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hanprapa001\Desktop\SGP YE23\Track change FS\17) FS update 20.02.2024 from typist ELCID v.1\"/>
    </mc:Choice>
  </mc:AlternateContent>
  <xr:revisionPtr revIDLastSave="0" documentId="13_ncr:1_{4043F9FE-1572-48D2-BD58-B6EADAC96A1B}" xr6:coauthVersionLast="47" xr6:coauthVersionMax="47" xr10:uidLastSave="{00000000-0000-0000-0000-000000000000}"/>
  <bookViews>
    <workbookView xWindow="-110" yWindow="-110" windowWidth="19420" windowHeight="11500" xr2:uid="{B7A6F24B-D71A-47E3-A81F-B7E81D2CC467}"/>
  </bookViews>
  <sheets>
    <sheet name="BS 6-8" sheetId="1" r:id="rId1"/>
    <sheet name="PL9" sheetId="2" r:id="rId2"/>
    <sheet name="PL10" sheetId="3" r:id="rId3"/>
    <sheet name="Equity-conso11" sheetId="4" r:id="rId4"/>
    <sheet name="Equity-Separate12" sheetId="5" r:id="rId5"/>
    <sheet name="CF13-1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_________________y78" hidden="1">#REF!</definedName>
    <definedName name="_______________________y78" hidden="1">#REF!</definedName>
    <definedName name="______________________d1" hidden="1">{"'Model'!$A$1:$N$53"}</definedName>
    <definedName name="______________________y78" hidden="1">#REF!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_y78" hidden="1">#REF!</definedName>
    <definedName name="____________________d1" hidden="1">{"'Model'!$A$1:$N$53"}</definedName>
    <definedName name="____________________er43" hidden="1">{"'Eng (page2)'!$A$1:$D$52"}</definedName>
    <definedName name="____________________I300" hidden="1">{"'Model'!$A$1:$N$53"}</definedName>
    <definedName name="____________________O31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_y78" hidden="1">#REF!</definedName>
    <definedName name="___________________d1" hidden="1">{"'Model'!$A$1:$N$53"}</definedName>
    <definedName name="___________________O310" hidden="1">{"'Eng (page2)'!$A$1:$D$52"}</definedName>
    <definedName name="_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hidden="1">{"'Eng (page2)'!$A$1:$D$52"}</definedName>
    <definedName name="___________________y78" hidden="1">#REF!</definedName>
    <definedName name="__________________d1" hidden="1">{"'Model'!$A$1:$N$53"}</definedName>
    <definedName name="__________________O310" hidden="1">{"'Eng (page2)'!$A$1:$D$52"}</definedName>
    <definedName name="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hidden="1">{"'Eng (page2)'!$A$1:$D$52"}</definedName>
    <definedName name="__________________y78" hidden="1">#REF!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O31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_y78" hidden="1">#REF!</definedName>
    <definedName name="________________d1" hidden="1">{"'Model'!$A$1:$N$53"}</definedName>
    <definedName name="________________O310" hidden="1">{"'Eng (page2)'!$A$1:$D$52"}</definedName>
    <definedName name="________________X2" hidden="1">{"'Eng (page2)'!$A$1:$D$52"}</definedName>
    <definedName name="________________y78" hidden="1">#REF!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O310" hidden="1">{"'Eng (page2)'!$A$1:$D$52"}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_y78" hidden="1">#REF!</definedName>
    <definedName name="______________d1" hidden="1">{"'Model'!$A$1:$N$53"}</definedName>
    <definedName name="______________O310" hidden="1">{"'Eng (page2)'!$A$1:$D$52"}</definedName>
    <definedName name="______________X2" hidden="1">{"'Eng (page2)'!$A$1:$D$52"}</definedName>
    <definedName name="______________y78" hidden="1">#REF!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O310" hidden="1">{"'Eng (page2)'!$A$1:$D$52"}</definedName>
    <definedName name="_____________u645" hidden="1">{"'Eng (page2)'!$A$1:$D$52"}</definedName>
    <definedName name="_____________X2" hidden="1">{"'Eng (page2)'!$A$1:$D$52"}</definedName>
    <definedName name="_____________y4" hidden="1">{"'Eng (page2)'!$A$1:$D$52"}</definedName>
    <definedName name="_____________y78" hidden="1">#REF!</definedName>
    <definedName name="____________d1" hidden="1">{"'Model'!$A$1:$N$53"}</definedName>
    <definedName name="____________er43" hidden="1">{"'Eng (page2)'!$A$1:$D$52"}</definedName>
    <definedName name="____________I300" hidden="1">{"'Model'!$A$1:$N$53"}</definedName>
    <definedName name="____________O31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_y78" hidden="1">#REF!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r43" hidden="1">{"'Eng (page2)'!$A$1:$D$52"}</definedName>
    <definedName name="___________I300" hidden="1">{"'Model'!$A$1:$N$53"}</definedName>
    <definedName name="___________O310" hidden="1">{"'Eng (page2)'!$A$1:$D$52"}</definedName>
    <definedName name="___________u645" hidden="1">{"'Eng (page2)'!$A$1:$D$52"}</definedName>
    <definedName name="___________X2" hidden="1">{"'Eng (page2)'!$A$1:$D$52"}</definedName>
    <definedName name="___________y4" hidden="1">{"'Eng (page2)'!$A$1:$D$52"}</definedName>
    <definedName name="___________y78" hidden="1">#REF!</definedName>
    <definedName name="__________d1" hidden="1">{"'Model'!$A$1:$N$53"}</definedName>
    <definedName name="__________O310" hidden="1">{"'Eng (page2)'!$A$1:$D$52"}</definedName>
    <definedName name="__________X2" hidden="1">{"'Eng (page2)'!$A$1:$D$52"}</definedName>
    <definedName name="__________y78" hidden="1">#REF!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r43" hidden="1">{"'Eng (page2)'!$A$1:$D$52"}</definedName>
    <definedName name="_________I300" hidden="1">{"'Model'!$A$1:$N$53"}</definedName>
    <definedName name="_________O310" hidden="1">{"'Eng (page2)'!$A$1:$D$52"}</definedName>
    <definedName name="_________u645" hidden="1">{"'Eng (page2)'!$A$1:$D$52"}</definedName>
    <definedName name="_________X2" hidden="1">{"'Eng (page2)'!$A$1:$D$52"}</definedName>
    <definedName name="_________y4" hidden="1">{"'Eng (page2)'!$A$1:$D$52"}</definedName>
    <definedName name="_________y78" hidden="1">#REF!</definedName>
    <definedName name="________d1" hidden="1">{"'Model'!$A$1:$N$53"}</definedName>
    <definedName name="________er43" hidden="1">{"'Eng (page2)'!$A$1:$D$52"}</definedName>
    <definedName name="________I300" hidden="1">{"'Model'!$A$1:$N$53"}</definedName>
    <definedName name="__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O31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r43" hidden="1">{"'Eng (page2)'!$A$1:$D$52"}</definedName>
    <definedName name="_______I300" hidden="1">{"'Model'!$A$1:$N$53"}</definedName>
    <definedName name="_______O31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abc1" hidden="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I300" hidden="1">{"'Model'!$A$1:$N$53"}</definedName>
    <definedName name="______KEY1" hidden="1">[1]Accure!#REF!</definedName>
    <definedName name="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O310" hidden="1">{"'Eng (page2)'!$A$1:$D$52"}</definedName>
    <definedName name="______u645" hidden="1">{"'Eng (page2)'!$A$1:$D$52"}</definedName>
    <definedName name="______wrn1" hidden="1">{"schedule1",#N/A,FALSE,"Sheet1";"schedule2",#N/A,FALSE,"Sheet1";"schedule3",#N/A,FALSE,"Sheet1";"schedule4",#N/A,FALSE,"Sheet1";"schedule5",#N/A,FALSE,"Sheet1";"schedule6",#N/A,FALSE,"Sheet1"}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abc1" hidden="1">#REF!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I300" hidden="1">{"'Model'!$A$1:$N$53"}</definedName>
    <definedName name="_____KEY1" hidden="1">[1]Accure!#REF!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O31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abc1" hidden="1">#REF!</definedName>
    <definedName name="____aug08" hidden="1">#REF!</definedName>
    <definedName name="____d1" hidden="1">{"'Model'!$A$1:$N$53"}</definedName>
    <definedName name="____er43" hidden="1">{"'Eng (page2)'!$A$1:$D$52"}</definedName>
    <definedName name="____I300" hidden="1">{"'Model'!$A$1:$N$53"}</definedName>
    <definedName name="____KEY1" hidden="1">[1]Accure!#REF!</definedName>
    <definedName name="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O310" hidden="1">{"'Eng (page2)'!$A$1:$D$52"}</definedName>
    <definedName name="____u645" hidden="1">{"'Eng (page2)'!$A$1:$D$52"}</definedName>
    <definedName name="____wrn1" hidden="1">{"schedule1",#N/A,FALSE,"Sheet1";"schedule2",#N/A,FALSE,"Sheet1";"schedule3",#N/A,FALSE,"Sheet1";"schedule4",#N/A,FALSE,"Sheet1";"schedule5",#N/A,FALSE,"Sheet1";"schedule6",#N/A,FALSE,"Sheet1"}</definedName>
    <definedName name="____X2" hidden="1">{"'Eng (page2)'!$A$1:$D$52"}</definedName>
    <definedName name="____y4" hidden="1">{"'Eng (page2)'!$A$1:$D$52"}</definedName>
    <definedName name="____y78" hidden="1">#REF!</definedName>
    <definedName name="___abc1" hidden="1">#REF!</definedName>
    <definedName name="___aug08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I300" hidden="1">{"'Model'!$A$1:$N$53"}</definedName>
    <definedName name="___KEY1" hidden="1">[1]Accure!#REF!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O310" hidden="1">{"'Eng (page2)'!$A$1:$D$52"}</definedName>
    <definedName name="___u645" hidden="1">{"'Eng (page2)'!$A$1:$D$52"}</definedName>
    <definedName name="___wrn1" hidden="1">{"schedule1",#N/A,FALSE,"Sheet1";"schedule2",#N/A,FALSE,"Sheet1";"schedule3",#N/A,FALSE,"Sheet1";"schedule4",#N/A,FALSE,"Sheet1";"schedule5",#N/A,FALSE,"Sheet1";"schedule6",#N/A,FALSE,"Sheet1"}</definedName>
    <definedName name="___X2" hidden="1">{"'Eng (page2)'!$A$1:$D$52"}</definedName>
    <definedName name="___y4" hidden="1">{"'Eng (page2)'!$A$1:$D$52"}</definedName>
    <definedName name="___y78" hidden="1">#REF!</definedName>
    <definedName name="__12_0_0_F" hidden="1">#N/A</definedName>
    <definedName name="__123Graph_A" hidden="1">'[2]Carrying Cost'!#REF!</definedName>
    <definedName name="__123Graph_A\B118" hidden="1">#REF!</definedName>
    <definedName name="__123Graph_AASSETS" hidden="1">[3]事業計画!$J$53:$P$53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INCOME" hidden="1">[3]事業計画!$J$106:$P$106</definedName>
    <definedName name="__123Graph_ALIABILITIES" hidden="1">[3]事業計画!$J$70:$P$70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TMENTHALPY" hidden="1">#REF!</definedName>
    <definedName name="__123Graph_A投資推移" hidden="1">#N/A</definedName>
    <definedName name="__123Graph_B" hidden="1">'[2]Carrying Cost'!#REF!</definedName>
    <definedName name="__123Graph_B\B11" hidden="1">#REF!</definedName>
    <definedName name="__123Graph_B\B118" hidden="1">#REF!</definedName>
    <definedName name="__123Graph_BASSETS" hidden="1">[3]事業計画!$J$54:$P$54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INCOME" hidden="1">[3]事業計画!$J$117:$P$117</definedName>
    <definedName name="__123Graph_BLIABILITIES" hidden="1">[3]事業計画!$J$71:$P$71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'[2]Carrying Cost'!#REF!</definedName>
    <definedName name="__123Graph_C\B118" hidden="1">#REF!</definedName>
    <definedName name="__123Graph_CASSETS" hidden="1">[3]事業計画!$J$55:$P$55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INCOME" hidden="1">[3]事業計画!$J$128:$P$128</definedName>
    <definedName name="__123Graph_CLIABILITIES" hidden="1">[3]事業計画!$J$226:$P$226</definedName>
    <definedName name="__123Graph_CSLIDEIII25" hidden="1">#REF!</definedName>
    <definedName name="__123Graph_CSLIDEIII26" hidden="1">#REF!</definedName>
    <definedName name="__123Graph_C投資推移" hidden="1">#N/A</definedName>
    <definedName name="__123Graph_D" hidden="1">'[2]Carrying Cost'!#REF!</definedName>
    <definedName name="__123Graph_DASSETS" hidden="1">[3]事業計画!$J$56:$P$56</definedName>
    <definedName name="__123Graph_DCHART10" hidden="1">#REF!</definedName>
    <definedName name="__123Graph_DCHART14" hidden="1">#REF!</definedName>
    <definedName name="__123Graph_DINCOME" hidden="1">[3]事業計画!$J$131:$P$131</definedName>
    <definedName name="__123Graph_DLIABILITIES" hidden="1">[3]事業計画!$J$227:$P$227</definedName>
    <definedName name="__123Graph_DSLIDEIII25" hidden="1">#REF!</definedName>
    <definedName name="__123Graph_E" hidden="1">'[2]Carrying Cost'!#REF!</definedName>
    <definedName name="__123Graph_EASSETS" hidden="1">[3]事業計画!$J$59:$P$59</definedName>
    <definedName name="__123Graph_ELIABILITIES" hidden="1">[3]事業計画!$J$81:$Q$81</definedName>
    <definedName name="__123Graph_F" hidden="1">'[2]Carrying Cost'!#REF!</definedName>
    <definedName name="__123Graph_FASSETS" hidden="1">[3]事業計画!$J$225:$P$225</definedName>
    <definedName name="__123Graph_FLIABILITIES" hidden="1">[3]事業計画!$J$228:$P$228</definedName>
    <definedName name="__123Graph_LBL_A投資推移" hidden="1">#N/A</definedName>
    <definedName name="__123Graph_LBL_CCHART22" hidden="1">#REF!</definedName>
    <definedName name="__123Graph_LBL_C投資推移" hidden="1">#N/A</definedName>
    <definedName name="__123Graph_LBL_D投資推移" hidden="1">#N/A</definedName>
    <definedName name="__123Graph_X" hidden="1">[4]Sale89!#REF!</definedName>
    <definedName name="__123Graph_X\B11" hidden="1">#REF!</definedName>
    <definedName name="__123Graph_XASSETS" hidden="1">[3]事業計画!$J$229:$P$229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INCOME" hidden="1">[3]事業計画!$J$229:$P$229</definedName>
    <definedName name="__123Graph_XLIABILITIES" hidden="1">[3]事業計画!$J$229:$P$229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5_0_0_S" hidden="1">#N/A</definedName>
    <definedName name="__9_0_S" hidden="1">#N/A</definedName>
    <definedName name="__abc1" hidden="1">#REF!</definedName>
    <definedName name="__aug08" hidden="1">#REF!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I300" hidden="1">{"'Model'!$A$1:$N$53"}</definedName>
    <definedName name="__IntlFixup" hidden="1">TRUE</definedName>
    <definedName name="__KEY1" hidden="1">[1]Accure!#REF!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O310" hidden="1">{"'Eng (page2)'!$A$1:$D$52"}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u645" hidden="1">{"'Eng (page2)'!$A$1:$D$52"}</definedName>
    <definedName name="__wrn1" hidden="1">{"schedule1",#N/A,FALSE,"Sheet1";"schedule2",#N/A,FALSE,"Sheet1";"schedule3",#N/A,FALSE,"Sheet1";"schedule4",#N/A,FALSE,"Sheet1";"schedule5",#N/A,FALSE,"Sheet1";"schedule6",#N/A,FALSE,"Sheet1"}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10_0_0_S" hidden="1">#N/A</definedName>
    <definedName name="_1102" hidden="1">'[5]stat local'!$D$769:$D$3475</definedName>
    <definedName name="_12_0_0_F" hidden="1">#N/A</definedName>
    <definedName name="_15_0_0_S" hidden="1">#N/A</definedName>
    <definedName name="_21______123Graph_AF_S" hidden="1">#REF!</definedName>
    <definedName name="_22______123Graph_BF_S" hidden="1">#REF!</definedName>
    <definedName name="_23______123Graph_XF_S" hidden="1">#REF!</definedName>
    <definedName name="_231" hidden="1">'[6]Carrying Cost'!#REF!</definedName>
    <definedName name="_24_____123Graph_AF_S" hidden="1">#REF!</definedName>
    <definedName name="_25_____123Graph_BF_S" hidden="1">#REF!</definedName>
    <definedName name="_26_____123Graph_XF_S" hidden="1">#REF!</definedName>
    <definedName name="_28____123Graph_AF_S" hidden="1">#REF!</definedName>
    <definedName name="_29____123Graph_BF_S" hidden="1">#REF!</definedName>
    <definedName name="_3__123Graph_AF_S" hidden="1">#REF!</definedName>
    <definedName name="_30____123Graph_XF_S" hidden="1">#REF!</definedName>
    <definedName name="_32___123Graph_AF_S" hidden="1">#REF!</definedName>
    <definedName name="_33___123Graph_BF_S" hidden="1">#REF!</definedName>
    <definedName name="_34___123Graph_XF_S" hidden="1">#REF!</definedName>
    <definedName name="_36__123Graph_AF_S" hidden="1">#REF!</definedName>
    <definedName name="_37__123Graph_BF_S" hidden="1">#REF!</definedName>
    <definedName name="_38__123Graph_XF_S" hidden="1">#REF!</definedName>
    <definedName name="_4__123Graph_B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5__123Graph_XF_S" hidden="1">#REF!</definedName>
    <definedName name="_6_0_S" hidden="1">#N/A</definedName>
    <definedName name="_61______123Graph_AF_S" hidden="1">#REF!</definedName>
    <definedName name="_62______123Graph_BF_S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70____123Graph_XF_S" hidden="1">#REF!</definedName>
    <definedName name="_72___123Graph_AF_S" hidden="1">#REF!</definedName>
    <definedName name="_73___123Graph_BF_S" hidden="1">#REF!</definedName>
    <definedName name="_74___123Graph_XF_S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8_0_0_F" hidden="1">#N/A</definedName>
    <definedName name="_81__123Graph_XF_S" hidden="1">#REF!</definedName>
    <definedName name="_9_0_S" hidden="1">#N/A</definedName>
    <definedName name="_abc1" hidden="1">#REF!</definedName>
    <definedName name="_aug08" hidden="1">#REF!</definedName>
    <definedName name="_bdm.107A9799626E4FC8B49DB037971FCDD2.edm" hidden="1">#REF!</definedName>
    <definedName name="_bdm.1AEA3641AF7845EBAB2CD2BD3B8A3803.edm" hidden="1">#REF!</definedName>
    <definedName name="_bdm.64EE522A4EC54CC6A4C07A7DB730EC0B.edm" hidden="1">#REF!</definedName>
    <definedName name="_bdm.7A378E36BB6C4A3A875D0B4EE8F641BE.edm" hidden="1">#REF!</definedName>
    <definedName name="_bdm.7B3A20920F0847D19F6D1F2779C59FE7.edm" hidden="1">#REF!</definedName>
    <definedName name="_bdm.8E40293CDAC1406EAB99C0F49C7C8D24.edm" hidden="1">#REF!</definedName>
    <definedName name="_bdm.A0A23195D7CF4AB4BF0E8183B03DA8DA.edm" hidden="1">#REF!</definedName>
    <definedName name="_bdm.BD35A8768C774C8DAFA0349FE126031B.edm" hidden="1">#REF!</definedName>
    <definedName name="_bdm.CC1F84B16D254E66B42DADAFF296643B.edm" hidden="1">#REF!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'[7]Prft&amp;Loss:FIN TB_SI'!$B$1:$M$1762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I300" hidden="1">{"'Model'!$A$1:$N$53"}</definedName>
    <definedName name="_Key1" hidden="1">'[8]DETAIL-BS'!#REF!</definedName>
    <definedName name="_Key11" hidden="1">#REF!</definedName>
    <definedName name="_Key2" hidden="1">#REF!</definedName>
    <definedName name="_M5" hidden="1">{#N/A,#N/A,TRUE,"SUM";#N/A,#N/A,TRUE,"EE";#N/A,#N/A,TRUE,"AC";#N/A,#N/A,TRUE,"SN"}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X" hidden="1">#N/A</definedName>
    <definedName name="_Sort" hidden="1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u645" hidden="1">{"'Eng (page2)'!$A$1:$D$52"}</definedName>
    <definedName name="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X2" hidden="1">{"'Eng (page2)'!$A$1:$D$52"}</definedName>
    <definedName name="_y4" hidden="1">{"'Eng (page2)'!$A$1:$D$52"}</definedName>
    <definedName name="_y78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AAA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 hidden="1">"AAA_SET"</definedName>
    <definedName name="AAA_duser" hidden="1">"OFF"</definedName>
    <definedName name="AAAAA2" hidden="1">'[9]JCS Summary-FEB''06'!#REF!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{"a",#N/A,TRUE,"Jax Inv Sch";"b",#N/A,TRUE,"Jax Inv Sch";"c",#N/A,TRUE,"Ire Inv Sch";"d",#N/A,TRUE,"Global Inv Sch";"e",#N/A,TRUE,"Global Inv Sch"}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_line1.0_" hidden="1">{#N/A,#N/A,FALSE,"Eff-SSC2"}</definedName>
    <definedName name="AccessDatabase" hidden="1">"C:\MSOffice\Office\aut\WAREHOUSE.mdb"</definedName>
    <definedName name="Actual_M54" hidden="1">#REF!</definedName>
    <definedName name="ACwvu.NHAP." hidden="1">[10]SALE!#REF!</definedName>
    <definedName name="adas" hidden="1">{"'Model'!$A$1:$N$53"}</definedName>
    <definedName name="adcfs" hidden="1">#REF!,#REF!,#REF!,#REF!</definedName>
    <definedName name="adfa" hidden="1">{"cap_structure",#N/A,FALSE,"Graph-Mkt Cap";"price",#N/A,FALSE,"Graph-Price";"ebit",#N/A,FALSE,"Graph-EBITDA";"ebitda",#N/A,FALSE,"Graph-EBITDA"}</definedName>
    <definedName name="Adfasds" hidden="1">#REF!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WAE" hidden="1">{"summary1",#N/A,TRUE,"Comps";"summary2",#N/A,TRUE,"Comps";"summary3",#N/A,TRUE,"Comps"}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SFA" hidden="1">{"inputs raw data",#N/A,TRUE,"INPUT"}</definedName>
    <definedName name="AEWEW" hidden="1">{"inputs raw data",#N/A,TRUE,"INPUT"}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hhnrt" hidden="1">#N/A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hidden="1">{"conso",#N/A,FALSE,"cash flow"}</definedName>
    <definedName name="are" hidden="1">{"'Eng (page2)'!$A$1:$D$52"}</definedName>
    <definedName name="arew" hidden="1">{"cap_structure",#N/A,FALSE,"Graph-Mkt Cap";"price",#N/A,FALSE,"Graph-Price";"ebit",#N/A,FALSE,"Graph-EBITDA";"ebitda",#N/A,FALSE,"Graph-EBITDA"}</definedName>
    <definedName name="arg" hidden="1">{"inputs raw data",#N/A,TRUE,"INPUT"}</definedName>
    <definedName name="AS2DocOpenMode" hidden="1">"AS2DocumentBrowse"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ghj" hidden="1">[11]SALE!#REF!</definedName>
    <definedName name="asdgghhhhh" hidden="1">[11]SALE!#REF!</definedName>
    <definedName name="asfasdf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xs" hidden="1">#REF!</definedName>
    <definedName name="baba" hidden="1">{"'Model'!$A$1:$N$53"}</definedName>
    <definedName name="BadLink" hidden="1">#REF!</definedName>
    <definedName name="bas" hidden="1">{#N/A,#N/A,TRUE,"SUM";#N/A,#N/A,TRUE,"EE";#N/A,#N/A,TRUE,"AC";#N/A,#N/A,TRUE,"SN"}</definedName>
    <definedName name="bbbb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CWQ445PDI0YUBIXZBK5EWCP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[12]Table!#REF!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BOJKYU7DBHGYKKZMW4JKUWLW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[12]Table!#REF!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V1XKGBEDZIV9DV1A2YV1JOI" hidden="1">#REF!</definedName>
    <definedName name="BEx77OQ625E4LSEXLQEMAZHPDMMC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Y6UFM571XUE82FQZRNOKP90" hidden="1">#REF!</definedName>
    <definedName name="BEx90CVJHW2G83ZSI8F4ZSPTFSPI" hidden="1">#REF!</definedName>
    <definedName name="BEx91SVH7QJ0CUG5HYFOAHD72EHF" hidden="1">#REF!</definedName>
    <definedName name="BEx91YKG5M0ZZDVWNGF80SPL8GUP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GT5RV6P8J63RC7XNND8ZY6" hidden="1">#REF!</definedName>
    <definedName name="BEx96D9CL97JLH81NWXV3W4FFT37" hidden="1">#REF!</definedName>
    <definedName name="BEx9706NFOGJWDFFOFDUAFC8NNTP" hidden="1">#REF!</definedName>
    <definedName name="BEx979H4ZLWJQ9YXKQGB6V8D4L3N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X2TU15VIP65OGKSZD41PMO4N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BUHV61O685ZY627SA7P8WBXK" hidden="1">#REF!</definedName>
    <definedName name="BExBC6S9JZS9ZX6V7SBKDJ5R3CGN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[12]Table!#REF!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N4RBEALV4D47VOLQDX2H9IK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JAN68W8QKWO21GHHE06FLHZ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BWWY4TG3T087BWZOF7F16FHC" hidden="1">#REF!</definedName>
    <definedName name="BExMBYPQDG9AYDQ5E8IECVFREPO6" hidden="1">[12]Table!#REF!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[12]Table!#REF!</definedName>
    <definedName name="BExQA6Y7M413BE4GE9AQ6XACOK9L" hidden="1">#REF!</definedName>
    <definedName name="BExQCI9M5F9BX0WO90T8KQKXJECZ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[12]Table!#REF!</definedName>
    <definedName name="BExTVTLH2E1SH7Z2XBYHUOQBWWLI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V1HWKTB46UXT08JLMPP8P4SP" hidden="1">#REF!</definedName>
    <definedName name="BExXWCEFPM2UFC3LC37H8GSMA5GA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obsum" hidden="1">{"bobsum",#N/A,FALSE,"BobSummary"}</definedName>
    <definedName name="book" hidden="1">#REF!</definedName>
    <definedName name="brall" hidden="1">{"brmonth",#N/A,FALSE,"brazil";"brroll",#N/A,FALSE,"brazil";"brprof",#N/A,FALSE,"brazil"}</definedName>
    <definedName name="BRFG" hidden="1">{"'Eng (page2)'!$A$1:$D$52"}</definedName>
    <definedName name="brmonth" hidden="1">{"brmonth",#N/A,FALSE,"brazil"}</definedName>
    <definedName name="brprof" hidden="1">{"brprof",#N/A,FALSE,"brazil"}</definedName>
    <definedName name="brroll" hidden="1">{"brroll",#N/A,FALSE,"brazil"}</definedName>
    <definedName name="BRT" hidden="1">{"'Eng (page2)'!$A$1:$D$52"}</definedName>
    <definedName name="BSDF" hidden="1">{"'Eng (page2)'!$A$1:$D$52"}</definedName>
    <definedName name="BUA" hidden="1">{"conso",#N/A,FALSE,"cash flow"}</definedName>
    <definedName name="c.LTMYear" hidden="1">#REF!</definedName>
    <definedName name="ca" hidden="1">[11]SALE!#REF!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BWorkbookPriority" hidden="1">-1295779745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ET" hidden="1">{"'Eng (page2)'!$A$1:$D$52"}</definedName>
    <definedName name="chai" hidden="1">{"conso",#N/A,FALSE,"cash flow"}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P" hidden="1">'[13]16101sgi'!#REF!</definedName>
    <definedName name="CIQWBGuid" hidden="1">"c8b6c2e7-af73-4510-8d4d-904b459e1b36"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E" hidden="1">'[14]Detail-Sep'!#REF!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_xlnm.Consolidate_Area" hidden="1">#N/A</definedName>
    <definedName name="COO" hidden="1">{#N/A,#N/A,FALSE,"Matrix";#N/A,#N/A,FALSE,"Cash Flow";#N/A,#N/A,FALSE,"10 Year Cost Analysis"}</definedName>
    <definedName name="CreditStats" hidden="1">#REF!</definedName>
    <definedName name="csdcd" hidden="1">{"'Model'!$A$1:$N$53"}</definedName>
    <definedName name="CSODJWO" hidden="1">{#N/A,#N/A,TRUE,"SUM";#N/A,#N/A,TRUE,"EE";#N/A,#N/A,TRUE,"AC";#N/A,#N/A,TRUE,"SN"}</definedName>
    <definedName name="cvcxvsvad" hidden="1">{"'Model'!$A$1:$N$53"}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 hidden="1">#REF!</definedName>
    <definedName name="cxzs" hidden="1">{"'Eng (page2)'!$A$1:$D$52"}</definedName>
    <definedName name="daa" hidden="1">{"'Model'!$A$1:$N$53"}</definedName>
    <definedName name="DAFAD" hidden="1">{"cap_structure",#N/A,FALSE,"Graph-Mkt Cap";"price",#N/A,FALSE,"Graph-Price";"ebit",#N/A,FALSE,"Graph-EBITDA";"ebitda",#N/A,FALSE,"Graph-EBITDA"}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{"Book Income",#N/A,FALSE,"B&amp;T";"Taxable Income",#N/A,FALSE,"B&amp;T"}</definedName>
    <definedName name="ddddddd" hidden="1">{#N/A,#N/A,FALSE,"CAPREIT"}</definedName>
    <definedName name="DDDDDDDD" hidden="1">{#N/A,#N/A,TRUE,"SUM";#N/A,#N/A,TRUE,"EE";#N/A,#N/A,TRUE,"AC";#N/A,#N/A,TRUE,"SN"}</definedName>
    <definedName name="dddddddddddd" hidden="1">{"a",#N/A,TRUE,"Jax Inv Sch";"b",#N/A,TRUE,"Jax Inv Sch";"c",#N/A,TRUE,"Ire Inv Sch";"d",#N/A,TRUE,"Global Inv Sch";"e",#N/A,TRUE,"Global Inv Sch"}</definedName>
    <definedName name="de" hidden="1">{"'Sheet1'!$L$16"}</definedName>
    <definedName name="depdepdep" hidden="1">'[13]16101sgi'!#REF!</definedName>
    <definedName name="Depp" hidden="1">{"cashflow",#N/A,FALSE,"cash flow"}</definedName>
    <definedName name="derg" hidden="1">#REF!</definedName>
    <definedName name="DET" hidden="1">{#N/A,#N/A,FALSE,"MAIN";#N/A,#N/A,FALSE,"ACTvsBUD"}</definedName>
    <definedName name="dewfw" hidden="1">'[13]16101sgi'!#REF!</definedName>
    <definedName name="DEWSLDW" hidden="1">{#N/A,#N/A,TRUE,"SUM";#N/A,#N/A,TRUE,"EE";#N/A,#N/A,TRUE,"AC";#N/A,#N/A,TRUE,"SN"}</definedName>
    <definedName name="dfd" hidden="1">{"FCB_ALL",#N/A,FALSE,"FCB";"GREY_ALL",#N/A,FALSE,"GREY"}</definedName>
    <definedName name="dfdas" hidden="1">{"FCB_ALL",#N/A,FALSE,"FCB";"GREY_ALL",#N/A,FALSE,"GREY"}</definedName>
    <definedName name="dfdfdfd" hidden="1">{"FCB_ALL",#N/A,FALSE,"FCB"}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G" hidden="1">{"cap_structure",#N/A,FALSE,"Graph-Mkt Cap";"price",#N/A,FALSE,"Graph-Price";"ebit",#N/A,FALSE,"Graph-EBITDA";"ebitda",#N/A,FALSE,"Graph-EBITDA"}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ivFpb" hidden="1">#N/A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WA" hidden="1">{"'Eng (page2)'!$A$1:$D$52"}</definedName>
    <definedName name="DZ.IndSpec_Left" hidden="1">#REF!</definedName>
    <definedName name="DZ.IndSpec_Right" hidden="1">#REF!</definedName>
    <definedName name="DZ.LTM" hidden="1">#REF!</definedName>
    <definedName name="DZ.LTMPlus" hidden="1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tw" hidden="1">{"'Eng (page2)'!$A$1:$D$52"}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FINANCE_RECAP" hidden="1">"Tot_NonCurr_Liab,Actual,Normalized,All_Depts,All_Divisions,All_InterCo,HTHI,ST_ALL,Japan,Cost,LC,2010.P1,Periodic,"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e" hidden="1">{"'Eng (page2)'!$A$1:$D$52"}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ACTORY" hidden="1">{#N/A,#N/A,TRUE,"SUM";#N/A,#N/A,TRUE,"EE";#N/A,#N/A,TRUE,"AC";#N/A,#N/A,TRUE,"SN"}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sdffsd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d" hidden="1">{#N/A,#N/A,FALSE,"CAPREIT"}</definedName>
    <definedName name="fdfdfdf" hidden="1">{#N/A,#N/A,FALSE,"CAPREIT"}</definedName>
    <definedName name="fdfds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F" hidden="1">{#N/A,#N/A,TRUE,"SUM";#N/A,#N/A,TRUE,"EE";#N/A,#N/A,TRUE,"AC";#N/A,#N/A,TRUE,"SN"}</definedName>
    <definedName name="fdfg" hidden="1">{"quarterly",#N/A,FALSE,"Income Statement";#N/A,#N/A,FALSE,"print segment";#N/A,#N/A,FALSE,"Balance Sheet";#N/A,#N/A,FALSE,"Annl Inc";#N/A,#N/A,FALSE,"Cash Flow"}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ad" hidden="1">{"inputs raw data",#N/A,TRUE,"INPUT"}</definedName>
    <definedName name="fdv" hidden="1">{"quarterly",#N/A,FALSE,"Income Statement";#N/A,#N/A,FALSE,"print segment";#N/A,#N/A,FALSE,"Balance Sheet";#N/A,#N/A,FALSE,"Annl Inc";#N/A,#N/A,FALSE,"Cash Flow"}</definedName>
    <definedName name="fefefew" hidden="1">#REF!</definedName>
    <definedName name="ffffd" hidden="1">{#N/A,#N/A,TRUE,"SUM";#N/A,#N/A,TRUE,"EE";#N/A,#N/A,TRUE,"AC";#N/A,#N/A,TRUE,"SN"}</definedName>
    <definedName name="fffggg" hidden="1">{"a",#N/A,TRUE,"Jax Inv Sch";"b",#N/A,TRUE,"Jax Inv Sch";"c",#N/A,TRUE,"Ire Inv Sch";"d",#N/A,TRUE,"Global Inv Sch";"e",#N/A,TRUE,"Global Inv Sch"}</definedName>
    <definedName name="FGE\" hidden="1">{"'Eng (page2)'!$A$1:$D$52"}</definedName>
    <definedName name="fgff" hidden="1">{#N/A,#N/A,TRUE,"SUM";#N/A,#N/A,TRUE,"EE";#N/A,#N/A,TRUE,"AC";#N/A,#N/A,TRUE,"SN"}</definedName>
    <definedName name="fgh" hidden="1">[11]SALE!#REF!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 hidden="1">'[13]16101sgi'!#REF!</definedName>
    <definedName name="fojwp" hidden="1">{"'Eng (page2)'!$A$1:$D$52"}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SDF" hidden="1">{#N/A,#N/A,TRUE,"SUM";#N/A,#N/A,TRUE,"EE";#N/A,#N/A,TRUE,"AC";#N/A,#N/A,TRUE,"SN"}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ckface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WP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fdfe" hidden="1">#REF!</definedName>
    <definedName name="gfg" hidden="1">{"'Eng (page2)'!$A$1:$D$52"}</definedName>
    <definedName name="gfhs" hidden="1">{"summary1",#N/A,TRUE,"Comps";"summary2",#N/A,TRUE,"Comps";"summary3",#N/A,TRUE,"Comps"}</definedName>
    <definedName name="ggb" hidden="1">{#N/A,#N/A,FALSE,"BUDGET"}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" hidden="1">{"'Eng (page2)'!$A$1:$D$52"}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uu" hidden="1">{"'Eng (page2)'!$A$1:$D$52"}</definedName>
    <definedName name="GJNGH" hidden="1">{#N/A,#N/A,FALSE,"caratula";#N/A,#N/A,FALSE,"Product by line";#N/A,#N/A,FALSE,"YTD";#N/A,#N/A,FALSE,"Per Units";#N/A,#N/A,FALSE,"Amount"}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hidden="1">{"'Eng (page2)'!$A$1:$D$52"}</definedName>
    <definedName name="GWRT" hidden="1">{"'Eng (page2)'!$A$1:$D$52"}</definedName>
    <definedName name="h" hidden="1">{"'Sheet1'!$L$16"}</definedName>
    <definedName name="h_1" hidden="1">{"'Sheet1'!$L$16"}</definedName>
    <definedName name="Hardware" hidden="1">{#N/A,#N/A,TRUE,"Str.";#N/A,#N/A,TRUE,"Steel &amp; Roof";#N/A,#N/A,TRUE,"Arc.";#N/A,#N/A,TRUE,"Preliminary";#N/A,#N/A,TRUE,"Sum_Prelim"}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gfgy" hidden="1">{"Book Income",#N/A,FALSE,"B&amp;T";"Taxable Income",#N/A,FALSE,"B&amp;T"}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hidden="1">{#N/A,#N/A,TRUE,"SUM";#N/A,#N/A,TRUE,"EE";#N/A,#N/A,TRUE,"AC";#N/A,#N/A,TRUE,"SN"}</definedName>
    <definedName name="HHK" hidden="1">{"'Eng (page2)'!$A$1:$D$52"}</definedName>
    <definedName name="hi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 hidden="1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#N/A</definedName>
    <definedName name="hn.domestic" hidden="1">#REF!</definedName>
    <definedName name="hn.DZ_MultByFXRates" hidden="1">#N/A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qqq" hidden="1">{"cashflow",#N/A,FALSE,"cash flow"}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"\\Der2\vol1\DATABANK\DOWNLOAD\HEAD6-1.HTM"</definedName>
    <definedName name="HTML_Title" hidden="1">"00Q3961-SUM"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TTRH" hidden="1">#REF!</definedName>
    <definedName name="huh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hd" hidden="1">{"'Eng (page2)'!$A$1:$D$52"}</definedName>
    <definedName name="ier" hidden="1">{"'Eng (page2)'!$A$1:$D$52"}</definedName>
    <definedName name="IHMPrintVAL1" hidden="1">#REF!</definedName>
    <definedName name="IHMPrintVAL2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" hidden="1">{"'Eng (page2)'!$A$1:$D$52"}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J_CODE" hidden="1">"c13748"</definedName>
    <definedName name="IQ_DJ_DATE" hidden="1">"c13749"</definedName>
    <definedName name="IQ_DJ_NEWS" hidden="1">"c13747"</definedName>
    <definedName name="IQ_DJ_TIME" hidden="1">"c13758"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FFO_SHARE_REUT" hidden="1">"c3843"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"c1771"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"c1772"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"c1773"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DIFF_REUT" hidden="1">"c3890"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HARE_SURPRISE_PERCENT_CIQ" hidden="1">"c3722"</definedName>
    <definedName name="IQ_EST_FFO_SHARE_SURPRISE_PERCENT_REUT" hidden="1">"c3891"</definedName>
    <definedName name="IQ_EST_FFO_SURPRISE_PERCENT" hidden="1">"c1870"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EST_REUT" hidden="1">"c3837"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EST_REUT" hidden="1">"c3839"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EST_REUT" hidden="1">"c3840"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MEDIAN_EST_REUT" hidden="1">"c3838"</definedName>
    <definedName name="IQ_FFO_SHARE_NUM_EST" hidden="1">"c421"</definedName>
    <definedName name="IQ_FFO_SHARE_NUM_EST_CIQ" hidden="1">"c3672"</definedName>
    <definedName name="IQ_FFO_SHARE_NUM_EST_REUT" hidden="1">"c3841"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HARE_STDDEV_EST_CIQ" hidden="1">"c3673"</definedName>
    <definedName name="IQ_FFO_SHARE_STDDEV_EST_REUT" hidden="1">"c3842"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"10/31/2017 03:46:10"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REUT" hidden="1">"c3938"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REUT" hidden="1">"c3939"</definedName>
    <definedName name="IQ_PERCENT_CHANGE_EST_FFO_SHARE_3MONTHS" hidden="1">"c1825"</definedName>
    <definedName name="IQ_PERCENT_CHANGE_EST_FFO_SHARE_3MONTHS_CIQ" hidden="1">"c3766"</definedName>
    <definedName name="IQ_PERCENT_CHANGE_EST_FFO_SHARE_3MONTHS_REUT" hidden="1">"c3935"</definedName>
    <definedName name="IQ_PERCENT_CHANGE_EST_FFO_SHARE_6MONTHS" hidden="1">"c1826"</definedName>
    <definedName name="IQ_PERCENT_CHANGE_EST_FFO_SHARE_6MONTHS_CIQ" hidden="1">"c3767"</definedName>
    <definedName name="IQ_PERCENT_CHANGE_EST_FFO_SHARE_6MONTHS_REUT" hidden="1">"c3936"</definedName>
    <definedName name="IQ_PERCENT_CHANGE_EST_FFO_SHARE_9MONTHS" hidden="1">"c1827"</definedName>
    <definedName name="IQ_PERCENT_CHANGE_EST_FFO_SHARE_9MONTHS_CIQ" hidden="1">"c3768"</definedName>
    <definedName name="IQ_PERCENT_CHANGE_EST_FFO_SHARE_9MONTHS_REUT" hidden="1">"c3937"</definedName>
    <definedName name="IQ_PERCENT_CHANGE_EST_FFO_SHARE_DAY" hidden="1">"c1822"</definedName>
    <definedName name="IQ_PERCENT_CHANGE_EST_FFO_SHARE_DAY_CIQ" hidden="1">"c3764"</definedName>
    <definedName name="IQ_PERCENT_CHANGE_EST_FFO_SHARE_DAY_REUT" hidden="1">"c3933"</definedName>
    <definedName name="IQ_PERCENT_CHANGE_EST_FFO_SHARE_MONTH" hidden="1">"c1824"</definedName>
    <definedName name="IQ_PERCENT_CHANGE_EST_FFO_SHARE_MONTH_CIQ" hidden="1">"c3765"</definedName>
    <definedName name="IQ_PERCENT_CHANGE_EST_FFO_SHARE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WEEK" hidden="1">"c1823"</definedName>
    <definedName name="IQ_PERCENT_CHANGE_EST_FFO_SHARE_WEEK_CIQ" hidden="1">"c3795"</definedName>
    <definedName name="IQ_PERCENT_CHANGE_EST_FFO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" hidden="1">"c1420"</definedName>
    <definedName name="IQ_RET00NED_EARN" hidden="1">"c1420"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_WorkspaceId" hidden="1">"f077d460e20243c19d3acadf79e62571"</definedName>
    <definedName name="IsColHidden" hidden="1">FALSE</definedName>
    <definedName name="IsLTMColHidden" hidden="1">FALSE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UE" hidden="1">{"'Eng (page2)'!$A$1:$D$52"}</definedName>
    <definedName name="IUO" hidden="1">{"'Eng (page2)'!$A$1:$D$52"}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jb" hidden="1">{"summary1",#N/A,TRUE,"Comps";"summary2",#N/A,TRUE,"Comps";"summary3",#N/A,TRUE,"Comps"}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'[13]16101sgi'!#REF!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k" hidden="1">{#N/A,#N/A,FALSE,"CARATUL";#N/A,#N/A,FALSE,"PROFIT AND LOSS";#N/A,#N/A,FALSE,"GRAFICO_PBT";#N/A,#N/A,FALSE,"EXPLIC.VARIANTE";#N/A,#N/A,FALSE,"GENERAL EXP.AREA"}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0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jij" hidden="1">#REF!</definedName>
    <definedName name="KIO" hidden="1">{#N/A,#N/A,FALSE,"CARATUL";#N/A,#N/A,FALSE,"PROFIT AND LOSS";#N/A,#N/A,FALSE,"GRAFICO_PBT";#N/A,#N/A,FALSE,"EXPLIC.VARIANTE";#N/A,#N/A,FALSE,"GENERAL EXP.AREA"}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{"cashflow",#N/A,FALSE,"cash flow"}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k" hidden="1">{"'Eng (page2)'!$A$1:$D$52"}</definedName>
    <definedName name="KLO" hidden="1">{"'Eng (page2)'!$A$1:$D$52"}</definedName>
    <definedName name="kmgfk" hidden="1">'[13]16101sgi'!#REF!</definedName>
    <definedName name="KOEW" hidden="1">{"'Eng (page2)'!$A$1:$D$52"}</definedName>
    <definedName name="KOL" hidden="1">{"'Eng (page2)'!$A$1:$D$52"}</definedName>
    <definedName name="koo" hidden="1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'[15]16101'!#REF!</definedName>
    <definedName name="Leasehold2" hidden="1">#REF!</definedName>
    <definedName name="ledr" hidden="1">{"'Eng (page2)'!$A$1:$D$52"}</definedName>
    <definedName name="lemg" hidden="1">#REF!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mcount" hidden="1">1</definedName>
    <definedName name="ListOffset" hidden="1">1</definedName>
    <definedName name="lkj" hidden="1">'[15]16101'!#REF!</definedName>
    <definedName name="LLK" hidden="1">{"'Eng (page2)'!$A$1:$D$52"}</definedName>
    <definedName name="LLP" hidden="1">{"'Eng (page2)'!$A$1:$D$52"}</definedName>
    <definedName name="log" hidden="1">{#N/A,#N/A,TRUE,"SUM";#N/A,#N/A,TRUE,"EE";#N/A,#N/A,TRUE,"AC";#N/A,#N/A,TRUE,"SN"}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t." hidden="1">{#N/A,#N/A,TRUE,"Str.";#N/A,#N/A,TRUE,"Steel &amp; Roof";#N/A,#N/A,TRUE,"Arc.";#N/A,#N/A,TRUE,"Preliminary";#N/A,#N/A,TRUE,"Sum_Prelim"}</definedName>
    <definedName name="ltm_BalanceSheet" hidden="1">#REF!</definedName>
    <definedName name="ltm_IncomeStatement" hidden="1">#REF!</definedName>
    <definedName name="LV" hidden="1">{"'Eng (page2)'!$A$1:$D$52"}</definedName>
    <definedName name="ly" hidden="1">{"'Eng (page2)'!$A$1:$D$52"}</definedName>
    <definedName name="mans" hidden="1">{"quarterly",#N/A,FALSE,"Income Statement";#N/A,#N/A,FALSE,"print segment";#N/A,#N/A,FALSE,"Balance Sheet";#N/A,#N/A,FALSE,"Annl Inc";#N/A,#N/A,FALSE,"Cash Flow"}</definedName>
    <definedName name="MCOP" hidden="1">{"'Eng (page2)'!$A$1:$D$52"}</definedName>
    <definedName name="MFPW" hidden="1">{"'Eng (page2)'!$A$1:$D$52"}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" hidden="1">{#N/A,#N/A,FALSE,"Eff-SSC2"}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" hidden="1">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.Covenants" hidden="1">#REF!</definedName>
    <definedName name="p.Covenants_Titles" hidden="1">#REF!</definedName>
    <definedName name="p.CreditStats" hidden="1">#REF!</definedName>
    <definedName name="p.LTM_BS" hidden="1">#REF!</definedName>
    <definedName name="p.LTM_IS" hidden="1">#REF!</definedName>
    <definedName name="p.Summary" hidden="1">#REF!</definedName>
    <definedName name="p.Summary_Titles" hidden="1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nel" hidden="1">{#N/A,#N/A,TRUE,"SUM";#N/A,#N/A,TRUE,"EE";#N/A,#N/A,TRUE,"AC";#N/A,#N/A,TRUE,"SN"}</definedName>
    <definedName name="PCN" hidden="1">{#N/A,#N/A,FALSE,"MAIN";#N/A,#N/A,FALSE,"ACTvsBUD"}</definedName>
    <definedName name="pcs" hidden="1">{#N/A,#N/A,FALSE,"Eff-SSC2"}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fwe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m" hidden="1">#REF!</definedName>
    <definedName name="pooh" hidden="1">{"PAGE1",#N/A,FALSE,"YIELDS";"PAGE2",#N/A,FALSE,"YIELDS";"PAGE3",#N/A,FALSE,"YIELDS"}</definedName>
    <definedName name="poopoopoo" hidden="1">{"'Model'!$A$1:$N$53"}</definedName>
    <definedName name="pop" hidden="1">#REF!</definedName>
    <definedName name="ppppppppppppp" hidden="1">{"'Model'!$A$1:$N$53"}</definedName>
    <definedName name="ppsppspp" hidden="1">#REF!</definedName>
    <definedName name="pri" hidden="1">{#N/A,#N/A,TRUE,"Str.";#N/A,#N/A,TRUE,"Steel &amp; Roof";#N/A,#N/A,TRUE,"Arc.";#N/A,#N/A,TRUE,"Preliminary";#N/A,#N/A,TRUE,"Sum_Prelim"}</definedName>
    <definedName name="ProdForm" hidden="1">#REF!</definedName>
    <definedName name="Product" hidden="1">#REF!</definedName>
    <definedName name="PSD" hidden="1">{"'Eng (page2)'!$A$1:$D$52"}</definedName>
    <definedName name="PUB_FileID" hidden="1">"L10003649.xls"</definedName>
    <definedName name="PUB_UserID" hidden="1">"MAYERX"</definedName>
    <definedName name="q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2WQ" hidden="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qqq" hidden="1">{"cashflow",#N/A,FALSE,"cash flow"}</definedName>
    <definedName name="qqqqqqqq" hidden="1">{"'Model'!$A$1:$N$53"}</definedName>
    <definedName name="qqqqqqqqqqq" hidden="1">{"a",#N/A,TRUE,"Jax Inv Sch";"b",#N/A,TRUE,"Jax Inv Sch";"c",#N/A,TRUE,"Ire Inv Sch";"d",#N/A,TRUE,"Global Inv Sch";"e",#N/A,TRUE,"Global Inv Sch"}</definedName>
    <definedName name="QQW" hidden="1">{"'Eng (page2)'!$A$1:$D$52"}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we" hidden="1">#REF!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wfre" hidden="1">{"'Model'!$A$1:$N$53"}</definedName>
    <definedName name="rgrgfvf" hidden="1">#REF!</definedName>
    <definedName name="RJO" hidden="1">{"'Eng (page2)'!$A$1:$D$52"}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E" hidden="1">{"'Eng (page2)'!$A$1:$D$52"}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utrut" hidden="1">{"'Model'!$A$1:$N$53"}</definedName>
    <definedName name="Rwvu.NHAP." hidden="1">#REF!,#REF!,#REF!,#REF!</definedName>
    <definedName name="sa" hidden="1">#REF!,#REF!,#REF!,#REF!</definedName>
    <definedName name="sad" hidden="1">#REF!</definedName>
    <definedName name="safaf" hidden="1">'[16]DXUAN&amp;QMINH'!#REF!</definedName>
    <definedName name="safsd" hidden="1">{"'Model'!$A$1:$N$53"}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"PB1"</definedName>
    <definedName name="SAPBEXwbID" hidden="1">"41RLYELSHD9VQKW7241UX5LZS"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 hidden="1">#REF!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asa" hidden="1">{#N/A,#N/A,TRUE,"SUM";#N/A,#N/A,TRUE,"EE";#N/A,#N/A,TRUE,"AC";#N/A,#N/A,TRUE,"SN"}</definedName>
    <definedName name="sdddddddd" hidden="1">{"'SUMMATION'!$B$2:$I$2"}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hw" hidden="1">{"'Eng (page2)'!$A$1:$D$52"}</definedName>
    <definedName name="sell" hidden="1">{"'Eng (page2)'!$A$1:$D$52"}</definedName>
    <definedName name="sencount" hidden="1">26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heh" hidden="1">{"'Eng (page2)'!$A$1:$D$52"}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ftware" hidden="1">{"'Eng (page2)'!$A$1:$D$52"}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O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ummar" hidden="1">{#N/A,#N/A,TRUE,"SUM";#N/A,#N/A,TRUE,"EE";#N/A,#N/A,TRUE,"AC";#N/A,#N/A,TRUE,"SN"}</definedName>
    <definedName name="Swvu.NHAP." hidden="1">[10]SALE!#REF!</definedName>
    <definedName name="SWw" hidden="1">{#N/A,#N/A,TRUE,"SUM";#N/A,#N/A,TRUE,"EE";#N/A,#N/A,TRUE,"AC";#N/A,#N/A,TRUE,"SN"}</definedName>
    <definedName name="SXX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June" hidden="1">#REF!</definedName>
    <definedName name="tbl_ProdInfo" hidden="1">#REF!</definedName>
    <definedName name="TCCCLMilan" hidden="1">#REF!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mp1" hidden="1">{"quarterly",#N/A,FALSE,"Income Statement";#N/A,#N/A,FALSE,"print segment";#N/A,#N/A,FALSE,"Balance Sheet";#N/A,#N/A,FALSE,"Annl Inc";#N/A,#N/A,FALSE,"Cash Flow"}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1</definedName>
    <definedName name="tg3t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" hidden="1">{"'Eng (page2)'!$A$1:$D$52"}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YE" hidden="1">#REF!</definedName>
    <definedName name="trt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un" hidden="1">{"'Model'!$A$1:$N$53"}</definedName>
    <definedName name="TWE" hidden="1">{"'Eng (page2)'!$A$1:$D$52"}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" hidden="1">{"'Model'!$A$1:$N$53"}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O" hidden="1">{"'Eng (page2)'!$A$1:$D$52"}</definedName>
    <definedName name="Uor" hidden="1">{"'Eng (page2)'!$A$1:$D$52"}</definedName>
    <definedName name="USDollar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re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hidden="1">{"cashflow",#N/A,FALSE,"cash flow"}</definedName>
    <definedName name="vj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s_budget" hidden="1">{#N/A,#N/A,FALSE,"BalCash"}</definedName>
    <definedName name="vv" hidden="1">{"'Model'!$A$1:$N$53"}</definedName>
    <definedName name="vvv" hidden="1">{"'Model'!$A$1:$N$53"}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1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fe" hidden="1">{"summary1",#N/A,TRUE,"Comps";"summary2",#N/A,TRUE,"Comps";"summary3",#N/A,TRUE,"Comps"}</definedName>
    <definedName name="walkthrough" hidden="1">{"'Eng (page2)'!$A$1:$D$52"}</definedName>
    <definedName name="wanna" hidden="1">{"'Model'!$A$1:$N$53"}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porupot4" hidden="1">#REF!</definedName>
    <definedName name="WEQQE" hidden="1">{"summary1",#N/A,TRUE,"Comps";"summary2",#N/A,TRUE,"Comps";"summary3",#N/A,TRUE,"Comps"}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hidden="1">{"'Model'!$A$1:$N$53"}</definedName>
    <definedName name="werwert" hidden="1">{#N/A,#N/A,TRUE,"SUM";#N/A,#N/A,TRUE,"EE";#N/A,#N/A,TRUE,"AC";#N/A,#N/A,TRUE,"SN"}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hidden="1">{"'Eng (page2)'!$A$1:$D$52"}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hidden="1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hidden="1">{#N/A,#N/A,FALSE,"Macro2"}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hidden="1">{#N/A,#N/A,TRUE,"SUM";#N/A,#N/A,TRUE,"EE";#N/A,#N/A,TRUE,"AC";#N/A,#N/A,TRUE,"SN"}</definedName>
    <definedName name="wrn.acall." hidden="1">{"acmonth",#N/A,FALSE,"AirControls";"acroll",#N/A,FALSE,"AirControls";"acprof",#N/A,FALSE,"AirControls"}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hidden="1">{"Accretion",#N/A,FALSE,"Assum"}</definedName>
    <definedName name="wrn.acmonth." hidden="1">{"acmonth",#N/A,FALSE,"AirControls"}</definedName>
    <definedName name="wrn.acprof." hidden="1">{"acprof",#N/A,FALSE,"AirControls"}</definedName>
    <definedName name="wrn.Acquisitions." hidden="1">{"One",#N/A,FALSE,"Acquisitions";"Two",#N/A,FALSE,"Acquisitions"}</definedName>
    <definedName name="wrn.acroll." hidden="1">{"acroll",#N/A,FALSE,"AirControls"}</definedName>
    <definedName name="wrn.ADMIN." hidden="1">{#N/A,#N/A,FALSE,"CONSO-AD"}</definedName>
    <definedName name="wrn.ADMIN._1" hidden="1">{#N/A,#N/A,FALSE,"CONSO-AD"}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hidden="1">{"profit",#N/A,FALSE,"P&amp;L";"cap",#N/A,FALSE,"Capital";"cash",#N/A,FALSE,"Cash Flow";"bs",#N/A,FALSE,"Bal Sheet"}</definedName>
    <definedName name="wrn.AnnualRentRoll." hidden="1">{"AnnualRentRoll",#N/A,FALSE,"RentRoll"}</definedName>
    <definedName name="wrn.Assumptions." hidden="1">{"Assumptions",#N/A,FALSE,"Assum"}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lsheet." hidden="1">{#N/A,#N/A,FALSE,"Bal Sheet"}</definedName>
    <definedName name="wrn.Banque.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seYearDemand." hidden="1">{"Base Year Demand",#N/A,FALSE,"Demand-Base Year"}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hidden="1">{"bobsum",#N/A,FALSE,"BobSummary"}</definedName>
    <definedName name="wrn.Bonds." hidden="1">{#N/A,#N/A,FALSE,"Bonds - Consol";#N/A,#N/A,FALSE,"Bonds - Lakes";#N/A,#N/A,FALSE,"Bonds - Chabot";#N/A,#N/A,FALSE,"Bonds - Diablo"}</definedName>
    <definedName name="wrn.Book." hidden="1">{"EVA",#N/A,FALSE,"SMT2";#N/A,#N/A,FALSE,"Summary";#N/A,#N/A,FALSE,"Graphs";#N/A,#N/A,FALSE,"4 Panel"}</definedName>
    <definedName name="wrn.Both._.Outputs." hidden="1">{"LTV Output",#N/A,FALSE,"Output";"DCR Output",#N/A,FALSE,"Output"}</definedName>
    <definedName name="wrn.brall." hidden="1">{"brmonth",#N/A,FALSE,"brazil";"brroll",#N/A,FALSE,"brazil";"brprof",#N/A,FALSE,"brazil"}</definedName>
    <definedName name="wrn.brmonth." hidden="1">{"brmonth",#N/A,FALSE,"brazil"}</definedName>
    <definedName name="wrn.brprof." hidden="1">{"brprof",#N/A,FALSE,"brazil"}</definedName>
    <definedName name="wrn.brroll." hidden="1">{"brroll",#N/A,FALSE,"brazil"}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hidden="1">{"cap",#N/A,FALSE,"Capital"}</definedName>
    <definedName name="wrn.CAPREIT." hidden="1">{#N/A,#N/A,FALSE,"CAPREIT"}</definedName>
    <definedName name="wrn.CAPREIT2" hidden="1">{#N/A,#N/A,FALSE,"CAPREIT"}</definedName>
    <definedName name="wrn.cash." hidden="1">{"cash",#N/A,FALSE,"Cash Flow"}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_Flow." hidden="1">{"One",#N/A,FALSE,"Cash Flow Statement"}</definedName>
    <definedName name="wrn.Cashflow." hidden="1">{"Cashflow",#N/A,FALSE,"Rochor"}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hidden="1">{"newyork",#N/A,FALSE,"Plots-Annually";"florida",#N/A,FALSE,"Plots-Annually"}</definedName>
    <definedName name="wrn.Clarie_Bridge." hidden="1">{"One",#N/A,FALSE,"Claire Bridge";"Two",#N/A,FALSE,"Claire Bridge";"Three",#N/A,FALSE,"Claire Bridge";"Four",#N/A,FALSE,"Claire Bridge";"Five",#N/A,FALSE,"Claire Bridge"}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so." hidden="1">{"conso",#N/A,FALSE,"cash flow"}</definedName>
    <definedName name="wrn.Corporate." hidden="1">{"One",#N/A,FALSE,"Corporate"}</definedName>
    <definedName name="wrn.Crossings." hidden="1">{"One",#N/A,FALSE,"Crossings";"Two",#N/A,FALSE,"Crossings";"Three",#N/A,FALSE,"Crossings";"Fous",#N/A,FALSE,"Crossings";"Five",#N/A,FALSE,"Crossings"}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reciation." hidden="1">{"One",#N/A,FALSE,"Depreciation"}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hidden="1">{"Year 1",#N/A,FALSE,"Budget";"Year 2",#N/A,FALSE,"Budget";"Year 3",#N/A,FALSE,"Budget";"Year 4",#N/A,FALSE,"Budget"}</definedName>
    <definedName name="wrn.Dividend._.Schedule." hidden="1">{"Dividend",#N/A,FALSE,"Cash Flow"}</definedName>
    <definedName name="wrn.Dividend._.Schedule2" hidden="1">{"Dividend",#N/A,FALSE,"Cash Flow"}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hidden="1">{"EBITDA Print Range",#N/A,FALSE,"EBITDA"}</definedName>
    <definedName name="wrn.EBITDA._.Print._.Range." hidden="1">{"EBITDA Print Range",#N/A,FALSE,"EBITDA"}</definedName>
    <definedName name="wrn.ENERGY." hidden="1">{#N/A,#N/A,FALSE,"CONSO-ENG"}</definedName>
    <definedName name="wrn.ENERGY._1" hidden="1">{#N/A,#N/A,FALSE,"CONSO-ENG"}</definedName>
    <definedName name="wrn.Entire._.Package." hidden="1">{"Summary",#N/A,FALSE,"Assumptions";"Development 1 2",#N/A,FALSE,"Budget";"Operating Income",#N/A,FALSE,"Budget"}</definedName>
    <definedName name="wrn.Exhibits." hidden="1">{#N/A,#N/A,FALSE,"Historical";#N/A,#N/A,FALSE,"Adjusted";#N/A,#N/A,FALSE,"CAM Alloc.";#N/A,#N/A,FALSE,"Projected CAM"}</definedName>
    <definedName name="wrn.ExitAndSalesAssumptions." hidden="1">{#N/A,#N/A,FALSE,"ExitStratigy"}</definedName>
    <definedName name="wrn.Fair._.Share._.Calcs." hidden="1">{#N/A,#N/A,FALSE,"Fair Share"}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B." hidden="1">{"FCB_ALL",#N/A,FALSE,"FCB"}</definedName>
    <definedName name="wrn.fcb2" hidden="1">{"FCB_ALL",#N/A,FALSE,"FCB"}</definedName>
    <definedName name="wrn.Final._.Output." hidden="1">{#N/A,#N/A,FALSE,"Final Output"}</definedName>
    <definedName name="wrn.Financing." hidden="1">{"One",#N/A,FALSE,"Financing";"Two",#N/A,FALSE,"Financing";"Three",#N/A,FALSE,"Financing";"Four",#N/A,FALSE,"Financing"}</definedName>
    <definedName name="wrn.Financing_Assumptions." hidden="1">{"One",#N/A,FALSE,"Financing Assumptions";"Two",#N/A,FALSE,"Financing Assumptions";"Three",#N/A,FALSE,"Financing Assumptions";"Four",#N/A,FALSE,"Financing Assumptions"}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cast" hidden="1">{#N/A,#N/A,FALSE,"CARATUL";#N/A,#N/A,FALSE,"PROFIT AND LOSS";#N/A,#N/A,FALSE,"GRAFICO_PBT";#N/A,#N/A,FALSE,"EXPLIC.VARIANTE";#N/A,#N/A,FALSE,"GENERAL EXP.AREA"}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hidden="1">{"FOschedule1",#N/A,FALSE,"Sheet1";"FOschedule2",#N/A,FALSE,"Sheet1";"FOschedule3",#N/A,FALSE,"Sheet1"}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hidden="1">{"FULLPLN",#N/A,FALSE,"Full Yr vs Plan"}</definedName>
    <definedName name="wrn.fullprior." hidden="1">{"fullprior",#N/A,FALSE,"Full Yr v Prior"}</definedName>
    <definedName name="wrn.gain." hidden="1">{"gain",#N/A,FALSE,"Focus"}</definedName>
    <definedName name="wrn.Garage." hidden="1">{#N/A,#N/A,FALSE,"Garage Assumpt 1";#N/A,#N/A,FALSE,"Garage Op Proj";#N/A,#N/A,FALSE,"Hist I&amp;E";#N/A,#N/A,FALSE,"Garage Lease"}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neral." hidden="1">{"Balance",#N/A,FALSE,"General Assumptions";"Cost",#N/A,FALSE,"General Assumptions";"Working",#N/A,FALSE,"General Assumptions"}</definedName>
    <definedName name="wrn.Golf." hidden="1">{"Golf Assumptions",#N/A,FALSE,"Asu";"Golf PF1",#N/A,FALSE,"Golf";"Golf PF2",#N/A,FALSE,"Golf";"Golf Dep1",#N/A,FALSE,"Golf";"Golf Dep2",#N/A,FALSE,"Golf"}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vy." hidden="1">{"heavy",#N/A,FALSE,"CNTRYTYPE"}</definedName>
    <definedName name="wrn.Hist._.InE." hidden="1">{#N/A,#N/A,FALSE,"Hist I&amp;E - Consol";#N/A,#N/A,FALSE,"Hist I&amp;E - Lakes";#N/A,#N/A,FALSE,"Hist I&amp;E - Chabot";#N/A,#N/A,FALSE,"Hist I&amp;E - Diablo"}</definedName>
    <definedName name="wrn.Hist._.InE2." hidden="1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hidden="1">{"Operations",#N/A,TRUE,"PKF";"Departments",#N/A,TRUE,"PKF"}</definedName>
    <definedName name="wrn.Income." hidden="1">{"Book Income",#N/A,FALSE,"B&amp;T";"Taxable Income",#N/A,FALSE,"B&amp;T"}</definedName>
    <definedName name="wrn.Income._.Statements." hidden="1">{"Annual Income",#N/A,FALSE,"Revenues";"Quarter Income",#N/A,FALSE,"Revenues"}</definedName>
    <definedName name="wrn.Income_Statement." hidden="1">{"Income_Statement",#N/A,FALSE,"XNV"}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JV." hidden="1">{"One",#N/A,FALSE,"JV"}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atent._.Demand._.Inputs." hidden="1">{#N/A,#N/A,FALSE,"Latent"}</definedName>
    <definedName name="wrn.light._.sour." hidden="1">{"light sour",#N/A,FALSE,"CNTRYTYPE"}</definedName>
    <definedName name="wrn.LoanInformation." hidden="1">{#N/A,#N/A,FALSE,"LoanAssumptions"}</definedName>
    <definedName name="wrn.LTV._.Output." hidden="1">{"LTV Output",#N/A,FALSE,"Output"}</definedName>
    <definedName name="wrn.MAIN._.PL." hidden="1">{#N/A,#N/A,FALSE,"Conso"}</definedName>
    <definedName name="wrn.MAIN._.PL._1" hidden="1">{#N/A,#N/A,FALSE,"Conso"}</definedName>
    <definedName name="wrn.MARKET._.SEG." hidden="1">{#N/A,#N/A,FALSE,"CONSO-MKT"}</definedName>
    <definedName name="wrn.MARKET._.SEG._1" hidden="1">{#N/A,#N/A,FALSE,"CONSO-MKT"}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hidden="1">{"years",#N/A,FALSE,"UDR_INC";"9899qtrs",#N/A,FALSE,"UDR_INC";"9798qtrs",#N/A,FALSE,"UDR_INC"}</definedName>
    <definedName name="wrn.month." hidden="1">{#N/A,#N/A,FALSE,"Mnthly Roll"}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RentRoll." hidden="1">{"MonthlyRentRoll",#N/A,FALSE,"RentRoll"}</definedName>
    <definedName name="wrn.most." hidden="1">{#N/A,#N/A,FALSE,"caratula";#N/A,#N/A,FALSE,"Product by line";#N/A,#N/A,FALSE,"YTD";#N/A,#N/A,FALSE,"Per Units";#N/A,#N/A,FALSE,"Amount"}</definedName>
    <definedName name="wrn.MTHLYCOMMENTS." hidden="1">{#N/A,#N/A,FALSE,"YTDBUDGETS";#N/A,#N/A,FALSE,"MTHBUDGETS";#N/A,#N/A,FALSE,"YTDPRIORYR"}</definedName>
    <definedName name="wrn.naall." hidden="1">{"namonth",#N/A,FALSE,"na";"naroll",#N/A,FALSE,"na";"naprofsales",#N/A,FALSE,"na";"naprofprft",#N/A,FALSE,"na"}</definedName>
    <definedName name="wrn.namonth." hidden="1">{"namonth",#N/A,FALSE,"na"}</definedName>
    <definedName name="wrn.naprof." hidden="1">{"naprofsales",#N/A,FALSE,"na"}</definedName>
    <definedName name="wrn.naroll." hidden="1">{"naroll",#N/A,FALSE,"na"}</definedName>
    <definedName name="wrn.New._.York." hidden="1">{"NY PRICES",#N/A,FALSE,"CURRENT";"NY PRICES B",#N/A,FALSE,"CURRENT";"NY PRICES",#N/A,FALSE,"CONSTANT";"NY PRICES B",#N/A,FALSE,"CONSTANT"}</definedName>
    <definedName name="wrn.New_Business." hidden="1">{"One",#N/A,FALSE,"New Business"}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ccupancy._.Calcs." hidden="1">{#N/A,#N/A,FALSE,"Occ. Calcs"}</definedName>
    <definedName name="wrn.OperatingAssumtions." hidden="1">{#N/A,#N/A,FALSE,"OperatingAssumptions"}</definedName>
    <definedName name="wrn.OTHER._.INCOME." hidden="1">{#N/A,#N/A,FALSE,"CONSO-OI"}</definedName>
    <definedName name="wrn.OTHER._.INCOME._1" hidden="1">{#N/A,#N/A,FALSE,"CONSO-OI"}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_TO_4." hidden="1">{"PAGE_1",#N/A,FALSE,"PRINT";"PAGE_2",#N/A,FALSE,"PRINT";"PAGE_3",#N/A,FALSE,"PRINT";"PAGE_4",#N/A,FALSE,"PRINT"}</definedName>
    <definedName name="wrn.Penetration." hidden="1">{#N/A,#N/A,FALSE,"Mkt Pen"}</definedName>
    <definedName name="wrn.pl." hidden="1">{"profit",#N/A,FALSE,"P&amp;L"}</definedName>
    <definedName name="wrn.PL._.FB." hidden="1">{#N/A,#N/A,FALSE,"CONSO- F&amp;B"}</definedName>
    <definedName name="wrn.PL._.FB._1" hidden="1">{#N/A,#N/A,FALSE,"CONSO- F&amp;B"}</definedName>
    <definedName name="wrn.PL._.ROOMS." hidden="1">{#N/A,#N/A,FALSE,"CONSO-PL ROOMS"}</definedName>
    <definedName name="wrn.PL._.ROOMS._1" hidden="1">{#N/A,#N/A,FALSE,"CONSO-PL ROOMS"}</definedName>
    <definedName name="wrn.pond." hidden="1">{"pond1",#N/A,FALSE,"Focus";"pond2",#N/A,FALSE,"Focus"}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Primary._.Competition." hidden="1">{#N/A,#N/A,FALSE,"Primary"}</definedName>
    <definedName name="wrn.PRINT." hidden="1">{"summary",#N/A,TRUE,"Focus";"interestexpense",#N/A,TRUE,"Focus";"interestincome",#N/A,TRUE,"Focus";"dividend",#N/A,TRUE,"Focus";"feeincome",#N/A,TRUE,"Focus";"gain",#N/A,TRUE,"Focus"}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hidden="1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hidden="1">{#N/A,#N/A,TRUE,"Monthly"}</definedName>
    <definedName name="wrn.PropertyInformation." hidden="1">{#N/A,#N/A,FALSE,"PropertyInfo"}</definedName>
    <definedName name="wrn.Prototypes." hidden="1">{"One",#N/A,FALSE,"Prototypes";"Two",#N/A,FALSE,"Prototypes";"Three",#N/A,FALSE,"Prototypes";"Four",#N/A,FALSE,"Prototypes";"Five",#N/A,FALSE,"Prototypes"}</definedName>
    <definedName name="wrn.qtrpvs." hidden="1">{#N/A,#N/A,FALSE,"CurQtr vsPriorQ"}</definedName>
    <definedName name="wrn.qtrpyr." hidden="1">{"qtrpyr",#N/A,FALSE,"CurQTR vsPriorY"}</definedName>
    <definedName name="wrn.RECONCILIATION." hidden="1">{"REC1",#N/A,FALSE,"Focus";"REC2",#N/A,FALSE,"Focus";"REC3",#N/A,FALSE,"Focus";"REC4",#N/A,FALSE,"Focus"}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ayments." hidden="1">{"One",#N/A,FALSE,"Repayments";"Two",#N/A,FALSE,"Repayments"}</definedName>
    <definedName name="wrn.report." hidden="1">{#N/A,#N/A,FALSE,"Summary_netback";#N/A,#N/A,FALSE,"Summary_value"}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oll." hidden="1">{"bobsum",#N/A,FALSE,"BobSummary";"Month",#N/A,FALSE,"Mnthly Roll";"fullprior",#N/A,FALSE,"Full Yr v Prior";"FULLPLN",#N/A,FALSE,"Full Yr vs Plan"}</definedName>
    <definedName name="wrn.Roll_Out." hidden="1">{"One",#N/A,FALSE,"Roll-out";"Two",#N/A,FALSE,"Roll-out";"Three",#N/A,FALSE,"Roll-out";"Four",#N/A,FALSE,"Roll-out";"Five",#N/A,FALSE,"Roll-out"}</definedName>
    <definedName name="wrn.Room._.Rev..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V._.SAR." hidden="1">{#N/A,#N/A,FALSE,"COVER";#N/A,#N/A,FALSE,"WEEKLY SUMMARY";"RiverView I",#N/A,FALSE,"EAST TOWER";#N/A,#N/A,FALSE,"WEST TOWER";"Parking",#N/A,FALSE,"EAST TOWER"}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{#N/A,#N/A,TRUE,"Crude";#N/A,#N/A,TRUE,"Products"}</definedName>
    <definedName name="wrn.scall." hidden="1">{"scmonth",#N/A,FALSE,"Super";"scroll",#N/A,FALSE,"Super";"scprof",#N/A,FALSE,"Super"}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onth." hidden="1">{"scmonth",#N/A,FALSE,"Super"}</definedName>
    <definedName name="wrn.scprof." hidden="1">{"scprof",#N/A,FALSE,"Super"}</definedName>
    <definedName name="wrn.scrol." hidden="1">{"scroll",#N/A,FALSE,"Super"}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de._.by._.Side." hidden="1">{"Side 99",#N/A,FALSE,"S&amp;U Side by Side"}</definedName>
    <definedName name="wrn.Sim._.Report._.Printing." hidden="1">{"SIM Report",#N/A,FALSE,"Output";"Price Report",#N/A,FALSE,"Data Input "}</definedName>
    <definedName name="wrn.STAND_ALONE_BOTH." hidden="1">{"FCB_ALL",#N/A,FALSE,"FCB";"GREY_ALL",#N/A,FALSE,"GREY"}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rling._.House." hidden="1">{"One",#N/A,FALSE,"SterlingHouse";"Two",#N/A,FALSE,"SterlingHouse";"Three",#N/A,FALSE,"SterlingHouse";"Four",#N/A,FALSE,"SterlingHouse";"Five",#N/A,FALSE,"SterlingHouse"}</definedName>
    <definedName name="wrn.Sterling_House." hidden="1">{"One",#N/A,FALSE,"SterlingHouse";"Two",#N/A,FALSE,"SterlingHouse";"Three",#N/A,FALSE,"SterlingHouse";"Four",#N/A,FALSE,"SterlingHouse";"Five",#N/A,FALSE,"SterlingHouse"}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_.R.G..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upply._.Additions." hidden="1">{#N/A,#N/A,FALSE,"Supply Addn"}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Wovenhearts." hidden="1">{"One",#N/A,FALSE,"Wovenhearts";"Two",#N/A,FALSE,"Wovenhearts";"Three",#N/A,FALSE,"Wovenhearts";"Four",#N/A,FALSE,"Wovenhearts";"Five",#N/A,FALSE,"Wovenhearts"}</definedName>
    <definedName name="wrn.Wynwood." hidden="1">{"One",#N/A,FALSE,"Wynwood";"Two",#N/A,FALSE,"Wynwood";"Three",#N/A,FALSE,"Wynwood";"Four",#N/A,FALSE,"Wynwood";"Five",#N/A,FALSE,"Wynwood"}</definedName>
    <definedName name="wrn.Yearly." hidden="1">{"One",#N/A,FALSE,"Yearly"}</definedName>
    <definedName name="wrn_Ebitda" hidden="1">{"EBITDA Print Range",#N/A,FALSE,"EBITDA"}</definedName>
    <definedName name="wrn_EBITDA_Range" hidden="1">{"EBITDA Print Range",#N/A,FALSE,"EBITDA"}</definedName>
    <definedName name="wrn_Informe_mod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hidden="1">{"Dividend",#N/A,FALSE,"Cash Flow"}</definedName>
    <definedName name="wrn_schedule2" hidden="1">{"Dividend",#N/A,FALSE,"Cash Flow"}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wer" hidden="1">{#N/A,#N/A,TRUE,"SUM";#N/A,#N/A,TRUE,"EE";#N/A,#N/A,TRUE,"AC";#N/A,#N/A,TRUE,"SN"}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{"'Eng (page2)'!$A$1:$D$52"}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g" hidden="1">{"schedule1",#N/A,FALSE,"Sheet1";"schedule2",#N/A,FALSE,"Sheet1";"schedule3",#N/A,FALSE,"Sheet1";"schedule4",#N/A,FALSE,"Sheet1";"schedule5",#N/A,FALSE,"Sheet1";"schedule6",#N/A,FALSE,"Sheet1"}</definedName>
    <definedName name="xlg1" hidden="1">{"Year 1",#N/A,FALSE,"Budget";"Year 2",#N/A,FALSE,"Budget";"Year 3",#N/A,FALSE,"Budget";"Year 4",#N/A,FALSE,"Budget"}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Row" hidden="1">#REF!</definedName>
    <definedName name="xxx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xx" hidden="1">{"monthly",#N/A,FALSE,"GASODEM";"qtr to yr",#N/A,FALSE,"GASODEM"}</definedName>
    <definedName name="xyz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ing" hidden="1">{#N/A,#N/A,FALSE,"Eff-SSC2"}</definedName>
    <definedName name="yinyin" hidden="1">{"'Model'!$A$1:$N$53"}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 hidden="1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2EF40189_D5AC_11D2_8C5B_E0605B4AEA70_.wvu.Cols" hidden="1">#REF!,#REF!,#REF!,#REF!</definedName>
    <definedName name="Z_2EF40189_D5AC_11D2_8C5B_E0605B4AEA70_.wvu.FilterData" hidden="1">[10]SALE!$A$6:$AJ$458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[10]SALE!$A$6:$AJ$458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[10]SALE!$A$4:$AJ$458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[10]SALE!$A$6:$AJ$458</definedName>
    <definedName name="Z_9E2147E8_FD18_11D3_8C5B_E1210E309471_.wvu.Cols" hidden="1">#REF!,#REF!,#REF!,#REF!</definedName>
    <definedName name="Z_9E2147E8_FD18_11D3_8C5B_E1210E309471_.wvu.FilterData" hidden="1">[10]SALE!$A$6:$AJ$458</definedName>
    <definedName name="Z_9E2147E9_FD18_11D3_8C5B_E1210E309471_.wvu.Cols" hidden="1">'[16]DXUAN&amp;QMINH'!$D:$F,'[16]DXUAN&amp;QMINH'!$K:$M,'[16]DXUAN&amp;QMINH'!$O:$P,'[16]DXUAN&amp;QMINH'!$R:$R,'[16]DXUAN&amp;QMINH'!$T:$AG</definedName>
    <definedName name="Z_9E2147E9_FD18_11D3_8C5B_E1210E309471_.wvu.FilterData" hidden="1">'[16]DXUAN&amp;QMINH'!#REF!</definedName>
    <definedName name="Z_9E2147EE_FD18_11D3_8C5B_E1210E309471_.wvu.Cols" hidden="1">'[16]TON DUC THANG'!$D:$F,'[16]TON DUC THANG'!$K:$M,'[16]TON DUC THANG'!$O:$P,'[16]TON DUC THANG'!$R:$R,'[16]TON DUC THANG'!$T:$AG</definedName>
    <definedName name="Z_9E2147EE_FD18_11D3_8C5B_E1210E309471_.wvu.FilterData" hidden="1">#REF!</definedName>
    <definedName name="Z_9E2147EF_FD18_11D3_8C5B_E1210E309471_.wvu.Cols" hidden="1">'[16]DXUAN&amp;QMINH'!$D:$F,'[16]DXUAN&amp;QMINH'!$K:$M,'[16]DXUAN&amp;QMINH'!$O:$P,'[16]DXUAN&amp;QMINH'!$R:$R,'[16]DXUAN&amp;QMINH'!$T:$W,'[16]DXUAN&amp;QMINH'!$AB:$AE</definedName>
    <definedName name="Z_9E2147EF_FD18_11D3_8C5B_E1210E309471_.wvu.FilterData" hidden="1">'[16]DXUAN&amp;QMINH'!#REF!</definedName>
    <definedName name="Z_9E2147F4_FD18_11D3_8C5B_E1210E309471_.wvu.Cols" hidden="1">'[16]TON DUC THANG'!$D:$F,'[16]TON DUC THANG'!$K:$M,'[16]TON DUC THANG'!$O:$P,'[16]TON DUC THANG'!$R:$R,'[16]TON DUC THANG'!$T:$W,'[16]TON DUC THANG'!$AB:$AE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[10]SALE!$A$4:$AJ$458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ณณณ" hidden="1">{"'Model'!$A$1:$N$53"}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[17]投資ﾌｫﾛｰ!#REF!</definedName>
    <definedName name="工数推移718N1" hidden="1">[17]投資ﾌｫﾛｰ!#REF!</definedName>
    <definedName name="投資推移" hidden="1">[17]投資ﾌｫﾛｰ!#REF!</definedName>
    <definedName name="投資推移718N" hidden="1">[17]投資ﾌｫﾛｰ!#REF!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4" i="6" l="1"/>
  <c r="H114" i="6"/>
  <c r="J114" i="6"/>
  <c r="F114" i="6"/>
  <c r="A94" i="6"/>
  <c r="A144" i="6" s="1"/>
  <c r="L92" i="6"/>
  <c r="H92" i="6"/>
  <c r="J92" i="6"/>
  <c r="F92" i="6"/>
  <c r="A45" i="6"/>
  <c r="L36" i="6"/>
  <c r="L65" i="6" s="1"/>
  <c r="L69" i="6" s="1"/>
  <c r="H36" i="6"/>
  <c r="H65" i="6" s="1"/>
  <c r="H69" i="6" s="1"/>
  <c r="A3" i="6"/>
  <c r="A97" i="6" s="1"/>
  <c r="N22" i="5"/>
  <c r="N11" i="5" s="1"/>
  <c r="L22" i="5"/>
  <c r="L11" i="5" s="1"/>
  <c r="J22" i="5"/>
  <c r="H22" i="5"/>
  <c r="H11" i="5" s="1"/>
  <c r="H16" i="5" s="1"/>
  <c r="F22" i="5"/>
  <c r="F11" i="5" s="1"/>
  <c r="F16" i="5" s="1"/>
  <c r="P20" i="5"/>
  <c r="P19" i="5"/>
  <c r="P18" i="5"/>
  <c r="N14" i="5"/>
  <c r="P14" i="5" s="1"/>
  <c r="P12" i="5"/>
  <c r="J11" i="5"/>
  <c r="J16" i="5" s="1"/>
  <c r="R22" i="4"/>
  <c r="N22" i="4"/>
  <c r="N12" i="4" s="1"/>
  <c r="L22" i="4"/>
  <c r="L12" i="4" s="1"/>
  <c r="J22" i="4"/>
  <c r="J12" i="4" s="1"/>
  <c r="J16" i="4" s="1"/>
  <c r="H22" i="4"/>
  <c r="H12" i="4" s="1"/>
  <c r="H16" i="4" s="1"/>
  <c r="F22" i="4"/>
  <c r="F12" i="4" s="1"/>
  <c r="P20" i="4"/>
  <c r="T20" i="4" s="1"/>
  <c r="P19" i="4"/>
  <c r="T19" i="4" s="1"/>
  <c r="P18" i="4"/>
  <c r="T18" i="4" s="1"/>
  <c r="R14" i="4"/>
  <c r="P13" i="4"/>
  <c r="T13" i="4" s="1"/>
  <c r="A3" i="4"/>
  <c r="A3" i="5" s="1"/>
  <c r="L42" i="3"/>
  <c r="H42" i="3"/>
  <c r="L31" i="3"/>
  <c r="J31" i="3"/>
  <c r="H31" i="3"/>
  <c r="F31" i="3"/>
  <c r="L21" i="3"/>
  <c r="J21" i="3"/>
  <c r="H21" i="3"/>
  <c r="F21" i="3"/>
  <c r="A3" i="3"/>
  <c r="A57" i="2"/>
  <c r="A46" i="3" s="1"/>
  <c r="A29" i="4" s="1"/>
  <c r="A27" i="5" s="1"/>
  <c r="L32" i="2"/>
  <c r="H32" i="2"/>
  <c r="J32" i="2"/>
  <c r="F32" i="2"/>
  <c r="L19" i="2"/>
  <c r="H19" i="2"/>
  <c r="J19" i="2"/>
  <c r="F19" i="2"/>
  <c r="L14" i="2"/>
  <c r="J14" i="2"/>
  <c r="H14" i="2"/>
  <c r="F14" i="2"/>
  <c r="A137" i="1"/>
  <c r="L120" i="1"/>
  <c r="L123" i="1" s="1"/>
  <c r="H120" i="1"/>
  <c r="H123" i="1" s="1"/>
  <c r="A95" i="1"/>
  <c r="A92" i="1"/>
  <c r="L88" i="1"/>
  <c r="H88" i="1"/>
  <c r="J88" i="1"/>
  <c r="F88" i="1"/>
  <c r="L73" i="1"/>
  <c r="H73" i="1"/>
  <c r="J73" i="1"/>
  <c r="F73" i="1"/>
  <c r="A50" i="1"/>
  <c r="L38" i="1"/>
  <c r="H38" i="1"/>
  <c r="J38" i="1"/>
  <c r="F38" i="1"/>
  <c r="L21" i="1"/>
  <c r="H21" i="1"/>
  <c r="J21" i="1"/>
  <c r="F21" i="1"/>
  <c r="J21" i="2" l="1"/>
  <c r="J25" i="2" s="1"/>
  <c r="J37" i="2" s="1"/>
  <c r="J40" i="2" s="1"/>
  <c r="H21" i="2"/>
  <c r="H25" i="2" s="1"/>
  <c r="H37" i="2" s="1"/>
  <c r="H40" i="2" s="1"/>
  <c r="H43" i="2" s="1"/>
  <c r="H47" i="2" s="1"/>
  <c r="H50" i="2" s="1"/>
  <c r="L21" i="2"/>
  <c r="L25" i="2" s="1"/>
  <c r="L37" i="2" s="1"/>
  <c r="L40" i="2" s="1"/>
  <c r="L43" i="2" s="1"/>
  <c r="L47" i="2" s="1"/>
  <c r="L50" i="2" s="1"/>
  <c r="J33" i="3"/>
  <c r="H33" i="3"/>
  <c r="H35" i="3" s="1"/>
  <c r="N16" i="5"/>
  <c r="J118" i="1" s="1"/>
  <c r="P22" i="5"/>
  <c r="L40" i="1"/>
  <c r="F21" i="2"/>
  <c r="F25" i="2" s="1"/>
  <c r="F37" i="2" s="1"/>
  <c r="F40" i="2" s="1"/>
  <c r="F43" i="2" s="1"/>
  <c r="F47" i="2" s="1"/>
  <c r="F54" i="2" s="1"/>
  <c r="R16" i="4"/>
  <c r="F121" i="1" s="1"/>
  <c r="H40" i="1"/>
  <c r="H90" i="1"/>
  <c r="H125" i="1" s="1"/>
  <c r="J90" i="1"/>
  <c r="L90" i="1"/>
  <c r="L125" i="1" s="1"/>
  <c r="F90" i="1"/>
  <c r="J40" i="1"/>
  <c r="H116" i="6"/>
  <c r="H121" i="6" s="1"/>
  <c r="L116" i="6"/>
  <c r="L121" i="6" s="1"/>
  <c r="L33" i="3"/>
  <c r="L35" i="3" s="1"/>
  <c r="F16" i="4"/>
  <c r="P12" i="4"/>
  <c r="N16" i="4"/>
  <c r="F118" i="1" s="1"/>
  <c r="T22" i="4"/>
  <c r="F40" i="1"/>
  <c r="P11" i="5"/>
  <c r="F33" i="3"/>
  <c r="A48" i="6"/>
  <c r="P22" i="4"/>
  <c r="L14" i="4" l="1"/>
  <c r="F10" i="6"/>
  <c r="F36" i="6" s="1"/>
  <c r="F65" i="6" s="1"/>
  <c r="F69" i="6" s="1"/>
  <c r="F116" i="6" s="1"/>
  <c r="F121" i="6" s="1"/>
  <c r="T12" i="4"/>
  <c r="J10" i="6"/>
  <c r="J43" i="2"/>
  <c r="J47" i="2" s="1"/>
  <c r="J54" i="2" s="1"/>
  <c r="F50" i="2"/>
  <c r="F9" i="3" s="1"/>
  <c r="F35" i="3" s="1"/>
  <c r="F39" i="3" s="1"/>
  <c r="F42" i="3" s="1"/>
  <c r="J36" i="6" l="1"/>
  <c r="J65" i="6" s="1"/>
  <c r="J69" i="6" s="1"/>
  <c r="J116" i="6" s="1"/>
  <c r="J121" i="6" s="1"/>
  <c r="P14" i="4"/>
  <c r="L16" i="4"/>
  <c r="L13" i="5"/>
  <c r="J50" i="2"/>
  <c r="J9" i="3" s="1"/>
  <c r="J35" i="3" s="1"/>
  <c r="J39" i="3" s="1"/>
  <c r="J42" i="3" s="1"/>
  <c r="F117" i="1" l="1"/>
  <c r="F120" i="1" s="1"/>
  <c r="F123" i="1" s="1"/>
  <c r="F125" i="1" s="1"/>
  <c r="P13" i="5"/>
  <c r="P16" i="5" s="1"/>
  <c r="L16" i="5"/>
  <c r="T14" i="4"/>
  <c r="T16" i="4" s="1"/>
  <c r="P16" i="4"/>
  <c r="J117" i="1" l="1"/>
  <c r="J120" i="1" s="1"/>
  <c r="J123" i="1" s="1"/>
  <c r="J125" i="1" s="1"/>
</calcChain>
</file>

<file path=xl/sharedStrings.xml><?xml version="1.0" encoding="utf-8"?>
<sst xmlns="http://schemas.openxmlformats.org/spreadsheetml/2006/main" count="403" uniqueCount="240">
  <si>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</si>
  <si>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</si>
  <si>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</si>
  <si>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</si>
  <si>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</si>
  <si>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</si>
  <si>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</si>
  <si>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</si>
  <si>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</si>
  <si>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</si>
  <si>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</si>
  <si>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</si>
  <si>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</si>
  <si>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</si>
  <si>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</si>
  <si>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</si>
  <si>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</si>
  <si>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</si>
  <si>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</si>
  <si>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</si>
  <si>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</si>
  <si>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</si>
  <si>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</si>
  <si>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</si>
  <si>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</si>
  <si>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</si>
  <si>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</si>
  <si>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</si>
  <si>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สินทรัพย์อนุพันธ์ทางการเงิน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</si>
  <si>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</si>
  <si>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</si>
  <si>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</si>
  <si>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</si>
  <si>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</si>
  <si>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</si>
  <si>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</si>
  <si>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</si>
  <si>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</si>
  <si>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</si>
  <si>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</t>
  </si>
  <si>
    <t xml:space="preserve"> </t>
  </si>
  <si>
    <t>ที่ถึงกำหนดชำระภายในหนึ่งปี - สุทธิ</t>
  </si>
  <si>
    <t>หนี้สินอนุพันธ์ทางการเงิน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</si>
  <si>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</si>
  <si>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</si>
  <si>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</si>
  <si>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</si>
  <si>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</si>
  <si>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</si>
  <si>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</si>
  <si>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</si>
  <si>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</si>
  <si>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</si>
  <si>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</si>
  <si>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</si>
  <si>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</si>
  <si>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</si>
  <si>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</si>
  <si>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</si>
  <si>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</si>
  <si>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</si>
  <si>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</si>
  <si>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</si>
  <si>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</si>
  <si>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</si>
  <si>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</si>
  <si>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</si>
  <si>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</si>
  <si>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</si>
  <si>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</si>
  <si>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</si>
  <si>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</si>
  <si>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</si>
  <si>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</si>
  <si>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</si>
  <si>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</si>
  <si>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</si>
  <si>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</si>
  <si>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</si>
  <si>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2566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</si>
  <si>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</si>
  <si>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</si>
  <si>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</si>
  <si>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</si>
  <si>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</si>
  <si>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</si>
  <si>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</si>
  <si>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</si>
  <si>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</si>
  <si>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</si>
  <si>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</si>
  <si>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</si>
  <si>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</si>
  <si>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</si>
  <si>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</t>
  </si>
  <si>
    <t>อนุพันธ์ทางการเงิน - สุทธิ</t>
  </si>
  <si>
    <t>รวมค่าใช้จ่าย</t>
  </si>
  <si>
    <t>ส่วนแบ่งกำไรจากเงินลงทุนในบริษัทร่วม</t>
  </si>
  <si>
    <t>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</si>
  <si>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</si>
  <si>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</si>
  <si>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</si>
  <si>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</si>
  <si>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</si>
  <si>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</si>
  <si>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</si>
  <si>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</si>
  <si>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</si>
  <si>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</si>
  <si>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</si>
  <si>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</si>
  <si>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</si>
  <si>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</si>
  <si>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</si>
  <si>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</si>
  <si>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</si>
  <si>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</si>
  <si>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</si>
  <si>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</si>
  <si>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</si>
  <si>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</si>
  <si>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</si>
  <si>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</si>
  <si>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</si>
  <si>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</si>
  <si>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</si>
  <si>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</si>
  <si>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</si>
  <si>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</si>
  <si>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</si>
  <si>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</si>
  <si>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</si>
  <si>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</si>
  <si>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</si>
  <si>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</si>
  <si>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</si>
  <si>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</si>
  <si>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</si>
  <si>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</si>
  <si>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</si>
  <si>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</si>
  <si>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</si>
  <si>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</si>
  <si>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</si>
  <si>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33)</t>
  </si>
  <si>
    <t>ยอดคงเหลือ ณ วันที่ 1 มกราคม พ.ศ. 2566</t>
  </si>
  <si>
    <t>จ่ายเงินปันผล</t>
  </si>
  <si>
    <t>กำไร (ขาดทุน) เบ็ดเสร็จรวมสำหรับปี</t>
  </si>
  <si>
    <t>ยอดคงเหลือ ณ วันที่ 31 ธันวาคม พ.ศ. 2566</t>
  </si>
  <si>
    <t>ยอดคงเหลือ ณ วันที่ 1 มกราคม พ.ศ. 2565</t>
  </si>
  <si>
    <t>ยอดคงเหลือ ณ วันที่ 31 ธันวาคม พ.ศ. 2565</t>
  </si>
  <si>
    <t>โอนส่วนเกินทุนจากการตีราคาที่ดินที่ขายไปกำไรสะสม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</si>
  <si>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</si>
  <si>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</si>
  <si>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</si>
  <si>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</si>
  <si>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</si>
  <si>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</si>
  <si>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</t>
  </si>
  <si>
    <t xml:space="preserve">   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</si>
  <si>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</si>
  <si>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</si>
  <si>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ขาดทุน (กำไร) จากการวัดมูลค่าอนุพันธ์ทางการเงิน</t>
  </si>
  <si>
    <t>ส่วนแบ่ง (กำไร) ขาดทุนจากเงินลงทุนในการร่วมค้า</t>
  </si>
  <si>
    <t>ค่าเผื่อผลขาดทุนที่คาดว่าจะเกิดขึ้น</t>
  </si>
  <si>
    <t xml:space="preserve">   ของลูกหนี้ (กลับรายการ)</t>
  </si>
  <si>
    <t>ค่าเผื่อการด้อยค่าของอุปกรณ์</t>
  </si>
  <si>
    <t>เงินปันผลรับจากบริษัทย่อย</t>
  </si>
  <si>
    <t>ค่าใช้จ่ายผลประโยชน์พนักงาน</t>
  </si>
  <si>
    <t>(กำไร) ขาดทุนจากอัตราแลกเปลี่ยน</t>
  </si>
  <si>
    <t xml:space="preserve">   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</si>
  <si>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</si>
  <si>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</si>
  <si>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</si>
  <si>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</si>
  <si>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</si>
  <si>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</si>
  <si>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</si>
  <si>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</si>
  <si>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</si>
  <si>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</si>
  <si>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</si>
  <si>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</si>
  <si>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</si>
  <si>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</si>
  <si>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</si>
  <si>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เงินสดรับจากสินทรัพย์ทางการเงินที่วัดมูลค่ายุติธรรม</t>
  </si>
  <si>
    <t>เงินสด (จ่าย) รับเงินให้กู้ยืมระยะสั้น</t>
  </si>
  <si>
    <t>แก่กิจการที่เกี่ยวข้องกัน - สุทธิ</t>
  </si>
  <si>
    <t>เงินสดรับคืนจากเงินให้กู้ยืมระยะยาวแก่กิจการที่เกี่ยวข้องกัน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</si>
  <si>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</si>
  <si>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เงินสดรับจากการซื้อบริษัทย่อย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</si>
  <si>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</si>
  <si>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</si>
  <si>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</si>
  <si>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</si>
  <si>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</si>
  <si>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 และอุปกรณ์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</si>
  <si>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</si>
  <si>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</si>
  <si>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เงินปันผลรับจากสินทรัพย์ทางการเงินที่วัดมูลค่ายุติธรรม</t>
  </si>
  <si>
    <t>เงินปันผลรับจากบริษัทร่วม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</si>
  <si>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</si>
  <si>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</si>
  <si>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จ่ายคืนเงินต้นของหนี้สินสัญญาเช่า</t>
  </si>
  <si>
    <t>เงินสดรับ (จ่าย) ชำระเงินกู้ยืมระยะสั้น</t>
  </si>
  <si>
    <t xml:space="preserve">   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</si>
  <si>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</si>
  <si>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</si>
  <si>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</si>
  <si>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</si>
  <si>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</si>
  <si>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</si>
  <si>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</si>
  <si>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ผลกระทบจากอัตราแลกเปลี่ยนในเงินสดและ</t>
  </si>
  <si>
    <t>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</si>
  <si>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</si>
  <si>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</si>
  <si>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</si>
  <si>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การเพิ่มขึ้นของอุปกรณ์จากการโอนเงินจ่ายล่วงหน้า</t>
  </si>
  <si>
    <t>สำหรับการซื้ออุปกรณ์ 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</si>
  <si>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</si>
  <si>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</si>
  <si>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เงินปันผลค้างรับ (รวมอยู่ในลูกหนี้อื่น)</t>
  </si>
  <si>
    <t>การได้มาของสินทรัพย์สิทธิการใช้ภายใต้สัญญาเช่า</t>
  </si>
  <si>
    <t>การเพิ่มขึ้นของเงินลงทุนในบริษัทย่อย</t>
  </si>
  <si>
    <t>การเพิ่มขึ้นของเงินให้กู้ยืมระยะยาวแก่</t>
  </si>
  <si>
    <t>กิจการที่เกี่ยวข้องกันจากการจัดประเภทใหม่</t>
  </si>
  <si>
    <t>34</t>
  </si>
  <si>
    <t>กำไรจากการจำหน่ายและตัดจำหน่าย ที่ดิน</t>
  </si>
  <si>
    <t xml:space="preserve">   อาคาร อุปกรณ์ และสินทรัพย์สิทธิการใช้ - สุทธิ</t>
  </si>
  <si>
    <t>เงินสดได้มาจากกิจกรรมดำเนินงาน</t>
  </si>
  <si>
    <t>เงินสดและรายการเทียบเท่าเงินสดเพิ่มขึ้น - สุทธิ</t>
  </si>
  <si>
    <t>การเพิ่มขึ้นของเงินลงทุนในบริษัทย่อยจากการแปลง</t>
  </si>
  <si>
    <t>(กลับรายการ) ค่าเผื่อการลดมูลค่าของสินค้า</t>
  </si>
  <si>
    <t>14</t>
  </si>
  <si>
    <t>เงินให้กู้ยืมแก่กิจการที่เกี่ยวข้องกันเป็นทุน</t>
  </si>
  <si>
    <t>- ส่วนแบ่ง(ขาดทุน)กำไรเบ็ดเสร็จอื่นจากบริษัทร่วม</t>
  </si>
  <si>
    <t>ค่าตัดจำหน่ายสินทรัพย์ไม่มีตัวตน</t>
  </si>
  <si>
    <t>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</si>
</sst>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.00;\(#,##0.00\)"/>
    <numFmt numFmtId="168" formatCode="#,##0;\(#,##0\)"/>
    <numFmt numFmtId="169" formatCode="_(* #,##0.00_);_(* \(#,##0.00\);_(* &quot;-&quot;??_);_(@_)"/>
    <numFmt numFmtId="170" formatCode="_-* #,##0.00000_-;\-* #,##0.00000_-;_-* &quot;-&quot;??_-;_-@_-"/>
    <numFmt numFmtId="171" formatCode="#,##0.00;\(#,##0.00\);\-"/>
    <numFmt numFmtId="172" formatCode="#,##0\ ;\(#,##0\)"/>
  </numFmts>
  <fonts count="9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6"/>
      <name val="Angsana New"/>
      <family val="1"/>
    </font>
    <font>
      <sz val="8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5" fillId="2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4" fontId="4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top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7" fontId="2" fillId="0" borderId="0" xfId="0" applyNumberFormat="1" applyFont="1"/>
    <xf numFmtId="168" fontId="2" fillId="0" borderId="0" xfId="0" applyNumberFormat="1" applyFont="1"/>
    <xf numFmtId="167" fontId="2" fillId="0" borderId="1" xfId="0" applyNumberFormat="1" applyFont="1" applyBorder="1"/>
    <xf numFmtId="168" fontId="2" fillId="0" borderId="1" xfId="0" applyNumberFormat="1" applyFont="1" applyBorder="1"/>
    <xf numFmtId="0" fontId="2" fillId="0" borderId="0" xfId="0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8" fontId="2" fillId="2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2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2" borderId="2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2" borderId="0" xfId="4" applyNumberFormat="1" applyFont="1" applyFill="1" applyBorder="1" applyAlignment="1">
      <alignment horizontal="right" vertical="center"/>
    </xf>
    <xf numFmtId="168" fontId="3" fillId="0" borderId="0" xfId="4" applyNumberFormat="1" applyFont="1" applyFill="1" applyBorder="1" applyAlignment="1">
      <alignment horizontal="right" vertical="center"/>
    </xf>
    <xf numFmtId="164" fontId="3" fillId="2" borderId="1" xfId="5" applyFont="1" applyFill="1" applyBorder="1" applyAlignment="1">
      <alignment vertical="center"/>
    </xf>
    <xf numFmtId="164" fontId="3" fillId="0" borderId="1" xfId="5" applyFont="1" applyFill="1" applyBorder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8" fontId="3" fillId="2" borderId="0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2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5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5" applyFont="1" applyFill="1" applyBorder="1" applyAlignment="1">
      <alignment horizontal="right" vertical="center"/>
    </xf>
    <xf numFmtId="164" fontId="3" fillId="2" borderId="1" xfId="5" applyFont="1" applyFill="1" applyBorder="1" applyAlignment="1">
      <alignment horizontal="right" vertical="center"/>
    </xf>
    <xf numFmtId="164" fontId="3" fillId="0" borderId="1" xfId="5" applyFont="1" applyFill="1" applyBorder="1" applyAlignment="1">
      <alignment horizontal="right"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1" xfId="0" quotePrefix="1" applyFont="1" applyBorder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7">
    <cellStyle name="Comma" xfId="1" builtinId="3"/>
    <cellStyle name="Comma 2" xfId="5" xr:uid="{8BF35A06-B47F-4BA2-9D5C-7E1E9D64CA6B}"/>
    <cellStyle name="Comma 2 13 3" xfId="4" xr:uid="{FB611247-AEA0-4D49-B08F-3EF8413D5A35}"/>
    <cellStyle name="Comma 4" xfId="6" xr:uid="{2CA9D8E4-5D03-44BC-B343-A6110F3768EB}"/>
    <cellStyle name="Normal" xfId="0" builtinId="0"/>
    <cellStyle name="Normal 4 2" xfId="3" xr:uid="{41130EE6-06A1-4979-A793-E71B4023D405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jmytdfps01.ap.jnj.com\home$\QE\Exhibit%2006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jnjinbocfrk1\C\QE\Exhibit%2006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ales\Engineering\Nien\Bul\Book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Sale%206-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kkrp\LOCALS~1\Temp\Terminal%20Thru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/Register/Register-use/Asset_59_IFRS/Dec_59/Nov/Sep/Asset_for%20IFRS(Aug'1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okpam/AppData/Local/Microsoft/Windows/Temporary%20Internet%20Files/Content.Outlook/C0PCZ4R0/Documents%20and%20Settings/piamjan/Local%20Settings/Temporary%20Internet%20Files/OLK5E/BV_Restated%20SGI%2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SALE2001/SAL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0680\c\WINDOWS\TEMP\316&#61314;&#58527;?&#59212;(991027)&#61172;&#59428;&#587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TB31.03.19"/>
      <sheetName val="K400"/>
      <sheetName val="ZD300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เครื่องตกแต่ง"/>
      <sheetName val="SalesForecast (2)"/>
      <sheetName val="Zmonth"/>
      <sheetName val="Premium and Commission"/>
      <sheetName val="เครื่องมือ"/>
      <sheetName val="bblยังไม่จ่าย"/>
      <sheetName val="発停サイクル表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AWR_Short-term loans from"/>
      <sheetName val="BS - P&amp;L - CF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034-VTR"/>
      <sheetName val="10K4"/>
      <sheetName val="DropDown Choices"/>
      <sheetName val="11"/>
      <sheetName val="ExR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E~ Cap Empl~ROS 1"/>
      <sheetName val="CONSUMER"/>
      <sheetName val="PL 01"/>
      <sheetName val="Highlights"/>
      <sheetName val="CLT May 00"/>
      <sheetName val="CLT June 00"/>
      <sheetName val="Exports"/>
      <sheetName val="Sales"/>
      <sheetName val="Carrying Cost"/>
      <sheetName val="A&amp;SP YTD June"/>
      <sheetName val="A&amp;SP BP00"/>
      <sheetName val="Final Sheet for Equalised A&amp;SP"/>
      <sheetName val="Mkt Res"/>
      <sheetName val="A&amp;SP June 1999"/>
      <sheetName val="A&amp;SP Equalisation"/>
      <sheetName val="Coldarin P&amp;L"/>
      <sheetName val=" PL 41A Wkg "/>
      <sheetName val="Other Exp (Inc) &amp; TSF &amp; Int"/>
      <sheetName val="PL 41A "/>
      <sheetName val="COGS "/>
      <sheetName val="BP GP WKG"/>
      <sheetName val="3 Col GP"/>
      <sheetName val="PL 009"/>
      <sheetName val="Qty Details"/>
      <sheetName val="Brand Contribution"/>
      <sheetName val="Depre"/>
      <sheetName val="BS Wkg"/>
      <sheetName val="Bs2"/>
      <sheetName val="BS -1 Exhibit"/>
      <sheetName val="Inv Capex"/>
      <sheetName val="BS 131"/>
      <sheetName val="ROCE"/>
      <sheetName val="BS -1 "/>
      <sheetName val="BS 61"/>
      <sheetName val="Prod Imp"/>
      <sheetName val="93_to_96BP"/>
      <sheetName val="1997BP"/>
      <sheetName val="Raw Data - 2007 Cont. Margin"/>
      <sheetName val="Selling Allocation"/>
      <sheetName val="Cálculo Waterfalls"/>
      <sheetName val="Facilities"/>
      <sheetName val="#REF"/>
      <sheetName val="Monthly Comment"/>
      <sheetName val="Dollars"/>
      <sheetName val="INV"/>
      <sheetName val="INV Sum"/>
      <sheetName val="Monthly Detail"/>
      <sheetName val="Exhibit 06001"/>
      <sheetName val="JUpepcid"/>
      <sheetName val="summary"/>
      <sheetName val="Feb"/>
      <sheetName val="ENGINEER"/>
      <sheetName val="PLMM-R$"/>
      <sheetName val="Data Retrieve"/>
      <sheetName val="Trial Balance"/>
      <sheetName val="_"/>
      <sheetName val="Lead Schedule"/>
      <sheetName val="Sheet1"/>
      <sheetName val="Instructions"/>
      <sheetName val="Data"/>
      <sheetName val="Assumptions"/>
      <sheetName val="CashFlowBackup"/>
      <sheetName val="Validation Tables"/>
      <sheetName val="Job header"/>
      <sheetName val="TX-1 tax penalty"/>
      <sheetName val="TX-2 Ent "/>
      <sheetName val="TX-3 Pro for doubt debt"/>
      <sheetName val="TX-4_Pro for cash dis_VSD"/>
      <sheetName val="TX-5_Acc share base"/>
      <sheetName val="TX-6 accrue FOC"/>
      <sheetName val="TX-7 Pro for sales return"/>
      <sheetName val="TX-8_proInv"/>
      <sheetName val="TX-14"/>
      <sheetName val="TX-9 Inv shortage"/>
      <sheetName val="TX-10 FA write off"/>
      <sheetName val="TX-13"/>
      <sheetName val="TX-11 WT"/>
      <sheetName val=""/>
      <sheetName val="Lookups"/>
      <sheetName val="Share Directions"/>
      <sheetName val="M"/>
      <sheetName val="REFERENCE1"/>
      <sheetName val="sheet2"/>
      <sheetName val="cc"/>
      <sheetName val="Currency Ex. Rates"/>
      <sheetName val="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3714.57</v>
          </cell>
        </row>
        <row r="55">
          <cell r="J55">
            <v>0</v>
          </cell>
          <cell r="K55">
            <v>0</v>
          </cell>
          <cell r="L55">
            <v>1083.6666666666699</v>
          </cell>
          <cell r="M55">
            <v>70.110000000004206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92.784999999999997</v>
          </cell>
          <cell r="O56">
            <v>149.02416666666701</v>
          </cell>
          <cell r="P56">
            <v>240.759166666667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68.599999999999994</v>
          </cell>
          <cell r="N70">
            <v>931.4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15121.393899999999</v>
          </cell>
          <cell r="O71">
            <v>26545.856300666699</v>
          </cell>
          <cell r="P71">
            <v>58019.185853106697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-5619.8495999999996</v>
          </cell>
          <cell r="P117">
            <v>-5381.5031743999998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-5315.8233333333301</v>
          </cell>
          <cell r="N128">
            <v>-8413.1789000000008</v>
          </cell>
          <cell r="O128">
            <v>-6527.1332339999999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-5315.8233333333301</v>
          </cell>
          <cell r="N131">
            <v>-8413.1789000000008</v>
          </cell>
          <cell r="O131">
            <v>-6527.1332339999999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  <sheetName val="NTPC summary for Taxdecl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손익"/>
      <sheetName val="2005 DATA"/>
      <sheetName val="Q2 EXPECTED"/>
      <sheetName val="LCQ"/>
      <sheetName val="MOULD"/>
      <sheetName val="Database"/>
      <sheetName val="ocean voyage"/>
      <sheetName val="PNT-QUOT-#3"/>
      <sheetName val="COAT&amp;WRAP-QIOT-#3"/>
      <sheetName val="10K4"/>
      <sheetName val="donnee lct"/>
      <sheetName val="I-Données_de_base"/>
      <sheetName val="損益分岐点"/>
      <sheetName val="表紙"/>
      <sheetName val="PL"/>
      <sheetName val="数量"/>
      <sheetName val="F3-3GP"/>
      <sheetName val="mapping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Cal_help"/>
      <sheetName val="CF-C(+Graph)"/>
      <sheetName val="国内HSP"/>
      <sheetName val="SCB 1 - Current"/>
      <sheetName val="SCB 2 - Current"/>
      <sheetName val="report detial"/>
      <sheetName val="BD"/>
      <sheetName val="Margins"/>
      <sheetName val="TBE_2004012"/>
      <sheetName val="actlst01d"/>
      <sheetName val="L410"/>
      <sheetName val="co"/>
      <sheetName val="WIP"/>
      <sheetName val="N-4.4"/>
      <sheetName val="AcqBS"/>
      <sheetName val="TOTAL"/>
      <sheetName val="NOTE 29"/>
      <sheetName val="Library Procedures"/>
      <sheetName val="10"/>
      <sheetName val="OtherKPI"/>
      <sheetName val="donnee_lct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qtr3"/>
      <sheetName val="qtr4"/>
      <sheetName val="ocean_voyage"/>
      <sheetName val="SCB_1_-_Current"/>
      <sheetName val="SCB_2_-_Current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falso"/>
      <sheetName val="15310000 (2010)"/>
      <sheetName val="assumption"/>
      <sheetName val="Main"/>
      <sheetName val="Summary"/>
      <sheetName val="B1"/>
      <sheetName val="Puerto Rico"/>
      <sheetName val="graph"/>
      <sheetName val="基本量販店動向"/>
      <sheetName val="SUM"/>
      <sheetName val="table"/>
      <sheetName val="MFA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Control List"/>
      <sheetName val="Control_List"/>
      <sheetName val="Control_List1"/>
      <sheetName val="3A STD"/>
      <sheetName val="4003-1 lead"/>
      <sheetName val="ฝ่ายบัญชีและการเงิน"/>
      <sheetName val="BMCT2003"/>
      <sheetName val="STart"/>
      <sheetName val="Control_List2"/>
      <sheetName val="J2"/>
      <sheetName val="J1"/>
      <sheetName val=" AE INTEGRAL VALUE MC 1"/>
      <sheetName val="Puerto_Rico"/>
      <sheetName val="Amortization Table"/>
      <sheetName val="A1"/>
      <sheetName val="BudgetType"/>
      <sheetName val="Plants"/>
      <sheetName val="Stk"/>
      <sheetName val="Data2007"/>
      <sheetName val="ROOMS_ST"/>
      <sheetName val="TELEPHONE"/>
      <sheetName val="Prod"/>
      <sheetName val="Competitors"/>
      <sheetName val="Level of Effort"/>
      <sheetName val="Rates"/>
      <sheetName val="Selection"/>
      <sheetName val="Office Space"/>
      <sheetName val="AccountList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am_cost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exchange_rate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rivers"/>
      <sheetName val="Lists"/>
      <sheetName val="Tier1リスト"/>
      <sheetName val="グラフ"/>
      <sheetName val="2005_DATA2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1"/>
      <sheetName val="NOTE_29"/>
      <sheetName val="Library_Procedures"/>
      <sheetName val="Puerto_Rico1"/>
      <sheetName val="15310000_(2010)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Monthly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 refreshError="1"/>
      <sheetData sheetId="278" refreshError="1"/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 refreshError="1"/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/>
      <sheetData sheetId="373">
        <row r="769">
          <cell r="D769">
            <v>0</v>
          </cell>
        </row>
      </sheetData>
      <sheetData sheetId="374"/>
      <sheetData sheetId="375"/>
      <sheetData sheetId="376"/>
      <sheetData sheetId="377"/>
      <sheetData sheetId="378"/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1">
          <cell r="A1" t="str">
            <v>Region</v>
          </cell>
        </row>
      </sheetData>
      <sheetData sheetId="613" refreshError="1"/>
      <sheetData sheetId="614" refreshError="1"/>
      <sheetData sheetId="615">
        <row r="1">
          <cell r="L1" t="str">
            <v>December</v>
          </cell>
        </row>
      </sheetData>
      <sheetData sheetId="616">
        <row r="1">
          <cell r="A1" t="str">
            <v>Region</v>
          </cell>
        </row>
      </sheetData>
      <sheetData sheetId="617" refreshError="1"/>
      <sheetData sheetId="618"/>
      <sheetData sheetId="619"/>
      <sheetData sheetId="620" refreshError="1"/>
      <sheetData sheetId="6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CE~ Cap Empl~ROS 1"/>
      <sheetName val="CONSUMER"/>
      <sheetName val="PL 01"/>
      <sheetName val="Highlights"/>
      <sheetName val="CLT May 00"/>
      <sheetName val="CLT June 00"/>
      <sheetName val="Exports"/>
      <sheetName val="Sales"/>
      <sheetName val="Carrying Cost"/>
      <sheetName val="A&amp;SP YTD June"/>
      <sheetName val="A&amp;SP BP00"/>
      <sheetName val="Final Sheet for Equalised A&amp;SP"/>
      <sheetName val="Mkt Res"/>
      <sheetName val="A&amp;SP June 1999"/>
      <sheetName val="A&amp;SP Equalisation"/>
      <sheetName val="Coldarin P&amp;L"/>
      <sheetName val=" PL 41A Wkg "/>
      <sheetName val="Other Exp (Inc) &amp; TSF &amp; Int"/>
      <sheetName val="PL 41A "/>
      <sheetName val="COGS "/>
      <sheetName val="BP GP WKG"/>
      <sheetName val="3 Col GP"/>
      <sheetName val="PL 009"/>
      <sheetName val="Qty Details"/>
      <sheetName val="Brand Contribution"/>
      <sheetName val="Depre"/>
      <sheetName val="BS Wkg"/>
      <sheetName val="Bs2"/>
      <sheetName val="BS -1 Exhibit"/>
      <sheetName val="Inv Capex"/>
      <sheetName val="BS 131"/>
      <sheetName val="ROCE"/>
      <sheetName val="BS -1 "/>
      <sheetName val="BS 61"/>
      <sheetName val="Prod Imp"/>
      <sheetName val="Raw Data - 2007 Cont. Margin"/>
      <sheetName val="Selling Allocation"/>
      <sheetName val="Cálculo Waterfalls"/>
      <sheetName val="Facilities"/>
      <sheetName val="#REF"/>
      <sheetName val="Monthly Comment"/>
      <sheetName val="Dollars"/>
      <sheetName val="INV"/>
      <sheetName val="INV Sum"/>
      <sheetName val="Monthly Detail"/>
      <sheetName val="Exhibit 06001"/>
      <sheetName val="JUpepcid"/>
      <sheetName val="summary"/>
      <sheetName val="Feb"/>
      <sheetName val="ENGINEER"/>
      <sheetName val="PLMM-R$"/>
      <sheetName val="93_to_96BP"/>
      <sheetName val="1997BP"/>
      <sheetName val="_"/>
      <sheetName val="Lead Schedule"/>
      <sheetName val="Instructions"/>
      <sheetName val="Data"/>
      <sheetName val="Assumptions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Accruals___Prepayments__Expen_2"/>
      <sheetName val="Accruals___Prepayments__Expen_3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DTA YE21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1</v>
          </cell>
        </row>
      </sheetData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_+_ ช้อยซ์ เลขที่ช้อยซ์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 t="str">
            <v>_+_ ช้อยซ์ เลขที่ช้อยซ์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3">
          <cell r="L3" t="str">
            <v>Use the parameters' menu to enter dividends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3">
          <cell r="L3" t="str">
            <v>Use the parameters' menu to enter dividends</v>
          </cell>
        </row>
      </sheetData>
      <sheetData sheetId="653">
        <row r="1">
          <cell r="B1">
            <v>1</v>
          </cell>
        </row>
      </sheetData>
      <sheetData sheetId="654">
        <row r="3">
          <cell r="L3" t="str">
            <v>Use the parameters' menu to enter dividends</v>
          </cell>
        </row>
      </sheetData>
      <sheetData sheetId="655">
        <row r="3">
          <cell r="L3" t="str">
            <v>Use the parameters' menu to enter dividends</v>
          </cell>
        </row>
      </sheetData>
      <sheetData sheetId="656">
        <row r="3">
          <cell r="L3" t="str">
            <v>Use the parameters' menu to enter dividends</v>
          </cell>
        </row>
      </sheetData>
      <sheetData sheetId="657">
        <row r="3">
          <cell r="L3" t="str">
            <v>Use the parameters' menu to enter dividends</v>
          </cell>
        </row>
      </sheetData>
      <sheetData sheetId="658">
        <row r="3">
          <cell r="L3" t="str">
            <v>Use the parameters' menu to enter dividends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3">
          <cell r="L3" t="str">
            <v>Use the parameters' menu to enter dividends</v>
          </cell>
        </row>
      </sheetData>
      <sheetData sheetId="662">
        <row r="3">
          <cell r="L3" t="str">
            <v>Use the parameters' menu to enter dividends</v>
          </cell>
        </row>
      </sheetData>
      <sheetData sheetId="663">
        <row r="3">
          <cell r="L3" t="str">
            <v>Use the parameters' menu to enter dividends</v>
          </cell>
        </row>
      </sheetData>
      <sheetData sheetId="664">
        <row r="3">
          <cell r="L3" t="str">
            <v>Use the parameters' menu to enter dividends</v>
          </cell>
        </row>
      </sheetData>
      <sheetData sheetId="665">
        <row r="1">
          <cell r="B1">
            <v>1</v>
          </cell>
        </row>
      </sheetData>
      <sheetData sheetId="666">
        <row r="3">
          <cell r="L3" t="str">
            <v>Use the parameters' menu to enter dividends</v>
          </cell>
        </row>
      </sheetData>
      <sheetData sheetId="667">
        <row r="3">
          <cell r="L3" t="str">
            <v>Use the parameters' menu to enter dividends</v>
          </cell>
        </row>
      </sheetData>
      <sheetData sheetId="668">
        <row r="3">
          <cell r="L3" t="str">
            <v>Use the parameters' menu to enter dividends</v>
          </cell>
        </row>
      </sheetData>
      <sheetData sheetId="669">
        <row r="3">
          <cell r="L3" t="str">
            <v>Use the parameters' menu to enter dividends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3">
          <cell r="L3" t="str">
            <v>Use the parameters' menu to enter dividends</v>
          </cell>
        </row>
      </sheetData>
      <sheetData sheetId="821">
        <row r="3">
          <cell r="L3" t="str">
            <v>Use the parameters' menu to enter dividends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3">
          <cell r="L3" t="str">
            <v>Use the parameters' menu to enter dividends</v>
          </cell>
        </row>
      </sheetData>
      <sheetData sheetId="824">
        <row r="3">
          <cell r="L3" t="str">
            <v>Use the parameters' menu to enter dividends</v>
          </cell>
        </row>
      </sheetData>
      <sheetData sheetId="825">
        <row r="1">
          <cell r="B1">
            <v>1</v>
          </cell>
        </row>
      </sheetData>
      <sheetData sheetId="826">
        <row r="3">
          <cell r="L3" t="str">
            <v>Use the parameters' menu to enter dividends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/>
      <sheetData sheetId="1006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 t="str">
            <v>Brand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>
            <v>1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>
        <row r="1">
          <cell r="B1" t="str">
            <v>_+_ ช้อยซ์ เลขที่ช้อยซ์</v>
          </cell>
        </row>
      </sheetData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/>
      <sheetData sheetId="1566"/>
      <sheetData sheetId="1567">
        <row r="1">
          <cell r="B1">
            <v>0</v>
          </cell>
        </row>
      </sheetData>
      <sheetData sheetId="1568">
        <row r="3">
          <cell r="C3" t="str">
            <v>เลขที่</v>
          </cell>
        </row>
      </sheetData>
      <sheetData sheetId="1569">
        <row r="1">
          <cell r="B1">
            <v>1</v>
          </cell>
        </row>
      </sheetData>
      <sheetData sheetId="1570"/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/>
      <sheetData sheetId="1583"/>
      <sheetData sheetId="1584" refreshError="1"/>
      <sheetData sheetId="1585">
        <row r="1">
          <cell r="B1">
            <v>0</v>
          </cell>
        </row>
      </sheetData>
      <sheetData sheetId="1586" refreshError="1"/>
      <sheetData sheetId="1587"/>
      <sheetData sheetId="1588" refreshError="1"/>
      <sheetData sheetId="1589"/>
      <sheetData sheetId="1590"/>
      <sheetData sheetId="1591" refreshError="1"/>
      <sheetData sheetId="1592" refreshError="1"/>
      <sheetData sheetId="1593"/>
      <sheetData sheetId="1594" refreshError="1"/>
      <sheetData sheetId="1595"/>
      <sheetData sheetId="1596"/>
      <sheetData sheetId="159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"/>
    </sheetNames>
    <sheetDataSet>
      <sheetData sheetId="0">
        <row r="4">
          <cell r="E4" t="str">
            <v>CONSIGNMENT</v>
          </cell>
          <cell r="F4" t="str">
            <v>CONSIGNMENT</v>
          </cell>
          <cell r="G4" t="str">
            <v>12.5 KG</v>
          </cell>
          <cell r="O4">
            <v>45</v>
          </cell>
          <cell r="R4">
            <v>49</v>
          </cell>
          <cell r="U4" t="str">
            <v>TOTAL</v>
          </cell>
          <cell r="W4" t="str">
            <v>RETURN</v>
          </cell>
          <cell r="AA4" t="str">
            <v>DATE</v>
          </cell>
          <cell r="AC4" t="str">
            <v>CASH-12KG</v>
          </cell>
          <cell r="AD4" t="str">
            <v>CASH-45KG</v>
          </cell>
          <cell r="AG4" t="str">
            <v>TOTAL</v>
          </cell>
          <cell r="AH4" t="str">
            <v>BY OTHER</v>
          </cell>
          <cell r="AI4" t="str">
            <v>ENDING</v>
          </cell>
        </row>
        <row r="5">
          <cell r="A5" t="str">
            <v>DATE</v>
          </cell>
          <cell r="B5" t="str">
            <v>REF</v>
          </cell>
          <cell r="C5" t="str">
            <v>NAME</v>
          </cell>
          <cell r="D5" t="str">
            <v>COD.</v>
          </cell>
          <cell r="E5" t="str">
            <v>drive</v>
          </cell>
          <cell r="F5" t="str">
            <v>KY GUI</v>
          </cell>
          <cell r="G5" t="str">
            <v>CYL.D11</v>
          </cell>
          <cell r="H5" t="str">
            <v>CYL.D12</v>
          </cell>
          <cell r="I5" t="str">
            <v>LPG.D11</v>
          </cell>
          <cell r="J5" t="str">
            <v>LPG.D12</v>
          </cell>
          <cell r="K5" t="str">
            <v>REGTPA-BO</v>
          </cell>
          <cell r="L5" t="str">
            <v>REGSRGBO</v>
          </cell>
          <cell r="M5" t="str">
            <v>REGTPA-C</v>
          </cell>
          <cell r="N5" t="str">
            <v>SRG</v>
          </cell>
          <cell r="O5" t="str">
            <v>CYL</v>
          </cell>
          <cell r="P5" t="str">
            <v>LPG45</v>
          </cell>
          <cell r="Q5">
            <v>555</v>
          </cell>
          <cell r="R5" t="str">
            <v>LPG49</v>
          </cell>
          <cell r="S5" t="str">
            <v>HOSE</v>
          </cell>
          <cell r="T5" t="str">
            <v>CLIP</v>
          </cell>
          <cell r="U5" t="str">
            <v>AMOUNT</v>
          </cell>
          <cell r="V5">
            <v>11</v>
          </cell>
          <cell r="W5">
            <v>12</v>
          </cell>
          <cell r="X5">
            <v>45</v>
          </cell>
          <cell r="Y5">
            <v>49</v>
          </cell>
          <cell r="Z5" t="str">
            <v>LPG</v>
          </cell>
          <cell r="AA5" t="str">
            <v>DATE</v>
          </cell>
          <cell r="AB5" t="str">
            <v>REF</v>
          </cell>
          <cell r="AC5" t="str">
            <v>CASH-12KG</v>
          </cell>
          <cell r="AD5" t="str">
            <v>CASH-45KG</v>
          </cell>
          <cell r="AE5" t="str">
            <v>CASH-49KG</v>
          </cell>
          <cell r="AF5" t="str">
            <v>other</v>
          </cell>
          <cell r="AG5" t="str">
            <v>TOTAL</v>
          </cell>
          <cell r="AH5" t="str">
            <v>PAID</v>
          </cell>
          <cell r="AI5" t="str">
            <v>BALANCE</v>
          </cell>
          <cell r="AJ5" t="str">
            <v>REMARK</v>
          </cell>
        </row>
        <row r="6">
          <cell r="C6" t="str">
            <v>C</v>
          </cell>
          <cell r="D6" t="str">
            <v>D</v>
          </cell>
          <cell r="F6" t="str">
            <v>E</v>
          </cell>
          <cell r="G6">
            <v>11</v>
          </cell>
          <cell r="H6">
            <v>12</v>
          </cell>
          <cell r="I6">
            <v>11</v>
          </cell>
          <cell r="J6">
            <v>12</v>
          </cell>
          <cell r="K6" t="str">
            <v>H</v>
          </cell>
          <cell r="L6" t="str">
            <v>I</v>
          </cell>
          <cell r="M6" t="str">
            <v>J</v>
          </cell>
          <cell r="N6" t="str">
            <v>K</v>
          </cell>
          <cell r="O6" t="str">
            <v>L</v>
          </cell>
          <cell r="P6" t="str">
            <v>M</v>
          </cell>
          <cell r="Q6" t="str">
            <v>N</v>
          </cell>
          <cell r="R6" t="str">
            <v>O</v>
          </cell>
          <cell r="S6" t="str">
            <v>P</v>
          </cell>
          <cell r="T6" t="str">
            <v>Q</v>
          </cell>
          <cell r="U6" t="str">
            <v>R</v>
          </cell>
          <cell r="V6">
            <v>11</v>
          </cell>
          <cell r="W6">
            <v>12</v>
          </cell>
          <cell r="X6">
            <v>45</v>
          </cell>
          <cell r="Y6" t="str">
            <v>U</v>
          </cell>
          <cell r="Z6" t="str">
            <v>V</v>
          </cell>
          <cell r="AA6" t="str">
            <v>W</v>
          </cell>
          <cell r="AB6" t="str">
            <v>X</v>
          </cell>
          <cell r="AC6" t="str">
            <v>Y</v>
          </cell>
          <cell r="AD6" t="str">
            <v>Z</v>
          </cell>
          <cell r="AE6" t="str">
            <v>AA</v>
          </cell>
          <cell r="AF6" t="str">
            <v>AB</v>
          </cell>
          <cell r="AG6" t="str">
            <v>AC</v>
          </cell>
          <cell r="AH6" t="str">
            <v>AD</v>
          </cell>
          <cell r="AI6" t="str">
            <v>AE</v>
          </cell>
          <cell r="AJ6" t="str">
            <v>AF</v>
          </cell>
        </row>
        <row r="7">
          <cell r="A7">
            <v>37742</v>
          </cell>
          <cell r="B7" t="str">
            <v>943</v>
          </cell>
          <cell r="C7" t="str">
            <v>HA LONG</v>
          </cell>
          <cell r="D7">
            <v>7</v>
          </cell>
          <cell r="J7">
            <v>130</v>
          </cell>
          <cell r="P7">
            <v>20</v>
          </cell>
          <cell r="U7">
            <v>21440000</v>
          </cell>
          <cell r="W7">
            <v>130</v>
          </cell>
          <cell r="X7">
            <v>20</v>
          </cell>
          <cell r="AG7">
            <v>0</v>
          </cell>
          <cell r="AH7">
            <v>107200000</v>
          </cell>
          <cell r="AI7">
            <v>-85760000</v>
          </cell>
          <cell r="AJ7"/>
        </row>
        <row r="8">
          <cell r="A8">
            <v>37742</v>
          </cell>
          <cell r="B8" t="str">
            <v>944</v>
          </cell>
          <cell r="C8" t="str">
            <v>THIN-QUANG TRUNG</v>
          </cell>
          <cell r="D8">
            <v>61</v>
          </cell>
          <cell r="J8">
            <v>13</v>
          </cell>
          <cell r="U8">
            <v>1469000</v>
          </cell>
          <cell r="W8">
            <v>13</v>
          </cell>
          <cell r="AG8">
            <v>0</v>
          </cell>
          <cell r="AH8">
            <v>2938000</v>
          </cell>
          <cell r="AI8">
            <v>-1469000</v>
          </cell>
          <cell r="AJ8"/>
        </row>
        <row r="9">
          <cell r="A9">
            <v>37742</v>
          </cell>
          <cell r="B9" t="str">
            <v>944</v>
          </cell>
          <cell r="C9" t="str">
            <v>LE LOI</v>
          </cell>
          <cell r="D9">
            <v>2</v>
          </cell>
          <cell r="I9">
            <v>5</v>
          </cell>
          <cell r="J9">
            <v>30</v>
          </cell>
          <cell r="P9">
            <v>2</v>
          </cell>
          <cell r="U9">
            <v>4545000</v>
          </cell>
          <cell r="V9">
            <v>5</v>
          </cell>
          <cell r="W9">
            <v>30</v>
          </cell>
          <cell r="X9">
            <v>2</v>
          </cell>
          <cell r="AG9">
            <v>0</v>
          </cell>
          <cell r="AH9">
            <v>9090000</v>
          </cell>
          <cell r="AI9">
            <v>-4545000</v>
          </cell>
          <cell r="AJ9"/>
        </row>
        <row r="10">
          <cell r="A10">
            <v>37742</v>
          </cell>
          <cell r="B10" t="str">
            <v>944</v>
          </cell>
          <cell r="C10" t="str">
            <v>DA NANG</v>
          </cell>
          <cell r="D10">
            <v>3</v>
          </cell>
          <cell r="J10">
            <v>19</v>
          </cell>
          <cell r="U10">
            <v>2147000</v>
          </cell>
          <cell r="W10">
            <v>19</v>
          </cell>
          <cell r="AG10">
            <v>0</v>
          </cell>
          <cell r="AH10">
            <v>4294000</v>
          </cell>
          <cell r="AI10">
            <v>-2147000</v>
          </cell>
          <cell r="AJ10"/>
        </row>
        <row r="11">
          <cell r="A11">
            <v>37742</v>
          </cell>
          <cell r="B11" t="str">
            <v>944</v>
          </cell>
          <cell r="C11" t="str">
            <v>PHUONG-QUAN TOAN</v>
          </cell>
          <cell r="D11">
            <v>74</v>
          </cell>
          <cell r="J11">
            <v>23</v>
          </cell>
          <cell r="U11">
            <v>2599000</v>
          </cell>
          <cell r="W11">
            <v>23</v>
          </cell>
          <cell r="AG11">
            <v>0</v>
          </cell>
          <cell r="AH11">
            <v>0</v>
          </cell>
          <cell r="AI11">
            <v>2599000</v>
          </cell>
          <cell r="AJ11"/>
        </row>
        <row r="12">
          <cell r="A12">
            <v>37742</v>
          </cell>
          <cell r="B12" t="str">
            <v>944</v>
          </cell>
          <cell r="C12" t="str">
            <v>TO HIEU</v>
          </cell>
          <cell r="D12">
            <v>1</v>
          </cell>
          <cell r="I12">
            <v>3</v>
          </cell>
          <cell r="J12">
            <v>55</v>
          </cell>
          <cell r="U12">
            <v>6503000</v>
          </cell>
          <cell r="V12">
            <v>3</v>
          </cell>
          <cell r="W12">
            <v>55</v>
          </cell>
          <cell r="AG12">
            <v>0</v>
          </cell>
          <cell r="AH12">
            <v>13006000</v>
          </cell>
          <cell r="AI12">
            <v>-6503000</v>
          </cell>
          <cell r="AJ12"/>
        </row>
        <row r="13">
          <cell r="A13">
            <v>37742</v>
          </cell>
          <cell r="B13" t="str">
            <v>945</v>
          </cell>
          <cell r="C13" t="str">
            <v>NINH BINH</v>
          </cell>
          <cell r="D13">
            <v>8</v>
          </cell>
          <cell r="J13">
            <v>99</v>
          </cell>
          <cell r="U13">
            <v>11187000</v>
          </cell>
          <cell r="W13">
            <v>99</v>
          </cell>
          <cell r="AG13">
            <v>0</v>
          </cell>
          <cell r="AH13">
            <v>11187000</v>
          </cell>
          <cell r="AI13">
            <v>0</v>
          </cell>
          <cell r="AJ13"/>
        </row>
        <row r="14">
          <cell r="A14">
            <v>37743</v>
          </cell>
          <cell r="B14" t="str">
            <v>946</v>
          </cell>
          <cell r="C14" t="str">
            <v>THAI BINH</v>
          </cell>
          <cell r="D14">
            <v>36</v>
          </cell>
          <cell r="I14">
            <v>10</v>
          </cell>
          <cell r="J14">
            <v>90</v>
          </cell>
          <cell r="U14">
            <v>11130000</v>
          </cell>
          <cell r="V14">
            <v>10</v>
          </cell>
          <cell r="W14">
            <v>90</v>
          </cell>
          <cell r="AG14">
            <v>0</v>
          </cell>
          <cell r="AH14">
            <v>33390000</v>
          </cell>
          <cell r="AI14">
            <v>-22260000</v>
          </cell>
          <cell r="AJ14"/>
        </row>
        <row r="15">
          <cell r="A15">
            <v>37743</v>
          </cell>
          <cell r="B15" t="str">
            <v>947</v>
          </cell>
          <cell r="C15" t="str">
            <v>VINH BAO</v>
          </cell>
          <cell r="D15">
            <v>6</v>
          </cell>
          <cell r="H15">
            <v>10</v>
          </cell>
          <cell r="J15">
            <v>100</v>
          </cell>
          <cell r="L15">
            <v>10</v>
          </cell>
          <cell r="U15">
            <v>15390000</v>
          </cell>
          <cell r="W15">
            <v>90</v>
          </cell>
          <cell r="AG15">
            <v>0</v>
          </cell>
          <cell r="AH15">
            <v>0</v>
          </cell>
          <cell r="AI15">
            <v>15390000</v>
          </cell>
          <cell r="AJ15"/>
        </row>
        <row r="16">
          <cell r="A16">
            <v>37743</v>
          </cell>
          <cell r="B16" t="str">
            <v>948</v>
          </cell>
          <cell r="C16" t="str">
            <v>CTYXNKHALONG</v>
          </cell>
          <cell r="D16">
            <v>19</v>
          </cell>
          <cell r="P16">
            <v>30</v>
          </cell>
          <cell r="U16">
            <v>10125000</v>
          </cell>
          <cell r="X16">
            <v>30</v>
          </cell>
          <cell r="AG16">
            <v>0</v>
          </cell>
          <cell r="AH16">
            <v>20250000</v>
          </cell>
          <cell r="AI16">
            <v>-10125000</v>
          </cell>
          <cell r="AJ16"/>
        </row>
        <row r="17">
          <cell r="A17">
            <v>37743</v>
          </cell>
          <cell r="B17" t="str">
            <v>948</v>
          </cell>
          <cell r="C17" t="str">
            <v>LE LOI</v>
          </cell>
          <cell r="D17">
            <v>2</v>
          </cell>
          <cell r="J17">
            <v>40</v>
          </cell>
          <cell r="U17">
            <v>4520000</v>
          </cell>
          <cell r="W17">
            <v>40</v>
          </cell>
          <cell r="AG17">
            <v>0</v>
          </cell>
          <cell r="AH17">
            <v>9040000</v>
          </cell>
          <cell r="AI17">
            <v>-4520000</v>
          </cell>
          <cell r="AJ17"/>
        </row>
        <row r="18">
          <cell r="A18">
            <v>37743</v>
          </cell>
          <cell r="B18" t="str">
            <v>948</v>
          </cell>
          <cell r="C18" t="str">
            <v>TO HIEU</v>
          </cell>
          <cell r="D18">
            <v>1</v>
          </cell>
          <cell r="I18">
            <v>10</v>
          </cell>
          <cell r="J18">
            <v>30</v>
          </cell>
          <cell r="U18">
            <v>4350000</v>
          </cell>
          <cell r="V18">
            <v>10</v>
          </cell>
          <cell r="W18">
            <v>30</v>
          </cell>
          <cell r="AG18">
            <v>0</v>
          </cell>
          <cell r="AH18">
            <v>8700000</v>
          </cell>
          <cell r="AI18">
            <v>-4350000</v>
          </cell>
          <cell r="AJ18"/>
        </row>
        <row r="19">
          <cell r="A19">
            <v>37743</v>
          </cell>
          <cell r="B19" t="str">
            <v>948</v>
          </cell>
          <cell r="C19" t="str">
            <v>THIN-QUANG TRUNG</v>
          </cell>
          <cell r="D19">
            <v>61</v>
          </cell>
          <cell r="J19">
            <v>16</v>
          </cell>
          <cell r="P19">
            <v>1</v>
          </cell>
          <cell r="U19">
            <v>2145500</v>
          </cell>
          <cell r="W19">
            <v>16</v>
          </cell>
          <cell r="X19">
            <v>1</v>
          </cell>
          <cell r="AG19">
            <v>0</v>
          </cell>
          <cell r="AH19">
            <v>4291000</v>
          </cell>
          <cell r="AI19">
            <v>-2145500</v>
          </cell>
          <cell r="AJ19"/>
        </row>
        <row r="20">
          <cell r="A20">
            <v>37743</v>
          </cell>
          <cell r="B20" t="str">
            <v>948</v>
          </cell>
          <cell r="C20" t="str">
            <v>DA NANG</v>
          </cell>
          <cell r="D20">
            <v>3</v>
          </cell>
          <cell r="J20">
            <v>16</v>
          </cell>
          <cell r="U20">
            <v>1808000</v>
          </cell>
          <cell r="W20">
            <v>16</v>
          </cell>
          <cell r="AG20">
            <v>0</v>
          </cell>
          <cell r="AH20">
            <v>3616000</v>
          </cell>
          <cell r="AI20">
            <v>-1808000</v>
          </cell>
          <cell r="AJ20"/>
        </row>
        <row r="21">
          <cell r="A21">
            <v>37743</v>
          </cell>
          <cell r="B21" t="str">
            <v>949</v>
          </cell>
          <cell r="C21" t="str">
            <v>UONG BI</v>
          </cell>
          <cell r="D21">
            <v>59</v>
          </cell>
          <cell r="H21">
            <v>10</v>
          </cell>
          <cell r="J21">
            <v>100</v>
          </cell>
          <cell r="K21">
            <v>10</v>
          </cell>
          <cell r="U21">
            <v>14870000</v>
          </cell>
          <cell r="W21">
            <v>90</v>
          </cell>
          <cell r="AG21">
            <v>0</v>
          </cell>
          <cell r="AH21">
            <v>14870000</v>
          </cell>
          <cell r="AI21">
            <v>0</v>
          </cell>
          <cell r="AJ21"/>
        </row>
        <row r="22">
          <cell r="A22">
            <v>37743</v>
          </cell>
          <cell r="B22" t="str">
            <v>950</v>
          </cell>
          <cell r="C22" t="str">
            <v>DLY VINH</v>
          </cell>
          <cell r="D22">
            <v>11</v>
          </cell>
          <cell r="J22">
            <v>200</v>
          </cell>
          <cell r="U22">
            <v>22600000</v>
          </cell>
          <cell r="W22">
            <v>200</v>
          </cell>
          <cell r="AG22">
            <v>0</v>
          </cell>
          <cell r="AH22">
            <v>67800000</v>
          </cell>
          <cell r="AI22">
            <v>-45200000</v>
          </cell>
          <cell r="AJ22"/>
        </row>
        <row r="23">
          <cell r="A23">
            <v>37743</v>
          </cell>
          <cell r="B23" t="str">
            <v>951</v>
          </cell>
          <cell r="C23" t="str">
            <v>HA LONG</v>
          </cell>
          <cell r="D23">
            <v>7</v>
          </cell>
          <cell r="H23">
            <v>50</v>
          </cell>
          <cell r="J23">
            <v>320</v>
          </cell>
          <cell r="K23">
            <v>50</v>
          </cell>
          <cell r="U23">
            <v>54010000</v>
          </cell>
          <cell r="W23">
            <v>270</v>
          </cell>
          <cell r="AG23">
            <v>0</v>
          </cell>
          <cell r="AH23">
            <v>270050000</v>
          </cell>
          <cell r="AI23">
            <v>-216040000</v>
          </cell>
          <cell r="AJ23"/>
        </row>
        <row r="24">
          <cell r="A24">
            <v>37744</v>
          </cell>
          <cell r="B24" t="str">
            <v>952</v>
          </cell>
          <cell r="C24" t="str">
            <v>LE LOI</v>
          </cell>
          <cell r="D24">
            <v>2</v>
          </cell>
          <cell r="J24">
            <v>40</v>
          </cell>
          <cell r="U24">
            <v>4520000</v>
          </cell>
          <cell r="W24">
            <v>40</v>
          </cell>
          <cell r="AG24">
            <v>0</v>
          </cell>
          <cell r="AH24">
            <v>9040000</v>
          </cell>
          <cell r="AI24">
            <v>-4520000</v>
          </cell>
          <cell r="AJ24"/>
        </row>
        <row r="25">
          <cell r="A25">
            <v>37744</v>
          </cell>
          <cell r="B25" t="str">
            <v>952</v>
          </cell>
          <cell r="C25" t="str">
            <v>TO HIEU</v>
          </cell>
          <cell r="D25">
            <v>1</v>
          </cell>
          <cell r="J25">
            <v>40</v>
          </cell>
          <cell r="U25">
            <v>4520000</v>
          </cell>
          <cell r="W25">
            <v>40</v>
          </cell>
          <cell r="AG25">
            <v>0</v>
          </cell>
          <cell r="AH25">
            <v>9040000</v>
          </cell>
          <cell r="AI25">
            <v>-4520000</v>
          </cell>
          <cell r="AJ25"/>
        </row>
        <row r="26">
          <cell r="A26">
            <v>37744</v>
          </cell>
          <cell r="B26" t="str">
            <v>952</v>
          </cell>
          <cell r="C26" t="str">
            <v>THIN-QUANG TRUNG</v>
          </cell>
          <cell r="D26">
            <v>61</v>
          </cell>
          <cell r="J26">
            <v>15</v>
          </cell>
          <cell r="P26">
            <v>2</v>
          </cell>
          <cell r="U26">
            <v>2370000</v>
          </cell>
          <cell r="W26">
            <v>15</v>
          </cell>
          <cell r="X26">
            <v>2</v>
          </cell>
          <cell r="AG26">
            <v>0</v>
          </cell>
          <cell r="AH26">
            <v>4740000</v>
          </cell>
          <cell r="AI26">
            <v>-2370000</v>
          </cell>
          <cell r="AJ26"/>
        </row>
        <row r="27">
          <cell r="A27">
            <v>37744</v>
          </cell>
          <cell r="B27" t="str">
            <v>952</v>
          </cell>
          <cell r="C27" t="str">
            <v>DAI LY KIEN AN</v>
          </cell>
          <cell r="D27">
            <v>52</v>
          </cell>
          <cell r="I27">
            <v>4</v>
          </cell>
          <cell r="J27">
            <v>50</v>
          </cell>
          <cell r="U27">
            <v>6034000</v>
          </cell>
          <cell r="V27">
            <v>4</v>
          </cell>
          <cell r="W27">
            <v>50</v>
          </cell>
          <cell r="AG27">
            <v>0</v>
          </cell>
          <cell r="AH27">
            <v>0</v>
          </cell>
          <cell r="AI27">
            <v>6034000</v>
          </cell>
          <cell r="AJ27"/>
        </row>
        <row r="28">
          <cell r="A28">
            <v>37744</v>
          </cell>
          <cell r="B28" t="str">
            <v>952</v>
          </cell>
          <cell r="C28" t="str">
            <v>LACH TRAY</v>
          </cell>
          <cell r="D28">
            <v>5</v>
          </cell>
          <cell r="J28">
            <v>100</v>
          </cell>
          <cell r="U28">
            <v>11300000</v>
          </cell>
          <cell r="W28">
            <v>100</v>
          </cell>
          <cell r="AG28">
            <v>0</v>
          </cell>
          <cell r="AH28">
            <v>22600000</v>
          </cell>
          <cell r="AI28">
            <v>-11300000</v>
          </cell>
          <cell r="AJ28"/>
        </row>
        <row r="29">
          <cell r="A29">
            <v>37744</v>
          </cell>
          <cell r="B29" t="str">
            <v>952</v>
          </cell>
          <cell r="C29" t="str">
            <v>DA NANG</v>
          </cell>
          <cell r="D29">
            <v>3</v>
          </cell>
          <cell r="J29">
            <v>27</v>
          </cell>
          <cell r="U29">
            <v>3051000</v>
          </cell>
          <cell r="W29">
            <v>27</v>
          </cell>
          <cell r="AG29">
            <v>0</v>
          </cell>
          <cell r="AH29">
            <v>6102000</v>
          </cell>
          <cell r="AI29">
            <v>-3051000</v>
          </cell>
          <cell r="AJ29"/>
        </row>
        <row r="30">
          <cell r="A30">
            <v>37744</v>
          </cell>
          <cell r="B30" t="str">
            <v>953</v>
          </cell>
          <cell r="C30" t="str">
            <v>HABORVIEW</v>
          </cell>
          <cell r="D30">
            <v>26</v>
          </cell>
          <cell r="P30">
            <v>9</v>
          </cell>
          <cell r="U30">
            <v>3037500</v>
          </cell>
          <cell r="X30">
            <v>9</v>
          </cell>
          <cell r="AG30">
            <v>0</v>
          </cell>
          <cell r="AH30">
            <v>6075000</v>
          </cell>
          <cell r="AI30">
            <v>-3037500</v>
          </cell>
          <cell r="AJ30"/>
        </row>
        <row r="31">
          <cell r="A31">
            <v>37744</v>
          </cell>
          <cell r="B31" t="str">
            <v>953</v>
          </cell>
          <cell r="C31" t="str">
            <v>NAM TRIEU</v>
          </cell>
          <cell r="D31">
            <v>16</v>
          </cell>
          <cell r="J31">
            <v>15</v>
          </cell>
          <cell r="P31">
            <v>15</v>
          </cell>
          <cell r="U31">
            <v>6757500</v>
          </cell>
          <cell r="W31">
            <v>15</v>
          </cell>
          <cell r="X31">
            <v>15</v>
          </cell>
          <cell r="AG31">
            <v>0</v>
          </cell>
          <cell r="AH31">
            <v>6757500</v>
          </cell>
          <cell r="AI31">
            <v>0</v>
          </cell>
          <cell r="AJ31"/>
        </row>
        <row r="32">
          <cell r="A32">
            <v>37744</v>
          </cell>
          <cell r="B32" t="str">
            <v>954</v>
          </cell>
          <cell r="C32" t="str">
            <v>HAI DUONG</v>
          </cell>
          <cell r="D32">
            <v>13</v>
          </cell>
          <cell r="J32">
            <v>50</v>
          </cell>
          <cell r="P32">
            <v>8</v>
          </cell>
          <cell r="U32">
            <v>8350000</v>
          </cell>
          <cell r="W32">
            <v>50</v>
          </cell>
          <cell r="AG32">
            <v>0</v>
          </cell>
          <cell r="AH32">
            <v>16700000</v>
          </cell>
          <cell r="AI32">
            <v>-8350000</v>
          </cell>
          <cell r="AJ32"/>
        </row>
        <row r="33">
          <cell r="A33">
            <v>37744</v>
          </cell>
          <cell r="B33" t="str">
            <v>954</v>
          </cell>
          <cell r="C33" t="str">
            <v>HUONG THANH-CONG CAY HDUONG</v>
          </cell>
          <cell r="D33">
            <v>51</v>
          </cell>
          <cell r="P33">
            <v>12</v>
          </cell>
          <cell r="U33">
            <v>4050000</v>
          </cell>
          <cell r="X33">
            <v>12</v>
          </cell>
          <cell r="AG33">
            <v>0</v>
          </cell>
          <cell r="AH33">
            <v>8100000</v>
          </cell>
          <cell r="AI33">
            <v>-4050000</v>
          </cell>
          <cell r="AJ33"/>
        </row>
        <row r="34">
          <cell r="A34">
            <v>37744</v>
          </cell>
          <cell r="B34" t="str">
            <v>955</v>
          </cell>
          <cell r="C34" t="str">
            <v>CAM PHA</v>
          </cell>
          <cell r="D34">
            <v>10</v>
          </cell>
          <cell r="J34">
            <v>440</v>
          </cell>
          <cell r="U34">
            <v>49720000</v>
          </cell>
          <cell r="W34">
            <v>440</v>
          </cell>
          <cell r="AG34">
            <v>0</v>
          </cell>
          <cell r="AH34">
            <v>248600000</v>
          </cell>
          <cell r="AI34">
            <v>-198880000</v>
          </cell>
          <cell r="AJ34"/>
        </row>
        <row r="35">
          <cell r="A35">
            <v>37745</v>
          </cell>
          <cell r="B35" t="str">
            <v>956</v>
          </cell>
          <cell r="C35" t="str">
            <v>THIN-QUANG TRUNG</v>
          </cell>
          <cell r="D35">
            <v>61</v>
          </cell>
          <cell r="J35">
            <v>20</v>
          </cell>
          <cell r="P35">
            <v>1</v>
          </cell>
          <cell r="U35">
            <v>2597500</v>
          </cell>
          <cell r="W35">
            <v>20</v>
          </cell>
          <cell r="X35">
            <v>1</v>
          </cell>
          <cell r="AG35">
            <v>0</v>
          </cell>
          <cell r="AH35">
            <v>5195000</v>
          </cell>
          <cell r="AI35">
            <v>-2597500</v>
          </cell>
          <cell r="AJ35"/>
        </row>
        <row r="36">
          <cell r="A36">
            <v>37745</v>
          </cell>
          <cell r="B36" t="str">
            <v>956</v>
          </cell>
          <cell r="C36" t="str">
            <v>SON HAI- DO SON</v>
          </cell>
          <cell r="D36">
            <v>101</v>
          </cell>
          <cell r="G36">
            <v>25</v>
          </cell>
          <cell r="I36">
            <v>30</v>
          </cell>
          <cell r="U36">
            <v>8755000</v>
          </cell>
          <cell r="V36">
            <v>5</v>
          </cell>
          <cell r="AG36">
            <v>0</v>
          </cell>
          <cell r="AH36">
            <v>0</v>
          </cell>
          <cell r="AI36">
            <v>8755000</v>
          </cell>
          <cell r="AJ36"/>
        </row>
        <row r="37">
          <cell r="A37">
            <v>37745</v>
          </cell>
          <cell r="B37" t="str">
            <v>956</v>
          </cell>
          <cell r="C37" t="str">
            <v>LACH TRAY</v>
          </cell>
          <cell r="D37">
            <v>5</v>
          </cell>
          <cell r="I37">
            <v>5</v>
          </cell>
          <cell r="J37">
            <v>20</v>
          </cell>
          <cell r="U37">
            <v>2740000</v>
          </cell>
          <cell r="V37">
            <v>5</v>
          </cell>
          <cell r="W37">
            <v>20</v>
          </cell>
          <cell r="AG37">
            <v>0</v>
          </cell>
          <cell r="AH37">
            <v>5480000</v>
          </cell>
          <cell r="AI37">
            <v>-2740000</v>
          </cell>
          <cell r="AJ37"/>
        </row>
        <row r="38">
          <cell r="A38">
            <v>37745</v>
          </cell>
          <cell r="B38" t="str">
            <v>956</v>
          </cell>
          <cell r="C38" t="str">
            <v>LE LOI</v>
          </cell>
          <cell r="D38">
            <v>2</v>
          </cell>
          <cell r="I38">
            <v>3</v>
          </cell>
          <cell r="J38">
            <v>40</v>
          </cell>
          <cell r="U38">
            <v>4808000</v>
          </cell>
          <cell r="V38">
            <v>3</v>
          </cell>
          <cell r="W38">
            <v>40</v>
          </cell>
          <cell r="AG38">
            <v>0</v>
          </cell>
          <cell r="AH38">
            <v>9616000</v>
          </cell>
          <cell r="AI38">
            <v>-4808000</v>
          </cell>
          <cell r="AJ38"/>
        </row>
        <row r="39">
          <cell r="A39">
            <v>37745</v>
          </cell>
          <cell r="B39" t="str">
            <v>956</v>
          </cell>
          <cell r="C39" t="str">
            <v>DA NANG</v>
          </cell>
          <cell r="D39">
            <v>3</v>
          </cell>
          <cell r="I39">
            <v>4</v>
          </cell>
          <cell r="J39">
            <v>25</v>
          </cell>
          <cell r="P39">
            <v>2</v>
          </cell>
          <cell r="U39">
            <v>3884000</v>
          </cell>
          <cell r="V39">
            <v>4</v>
          </cell>
          <cell r="W39">
            <v>25</v>
          </cell>
          <cell r="X39">
            <v>2</v>
          </cell>
          <cell r="AG39">
            <v>0</v>
          </cell>
          <cell r="AH39">
            <v>7768000</v>
          </cell>
          <cell r="AI39">
            <v>-3884000</v>
          </cell>
          <cell r="AJ39"/>
        </row>
        <row r="40">
          <cell r="A40">
            <v>37745</v>
          </cell>
          <cell r="B40" t="str">
            <v>956</v>
          </cell>
          <cell r="C40" t="str">
            <v>TO HIEU</v>
          </cell>
          <cell r="D40">
            <v>1</v>
          </cell>
          <cell r="I40">
            <v>4</v>
          </cell>
          <cell r="J40">
            <v>50</v>
          </cell>
          <cell r="U40">
            <v>6034000</v>
          </cell>
          <cell r="V40">
            <v>4</v>
          </cell>
          <cell r="W40">
            <v>50</v>
          </cell>
          <cell r="AG40">
            <v>0</v>
          </cell>
          <cell r="AH40">
            <v>12068000</v>
          </cell>
          <cell r="AI40">
            <v>-6034000</v>
          </cell>
          <cell r="AJ40"/>
        </row>
        <row r="41">
          <cell r="A41">
            <v>37745</v>
          </cell>
          <cell r="B41" t="str">
            <v>957</v>
          </cell>
          <cell r="C41" t="str">
            <v>NINH BINH</v>
          </cell>
          <cell r="D41">
            <v>8</v>
          </cell>
          <cell r="J41">
            <v>100</v>
          </cell>
          <cell r="U41">
            <v>11300000</v>
          </cell>
          <cell r="W41">
            <v>100</v>
          </cell>
          <cell r="AG41">
            <v>0</v>
          </cell>
          <cell r="AH41">
            <v>11300000</v>
          </cell>
          <cell r="AI41">
            <v>0</v>
          </cell>
          <cell r="AJ41"/>
        </row>
        <row r="42">
          <cell r="A42">
            <v>37745</v>
          </cell>
          <cell r="B42" t="str">
            <v>958</v>
          </cell>
          <cell r="C42" t="str">
            <v>NAM DINH</v>
          </cell>
          <cell r="D42">
            <v>12</v>
          </cell>
          <cell r="G42">
            <v>20</v>
          </cell>
          <cell r="I42">
            <v>35</v>
          </cell>
          <cell r="J42">
            <v>65</v>
          </cell>
          <cell r="U42">
            <v>15405000</v>
          </cell>
          <cell r="V42">
            <v>15</v>
          </cell>
          <cell r="W42">
            <v>65</v>
          </cell>
          <cell r="AG42">
            <v>0</v>
          </cell>
          <cell r="AH42">
            <v>46215000</v>
          </cell>
          <cell r="AI42">
            <v>-30810000</v>
          </cell>
          <cell r="AJ42"/>
        </row>
        <row r="43">
          <cell r="A43">
            <v>37745</v>
          </cell>
          <cell r="B43" t="str">
            <v>959</v>
          </cell>
          <cell r="C43" t="str">
            <v>KHANH-GOM SU HAI DUONG</v>
          </cell>
          <cell r="D43">
            <v>32</v>
          </cell>
          <cell r="P43">
            <v>20</v>
          </cell>
          <cell r="U43">
            <v>6750000</v>
          </cell>
          <cell r="X43">
            <v>20</v>
          </cell>
          <cell r="AG43">
            <v>0</v>
          </cell>
          <cell r="AH43">
            <v>13500000</v>
          </cell>
          <cell r="AI43">
            <v>-6750000</v>
          </cell>
          <cell r="AJ43"/>
        </row>
        <row r="44">
          <cell r="A44">
            <v>37745</v>
          </cell>
          <cell r="B44" t="str">
            <v>959</v>
          </cell>
          <cell r="C44" t="str">
            <v>THANH LONG-HDUONG</v>
          </cell>
          <cell r="D44">
            <v>54</v>
          </cell>
          <cell r="P44">
            <v>12</v>
          </cell>
          <cell r="U44">
            <v>4050000</v>
          </cell>
          <cell r="X44">
            <v>12</v>
          </cell>
          <cell r="AG44">
            <v>0</v>
          </cell>
          <cell r="AH44">
            <v>4050000</v>
          </cell>
          <cell r="AI44">
            <v>0</v>
          </cell>
          <cell r="AJ44"/>
        </row>
        <row r="45">
          <cell r="A45">
            <v>37746</v>
          </cell>
          <cell r="B45" t="str">
            <v>960</v>
          </cell>
          <cell r="C45" t="str">
            <v>SHELL GAS AN LAO</v>
          </cell>
          <cell r="D45">
            <v>85</v>
          </cell>
          <cell r="I45">
            <v>19</v>
          </cell>
          <cell r="U45">
            <v>1824000</v>
          </cell>
          <cell r="V45">
            <v>19</v>
          </cell>
          <cell r="AG45">
            <v>0</v>
          </cell>
          <cell r="AH45">
            <v>3648000</v>
          </cell>
          <cell r="AI45">
            <v>-1824000</v>
          </cell>
          <cell r="AJ45"/>
        </row>
        <row r="46">
          <cell r="A46">
            <v>37746</v>
          </cell>
          <cell r="B46" t="str">
            <v>960</v>
          </cell>
          <cell r="C46" t="str">
            <v>PHUONG-QUAN TOAN</v>
          </cell>
          <cell r="D46">
            <v>74</v>
          </cell>
          <cell r="I46">
            <v>17</v>
          </cell>
          <cell r="J46">
            <v>10</v>
          </cell>
          <cell r="U46">
            <v>2762000</v>
          </cell>
          <cell r="V46">
            <v>17</v>
          </cell>
          <cell r="W46">
            <v>10</v>
          </cell>
          <cell r="AG46">
            <v>0</v>
          </cell>
          <cell r="AH46">
            <v>0</v>
          </cell>
          <cell r="AI46">
            <v>2762000</v>
          </cell>
          <cell r="AJ46"/>
        </row>
        <row r="47">
          <cell r="A47">
            <v>37746</v>
          </cell>
          <cell r="B47" t="str">
            <v>960</v>
          </cell>
          <cell r="C47" t="str">
            <v>Shell gas VINH NIEM</v>
          </cell>
          <cell r="D47">
            <v>88</v>
          </cell>
          <cell r="I47">
            <v>5</v>
          </cell>
          <cell r="J47">
            <v>20</v>
          </cell>
          <cell r="U47">
            <v>2740000</v>
          </cell>
          <cell r="V47">
            <v>5</v>
          </cell>
          <cell r="W47">
            <v>20</v>
          </cell>
          <cell r="AG47">
            <v>0</v>
          </cell>
          <cell r="AH47">
            <v>5480000</v>
          </cell>
          <cell r="AI47">
            <v>-2740000</v>
          </cell>
          <cell r="AJ47"/>
        </row>
        <row r="48">
          <cell r="A48">
            <v>37746</v>
          </cell>
          <cell r="B48" t="str">
            <v>960</v>
          </cell>
          <cell r="C48" t="str">
            <v>LE LOI</v>
          </cell>
          <cell r="D48">
            <v>2</v>
          </cell>
          <cell r="H48">
            <v>10</v>
          </cell>
          <cell r="J48">
            <v>40</v>
          </cell>
          <cell r="K48">
            <v>10</v>
          </cell>
          <cell r="U48">
            <v>8090000</v>
          </cell>
          <cell r="W48">
            <v>30</v>
          </cell>
          <cell r="AG48">
            <v>0</v>
          </cell>
          <cell r="AH48">
            <v>16180000</v>
          </cell>
          <cell r="AI48">
            <v>-8090000</v>
          </cell>
          <cell r="AJ48"/>
        </row>
        <row r="49">
          <cell r="A49">
            <v>37746</v>
          </cell>
          <cell r="B49" t="str">
            <v>960</v>
          </cell>
          <cell r="C49" t="str">
            <v>LACH TRAY</v>
          </cell>
          <cell r="D49">
            <v>5</v>
          </cell>
          <cell r="G49">
            <v>10</v>
          </cell>
          <cell r="I49">
            <v>10</v>
          </cell>
          <cell r="J49">
            <v>40</v>
          </cell>
          <cell r="P49">
            <v>7</v>
          </cell>
          <cell r="U49">
            <v>10192500</v>
          </cell>
          <cell r="W49">
            <v>40</v>
          </cell>
          <cell r="X49">
            <v>7</v>
          </cell>
          <cell r="AG49">
            <v>0</v>
          </cell>
          <cell r="AH49">
            <v>20385000</v>
          </cell>
          <cell r="AI49">
            <v>-10192500</v>
          </cell>
          <cell r="AJ49"/>
        </row>
        <row r="50">
          <cell r="A50">
            <v>37746</v>
          </cell>
          <cell r="B50" t="str">
            <v>960</v>
          </cell>
          <cell r="C50" t="str">
            <v>VISDEMCO-CTY PRO TAU CU</v>
          </cell>
          <cell r="D50">
            <v>39</v>
          </cell>
          <cell r="J50">
            <v>15</v>
          </cell>
          <cell r="P50">
            <v>20</v>
          </cell>
          <cell r="U50">
            <v>8445000</v>
          </cell>
          <cell r="W50">
            <v>15</v>
          </cell>
          <cell r="X50">
            <v>27</v>
          </cell>
          <cell r="AG50">
            <v>0</v>
          </cell>
          <cell r="AH50">
            <v>16890000</v>
          </cell>
          <cell r="AI50">
            <v>-8445000</v>
          </cell>
          <cell r="AJ50"/>
        </row>
        <row r="51">
          <cell r="A51">
            <v>37746</v>
          </cell>
          <cell r="B51" t="str">
            <v>960</v>
          </cell>
          <cell r="C51" t="str">
            <v>THIN-QUANG TRUNG</v>
          </cell>
          <cell r="D51">
            <v>61</v>
          </cell>
          <cell r="H51">
            <v>10</v>
          </cell>
          <cell r="J51">
            <v>30</v>
          </cell>
          <cell r="L51">
            <v>10</v>
          </cell>
          <cell r="U51">
            <v>7480000</v>
          </cell>
          <cell r="W51">
            <v>20</v>
          </cell>
          <cell r="AG51">
            <v>0</v>
          </cell>
          <cell r="AH51">
            <v>14960000</v>
          </cell>
          <cell r="AI51">
            <v>-7480000</v>
          </cell>
          <cell r="AJ51"/>
        </row>
        <row r="52">
          <cell r="A52">
            <v>37746</v>
          </cell>
          <cell r="B52" t="str">
            <v>960</v>
          </cell>
          <cell r="C52" t="str">
            <v>NAM HAI</v>
          </cell>
          <cell r="D52">
            <v>77</v>
          </cell>
          <cell r="H52">
            <v>5</v>
          </cell>
          <cell r="I52">
            <v>5</v>
          </cell>
          <cell r="J52">
            <v>25</v>
          </cell>
          <cell r="L52">
            <v>5</v>
          </cell>
          <cell r="U52">
            <v>5350000</v>
          </cell>
          <cell r="V52">
            <v>5</v>
          </cell>
          <cell r="W52">
            <v>20</v>
          </cell>
          <cell r="AG52">
            <v>0</v>
          </cell>
          <cell r="AH52">
            <v>0</v>
          </cell>
          <cell r="AI52">
            <v>5350000</v>
          </cell>
          <cell r="AJ52"/>
        </row>
        <row r="53">
          <cell r="A53">
            <v>37746</v>
          </cell>
          <cell r="B53" t="str">
            <v>960</v>
          </cell>
          <cell r="C53" t="str">
            <v>DA NANG</v>
          </cell>
          <cell r="D53">
            <v>3</v>
          </cell>
          <cell r="J53">
            <v>18</v>
          </cell>
          <cell r="U53">
            <v>2034000</v>
          </cell>
          <cell r="W53">
            <v>18</v>
          </cell>
          <cell r="AG53">
            <v>0</v>
          </cell>
          <cell r="AH53">
            <v>4068000</v>
          </cell>
          <cell r="AI53">
            <v>-2034000</v>
          </cell>
          <cell r="AJ53"/>
        </row>
        <row r="54">
          <cell r="A54">
            <v>37746</v>
          </cell>
          <cell r="B54" t="str">
            <v>960</v>
          </cell>
          <cell r="C54" t="str">
            <v>SHELL GAS AN LAO</v>
          </cell>
          <cell r="D54">
            <v>85</v>
          </cell>
          <cell r="H54">
            <v>10</v>
          </cell>
          <cell r="J54">
            <v>38</v>
          </cell>
          <cell r="L54">
            <v>10</v>
          </cell>
          <cell r="P54">
            <v>5</v>
          </cell>
          <cell r="U54">
            <v>10071500</v>
          </cell>
          <cell r="W54">
            <v>28</v>
          </cell>
          <cell r="X54">
            <v>5</v>
          </cell>
          <cell r="AG54">
            <v>0</v>
          </cell>
          <cell r="AH54">
            <v>20143000</v>
          </cell>
          <cell r="AI54">
            <v>-10071500</v>
          </cell>
          <cell r="AJ54"/>
        </row>
        <row r="55">
          <cell r="A55">
            <v>37746</v>
          </cell>
          <cell r="B55" t="str">
            <v>961</v>
          </cell>
          <cell r="C55" t="str">
            <v>NAM DINH</v>
          </cell>
          <cell r="D55">
            <v>12</v>
          </cell>
          <cell r="J55">
            <v>100</v>
          </cell>
          <cell r="U55">
            <v>11300000</v>
          </cell>
          <cell r="W55">
            <v>100</v>
          </cell>
          <cell r="AG55">
            <v>0</v>
          </cell>
          <cell r="AH55">
            <v>33900000</v>
          </cell>
          <cell r="AI55">
            <v>-22600000</v>
          </cell>
          <cell r="AJ55"/>
        </row>
        <row r="56">
          <cell r="A56">
            <v>37746</v>
          </cell>
          <cell r="B56" t="str">
            <v>962</v>
          </cell>
          <cell r="C56" t="str">
            <v>CTY HIEP HUNG</v>
          </cell>
          <cell r="D56">
            <v>71</v>
          </cell>
          <cell r="P56">
            <v>2</v>
          </cell>
          <cell r="U56">
            <v>675000</v>
          </cell>
          <cell r="X56">
            <v>2</v>
          </cell>
          <cell r="AG56">
            <v>0</v>
          </cell>
          <cell r="AH56">
            <v>1350000</v>
          </cell>
          <cell r="AI56">
            <v>-675000</v>
          </cell>
          <cell r="AJ56"/>
        </row>
        <row r="57">
          <cell r="C57"/>
          <cell r="U57">
            <v>0</v>
          </cell>
          <cell r="AG57">
            <v>0</v>
          </cell>
          <cell r="AH57">
            <v>0</v>
          </cell>
          <cell r="AI57">
            <v>0</v>
          </cell>
          <cell r="AJ57"/>
        </row>
        <row r="58">
          <cell r="A58">
            <v>37746</v>
          </cell>
          <cell r="B58" t="str">
            <v>964</v>
          </cell>
          <cell r="C58" t="str">
            <v>CTYXNKHALONG</v>
          </cell>
          <cell r="D58">
            <v>19</v>
          </cell>
          <cell r="P58">
            <v>42</v>
          </cell>
          <cell r="U58">
            <v>14175000</v>
          </cell>
          <cell r="X58">
            <v>51</v>
          </cell>
          <cell r="AG58">
            <v>0</v>
          </cell>
          <cell r="AH58">
            <v>28350000</v>
          </cell>
          <cell r="AI58">
            <v>-14175000</v>
          </cell>
          <cell r="AJ58"/>
        </row>
        <row r="59">
          <cell r="A59">
            <v>37746</v>
          </cell>
          <cell r="B59" t="str">
            <v>965</v>
          </cell>
          <cell r="C59" t="str">
            <v>THUY NGUYEN</v>
          </cell>
          <cell r="D59">
            <v>38</v>
          </cell>
          <cell r="J59">
            <v>90</v>
          </cell>
          <cell r="U59">
            <v>10170000</v>
          </cell>
          <cell r="W59">
            <v>90</v>
          </cell>
          <cell r="AG59">
            <v>0</v>
          </cell>
          <cell r="AH59">
            <v>0</v>
          </cell>
          <cell r="AI59">
            <v>10170000</v>
          </cell>
          <cell r="AJ59"/>
        </row>
        <row r="60">
          <cell r="A60">
            <v>37746</v>
          </cell>
          <cell r="B60" t="str">
            <v>963</v>
          </cell>
          <cell r="C60" t="str">
            <v>MOC CHAU</v>
          </cell>
          <cell r="D60">
            <v>37</v>
          </cell>
          <cell r="P60">
            <v>70</v>
          </cell>
          <cell r="U60">
            <v>23625000</v>
          </cell>
          <cell r="X60">
            <v>84</v>
          </cell>
          <cell r="AG60">
            <v>0</v>
          </cell>
          <cell r="AH60">
            <v>94500000</v>
          </cell>
          <cell r="AI60">
            <v>-70875000</v>
          </cell>
          <cell r="AJ60"/>
        </row>
        <row r="61">
          <cell r="A61">
            <v>37746</v>
          </cell>
          <cell r="B61" t="str">
            <v>963</v>
          </cell>
          <cell r="C61" t="str">
            <v>LYS GARDEN-SON LA</v>
          </cell>
          <cell r="D61">
            <v>91</v>
          </cell>
          <cell r="P61">
            <v>60</v>
          </cell>
          <cell r="U61">
            <v>20250000</v>
          </cell>
          <cell r="AG61">
            <v>0</v>
          </cell>
          <cell r="AH61">
            <v>0</v>
          </cell>
          <cell r="AI61">
            <v>20250000</v>
          </cell>
          <cell r="AJ61"/>
        </row>
        <row r="62">
          <cell r="A62">
            <v>37746</v>
          </cell>
          <cell r="B62" t="str">
            <v>966</v>
          </cell>
          <cell r="C62" t="str">
            <v>THAI BINH</v>
          </cell>
          <cell r="D62">
            <v>36</v>
          </cell>
          <cell r="I62">
            <v>10</v>
          </cell>
          <cell r="J62">
            <v>89</v>
          </cell>
          <cell r="U62">
            <v>11017000</v>
          </cell>
          <cell r="V62">
            <v>10</v>
          </cell>
          <cell r="W62">
            <v>89</v>
          </cell>
          <cell r="AG62">
            <v>0</v>
          </cell>
          <cell r="AH62">
            <v>33051000</v>
          </cell>
          <cell r="AI62">
            <v>-22034000</v>
          </cell>
          <cell r="AJ62"/>
        </row>
        <row r="63">
          <cell r="A63">
            <v>37746</v>
          </cell>
          <cell r="B63" t="str">
            <v>967</v>
          </cell>
          <cell r="C63" t="str">
            <v>NAM DINH</v>
          </cell>
          <cell r="D63">
            <v>12</v>
          </cell>
          <cell r="J63">
            <v>85</v>
          </cell>
          <cell r="P63">
            <v>5</v>
          </cell>
          <cell r="U63">
            <v>11292500</v>
          </cell>
          <cell r="W63">
            <v>85</v>
          </cell>
          <cell r="X63">
            <v>5</v>
          </cell>
          <cell r="AG63">
            <v>0</v>
          </cell>
          <cell r="AH63">
            <v>33877500</v>
          </cell>
          <cell r="AI63">
            <v>-22585000</v>
          </cell>
          <cell r="AJ63"/>
        </row>
        <row r="64">
          <cell r="A64">
            <v>37746</v>
          </cell>
          <cell r="B64" t="str">
            <v>968</v>
          </cell>
          <cell r="C64" t="str">
            <v>HA LONG</v>
          </cell>
          <cell r="D64">
            <v>7</v>
          </cell>
          <cell r="J64">
            <v>145</v>
          </cell>
          <cell r="P64">
            <v>15</v>
          </cell>
          <cell r="Q64">
            <v>5</v>
          </cell>
          <cell r="U64">
            <v>22302500</v>
          </cell>
          <cell r="W64">
            <v>145</v>
          </cell>
          <cell r="X64">
            <v>15</v>
          </cell>
          <cell r="AG64">
            <v>0</v>
          </cell>
          <cell r="AH64">
            <v>111512500</v>
          </cell>
          <cell r="AI64">
            <v>-89210000</v>
          </cell>
          <cell r="AJ64"/>
        </row>
        <row r="65">
          <cell r="A65">
            <v>37746</v>
          </cell>
          <cell r="B65" t="str">
            <v>969</v>
          </cell>
          <cell r="C65" t="str">
            <v>CAT BA</v>
          </cell>
          <cell r="D65">
            <v>75</v>
          </cell>
          <cell r="I65">
            <v>16</v>
          </cell>
          <cell r="J65">
            <v>70</v>
          </cell>
          <cell r="P65">
            <v>5</v>
          </cell>
          <cell r="U65">
            <v>11133500</v>
          </cell>
          <cell r="V65">
            <v>16</v>
          </cell>
          <cell r="W65">
            <v>70</v>
          </cell>
          <cell r="X65">
            <v>5</v>
          </cell>
          <cell r="AG65">
            <v>0</v>
          </cell>
          <cell r="AH65">
            <v>22267000</v>
          </cell>
          <cell r="AI65">
            <v>-11133500</v>
          </cell>
          <cell r="AJ65"/>
        </row>
        <row r="66">
          <cell r="A66">
            <v>37746</v>
          </cell>
          <cell r="B66" t="str">
            <v>970</v>
          </cell>
          <cell r="C66" t="str">
            <v>HA LONG</v>
          </cell>
          <cell r="D66">
            <v>7</v>
          </cell>
          <cell r="H66">
            <v>50</v>
          </cell>
          <cell r="J66">
            <v>320</v>
          </cell>
          <cell r="K66">
            <v>50</v>
          </cell>
          <cell r="U66">
            <v>54010000</v>
          </cell>
          <cell r="W66">
            <v>270</v>
          </cell>
          <cell r="AG66">
            <v>0</v>
          </cell>
          <cell r="AH66">
            <v>270050000</v>
          </cell>
          <cell r="AI66">
            <v>-216040000</v>
          </cell>
          <cell r="AJ66"/>
        </row>
        <row r="67">
          <cell r="A67">
            <v>37747</v>
          </cell>
          <cell r="B67" t="str">
            <v>971</v>
          </cell>
          <cell r="C67" t="str">
            <v>LACH TRAY</v>
          </cell>
          <cell r="D67">
            <v>5</v>
          </cell>
          <cell r="J67">
            <v>15</v>
          </cell>
          <cell r="P67">
            <v>9</v>
          </cell>
          <cell r="U67">
            <v>4380000</v>
          </cell>
          <cell r="W67">
            <v>15</v>
          </cell>
          <cell r="X67">
            <v>9</v>
          </cell>
          <cell r="AG67">
            <v>0</v>
          </cell>
          <cell r="AH67">
            <v>8760000</v>
          </cell>
          <cell r="AI67">
            <v>-4380000</v>
          </cell>
          <cell r="AJ67"/>
        </row>
        <row r="68">
          <cell r="A68">
            <v>37747</v>
          </cell>
          <cell r="B68" t="str">
            <v>971</v>
          </cell>
          <cell r="C68" t="str">
            <v>TO HIEU</v>
          </cell>
          <cell r="D68">
            <v>1</v>
          </cell>
          <cell r="J68">
            <v>25</v>
          </cell>
          <cell r="U68">
            <v>2575000</v>
          </cell>
          <cell r="W68">
            <v>25</v>
          </cell>
          <cell r="AG68">
            <v>0</v>
          </cell>
          <cell r="AH68">
            <v>5150000</v>
          </cell>
          <cell r="AI68">
            <v>-2575000</v>
          </cell>
          <cell r="AJ68"/>
        </row>
        <row r="69">
          <cell r="A69">
            <v>37747</v>
          </cell>
          <cell r="B69" t="str">
            <v>971</v>
          </cell>
          <cell r="C69" t="str">
            <v>LE LOI</v>
          </cell>
          <cell r="D69">
            <v>2</v>
          </cell>
          <cell r="I69">
            <v>3</v>
          </cell>
          <cell r="J69">
            <v>20</v>
          </cell>
          <cell r="U69">
            <v>2321000</v>
          </cell>
          <cell r="V69">
            <v>3</v>
          </cell>
          <cell r="W69">
            <v>20</v>
          </cell>
          <cell r="AG69">
            <v>0</v>
          </cell>
          <cell r="AH69">
            <v>4642000</v>
          </cell>
          <cell r="AI69">
            <v>-2321000</v>
          </cell>
          <cell r="AJ69"/>
        </row>
        <row r="70">
          <cell r="A70">
            <v>37747</v>
          </cell>
          <cell r="B70" t="str">
            <v>971</v>
          </cell>
          <cell r="C70" t="str">
            <v>LE LOI</v>
          </cell>
          <cell r="D70">
            <v>2</v>
          </cell>
          <cell r="H70">
            <v>5</v>
          </cell>
          <cell r="I70">
            <v>2</v>
          </cell>
          <cell r="J70">
            <v>33</v>
          </cell>
          <cell r="L70">
            <v>5</v>
          </cell>
          <cell r="U70">
            <v>5618000</v>
          </cell>
          <cell r="V70">
            <v>2</v>
          </cell>
          <cell r="W70">
            <v>28</v>
          </cell>
          <cell r="AG70">
            <v>0</v>
          </cell>
          <cell r="AH70">
            <v>11236000</v>
          </cell>
          <cell r="AI70">
            <v>-5618000</v>
          </cell>
          <cell r="AJ70"/>
        </row>
        <row r="71">
          <cell r="A71">
            <v>37747</v>
          </cell>
          <cell r="B71" t="str">
            <v>971</v>
          </cell>
          <cell r="C71" t="str">
            <v>THIN-QUANG TRUNG</v>
          </cell>
          <cell r="D71">
            <v>61</v>
          </cell>
          <cell r="J71">
            <v>30</v>
          </cell>
          <cell r="P71">
            <v>2</v>
          </cell>
          <cell r="U71">
            <v>3720000</v>
          </cell>
          <cell r="W71">
            <v>30</v>
          </cell>
          <cell r="X71">
            <v>2</v>
          </cell>
          <cell r="AG71">
            <v>0</v>
          </cell>
          <cell r="AH71">
            <v>7440000</v>
          </cell>
          <cell r="AI71">
            <v>-3720000</v>
          </cell>
          <cell r="AJ71"/>
        </row>
        <row r="72">
          <cell r="A72">
            <v>37747</v>
          </cell>
          <cell r="B72" t="str">
            <v>971</v>
          </cell>
          <cell r="C72" t="str">
            <v>DA NANG</v>
          </cell>
          <cell r="D72">
            <v>3</v>
          </cell>
          <cell r="J72">
            <v>10</v>
          </cell>
          <cell r="P72">
            <v>5</v>
          </cell>
          <cell r="U72">
            <v>2605000</v>
          </cell>
          <cell r="W72">
            <v>10</v>
          </cell>
          <cell r="X72">
            <v>5</v>
          </cell>
          <cell r="AG72">
            <v>0</v>
          </cell>
          <cell r="AH72">
            <v>5210000</v>
          </cell>
          <cell r="AI72">
            <v>-2605000</v>
          </cell>
          <cell r="AJ72"/>
        </row>
        <row r="73">
          <cell r="A73">
            <v>37747</v>
          </cell>
          <cell r="B73" t="str">
            <v>72</v>
          </cell>
          <cell r="C73" t="str">
            <v>TIEN LANG</v>
          </cell>
          <cell r="D73">
            <v>70</v>
          </cell>
          <cell r="G73">
            <v>10</v>
          </cell>
          <cell r="I73">
            <v>13</v>
          </cell>
          <cell r="J73">
            <v>70</v>
          </cell>
          <cell r="U73">
            <v>10691000</v>
          </cell>
          <cell r="V73">
            <v>3</v>
          </cell>
          <cell r="W73">
            <v>70</v>
          </cell>
          <cell r="AG73">
            <v>0</v>
          </cell>
          <cell r="AH73">
            <v>0</v>
          </cell>
          <cell r="AI73">
            <v>10691000</v>
          </cell>
          <cell r="AJ73"/>
        </row>
        <row r="74">
          <cell r="A74">
            <v>37747</v>
          </cell>
          <cell r="B74" t="str">
            <v>973</v>
          </cell>
          <cell r="C74" t="str">
            <v>NINH BINH</v>
          </cell>
          <cell r="D74">
            <v>8</v>
          </cell>
          <cell r="J74">
            <v>100</v>
          </cell>
          <cell r="U74">
            <v>10300000</v>
          </cell>
          <cell r="W74">
            <v>100</v>
          </cell>
          <cell r="AG74">
            <v>0</v>
          </cell>
          <cell r="AH74">
            <v>10300000</v>
          </cell>
          <cell r="AI74">
            <v>0</v>
          </cell>
          <cell r="AJ74"/>
        </row>
        <row r="75">
          <cell r="A75">
            <v>37747</v>
          </cell>
          <cell r="B75" t="str">
            <v>974</v>
          </cell>
          <cell r="C75" t="str">
            <v>NAM DINH</v>
          </cell>
          <cell r="D75">
            <v>12</v>
          </cell>
          <cell r="J75">
            <v>100</v>
          </cell>
          <cell r="U75">
            <v>10300000</v>
          </cell>
          <cell r="W75">
            <v>100</v>
          </cell>
          <cell r="AG75">
            <v>0</v>
          </cell>
          <cell r="AH75">
            <v>30900000</v>
          </cell>
          <cell r="AI75">
            <v>-20600000</v>
          </cell>
          <cell r="AJ75"/>
        </row>
        <row r="76">
          <cell r="A76">
            <v>37747</v>
          </cell>
          <cell r="B76" t="str">
            <v>975</v>
          </cell>
          <cell r="C76" t="str">
            <v>KIEN THUY</v>
          </cell>
          <cell r="D76">
            <v>53</v>
          </cell>
          <cell r="G76">
            <v>10</v>
          </cell>
          <cell r="H76">
            <v>1</v>
          </cell>
          <cell r="I76">
            <v>16</v>
          </cell>
          <cell r="J76">
            <v>95</v>
          </cell>
          <cell r="U76">
            <v>13827000</v>
          </cell>
          <cell r="V76">
            <v>6</v>
          </cell>
          <cell r="W76">
            <v>95</v>
          </cell>
          <cell r="AG76">
            <v>0</v>
          </cell>
          <cell r="AH76">
            <v>0</v>
          </cell>
          <cell r="AI76">
            <v>13827000</v>
          </cell>
          <cell r="AJ76"/>
        </row>
        <row r="77">
          <cell r="A77">
            <v>37748</v>
          </cell>
          <cell r="B77" t="str">
            <v>976</v>
          </cell>
          <cell r="C77" t="str">
            <v>THANH HOA</v>
          </cell>
          <cell r="D77">
            <v>9</v>
          </cell>
          <cell r="I77">
            <v>15</v>
          </cell>
          <cell r="J77">
            <v>120</v>
          </cell>
          <cell r="P77">
            <v>20</v>
          </cell>
          <cell r="U77">
            <v>19965000</v>
          </cell>
          <cell r="V77">
            <v>15</v>
          </cell>
          <cell r="W77">
            <v>120</v>
          </cell>
          <cell r="X77">
            <v>20</v>
          </cell>
          <cell r="AG77">
            <v>0</v>
          </cell>
          <cell r="AH77">
            <v>59895000</v>
          </cell>
          <cell r="AI77">
            <v>-39930000</v>
          </cell>
          <cell r="AJ77"/>
        </row>
        <row r="78">
          <cell r="A78">
            <v>37748</v>
          </cell>
          <cell r="B78" t="str">
            <v>977</v>
          </cell>
          <cell r="C78" t="str">
            <v>NGUYEN DUC CANH</v>
          </cell>
          <cell r="D78">
            <v>108</v>
          </cell>
          <cell r="G78">
            <v>20</v>
          </cell>
          <cell r="H78">
            <v>20</v>
          </cell>
          <cell r="I78">
            <v>20</v>
          </cell>
          <cell r="J78">
            <v>20</v>
          </cell>
          <cell r="L78">
            <v>20</v>
          </cell>
          <cell r="U78">
            <v>16680000</v>
          </cell>
          <cell r="AG78">
            <v>0</v>
          </cell>
          <cell r="AH78">
            <v>0</v>
          </cell>
          <cell r="AI78">
            <v>16680000</v>
          </cell>
          <cell r="AJ78"/>
        </row>
        <row r="79">
          <cell r="A79">
            <v>37748</v>
          </cell>
          <cell r="B79" t="str">
            <v>977</v>
          </cell>
          <cell r="C79" t="str">
            <v>TO HIEU</v>
          </cell>
          <cell r="D79">
            <v>1</v>
          </cell>
          <cell r="I79">
            <v>7</v>
          </cell>
          <cell r="J79">
            <v>60</v>
          </cell>
          <cell r="U79">
            <v>6789000</v>
          </cell>
          <cell r="V79">
            <v>7</v>
          </cell>
          <cell r="W79">
            <v>60</v>
          </cell>
          <cell r="AG79">
            <v>0</v>
          </cell>
          <cell r="AH79">
            <v>13578000</v>
          </cell>
          <cell r="AI79">
            <v>-6789000</v>
          </cell>
          <cell r="AJ79"/>
        </row>
        <row r="80">
          <cell r="A80">
            <v>37748</v>
          </cell>
          <cell r="B80" t="str">
            <v>977</v>
          </cell>
          <cell r="C80" t="str">
            <v>LACH TRAY</v>
          </cell>
          <cell r="D80">
            <v>5</v>
          </cell>
          <cell r="J80">
            <v>10</v>
          </cell>
          <cell r="P80">
            <v>4</v>
          </cell>
          <cell r="U80">
            <v>2290000</v>
          </cell>
          <cell r="W80">
            <v>10</v>
          </cell>
          <cell r="X80">
            <v>4</v>
          </cell>
          <cell r="AG80">
            <v>0</v>
          </cell>
          <cell r="AH80">
            <v>4580000</v>
          </cell>
          <cell r="AI80">
            <v>-2290000</v>
          </cell>
          <cell r="AJ80"/>
        </row>
        <row r="81">
          <cell r="A81">
            <v>37748</v>
          </cell>
          <cell r="B81" t="str">
            <v>977</v>
          </cell>
          <cell r="C81" t="str">
            <v>LE LOI</v>
          </cell>
          <cell r="D81">
            <v>2</v>
          </cell>
          <cell r="J81">
            <v>30</v>
          </cell>
          <cell r="U81">
            <v>3090000</v>
          </cell>
          <cell r="W81">
            <v>30</v>
          </cell>
          <cell r="AG81">
            <v>0</v>
          </cell>
          <cell r="AH81">
            <v>6180000</v>
          </cell>
          <cell r="AI81">
            <v>-3090000</v>
          </cell>
          <cell r="AJ81"/>
        </row>
        <row r="82">
          <cell r="A82">
            <v>37748</v>
          </cell>
          <cell r="B82" t="str">
            <v>977</v>
          </cell>
          <cell r="C82" t="str">
            <v>DA NANG</v>
          </cell>
          <cell r="D82">
            <v>3</v>
          </cell>
          <cell r="J82">
            <v>28</v>
          </cell>
          <cell r="P82">
            <v>3</v>
          </cell>
          <cell r="U82">
            <v>3829000</v>
          </cell>
          <cell r="W82">
            <v>28</v>
          </cell>
          <cell r="X82">
            <v>3</v>
          </cell>
          <cell r="AG82">
            <v>0</v>
          </cell>
          <cell r="AH82">
            <v>7658000</v>
          </cell>
          <cell r="AI82">
            <v>-3829000</v>
          </cell>
          <cell r="AJ82"/>
        </row>
        <row r="83">
          <cell r="A83">
            <v>37749</v>
          </cell>
          <cell r="B83" t="str">
            <v>978</v>
          </cell>
          <cell r="C83" t="str">
            <v>LE KHOI-TRUONG-HAI DUONG</v>
          </cell>
          <cell r="D83">
            <v>48</v>
          </cell>
          <cell r="P83">
            <v>20</v>
          </cell>
          <cell r="U83">
            <v>6300000</v>
          </cell>
          <cell r="X83">
            <v>20</v>
          </cell>
          <cell r="AG83">
            <v>0</v>
          </cell>
          <cell r="AH83">
            <v>12600000</v>
          </cell>
          <cell r="AI83">
            <v>-6300000</v>
          </cell>
          <cell r="AJ83"/>
        </row>
        <row r="84">
          <cell r="A84">
            <v>37749</v>
          </cell>
          <cell r="B84" t="str">
            <v>978</v>
          </cell>
          <cell r="C84" t="str">
            <v>Canteen Ford  Viet Nam</v>
          </cell>
          <cell r="D84">
            <v>84</v>
          </cell>
          <cell r="P84">
            <v>6</v>
          </cell>
          <cell r="U84">
            <v>1890000</v>
          </cell>
          <cell r="X84">
            <v>6</v>
          </cell>
          <cell r="AG84">
            <v>0</v>
          </cell>
          <cell r="AH84">
            <v>3780000</v>
          </cell>
          <cell r="AI84">
            <v>-1890000</v>
          </cell>
          <cell r="AJ84"/>
        </row>
        <row r="85">
          <cell r="A85">
            <v>37749</v>
          </cell>
          <cell r="B85" t="str">
            <v>979</v>
          </cell>
          <cell r="C85" t="str">
            <v>UONG BI</v>
          </cell>
          <cell r="D85">
            <v>59</v>
          </cell>
          <cell r="H85">
            <v>10</v>
          </cell>
          <cell r="J85">
            <v>100</v>
          </cell>
          <cell r="K85">
            <v>10</v>
          </cell>
          <cell r="U85">
            <v>13870000</v>
          </cell>
          <cell r="W85">
            <v>90</v>
          </cell>
          <cell r="AG85">
            <v>0</v>
          </cell>
          <cell r="AH85">
            <v>13870000</v>
          </cell>
          <cell r="AI85">
            <v>0</v>
          </cell>
          <cell r="AJ85"/>
        </row>
        <row r="86">
          <cell r="A86">
            <v>37749</v>
          </cell>
          <cell r="B86" t="str">
            <v>980</v>
          </cell>
          <cell r="C86" t="str">
            <v>DAI LY KIEN AN</v>
          </cell>
          <cell r="D86">
            <v>52</v>
          </cell>
          <cell r="H86">
            <v>9</v>
          </cell>
          <cell r="J86">
            <v>59</v>
          </cell>
          <cell r="K86">
            <v>10</v>
          </cell>
          <cell r="U86">
            <v>9347000</v>
          </cell>
          <cell r="W86">
            <v>51</v>
          </cell>
          <cell r="AG86">
            <v>0</v>
          </cell>
          <cell r="AH86">
            <v>0</v>
          </cell>
          <cell r="AI86">
            <v>9347000</v>
          </cell>
          <cell r="AJ86"/>
        </row>
        <row r="87">
          <cell r="A87">
            <v>37749</v>
          </cell>
          <cell r="B87" t="str">
            <v>980</v>
          </cell>
          <cell r="C87" t="str">
            <v>THIN-QUANG TRUNG</v>
          </cell>
          <cell r="D87">
            <v>61</v>
          </cell>
          <cell r="J87">
            <v>27</v>
          </cell>
          <cell r="P87">
            <v>1</v>
          </cell>
          <cell r="U87">
            <v>3096000</v>
          </cell>
          <cell r="W87">
            <v>27</v>
          </cell>
          <cell r="X87">
            <v>1</v>
          </cell>
          <cell r="AG87">
            <v>0</v>
          </cell>
          <cell r="AH87">
            <v>6192000</v>
          </cell>
          <cell r="AI87">
            <v>-3096000</v>
          </cell>
          <cell r="AJ87"/>
        </row>
        <row r="88">
          <cell r="A88">
            <v>37749</v>
          </cell>
          <cell r="B88" t="str">
            <v>980</v>
          </cell>
          <cell r="C88" t="str">
            <v>DA NANG</v>
          </cell>
          <cell r="D88">
            <v>3</v>
          </cell>
          <cell r="J88">
            <v>15</v>
          </cell>
          <cell r="U88">
            <v>1545000</v>
          </cell>
          <cell r="W88">
            <v>15</v>
          </cell>
          <cell r="AG88">
            <v>0</v>
          </cell>
          <cell r="AH88">
            <v>3090000</v>
          </cell>
          <cell r="AI88">
            <v>-1545000</v>
          </cell>
          <cell r="AJ88"/>
        </row>
        <row r="89">
          <cell r="A89">
            <v>37749</v>
          </cell>
          <cell r="B89" t="str">
            <v>980</v>
          </cell>
          <cell r="C89" t="str">
            <v>TO HIEU</v>
          </cell>
          <cell r="D89">
            <v>1</v>
          </cell>
          <cell r="I89">
            <v>4</v>
          </cell>
          <cell r="J89">
            <v>40</v>
          </cell>
          <cell r="P89">
            <v>2</v>
          </cell>
          <cell r="U89">
            <v>5098000</v>
          </cell>
          <cell r="V89">
            <v>4</v>
          </cell>
          <cell r="W89">
            <v>40</v>
          </cell>
          <cell r="X89">
            <v>2</v>
          </cell>
          <cell r="AG89">
            <v>0</v>
          </cell>
          <cell r="AH89">
            <v>10196000</v>
          </cell>
          <cell r="AI89">
            <v>-5098000</v>
          </cell>
          <cell r="AJ89"/>
        </row>
        <row r="90">
          <cell r="A90">
            <v>37749</v>
          </cell>
          <cell r="B90" t="str">
            <v>980</v>
          </cell>
          <cell r="C90" t="str">
            <v>LE LOI</v>
          </cell>
          <cell r="D90">
            <v>2</v>
          </cell>
          <cell r="I90">
            <v>3</v>
          </cell>
          <cell r="J90">
            <v>35</v>
          </cell>
          <cell r="U90">
            <v>3866000</v>
          </cell>
          <cell r="V90">
            <v>3</v>
          </cell>
          <cell r="W90">
            <v>35</v>
          </cell>
          <cell r="AG90">
            <v>0</v>
          </cell>
          <cell r="AH90">
            <v>7732000</v>
          </cell>
          <cell r="AI90">
            <v>-3866000</v>
          </cell>
          <cell r="AJ90"/>
        </row>
        <row r="91">
          <cell r="A91">
            <v>37749</v>
          </cell>
          <cell r="B91" t="str">
            <v>980</v>
          </cell>
          <cell r="C91" t="str">
            <v>COM HOP THANH BINH</v>
          </cell>
          <cell r="D91">
            <v>81</v>
          </cell>
          <cell r="P91">
            <v>6</v>
          </cell>
          <cell r="U91">
            <v>1890000</v>
          </cell>
          <cell r="X91">
            <v>6</v>
          </cell>
          <cell r="AG91">
            <v>0</v>
          </cell>
          <cell r="AH91">
            <v>0</v>
          </cell>
          <cell r="AI91">
            <v>1890000</v>
          </cell>
          <cell r="AJ91"/>
        </row>
        <row r="92">
          <cell r="A92">
            <v>37749</v>
          </cell>
          <cell r="B92" t="str">
            <v>980</v>
          </cell>
          <cell r="C92" t="str">
            <v>BACH DANG</v>
          </cell>
          <cell r="D92">
            <v>14</v>
          </cell>
          <cell r="P92">
            <v>19</v>
          </cell>
          <cell r="U92">
            <v>5985000</v>
          </cell>
          <cell r="X92">
            <v>19</v>
          </cell>
          <cell r="AG92">
            <v>0</v>
          </cell>
          <cell r="AH92">
            <v>11970000</v>
          </cell>
          <cell r="AI92">
            <v>-5985000</v>
          </cell>
        </row>
        <row r="93">
          <cell r="A93">
            <v>37749</v>
          </cell>
          <cell r="B93" t="str">
            <v>981</v>
          </cell>
          <cell r="C93" t="str">
            <v>CTYXNKHALONG</v>
          </cell>
          <cell r="D93">
            <v>19</v>
          </cell>
          <cell r="P93">
            <v>42</v>
          </cell>
          <cell r="U93">
            <v>13230000</v>
          </cell>
          <cell r="X93">
            <v>44</v>
          </cell>
          <cell r="AG93">
            <v>0</v>
          </cell>
          <cell r="AH93">
            <v>26460000</v>
          </cell>
          <cell r="AI93">
            <v>-13230000</v>
          </cell>
          <cell r="AJ93"/>
        </row>
        <row r="94">
          <cell r="A94">
            <v>37749</v>
          </cell>
          <cell r="B94" t="str">
            <v>982</v>
          </cell>
          <cell r="C94" t="str">
            <v>LAP LE -THUY NGUYEN</v>
          </cell>
          <cell r="D94">
            <v>93</v>
          </cell>
          <cell r="I94">
            <v>65</v>
          </cell>
          <cell r="J94">
            <v>35</v>
          </cell>
          <cell r="U94">
            <v>9260000</v>
          </cell>
          <cell r="V94">
            <v>65</v>
          </cell>
          <cell r="W94">
            <v>35</v>
          </cell>
          <cell r="AG94">
            <v>0</v>
          </cell>
          <cell r="AH94">
            <v>0</v>
          </cell>
          <cell r="AI94">
            <v>9260000</v>
          </cell>
          <cell r="AJ94"/>
        </row>
        <row r="95">
          <cell r="A95">
            <v>37749</v>
          </cell>
          <cell r="B95" t="str">
            <v>983</v>
          </cell>
          <cell r="C95" t="str">
            <v>NINH BINH</v>
          </cell>
          <cell r="D95">
            <v>8</v>
          </cell>
          <cell r="J95">
            <v>100</v>
          </cell>
          <cell r="U95">
            <v>10300000</v>
          </cell>
          <cell r="W95">
            <v>100</v>
          </cell>
          <cell r="AG95">
            <v>0</v>
          </cell>
          <cell r="AH95">
            <v>10300000</v>
          </cell>
          <cell r="AI95">
            <v>0</v>
          </cell>
          <cell r="AJ95"/>
        </row>
        <row r="96">
          <cell r="A96">
            <v>37750</v>
          </cell>
          <cell r="B96" t="str">
            <v>984</v>
          </cell>
          <cell r="C96" t="str">
            <v>NAM DINH</v>
          </cell>
          <cell r="D96">
            <v>12</v>
          </cell>
          <cell r="G96">
            <v>20</v>
          </cell>
          <cell r="I96">
            <v>20</v>
          </cell>
          <cell r="J96">
            <v>80</v>
          </cell>
          <cell r="U96">
            <v>14680000</v>
          </cell>
          <cell r="W96">
            <v>80</v>
          </cell>
          <cell r="AG96">
            <v>0</v>
          </cell>
          <cell r="AH96">
            <v>44040000</v>
          </cell>
          <cell r="AI96">
            <v>-29360000</v>
          </cell>
          <cell r="AJ96"/>
        </row>
        <row r="97">
          <cell r="A97">
            <v>37750</v>
          </cell>
          <cell r="B97" t="str">
            <v>985</v>
          </cell>
          <cell r="C97" t="str">
            <v>CAM PHA</v>
          </cell>
          <cell r="D97">
            <v>10</v>
          </cell>
          <cell r="J97">
            <v>420</v>
          </cell>
          <cell r="P97">
            <v>7</v>
          </cell>
          <cell r="U97">
            <v>45465000</v>
          </cell>
          <cell r="W97">
            <v>420</v>
          </cell>
          <cell r="X97">
            <v>7</v>
          </cell>
          <cell r="AG97">
            <v>0</v>
          </cell>
          <cell r="AH97">
            <v>227325000</v>
          </cell>
          <cell r="AI97">
            <v>-181860000</v>
          </cell>
          <cell r="AJ97"/>
        </row>
        <row r="98">
          <cell r="A98">
            <v>37750</v>
          </cell>
          <cell r="B98" t="str">
            <v>986</v>
          </cell>
          <cell r="C98" t="str">
            <v>THANH HOA</v>
          </cell>
          <cell r="D98">
            <v>9</v>
          </cell>
          <cell r="G98">
            <v>50</v>
          </cell>
          <cell r="I98">
            <v>50</v>
          </cell>
          <cell r="J98">
            <v>120</v>
          </cell>
          <cell r="P98">
            <v>10</v>
          </cell>
          <cell r="U98">
            <v>31610000</v>
          </cell>
          <cell r="W98">
            <v>120</v>
          </cell>
          <cell r="X98">
            <v>10</v>
          </cell>
          <cell r="AG98">
            <v>0</v>
          </cell>
          <cell r="AH98">
            <v>94830000</v>
          </cell>
          <cell r="AI98">
            <v>-63220000</v>
          </cell>
          <cell r="AJ98"/>
        </row>
        <row r="99">
          <cell r="A99">
            <v>37750</v>
          </cell>
          <cell r="B99" t="str">
            <v>987</v>
          </cell>
          <cell r="C99" t="str">
            <v>TO HIEU</v>
          </cell>
          <cell r="D99">
            <v>1</v>
          </cell>
          <cell r="I99">
            <v>1</v>
          </cell>
          <cell r="J99">
            <v>40</v>
          </cell>
          <cell r="U99">
            <v>4207000</v>
          </cell>
          <cell r="V99">
            <v>1</v>
          </cell>
          <cell r="W99">
            <v>40</v>
          </cell>
          <cell r="AG99">
            <v>0</v>
          </cell>
          <cell r="AH99">
            <v>8414000</v>
          </cell>
          <cell r="AI99">
            <v>-4207000</v>
          </cell>
          <cell r="AJ99"/>
        </row>
        <row r="100">
          <cell r="A100">
            <v>37750</v>
          </cell>
          <cell r="B100" t="str">
            <v>987</v>
          </cell>
          <cell r="C100" t="str">
            <v>LE LOI</v>
          </cell>
          <cell r="D100">
            <v>2</v>
          </cell>
          <cell r="I100">
            <v>1</v>
          </cell>
          <cell r="J100">
            <v>35</v>
          </cell>
          <cell r="U100">
            <v>3692000</v>
          </cell>
          <cell r="V100">
            <v>1</v>
          </cell>
          <cell r="W100">
            <v>35</v>
          </cell>
          <cell r="AG100">
            <v>0</v>
          </cell>
          <cell r="AH100">
            <v>7384000</v>
          </cell>
          <cell r="AI100">
            <v>-3692000</v>
          </cell>
          <cell r="AJ100"/>
        </row>
        <row r="101">
          <cell r="A101">
            <v>37750</v>
          </cell>
          <cell r="B101" t="str">
            <v>987</v>
          </cell>
          <cell r="C101" t="str">
            <v>THIN-QUANG TRUNG</v>
          </cell>
          <cell r="D101">
            <v>61</v>
          </cell>
          <cell r="J101">
            <v>16</v>
          </cell>
          <cell r="P101">
            <v>3</v>
          </cell>
          <cell r="U101">
            <v>2593000</v>
          </cell>
          <cell r="W101">
            <v>16</v>
          </cell>
          <cell r="X101">
            <v>3</v>
          </cell>
          <cell r="AG101">
            <v>0</v>
          </cell>
          <cell r="AH101">
            <v>5186000</v>
          </cell>
          <cell r="AI101">
            <v>-2593000</v>
          </cell>
          <cell r="AJ101"/>
        </row>
        <row r="102">
          <cell r="A102">
            <v>37750</v>
          </cell>
          <cell r="B102" t="str">
            <v>987</v>
          </cell>
          <cell r="C102" t="str">
            <v>DA NANG</v>
          </cell>
          <cell r="D102">
            <v>3</v>
          </cell>
          <cell r="J102">
            <v>10</v>
          </cell>
          <cell r="U102">
            <v>1030000</v>
          </cell>
          <cell r="W102">
            <v>10</v>
          </cell>
          <cell r="AG102">
            <v>0</v>
          </cell>
          <cell r="AH102">
            <v>2060000</v>
          </cell>
          <cell r="AI102">
            <v>-1030000</v>
          </cell>
          <cell r="AJ102"/>
        </row>
        <row r="103">
          <cell r="A103">
            <v>37750</v>
          </cell>
          <cell r="B103" t="str">
            <v>987</v>
          </cell>
          <cell r="C103" t="str">
            <v>LACH TRAY</v>
          </cell>
          <cell r="D103">
            <v>5</v>
          </cell>
          <cell r="J103">
            <v>20</v>
          </cell>
          <cell r="P103">
            <v>9</v>
          </cell>
          <cell r="U103">
            <v>4895000</v>
          </cell>
          <cell r="W103">
            <v>20</v>
          </cell>
          <cell r="X103">
            <v>9</v>
          </cell>
          <cell r="AG103">
            <v>0</v>
          </cell>
          <cell r="AH103">
            <v>9790000</v>
          </cell>
          <cell r="AI103">
            <v>-4895000</v>
          </cell>
          <cell r="AJ103"/>
        </row>
        <row r="104">
          <cell r="A104">
            <v>37750</v>
          </cell>
          <cell r="B104" t="str">
            <v>987</v>
          </cell>
          <cell r="C104" t="str">
            <v>NAM HAI</v>
          </cell>
          <cell r="D104">
            <v>77</v>
          </cell>
          <cell r="G104">
            <v>5</v>
          </cell>
          <cell r="I104">
            <v>5</v>
          </cell>
          <cell r="J104">
            <v>30</v>
          </cell>
          <cell r="U104">
            <v>4700000</v>
          </cell>
          <cell r="W104">
            <v>30</v>
          </cell>
          <cell r="AG104">
            <v>0</v>
          </cell>
          <cell r="AH104">
            <v>0</v>
          </cell>
          <cell r="AI104">
            <v>4700000</v>
          </cell>
          <cell r="AJ104"/>
        </row>
        <row r="105">
          <cell r="A105">
            <v>37750</v>
          </cell>
          <cell r="B105" t="str">
            <v>988</v>
          </cell>
          <cell r="C105" t="str">
            <v>PHU TUNG XE DAP -A.BACH</v>
          </cell>
          <cell r="D105">
            <v>56</v>
          </cell>
          <cell r="P105">
            <v>30</v>
          </cell>
          <cell r="U105">
            <v>9450000</v>
          </cell>
          <cell r="X105">
            <v>30</v>
          </cell>
          <cell r="AG105">
            <v>0</v>
          </cell>
          <cell r="AH105">
            <v>18900000</v>
          </cell>
          <cell r="AI105">
            <v>-9450000</v>
          </cell>
          <cell r="AJ105"/>
        </row>
        <row r="106">
          <cell r="A106">
            <v>37750</v>
          </cell>
          <cell r="B106" t="str">
            <v>989</v>
          </cell>
          <cell r="C106" t="str">
            <v>HAI DUONG</v>
          </cell>
          <cell r="D106">
            <v>13</v>
          </cell>
          <cell r="H106">
            <v>40</v>
          </cell>
          <cell r="J106">
            <v>110</v>
          </cell>
          <cell r="K106">
            <v>20</v>
          </cell>
          <cell r="L106">
            <v>20</v>
          </cell>
          <cell r="U106">
            <v>26650000</v>
          </cell>
          <cell r="W106">
            <v>70</v>
          </cell>
          <cell r="AG106">
            <v>0</v>
          </cell>
          <cell r="AH106">
            <v>53300000</v>
          </cell>
          <cell r="AI106">
            <v>-26650000</v>
          </cell>
          <cell r="AJ106"/>
        </row>
        <row r="107">
          <cell r="A107">
            <v>37751</v>
          </cell>
          <cell r="B107" t="str">
            <v>990</v>
          </cell>
          <cell r="C107" t="str">
            <v>HA LONG</v>
          </cell>
          <cell r="D107">
            <v>7</v>
          </cell>
          <cell r="J107">
            <v>320</v>
          </cell>
          <cell r="U107">
            <v>32960000</v>
          </cell>
          <cell r="W107">
            <v>320</v>
          </cell>
          <cell r="AG107">
            <v>0</v>
          </cell>
          <cell r="AH107">
            <v>164800000</v>
          </cell>
          <cell r="AI107">
            <v>-131840000</v>
          </cell>
          <cell r="AJ107"/>
        </row>
        <row r="108">
          <cell r="A108">
            <v>37751</v>
          </cell>
          <cell r="B108" t="str">
            <v>991</v>
          </cell>
          <cell r="C108" t="str">
            <v>NINH BINH</v>
          </cell>
          <cell r="D108">
            <v>8</v>
          </cell>
          <cell r="J108">
            <v>101</v>
          </cell>
          <cell r="U108">
            <v>10403000</v>
          </cell>
          <cell r="W108">
            <v>101</v>
          </cell>
          <cell r="AG108">
            <v>0</v>
          </cell>
          <cell r="AH108">
            <v>10403000</v>
          </cell>
          <cell r="AI108">
            <v>0</v>
          </cell>
          <cell r="AJ108"/>
        </row>
        <row r="109">
          <cell r="A109">
            <v>37751</v>
          </cell>
          <cell r="B109" t="str">
            <v>992</v>
          </cell>
          <cell r="C109" t="str">
            <v>NAM DINH</v>
          </cell>
          <cell r="D109">
            <v>12</v>
          </cell>
          <cell r="I109">
            <v>15</v>
          </cell>
          <cell r="J109">
            <v>15</v>
          </cell>
          <cell r="P109">
            <v>20</v>
          </cell>
          <cell r="U109">
            <v>9150000</v>
          </cell>
          <cell r="V109">
            <v>15</v>
          </cell>
          <cell r="W109">
            <v>15</v>
          </cell>
          <cell r="X109">
            <v>20</v>
          </cell>
          <cell r="AG109">
            <v>0</v>
          </cell>
          <cell r="AH109">
            <v>27450000</v>
          </cell>
          <cell r="AI109">
            <v>-18300000</v>
          </cell>
          <cell r="AJ109"/>
        </row>
        <row r="110">
          <cell r="A110">
            <v>37751</v>
          </cell>
          <cell r="B110" t="str">
            <v>993</v>
          </cell>
          <cell r="C110" t="str">
            <v>THAI BINH</v>
          </cell>
          <cell r="D110">
            <v>36</v>
          </cell>
          <cell r="I110">
            <v>10</v>
          </cell>
          <cell r="J110">
            <v>90</v>
          </cell>
          <cell r="U110">
            <v>10140000</v>
          </cell>
          <cell r="V110">
            <v>10</v>
          </cell>
          <cell r="W110">
            <v>90</v>
          </cell>
          <cell r="AG110">
            <v>0</v>
          </cell>
          <cell r="AH110">
            <v>30420000</v>
          </cell>
          <cell r="AI110">
            <v>-20280000</v>
          </cell>
          <cell r="AJ110"/>
        </row>
        <row r="111">
          <cell r="A111">
            <v>37751</v>
          </cell>
          <cell r="B111" t="str">
            <v>994</v>
          </cell>
          <cell r="C111" t="str">
            <v>LACH TRAY</v>
          </cell>
          <cell r="D111">
            <v>5</v>
          </cell>
          <cell r="J111">
            <v>20</v>
          </cell>
          <cell r="P111">
            <v>1</v>
          </cell>
          <cell r="U111">
            <v>2375000</v>
          </cell>
          <cell r="W111">
            <v>20</v>
          </cell>
          <cell r="X111">
            <v>1</v>
          </cell>
          <cell r="AG111">
            <v>0</v>
          </cell>
          <cell r="AH111">
            <v>4750000</v>
          </cell>
          <cell r="AI111">
            <v>-2375000</v>
          </cell>
          <cell r="AJ111"/>
        </row>
        <row r="112">
          <cell r="A112">
            <v>37751</v>
          </cell>
          <cell r="B112" t="str">
            <v>994</v>
          </cell>
          <cell r="C112" t="str">
            <v>THIN-QUANG TRUNG</v>
          </cell>
          <cell r="D112">
            <v>61</v>
          </cell>
          <cell r="J112">
            <v>17</v>
          </cell>
          <cell r="P112">
            <v>1</v>
          </cell>
          <cell r="U112">
            <v>2066000</v>
          </cell>
          <cell r="W112">
            <v>17</v>
          </cell>
          <cell r="X112">
            <v>1</v>
          </cell>
          <cell r="AG112">
            <v>0</v>
          </cell>
          <cell r="AH112">
            <v>4132000</v>
          </cell>
          <cell r="AI112">
            <v>-2066000</v>
          </cell>
          <cell r="AJ112"/>
        </row>
        <row r="113">
          <cell r="A113">
            <v>37751</v>
          </cell>
          <cell r="B113" t="str">
            <v>994</v>
          </cell>
          <cell r="C113" t="str">
            <v>DA NANG</v>
          </cell>
          <cell r="D113">
            <v>3</v>
          </cell>
          <cell r="J113">
            <v>21</v>
          </cell>
          <cell r="P113">
            <v>6</v>
          </cell>
          <cell r="U113">
            <v>4053000</v>
          </cell>
          <cell r="W113">
            <v>21</v>
          </cell>
          <cell r="X113">
            <v>6</v>
          </cell>
          <cell r="AG113">
            <v>0</v>
          </cell>
          <cell r="AH113">
            <v>8106000</v>
          </cell>
          <cell r="AI113">
            <v>-4053000</v>
          </cell>
          <cell r="AJ113"/>
        </row>
        <row r="114">
          <cell r="A114">
            <v>37751</v>
          </cell>
          <cell r="B114" t="str">
            <v>994</v>
          </cell>
          <cell r="C114" t="str">
            <v>LE LOI</v>
          </cell>
          <cell r="D114">
            <v>2</v>
          </cell>
          <cell r="J114">
            <v>40</v>
          </cell>
          <cell r="U114">
            <v>4120000</v>
          </cell>
          <cell r="W114">
            <v>40</v>
          </cell>
          <cell r="AG114">
            <v>0</v>
          </cell>
          <cell r="AH114">
            <v>8240000</v>
          </cell>
          <cell r="AI114">
            <v>-4120000</v>
          </cell>
          <cell r="AJ114"/>
        </row>
        <row r="115">
          <cell r="A115">
            <v>37751</v>
          </cell>
          <cell r="B115" t="str">
            <v>994</v>
          </cell>
          <cell r="C115" t="str">
            <v>TO HIEU</v>
          </cell>
          <cell r="D115">
            <v>1</v>
          </cell>
          <cell r="J115">
            <v>50</v>
          </cell>
          <cell r="U115">
            <v>5150000</v>
          </cell>
          <cell r="W115">
            <v>50</v>
          </cell>
          <cell r="AG115">
            <v>0</v>
          </cell>
          <cell r="AH115">
            <v>10300000</v>
          </cell>
          <cell r="AI115">
            <v>-5150000</v>
          </cell>
          <cell r="AJ115"/>
        </row>
        <row r="116">
          <cell r="A116">
            <v>37751</v>
          </cell>
          <cell r="B116" t="str">
            <v>995</v>
          </cell>
          <cell r="C116" t="str">
            <v>TAN DUONG-THUY NGUYEN</v>
          </cell>
          <cell r="D116">
            <v>102</v>
          </cell>
          <cell r="G116">
            <v>36</v>
          </cell>
          <cell r="H116">
            <v>5</v>
          </cell>
          <cell r="I116">
            <v>44</v>
          </cell>
          <cell r="J116">
            <v>14</v>
          </cell>
          <cell r="L116">
            <v>5</v>
          </cell>
          <cell r="U116">
            <v>15775000</v>
          </cell>
          <cell r="V116">
            <v>8</v>
          </cell>
          <cell r="W116">
            <v>9</v>
          </cell>
          <cell r="AG116">
            <v>0</v>
          </cell>
          <cell r="AH116">
            <v>0</v>
          </cell>
          <cell r="AI116">
            <v>15775000</v>
          </cell>
          <cell r="AJ116"/>
        </row>
        <row r="117">
          <cell r="A117">
            <v>37751</v>
          </cell>
          <cell r="B117" t="str">
            <v>996</v>
          </cell>
          <cell r="C117" t="str">
            <v>NAM DINH</v>
          </cell>
          <cell r="D117">
            <v>12</v>
          </cell>
          <cell r="J117">
            <v>100</v>
          </cell>
          <cell r="U117">
            <v>10300000</v>
          </cell>
          <cell r="W117">
            <v>100</v>
          </cell>
          <cell r="AG117">
            <v>0</v>
          </cell>
          <cell r="AH117">
            <v>30900000</v>
          </cell>
          <cell r="AI117">
            <v>-20600000</v>
          </cell>
          <cell r="AJ117"/>
        </row>
        <row r="118">
          <cell r="A118">
            <v>37751</v>
          </cell>
          <cell r="B118" t="str">
            <v>997</v>
          </cell>
          <cell r="C118" t="str">
            <v>DA NANG</v>
          </cell>
          <cell r="D118">
            <v>3</v>
          </cell>
          <cell r="J118">
            <v>13</v>
          </cell>
          <cell r="U118">
            <v>1339000</v>
          </cell>
          <cell r="W118">
            <v>13</v>
          </cell>
          <cell r="AG118">
            <v>0</v>
          </cell>
          <cell r="AH118">
            <v>2678000</v>
          </cell>
          <cell r="AI118">
            <v>-1339000</v>
          </cell>
          <cell r="AJ118"/>
        </row>
        <row r="119">
          <cell r="A119">
            <v>37751</v>
          </cell>
          <cell r="B119" t="str">
            <v>997</v>
          </cell>
          <cell r="C119" t="str">
            <v>LACH TRAY</v>
          </cell>
          <cell r="D119">
            <v>5</v>
          </cell>
          <cell r="I119">
            <v>10</v>
          </cell>
          <cell r="J119">
            <v>35</v>
          </cell>
          <cell r="P119">
            <v>2</v>
          </cell>
          <cell r="U119">
            <v>5105000</v>
          </cell>
          <cell r="V119">
            <v>10</v>
          </cell>
          <cell r="W119">
            <v>35</v>
          </cell>
          <cell r="X119">
            <v>2</v>
          </cell>
          <cell r="AG119">
            <v>0</v>
          </cell>
          <cell r="AH119">
            <v>10210000</v>
          </cell>
          <cell r="AI119">
            <v>-5105000</v>
          </cell>
          <cell r="AJ119"/>
        </row>
        <row r="120">
          <cell r="A120">
            <v>37751</v>
          </cell>
          <cell r="B120" t="str">
            <v>997</v>
          </cell>
          <cell r="C120" t="str">
            <v>THIN-QUANG TRUNG</v>
          </cell>
          <cell r="D120">
            <v>61</v>
          </cell>
          <cell r="J120">
            <v>30</v>
          </cell>
          <cell r="P120">
            <v>1</v>
          </cell>
          <cell r="U120">
            <v>3405000</v>
          </cell>
          <cell r="W120">
            <v>30</v>
          </cell>
          <cell r="X120">
            <v>1</v>
          </cell>
          <cell r="AG120">
            <v>0</v>
          </cell>
          <cell r="AH120">
            <v>6810000</v>
          </cell>
          <cell r="AI120">
            <v>-3405000</v>
          </cell>
          <cell r="AJ120"/>
        </row>
        <row r="121">
          <cell r="A121">
            <v>37751</v>
          </cell>
          <cell r="B121" t="str">
            <v>997</v>
          </cell>
          <cell r="C121" t="str">
            <v>LE LOI</v>
          </cell>
          <cell r="D121">
            <v>2</v>
          </cell>
          <cell r="I121">
            <v>5</v>
          </cell>
          <cell r="J121">
            <v>50</v>
          </cell>
          <cell r="U121">
            <v>5585000</v>
          </cell>
          <cell r="V121">
            <v>5</v>
          </cell>
          <cell r="W121">
            <v>50</v>
          </cell>
          <cell r="AG121">
            <v>0</v>
          </cell>
          <cell r="AH121">
            <v>11170000</v>
          </cell>
          <cell r="AI121">
            <v>-5585000</v>
          </cell>
          <cell r="AJ121"/>
        </row>
        <row r="122">
          <cell r="A122">
            <v>37751</v>
          </cell>
          <cell r="B122" t="str">
            <v>997</v>
          </cell>
          <cell r="C122" t="str">
            <v>TO HIEU</v>
          </cell>
          <cell r="D122">
            <v>1</v>
          </cell>
          <cell r="J122">
            <v>50</v>
          </cell>
          <cell r="U122">
            <v>5150000</v>
          </cell>
          <cell r="W122">
            <v>50</v>
          </cell>
          <cell r="AG122">
            <v>0</v>
          </cell>
          <cell r="AH122">
            <v>10300000</v>
          </cell>
          <cell r="AI122">
            <v>-5150000</v>
          </cell>
          <cell r="AJ122"/>
        </row>
        <row r="123">
          <cell r="A123">
            <v>37751</v>
          </cell>
          <cell r="B123" t="str">
            <v>997</v>
          </cell>
          <cell r="C123" t="str">
            <v>DAI LY KIEN AN</v>
          </cell>
          <cell r="D123">
            <v>52</v>
          </cell>
          <cell r="G123">
            <v>10</v>
          </cell>
          <cell r="I123">
            <v>10</v>
          </cell>
          <cell r="J123">
            <v>50</v>
          </cell>
          <cell r="U123">
            <v>8370000</v>
          </cell>
          <cell r="W123">
            <v>50</v>
          </cell>
          <cell r="AG123">
            <v>0</v>
          </cell>
          <cell r="AH123">
            <v>0</v>
          </cell>
          <cell r="AI123">
            <v>8370000</v>
          </cell>
          <cell r="AJ123"/>
        </row>
        <row r="124">
          <cell r="A124">
            <v>37753</v>
          </cell>
          <cell r="B124" t="str">
            <v>998</v>
          </cell>
          <cell r="C124" t="str">
            <v>ROZRE</v>
          </cell>
          <cell r="D124">
            <v>25</v>
          </cell>
          <cell r="P124">
            <v>6</v>
          </cell>
          <cell r="U124">
            <v>1890000</v>
          </cell>
          <cell r="X124">
            <v>6</v>
          </cell>
          <cell r="AG124">
            <v>0</v>
          </cell>
          <cell r="AH124">
            <v>3780000</v>
          </cell>
          <cell r="AI124">
            <v>-1890000</v>
          </cell>
          <cell r="AJ124"/>
        </row>
        <row r="125">
          <cell r="A125">
            <v>37753</v>
          </cell>
          <cell r="B125" t="str">
            <v>998</v>
          </cell>
          <cell r="C125" t="str">
            <v>LE LOI</v>
          </cell>
          <cell r="D125">
            <v>2</v>
          </cell>
          <cell r="G125">
            <v>10</v>
          </cell>
          <cell r="I125">
            <v>10</v>
          </cell>
          <cell r="J125">
            <v>40</v>
          </cell>
          <cell r="U125">
            <v>7340000</v>
          </cell>
          <cell r="W125">
            <v>40</v>
          </cell>
          <cell r="AG125">
            <v>0</v>
          </cell>
          <cell r="AH125">
            <v>14680000</v>
          </cell>
          <cell r="AI125">
            <v>-7340000</v>
          </cell>
          <cell r="AJ125"/>
        </row>
        <row r="126">
          <cell r="A126">
            <v>37753</v>
          </cell>
          <cell r="B126" t="str">
            <v>998</v>
          </cell>
          <cell r="C126" t="str">
            <v>TO HIEU</v>
          </cell>
          <cell r="D126">
            <v>1</v>
          </cell>
          <cell r="G126">
            <v>5</v>
          </cell>
          <cell r="I126">
            <v>5</v>
          </cell>
          <cell r="J126">
            <v>35</v>
          </cell>
          <cell r="U126">
            <v>5215000</v>
          </cell>
          <cell r="W126">
            <v>35</v>
          </cell>
          <cell r="AG126">
            <v>0</v>
          </cell>
          <cell r="AH126">
            <v>10430000</v>
          </cell>
          <cell r="AI126">
            <v>-5215000</v>
          </cell>
          <cell r="AJ126"/>
        </row>
        <row r="127">
          <cell r="A127">
            <v>37753</v>
          </cell>
          <cell r="B127" t="str">
            <v>998</v>
          </cell>
          <cell r="C127" t="str">
            <v>CTY 128-HQUAN</v>
          </cell>
          <cell r="D127">
            <v>72</v>
          </cell>
          <cell r="J127">
            <v>20</v>
          </cell>
          <cell r="U127">
            <v>2060000</v>
          </cell>
          <cell r="W127">
            <v>20</v>
          </cell>
          <cell r="AG127">
            <v>0</v>
          </cell>
          <cell r="AH127">
            <v>2060000</v>
          </cell>
          <cell r="AI127">
            <v>0</v>
          </cell>
          <cell r="AJ127"/>
        </row>
        <row r="128">
          <cell r="A128">
            <v>37753</v>
          </cell>
          <cell r="B128" t="str">
            <v>998</v>
          </cell>
          <cell r="C128" t="str">
            <v>VISDEMCO-CTY PRO TAU CU</v>
          </cell>
          <cell r="D128">
            <v>39</v>
          </cell>
          <cell r="J128">
            <v>10</v>
          </cell>
          <cell r="P128">
            <v>15</v>
          </cell>
          <cell r="U128">
            <v>5755000</v>
          </cell>
          <cell r="W128">
            <v>10</v>
          </cell>
          <cell r="X128">
            <v>15</v>
          </cell>
          <cell r="AG128">
            <v>0</v>
          </cell>
          <cell r="AH128">
            <v>11510000</v>
          </cell>
          <cell r="AI128">
            <v>-5755000</v>
          </cell>
          <cell r="AJ128"/>
        </row>
        <row r="129">
          <cell r="A129">
            <v>37753</v>
          </cell>
          <cell r="B129" t="str">
            <v>998</v>
          </cell>
          <cell r="C129" t="str">
            <v>DA NANG</v>
          </cell>
          <cell r="D129">
            <v>3</v>
          </cell>
          <cell r="J129">
            <v>18</v>
          </cell>
          <cell r="U129">
            <v>1854000</v>
          </cell>
          <cell r="W129">
            <v>18</v>
          </cell>
          <cell r="AG129">
            <v>0</v>
          </cell>
          <cell r="AH129">
            <v>3708000</v>
          </cell>
          <cell r="AI129">
            <v>-1854000</v>
          </cell>
          <cell r="AJ129"/>
        </row>
        <row r="130">
          <cell r="A130">
            <v>37753</v>
          </cell>
          <cell r="B130" t="str">
            <v>998</v>
          </cell>
          <cell r="C130" t="str">
            <v>THIN-QUANG TRUNG</v>
          </cell>
          <cell r="D130">
            <v>61</v>
          </cell>
          <cell r="J130">
            <v>15</v>
          </cell>
          <cell r="U130">
            <v>1545000</v>
          </cell>
          <cell r="W130">
            <v>15</v>
          </cell>
          <cell r="AG130">
            <v>0</v>
          </cell>
          <cell r="AH130">
            <v>3090000</v>
          </cell>
          <cell r="AI130">
            <v>-1545000</v>
          </cell>
          <cell r="AJ130"/>
        </row>
        <row r="131">
          <cell r="A131">
            <v>37753</v>
          </cell>
          <cell r="B131" t="str">
            <v>998</v>
          </cell>
          <cell r="C131" t="str">
            <v>Shell gas VINH NIEM</v>
          </cell>
          <cell r="D131">
            <v>88</v>
          </cell>
          <cell r="I131">
            <v>15</v>
          </cell>
          <cell r="J131">
            <v>20</v>
          </cell>
          <cell r="U131">
            <v>3365000</v>
          </cell>
          <cell r="V131">
            <v>15</v>
          </cell>
          <cell r="W131">
            <v>20</v>
          </cell>
          <cell r="AG131">
            <v>0</v>
          </cell>
          <cell r="AH131">
            <v>6730000</v>
          </cell>
          <cell r="AI131">
            <v>-3365000</v>
          </cell>
          <cell r="AJ131"/>
        </row>
        <row r="132">
          <cell r="A132">
            <v>37753</v>
          </cell>
          <cell r="B132" t="str">
            <v>998</v>
          </cell>
          <cell r="C132" t="str">
            <v>PHUONG-QUAN TOAN</v>
          </cell>
          <cell r="D132">
            <v>74</v>
          </cell>
          <cell r="I132">
            <v>16</v>
          </cell>
          <cell r="J132">
            <v>29</v>
          </cell>
          <cell r="U132">
            <v>4379000</v>
          </cell>
          <cell r="V132">
            <v>16</v>
          </cell>
          <cell r="W132">
            <v>29</v>
          </cell>
          <cell r="AG132">
            <v>0</v>
          </cell>
          <cell r="AH132">
            <v>0</v>
          </cell>
          <cell r="AI132">
            <v>4379000</v>
          </cell>
          <cell r="AJ132"/>
        </row>
        <row r="133">
          <cell r="A133">
            <v>37753</v>
          </cell>
          <cell r="B133" t="str">
            <v>999</v>
          </cell>
          <cell r="C133" t="str">
            <v>CTYXNKHALONG</v>
          </cell>
          <cell r="D133">
            <v>19</v>
          </cell>
          <cell r="P133">
            <v>30</v>
          </cell>
          <cell r="U133">
            <v>9450000</v>
          </cell>
          <cell r="X133">
            <v>30</v>
          </cell>
          <cell r="AG133">
            <v>0</v>
          </cell>
          <cell r="AH133">
            <v>18900000</v>
          </cell>
          <cell r="AI133">
            <v>-9450000</v>
          </cell>
          <cell r="AJ133"/>
        </row>
        <row r="134">
          <cell r="A134">
            <v>37753</v>
          </cell>
          <cell r="B134" t="str">
            <v>1000</v>
          </cell>
          <cell r="C134" t="str">
            <v>NAM DINH</v>
          </cell>
          <cell r="D134">
            <v>12</v>
          </cell>
          <cell r="J134">
            <v>100</v>
          </cell>
          <cell r="U134">
            <v>10300000</v>
          </cell>
          <cell r="W134">
            <v>100</v>
          </cell>
          <cell r="AG134">
            <v>0</v>
          </cell>
          <cell r="AH134">
            <v>30900000</v>
          </cell>
          <cell r="AI134">
            <v>-20600000</v>
          </cell>
          <cell r="AJ134"/>
        </row>
        <row r="135">
          <cell r="A135">
            <v>37753</v>
          </cell>
          <cell r="B135" t="str">
            <v>001</v>
          </cell>
          <cell r="C135" t="str">
            <v>HONG HUE-CAY</v>
          </cell>
          <cell r="D135">
            <v>105</v>
          </cell>
          <cell r="P135">
            <v>9</v>
          </cell>
          <cell r="U135">
            <v>2835000</v>
          </cell>
          <cell r="X135">
            <v>9</v>
          </cell>
          <cell r="AG135">
            <v>0</v>
          </cell>
          <cell r="AH135">
            <v>0</v>
          </cell>
          <cell r="AI135">
            <v>2835000</v>
          </cell>
          <cell r="AJ135"/>
        </row>
        <row r="136">
          <cell r="A136">
            <v>37753</v>
          </cell>
          <cell r="B136" t="str">
            <v>001</v>
          </cell>
          <cell r="C136" t="str">
            <v>Gom su Binh Kiem</v>
          </cell>
          <cell r="D136">
            <v>92</v>
          </cell>
          <cell r="P136">
            <v>15</v>
          </cell>
          <cell r="U136">
            <v>4725000</v>
          </cell>
          <cell r="X136">
            <v>15</v>
          </cell>
          <cell r="AG136">
            <v>0</v>
          </cell>
          <cell r="AH136">
            <v>9450000</v>
          </cell>
          <cell r="AI136">
            <v>-4725000</v>
          </cell>
          <cell r="AJ136"/>
        </row>
        <row r="137">
          <cell r="A137">
            <v>37753</v>
          </cell>
          <cell r="B137" t="str">
            <v>002</v>
          </cell>
          <cell r="C137" t="str">
            <v>DLY VINH</v>
          </cell>
          <cell r="D137">
            <v>11</v>
          </cell>
          <cell r="I137">
            <v>20</v>
          </cell>
          <cell r="J137">
            <v>400</v>
          </cell>
          <cell r="P137">
            <v>6</v>
          </cell>
          <cell r="U137">
            <v>44830000</v>
          </cell>
          <cell r="V137">
            <v>20</v>
          </cell>
          <cell r="W137">
            <v>400</v>
          </cell>
          <cell r="X137">
            <v>6</v>
          </cell>
          <cell r="AG137">
            <v>0</v>
          </cell>
          <cell r="AH137">
            <v>134490000</v>
          </cell>
          <cell r="AI137">
            <v>-89660000</v>
          </cell>
          <cell r="AJ137"/>
        </row>
        <row r="138">
          <cell r="A138">
            <v>37753</v>
          </cell>
          <cell r="B138" t="str">
            <v>003</v>
          </cell>
          <cell r="C138" t="str">
            <v>HOANG QUOC VIET-KIEN AN</v>
          </cell>
          <cell r="D138">
            <v>106</v>
          </cell>
          <cell r="G138">
            <v>50</v>
          </cell>
          <cell r="I138">
            <v>50</v>
          </cell>
          <cell r="U138">
            <v>16100000</v>
          </cell>
          <cell r="AG138">
            <v>0</v>
          </cell>
          <cell r="AH138">
            <v>0</v>
          </cell>
          <cell r="AI138">
            <v>16100000</v>
          </cell>
          <cell r="AJ138"/>
        </row>
        <row r="139">
          <cell r="A139">
            <v>37754</v>
          </cell>
          <cell r="B139" t="str">
            <v>004</v>
          </cell>
          <cell r="C139" t="str">
            <v>COM HOP LOC NHAI</v>
          </cell>
          <cell r="D139">
            <v>80</v>
          </cell>
          <cell r="P139">
            <v>12</v>
          </cell>
          <cell r="U139">
            <v>3780000</v>
          </cell>
          <cell r="X139">
            <v>12</v>
          </cell>
          <cell r="AG139">
            <v>0</v>
          </cell>
          <cell r="AH139">
            <v>3780000</v>
          </cell>
          <cell r="AI139">
            <v>0</v>
          </cell>
          <cell r="AJ139"/>
        </row>
        <row r="140">
          <cell r="A140">
            <v>37754</v>
          </cell>
          <cell r="B140" t="str">
            <v>004</v>
          </cell>
          <cell r="C140" t="str">
            <v>COM HOP THANH BINH</v>
          </cell>
          <cell r="D140">
            <v>81</v>
          </cell>
          <cell r="P140">
            <v>20</v>
          </cell>
          <cell r="U140">
            <v>6300000</v>
          </cell>
          <cell r="X140">
            <v>20</v>
          </cell>
          <cell r="AG140">
            <v>0</v>
          </cell>
          <cell r="AH140">
            <v>0</v>
          </cell>
          <cell r="AI140">
            <v>6300000</v>
          </cell>
          <cell r="AJ140"/>
        </row>
        <row r="141">
          <cell r="A141">
            <v>37754</v>
          </cell>
          <cell r="B141" t="str">
            <v>005</v>
          </cell>
          <cell r="C141" t="str">
            <v>NINH BINH</v>
          </cell>
          <cell r="D141">
            <v>8</v>
          </cell>
          <cell r="H141">
            <v>100</v>
          </cell>
          <cell r="J141">
            <v>100</v>
          </cell>
          <cell r="K141">
            <v>100</v>
          </cell>
          <cell r="U141">
            <v>46000000</v>
          </cell>
          <cell r="AG141">
            <v>0</v>
          </cell>
          <cell r="AH141">
            <v>46000000</v>
          </cell>
          <cell r="AI141">
            <v>0</v>
          </cell>
          <cell r="AJ141"/>
        </row>
        <row r="142">
          <cell r="A142">
            <v>37754</v>
          </cell>
          <cell r="B142" t="str">
            <v>006</v>
          </cell>
          <cell r="C142" t="str">
            <v>HA LONG</v>
          </cell>
          <cell r="D142">
            <v>7</v>
          </cell>
          <cell r="H142">
            <v>5</v>
          </cell>
          <cell r="J142">
            <v>150</v>
          </cell>
          <cell r="P142">
            <v>15</v>
          </cell>
          <cell r="U142">
            <v>21675000</v>
          </cell>
          <cell r="W142">
            <v>145</v>
          </cell>
          <cell r="X142">
            <v>9</v>
          </cell>
          <cell r="AG142">
            <v>0</v>
          </cell>
          <cell r="AH142">
            <v>108375000</v>
          </cell>
          <cell r="AI142">
            <v>-86700000</v>
          </cell>
          <cell r="AJ142"/>
        </row>
        <row r="143">
          <cell r="A143">
            <v>37754</v>
          </cell>
          <cell r="B143" t="str">
            <v>007</v>
          </cell>
          <cell r="C143" t="str">
            <v>HA LONG</v>
          </cell>
          <cell r="D143">
            <v>7</v>
          </cell>
          <cell r="J143">
            <v>320</v>
          </cell>
          <cell r="K143">
            <v>50</v>
          </cell>
          <cell r="U143">
            <v>35810000</v>
          </cell>
          <cell r="W143">
            <v>320</v>
          </cell>
          <cell r="X143">
            <v>6</v>
          </cell>
          <cell r="AG143">
            <v>0</v>
          </cell>
          <cell r="AH143">
            <v>179050000</v>
          </cell>
          <cell r="AI143">
            <v>-143240000</v>
          </cell>
          <cell r="AJ143"/>
        </row>
        <row r="144">
          <cell r="A144">
            <v>37754</v>
          </cell>
          <cell r="B144" t="str">
            <v>008</v>
          </cell>
          <cell r="C144" t="str">
            <v>CAM PHA</v>
          </cell>
          <cell r="D144">
            <v>10</v>
          </cell>
          <cell r="J144">
            <v>440</v>
          </cell>
          <cell r="L144">
            <v>41</v>
          </cell>
          <cell r="U144">
            <v>49789000</v>
          </cell>
          <cell r="W144">
            <v>440</v>
          </cell>
          <cell r="AG144">
            <v>0</v>
          </cell>
          <cell r="AH144">
            <v>248945000</v>
          </cell>
          <cell r="AI144">
            <v>-199156000</v>
          </cell>
          <cell r="AJ144"/>
        </row>
        <row r="145">
          <cell r="A145">
            <v>37754</v>
          </cell>
          <cell r="B145" t="str">
            <v>009</v>
          </cell>
          <cell r="C145" t="str">
            <v>MOC CHAU</v>
          </cell>
          <cell r="D145">
            <v>37</v>
          </cell>
          <cell r="P145">
            <v>130</v>
          </cell>
          <cell r="U145">
            <v>40950000</v>
          </cell>
          <cell r="X145">
            <v>130</v>
          </cell>
          <cell r="AG145">
            <v>0</v>
          </cell>
          <cell r="AH145">
            <v>163800000</v>
          </cell>
          <cell r="AI145">
            <v>-122850000</v>
          </cell>
          <cell r="AJ145"/>
        </row>
        <row r="146">
          <cell r="A146">
            <v>37754</v>
          </cell>
          <cell r="B146" t="str">
            <v>0011</v>
          </cell>
          <cell r="C146" t="str">
            <v>NAM DINH</v>
          </cell>
          <cell r="D146">
            <v>12</v>
          </cell>
          <cell r="J146">
            <v>70</v>
          </cell>
          <cell r="P146">
            <v>10</v>
          </cell>
          <cell r="U146">
            <v>10360000</v>
          </cell>
          <cell r="W146">
            <v>70</v>
          </cell>
          <cell r="X146">
            <v>10</v>
          </cell>
          <cell r="AG146">
            <v>0</v>
          </cell>
          <cell r="AH146">
            <v>31080000</v>
          </cell>
          <cell r="AI146">
            <v>-20720000</v>
          </cell>
          <cell r="AJ146"/>
        </row>
        <row r="147">
          <cell r="A147">
            <v>37754</v>
          </cell>
          <cell r="B147" t="str">
            <v>0012</v>
          </cell>
          <cell r="C147" t="str">
            <v>NINH BINH</v>
          </cell>
          <cell r="D147">
            <v>8</v>
          </cell>
          <cell r="J147">
            <v>100</v>
          </cell>
          <cell r="U147">
            <v>10300000</v>
          </cell>
          <cell r="W147">
            <v>100</v>
          </cell>
          <cell r="AG147">
            <v>0</v>
          </cell>
          <cell r="AH147">
            <v>10300000</v>
          </cell>
          <cell r="AI147">
            <v>0</v>
          </cell>
          <cell r="AJ147"/>
        </row>
        <row r="148">
          <cell r="A148">
            <v>37754</v>
          </cell>
          <cell r="B148" t="str">
            <v>0013</v>
          </cell>
          <cell r="C148" t="str">
            <v>THAI BINH</v>
          </cell>
          <cell r="D148">
            <v>36</v>
          </cell>
          <cell r="I148">
            <v>15</v>
          </cell>
          <cell r="J148">
            <v>85</v>
          </cell>
          <cell r="U148">
            <v>10060000</v>
          </cell>
          <cell r="V148">
            <v>15</v>
          </cell>
          <cell r="W148">
            <v>85</v>
          </cell>
          <cell r="AG148">
            <v>0</v>
          </cell>
          <cell r="AH148">
            <v>30180000</v>
          </cell>
          <cell r="AI148">
            <v>-20120000</v>
          </cell>
          <cell r="AJ148"/>
        </row>
        <row r="149">
          <cell r="A149">
            <v>37753</v>
          </cell>
          <cell r="B149" t="str">
            <v>003</v>
          </cell>
          <cell r="C149" t="str">
            <v>SON NHAN HOA</v>
          </cell>
          <cell r="D149">
            <v>52.1</v>
          </cell>
          <cell r="P149">
            <v>20</v>
          </cell>
          <cell r="U149">
            <v>6300000</v>
          </cell>
          <cell r="X149">
            <v>20</v>
          </cell>
          <cell r="AG149">
            <v>0</v>
          </cell>
          <cell r="AH149">
            <v>0</v>
          </cell>
          <cell r="AI149">
            <v>6300000</v>
          </cell>
          <cell r="AJ149"/>
        </row>
        <row r="150">
          <cell r="A150">
            <v>37754</v>
          </cell>
          <cell r="B150" t="str">
            <v>009</v>
          </cell>
          <cell r="C150"/>
          <cell r="U150">
            <v>0</v>
          </cell>
          <cell r="AG150">
            <v>0</v>
          </cell>
          <cell r="AH150">
            <v>0</v>
          </cell>
          <cell r="AI150">
            <v>0</v>
          </cell>
          <cell r="AJ150"/>
        </row>
        <row r="151">
          <cell r="A151">
            <v>37754</v>
          </cell>
          <cell r="B151" t="str">
            <v>010</v>
          </cell>
          <cell r="C151" t="str">
            <v>LE LOI</v>
          </cell>
          <cell r="D151">
            <v>2</v>
          </cell>
          <cell r="I151">
            <v>5</v>
          </cell>
          <cell r="J151">
            <v>40</v>
          </cell>
          <cell r="U151">
            <v>4555000</v>
          </cell>
          <cell r="V151">
            <v>5</v>
          </cell>
          <cell r="W151">
            <v>40</v>
          </cell>
          <cell r="AG151">
            <v>0</v>
          </cell>
          <cell r="AH151">
            <v>9110000</v>
          </cell>
          <cell r="AI151">
            <v>-4555000</v>
          </cell>
          <cell r="AJ151"/>
        </row>
        <row r="152">
          <cell r="A152">
            <v>37754</v>
          </cell>
          <cell r="B152" t="str">
            <v>010</v>
          </cell>
          <cell r="C152" t="str">
            <v>TO HIEU</v>
          </cell>
          <cell r="D152">
            <v>1</v>
          </cell>
          <cell r="J152">
            <v>40</v>
          </cell>
          <cell r="U152">
            <v>4120000</v>
          </cell>
          <cell r="W152">
            <v>40</v>
          </cell>
          <cell r="AG152">
            <v>0</v>
          </cell>
          <cell r="AH152">
            <v>8240000</v>
          </cell>
          <cell r="AI152">
            <v>-4120000</v>
          </cell>
          <cell r="AJ152"/>
        </row>
        <row r="153">
          <cell r="A153">
            <v>37754</v>
          </cell>
          <cell r="B153" t="str">
            <v>010</v>
          </cell>
          <cell r="C153" t="str">
            <v>LACH TRAY</v>
          </cell>
          <cell r="D153">
            <v>5</v>
          </cell>
          <cell r="J153">
            <v>30</v>
          </cell>
          <cell r="P153">
            <v>3</v>
          </cell>
          <cell r="U153">
            <v>4035000</v>
          </cell>
          <cell r="W153">
            <v>30</v>
          </cell>
          <cell r="X153">
            <v>3</v>
          </cell>
          <cell r="AG153">
            <v>0</v>
          </cell>
          <cell r="AH153">
            <v>8070000</v>
          </cell>
          <cell r="AI153">
            <v>-4035000</v>
          </cell>
          <cell r="AJ153"/>
        </row>
        <row r="154">
          <cell r="A154">
            <v>37754</v>
          </cell>
          <cell r="B154" t="str">
            <v>010</v>
          </cell>
          <cell r="C154" t="str">
            <v>DA NANG</v>
          </cell>
          <cell r="D154">
            <v>3</v>
          </cell>
          <cell r="J154">
            <v>18</v>
          </cell>
          <cell r="P154">
            <v>5</v>
          </cell>
          <cell r="U154">
            <v>3429000</v>
          </cell>
          <cell r="W154">
            <v>18</v>
          </cell>
          <cell r="X154">
            <v>5</v>
          </cell>
          <cell r="AG154">
            <v>0</v>
          </cell>
          <cell r="AH154">
            <v>6858000</v>
          </cell>
          <cell r="AI154">
            <v>-3429000</v>
          </cell>
          <cell r="AJ154"/>
        </row>
        <row r="155">
          <cell r="A155">
            <v>37754</v>
          </cell>
          <cell r="B155" t="str">
            <v>010</v>
          </cell>
          <cell r="C155" t="str">
            <v>THIN-QUANG TRUNG</v>
          </cell>
          <cell r="D155">
            <v>61</v>
          </cell>
          <cell r="H155">
            <v>20</v>
          </cell>
          <cell r="J155">
            <v>40</v>
          </cell>
          <cell r="K155">
            <v>10</v>
          </cell>
          <cell r="L155">
            <v>10</v>
          </cell>
          <cell r="P155">
            <v>5</v>
          </cell>
          <cell r="U155">
            <v>13355000</v>
          </cell>
          <cell r="W155">
            <v>20</v>
          </cell>
          <cell r="X155">
            <v>5</v>
          </cell>
          <cell r="AG155">
            <v>0</v>
          </cell>
          <cell r="AH155">
            <v>26710000</v>
          </cell>
          <cell r="AI155">
            <v>-13355000</v>
          </cell>
          <cell r="AJ155"/>
        </row>
        <row r="156">
          <cell r="A156">
            <v>37754</v>
          </cell>
          <cell r="B156" t="str">
            <v>010</v>
          </cell>
          <cell r="C156" t="str">
            <v>Nha hang Tran Binh Trong-Com Viet-Van Lam</v>
          </cell>
          <cell r="D156">
            <v>86</v>
          </cell>
          <cell r="U156">
            <v>0</v>
          </cell>
          <cell r="X156">
            <v>6</v>
          </cell>
          <cell r="AG156">
            <v>0</v>
          </cell>
          <cell r="AH156">
            <v>0</v>
          </cell>
          <cell r="AI156">
            <v>0</v>
          </cell>
          <cell r="AJ156"/>
        </row>
        <row r="157">
          <cell r="A157">
            <v>37754</v>
          </cell>
          <cell r="B157" t="str">
            <v>0014</v>
          </cell>
          <cell r="C157" t="str">
            <v>TO HIEU</v>
          </cell>
          <cell r="D157">
            <v>1</v>
          </cell>
          <cell r="I157">
            <v>3</v>
          </cell>
          <cell r="J157">
            <v>34</v>
          </cell>
          <cell r="U157">
            <v>3763000</v>
          </cell>
          <cell r="V157">
            <v>3</v>
          </cell>
          <cell r="W157">
            <v>34</v>
          </cell>
          <cell r="AG157">
            <v>0</v>
          </cell>
          <cell r="AH157">
            <v>7526000</v>
          </cell>
          <cell r="AI157">
            <v>-3763000</v>
          </cell>
          <cell r="AJ157"/>
        </row>
        <row r="158">
          <cell r="A158">
            <v>37754</v>
          </cell>
          <cell r="B158" t="str">
            <v>0014</v>
          </cell>
          <cell r="C158" t="str">
            <v>LE LOI</v>
          </cell>
          <cell r="D158">
            <v>2</v>
          </cell>
          <cell r="G158">
            <v>5</v>
          </cell>
          <cell r="H158">
            <v>10</v>
          </cell>
          <cell r="I158">
            <v>5</v>
          </cell>
          <cell r="J158">
            <v>36</v>
          </cell>
          <cell r="K158">
            <v>10</v>
          </cell>
          <cell r="U158">
            <v>8888000</v>
          </cell>
          <cell r="W158">
            <v>26</v>
          </cell>
          <cell r="AG158">
            <v>0</v>
          </cell>
          <cell r="AH158">
            <v>17776000</v>
          </cell>
          <cell r="AI158">
            <v>-8888000</v>
          </cell>
          <cell r="AJ158"/>
        </row>
        <row r="159">
          <cell r="A159">
            <v>37754</v>
          </cell>
          <cell r="B159" t="str">
            <v>0014</v>
          </cell>
          <cell r="C159" t="str">
            <v>LE LOI</v>
          </cell>
          <cell r="D159">
            <v>2</v>
          </cell>
          <cell r="I159">
            <v>3</v>
          </cell>
          <cell r="J159">
            <v>28</v>
          </cell>
          <cell r="U159">
            <v>3145000</v>
          </cell>
          <cell r="V159">
            <v>3</v>
          </cell>
          <cell r="W159">
            <v>28</v>
          </cell>
          <cell r="AG159">
            <v>0</v>
          </cell>
          <cell r="AH159">
            <v>6290000</v>
          </cell>
          <cell r="AI159">
            <v>-3145000</v>
          </cell>
          <cell r="AJ159"/>
        </row>
        <row r="160">
          <cell r="A160">
            <v>37754</v>
          </cell>
          <cell r="B160" t="str">
            <v>0014</v>
          </cell>
          <cell r="C160" t="str">
            <v>THIN-QUANG TRUNG</v>
          </cell>
          <cell r="D160">
            <v>61</v>
          </cell>
          <cell r="J160">
            <v>18</v>
          </cell>
          <cell r="U160">
            <v>1854000</v>
          </cell>
          <cell r="W160">
            <v>18</v>
          </cell>
          <cell r="AG160">
            <v>0</v>
          </cell>
          <cell r="AH160">
            <v>3708000</v>
          </cell>
          <cell r="AI160">
            <v>-1854000</v>
          </cell>
          <cell r="AJ160"/>
        </row>
        <row r="161">
          <cell r="A161">
            <v>37754</v>
          </cell>
          <cell r="B161" t="str">
            <v>0014</v>
          </cell>
          <cell r="C161" t="str">
            <v>LACH TRAY</v>
          </cell>
          <cell r="D161">
            <v>5</v>
          </cell>
          <cell r="I161">
            <v>7</v>
          </cell>
          <cell r="J161">
            <v>20</v>
          </cell>
          <cell r="P161">
            <v>2</v>
          </cell>
          <cell r="U161">
            <v>3299000</v>
          </cell>
          <cell r="V161">
            <v>7</v>
          </cell>
          <cell r="W161">
            <v>20</v>
          </cell>
          <cell r="X161">
            <v>2</v>
          </cell>
          <cell r="AG161">
            <v>0</v>
          </cell>
          <cell r="AH161">
            <v>6598000</v>
          </cell>
          <cell r="AI161">
            <v>-3299000</v>
          </cell>
          <cell r="AJ161"/>
        </row>
        <row r="162">
          <cell r="A162">
            <v>37754</v>
          </cell>
          <cell r="B162" t="str">
            <v>0014</v>
          </cell>
          <cell r="C162" t="str">
            <v>DA NANG</v>
          </cell>
          <cell r="D162">
            <v>3</v>
          </cell>
          <cell r="I162">
            <v>2</v>
          </cell>
          <cell r="J162">
            <v>20</v>
          </cell>
          <cell r="P162">
            <v>5</v>
          </cell>
          <cell r="U162">
            <v>3809000</v>
          </cell>
          <cell r="V162">
            <v>2</v>
          </cell>
          <cell r="W162">
            <v>20</v>
          </cell>
          <cell r="X162">
            <v>5</v>
          </cell>
          <cell r="AG162">
            <v>0</v>
          </cell>
          <cell r="AH162">
            <v>7618000</v>
          </cell>
          <cell r="AI162">
            <v>-3809000</v>
          </cell>
          <cell r="AJ162"/>
        </row>
        <row r="163">
          <cell r="A163">
            <v>37755</v>
          </cell>
          <cell r="B163" t="str">
            <v>0015</v>
          </cell>
          <cell r="C163" t="str">
            <v>THANH LONG-HDUONG</v>
          </cell>
          <cell r="D163">
            <v>54</v>
          </cell>
          <cell r="P163">
            <v>12</v>
          </cell>
          <cell r="U163">
            <v>3780000</v>
          </cell>
          <cell r="X163">
            <v>12</v>
          </cell>
          <cell r="AG163">
            <v>0</v>
          </cell>
          <cell r="AH163">
            <v>3780000</v>
          </cell>
          <cell r="AI163">
            <v>0</v>
          </cell>
          <cell r="AJ163"/>
        </row>
        <row r="164">
          <cell r="A164">
            <v>37755</v>
          </cell>
          <cell r="B164" t="str">
            <v>0015</v>
          </cell>
          <cell r="C164" t="str">
            <v>KHANH-GOM SU HAI DUONG</v>
          </cell>
          <cell r="D164">
            <v>32</v>
          </cell>
          <cell r="P164">
            <v>20</v>
          </cell>
          <cell r="U164">
            <v>6300000</v>
          </cell>
          <cell r="X164">
            <v>20</v>
          </cell>
          <cell r="AG164">
            <v>0</v>
          </cell>
          <cell r="AH164">
            <v>12600000</v>
          </cell>
          <cell r="AI164">
            <v>-6300000</v>
          </cell>
          <cell r="AJ164"/>
        </row>
        <row r="165">
          <cell r="A165">
            <v>37755</v>
          </cell>
          <cell r="B165" t="str">
            <v>0016</v>
          </cell>
          <cell r="C165" t="str">
            <v>NAM DINH</v>
          </cell>
          <cell r="D165">
            <v>12</v>
          </cell>
          <cell r="H165">
            <v>30</v>
          </cell>
          <cell r="J165">
            <v>85</v>
          </cell>
          <cell r="L165">
            <v>30</v>
          </cell>
          <cell r="P165">
            <v>5</v>
          </cell>
          <cell r="U165">
            <v>22600000</v>
          </cell>
          <cell r="W165">
            <v>55</v>
          </cell>
          <cell r="X165">
            <v>5</v>
          </cell>
          <cell r="AG165">
            <v>0</v>
          </cell>
          <cell r="AH165">
            <v>67800000</v>
          </cell>
          <cell r="AI165">
            <v>-45200000</v>
          </cell>
          <cell r="AJ165"/>
        </row>
        <row r="166">
          <cell r="A166">
            <v>37755</v>
          </cell>
          <cell r="B166" t="str">
            <v>0017</v>
          </cell>
          <cell r="C166" t="str">
            <v>THANH HOA</v>
          </cell>
          <cell r="D166">
            <v>9</v>
          </cell>
          <cell r="J166">
            <v>170</v>
          </cell>
          <cell r="P166">
            <v>10</v>
          </cell>
          <cell r="U166">
            <v>20660000</v>
          </cell>
          <cell r="W166">
            <v>170</v>
          </cell>
          <cell r="X166">
            <v>10</v>
          </cell>
          <cell r="AG166">
            <v>0</v>
          </cell>
          <cell r="AH166">
            <v>61980000</v>
          </cell>
          <cell r="AI166">
            <v>-41320000</v>
          </cell>
          <cell r="AJ166"/>
        </row>
        <row r="167">
          <cell r="A167">
            <v>37755</v>
          </cell>
          <cell r="B167" t="str">
            <v>0018</v>
          </cell>
          <cell r="C167" t="str">
            <v>TO HIEU</v>
          </cell>
          <cell r="D167">
            <v>1</v>
          </cell>
          <cell r="I167">
            <v>5</v>
          </cell>
          <cell r="J167">
            <v>55</v>
          </cell>
          <cell r="U167">
            <v>6100000</v>
          </cell>
          <cell r="V167">
            <v>5</v>
          </cell>
          <cell r="W167">
            <v>55</v>
          </cell>
          <cell r="AG167">
            <v>0</v>
          </cell>
          <cell r="AH167">
            <v>12200000</v>
          </cell>
          <cell r="AI167">
            <v>-6100000</v>
          </cell>
          <cell r="AJ167"/>
        </row>
        <row r="168">
          <cell r="A168">
            <v>37755</v>
          </cell>
          <cell r="B168" t="str">
            <v>0018</v>
          </cell>
          <cell r="C168" t="str">
            <v>LE LOI</v>
          </cell>
          <cell r="D168">
            <v>2</v>
          </cell>
          <cell r="J168">
            <v>30</v>
          </cell>
          <cell r="P168">
            <v>2</v>
          </cell>
          <cell r="U168">
            <v>3720000</v>
          </cell>
          <cell r="W168">
            <v>30</v>
          </cell>
          <cell r="X168">
            <v>2</v>
          </cell>
          <cell r="AG168">
            <v>0</v>
          </cell>
          <cell r="AH168">
            <v>7440000</v>
          </cell>
          <cell r="AI168">
            <v>-3720000</v>
          </cell>
          <cell r="AJ168"/>
        </row>
        <row r="169">
          <cell r="A169">
            <v>37755</v>
          </cell>
          <cell r="B169" t="str">
            <v>0018</v>
          </cell>
          <cell r="C169" t="str">
            <v>DA NANG</v>
          </cell>
          <cell r="D169">
            <v>3</v>
          </cell>
          <cell r="J169">
            <v>23</v>
          </cell>
          <cell r="U169">
            <v>2369000</v>
          </cell>
          <cell r="W169">
            <v>23</v>
          </cell>
          <cell r="AG169">
            <v>0</v>
          </cell>
          <cell r="AH169">
            <v>4738000</v>
          </cell>
          <cell r="AI169">
            <v>-2369000</v>
          </cell>
          <cell r="AJ169"/>
        </row>
        <row r="170">
          <cell r="A170">
            <v>37755</v>
          </cell>
          <cell r="B170" t="str">
            <v>0018</v>
          </cell>
          <cell r="C170" t="str">
            <v>LACH TRAY</v>
          </cell>
          <cell r="D170">
            <v>5</v>
          </cell>
          <cell r="J170">
            <v>8</v>
          </cell>
          <cell r="P170">
            <v>3</v>
          </cell>
          <cell r="U170">
            <v>1769000</v>
          </cell>
          <cell r="W170">
            <v>8</v>
          </cell>
          <cell r="X170">
            <v>3</v>
          </cell>
          <cell r="AG170">
            <v>0</v>
          </cell>
          <cell r="AH170">
            <v>3538000</v>
          </cell>
          <cell r="AI170">
            <v>-1769000</v>
          </cell>
          <cell r="AJ170"/>
        </row>
        <row r="171">
          <cell r="A171">
            <v>37755</v>
          </cell>
          <cell r="B171" t="str">
            <v>0018</v>
          </cell>
          <cell r="C171" t="str">
            <v>NAM HAI</v>
          </cell>
          <cell r="D171">
            <v>77</v>
          </cell>
          <cell r="I171">
            <v>3</v>
          </cell>
          <cell r="J171">
            <v>30</v>
          </cell>
          <cell r="U171">
            <v>3351000</v>
          </cell>
          <cell r="V171">
            <v>3</v>
          </cell>
          <cell r="W171">
            <v>30</v>
          </cell>
          <cell r="AG171">
            <v>0</v>
          </cell>
          <cell r="AH171">
            <v>0</v>
          </cell>
          <cell r="AI171">
            <v>3351000</v>
          </cell>
          <cell r="AJ171"/>
        </row>
        <row r="172">
          <cell r="A172">
            <v>37755</v>
          </cell>
          <cell r="B172" t="str">
            <v>0019</v>
          </cell>
          <cell r="C172" t="str">
            <v>UONG BI</v>
          </cell>
          <cell r="D172">
            <v>59</v>
          </cell>
          <cell r="J172">
            <v>100</v>
          </cell>
          <cell r="U172">
            <v>10300000</v>
          </cell>
          <cell r="W172">
            <v>100</v>
          </cell>
          <cell r="AG172">
            <v>0</v>
          </cell>
          <cell r="AH172">
            <v>10300000</v>
          </cell>
          <cell r="AI172">
            <v>0</v>
          </cell>
          <cell r="AJ172"/>
        </row>
        <row r="173">
          <cell r="A173">
            <v>37756</v>
          </cell>
          <cell r="B173" t="str">
            <v>0020</v>
          </cell>
          <cell r="C173" t="str">
            <v>HAI DUONG</v>
          </cell>
          <cell r="D173">
            <v>13</v>
          </cell>
          <cell r="H173">
            <v>20</v>
          </cell>
          <cell r="J173">
            <v>110</v>
          </cell>
          <cell r="L173">
            <v>20</v>
          </cell>
          <cell r="U173">
            <v>19510000</v>
          </cell>
          <cell r="W173">
            <v>90</v>
          </cell>
          <cell r="AG173">
            <v>0</v>
          </cell>
          <cell r="AH173">
            <v>39020000</v>
          </cell>
          <cell r="AI173">
            <v>-19510000</v>
          </cell>
          <cell r="AJ173"/>
        </row>
        <row r="174">
          <cell r="A174">
            <v>37757</v>
          </cell>
          <cell r="B174" t="str">
            <v>25</v>
          </cell>
          <cell r="C174" t="str">
            <v>DA NANG</v>
          </cell>
          <cell r="D174">
            <v>3</v>
          </cell>
          <cell r="H174">
            <v>10</v>
          </cell>
          <cell r="I174">
            <v>4</v>
          </cell>
          <cell r="J174">
            <v>30</v>
          </cell>
          <cell r="K174">
            <v>10</v>
          </cell>
          <cell r="U174">
            <v>7008000</v>
          </cell>
          <cell r="V174">
            <v>4</v>
          </cell>
          <cell r="W174">
            <v>20</v>
          </cell>
          <cell r="AG174">
            <v>0</v>
          </cell>
          <cell r="AH174">
            <v>14016000</v>
          </cell>
          <cell r="AI174">
            <v>-7008000</v>
          </cell>
          <cell r="AJ174"/>
        </row>
        <row r="175">
          <cell r="A175">
            <v>37757</v>
          </cell>
          <cell r="B175" t="str">
            <v>25</v>
          </cell>
          <cell r="C175" t="str">
            <v>LACH TRAY</v>
          </cell>
          <cell r="D175">
            <v>5</v>
          </cell>
          <cell r="H175">
            <v>10</v>
          </cell>
          <cell r="J175">
            <v>20</v>
          </cell>
          <cell r="L175">
            <v>10</v>
          </cell>
          <cell r="U175">
            <v>6150000</v>
          </cell>
          <cell r="W175">
            <v>10</v>
          </cell>
          <cell r="AG175">
            <v>0</v>
          </cell>
          <cell r="AH175">
            <v>12300000</v>
          </cell>
          <cell r="AI175">
            <v>-6150000</v>
          </cell>
          <cell r="AJ175"/>
        </row>
        <row r="176">
          <cell r="A176">
            <v>37757</v>
          </cell>
          <cell r="B176" t="str">
            <v>25</v>
          </cell>
          <cell r="C176" t="str">
            <v>THIN-QUANG TRUNG</v>
          </cell>
          <cell r="D176">
            <v>61</v>
          </cell>
          <cell r="J176">
            <v>20</v>
          </cell>
          <cell r="U176">
            <v>2060000</v>
          </cell>
          <cell r="W176">
            <v>20</v>
          </cell>
          <cell r="AG176">
            <v>0</v>
          </cell>
          <cell r="AH176">
            <v>4120000</v>
          </cell>
          <cell r="AI176">
            <v>-2060000</v>
          </cell>
          <cell r="AJ176"/>
        </row>
        <row r="177">
          <cell r="A177">
            <v>37757</v>
          </cell>
          <cell r="B177" t="str">
            <v>25</v>
          </cell>
          <cell r="C177" t="str">
            <v>LE LOI</v>
          </cell>
          <cell r="D177">
            <v>2</v>
          </cell>
          <cell r="J177">
            <v>40</v>
          </cell>
          <cell r="U177">
            <v>4120000</v>
          </cell>
          <cell r="W177">
            <v>40</v>
          </cell>
          <cell r="AG177">
            <v>0</v>
          </cell>
          <cell r="AH177">
            <v>8240000</v>
          </cell>
          <cell r="AI177">
            <v>-4120000</v>
          </cell>
          <cell r="AJ177"/>
        </row>
        <row r="178">
          <cell r="A178">
            <v>37757</v>
          </cell>
          <cell r="B178" t="str">
            <v>25</v>
          </cell>
          <cell r="C178" t="str">
            <v>TO HIEU</v>
          </cell>
          <cell r="D178">
            <v>1</v>
          </cell>
          <cell r="H178">
            <v>5</v>
          </cell>
          <cell r="J178">
            <v>45</v>
          </cell>
          <cell r="K178">
            <v>5</v>
          </cell>
          <cell r="U178">
            <v>6420000</v>
          </cell>
          <cell r="W178">
            <v>40</v>
          </cell>
          <cell r="AG178">
            <v>0</v>
          </cell>
          <cell r="AH178">
            <v>12840000</v>
          </cell>
          <cell r="AI178">
            <v>-6420000</v>
          </cell>
          <cell r="AJ178"/>
        </row>
        <row r="179">
          <cell r="A179">
            <v>37757</v>
          </cell>
          <cell r="B179" t="str">
            <v>25</v>
          </cell>
          <cell r="C179" t="str">
            <v>VISDEMCO-CTY PRO TAU CU</v>
          </cell>
          <cell r="D179">
            <v>39</v>
          </cell>
          <cell r="J179">
            <v>9</v>
          </cell>
          <cell r="P179">
            <v>10</v>
          </cell>
          <cell r="U179">
            <v>4077000</v>
          </cell>
          <cell r="W179">
            <v>9</v>
          </cell>
          <cell r="X179">
            <v>3</v>
          </cell>
          <cell r="AG179">
            <v>0</v>
          </cell>
          <cell r="AH179">
            <v>8154000</v>
          </cell>
          <cell r="AI179">
            <v>-4077000</v>
          </cell>
          <cell r="AJ179"/>
        </row>
        <row r="180">
          <cell r="A180">
            <v>37757</v>
          </cell>
          <cell r="B180" t="str">
            <v>25</v>
          </cell>
          <cell r="C180" t="str">
            <v>CTYTNHH DUNG HAI</v>
          </cell>
          <cell r="D180">
            <v>34</v>
          </cell>
          <cell r="P180">
            <v>5</v>
          </cell>
          <cell r="U180">
            <v>1575000</v>
          </cell>
          <cell r="X180">
            <v>5</v>
          </cell>
          <cell r="AG180">
            <v>0</v>
          </cell>
          <cell r="AH180">
            <v>1575000</v>
          </cell>
          <cell r="AI180">
            <v>0</v>
          </cell>
          <cell r="AJ180"/>
        </row>
        <row r="181">
          <cell r="A181">
            <v>37756</v>
          </cell>
          <cell r="B181" t="str">
            <v>0021</v>
          </cell>
          <cell r="C181" t="str">
            <v>HUONG THANH-CONG CAY HDUONG</v>
          </cell>
          <cell r="D181">
            <v>51</v>
          </cell>
          <cell r="P181">
            <v>12</v>
          </cell>
          <cell r="U181">
            <v>3780000</v>
          </cell>
          <cell r="X181">
            <v>12</v>
          </cell>
          <cell r="AG181">
            <v>0</v>
          </cell>
          <cell r="AH181">
            <v>7560000</v>
          </cell>
          <cell r="AI181">
            <v>-3780000</v>
          </cell>
          <cell r="AJ181"/>
        </row>
        <row r="182">
          <cell r="A182">
            <v>37756</v>
          </cell>
          <cell r="B182" t="str">
            <v>0021</v>
          </cell>
          <cell r="C182" t="str">
            <v>GOM SU HOI HIEN</v>
          </cell>
          <cell r="D182">
            <v>103</v>
          </cell>
          <cell r="P182">
            <v>24</v>
          </cell>
          <cell r="U182">
            <v>7560000</v>
          </cell>
          <cell r="AG182">
            <v>0</v>
          </cell>
          <cell r="AH182">
            <v>0</v>
          </cell>
          <cell r="AI182">
            <v>7560000</v>
          </cell>
          <cell r="AJ182"/>
        </row>
        <row r="183">
          <cell r="A183">
            <v>37756</v>
          </cell>
          <cell r="B183" t="str">
            <v>0022</v>
          </cell>
          <cell r="C183" t="str">
            <v>KIEN THUY</v>
          </cell>
          <cell r="D183">
            <v>53</v>
          </cell>
          <cell r="G183">
            <v>30</v>
          </cell>
          <cell r="H183">
            <v>15</v>
          </cell>
          <cell r="I183">
            <v>35</v>
          </cell>
          <cell r="J183">
            <v>75</v>
          </cell>
          <cell r="K183">
            <v>10</v>
          </cell>
          <cell r="L183">
            <v>5</v>
          </cell>
          <cell r="U183">
            <v>23435000</v>
          </cell>
          <cell r="V183">
            <v>5</v>
          </cell>
          <cell r="W183">
            <v>60</v>
          </cell>
          <cell r="AG183">
            <v>0</v>
          </cell>
          <cell r="AH183">
            <v>0</v>
          </cell>
          <cell r="AI183">
            <v>23435000</v>
          </cell>
          <cell r="AJ183"/>
        </row>
        <row r="184">
          <cell r="A184">
            <v>37757</v>
          </cell>
          <cell r="B184" t="str">
            <v>0023</v>
          </cell>
          <cell r="C184" t="str">
            <v>CAM PHA</v>
          </cell>
          <cell r="D184">
            <v>10</v>
          </cell>
          <cell r="J184">
            <v>440</v>
          </cell>
          <cell r="U184">
            <v>45320000</v>
          </cell>
          <cell r="W184">
            <v>440</v>
          </cell>
          <cell r="AG184">
            <v>0</v>
          </cell>
          <cell r="AH184">
            <v>226600000</v>
          </cell>
          <cell r="AI184">
            <v>-181280000</v>
          </cell>
          <cell r="AJ184"/>
        </row>
        <row r="185">
          <cell r="A185">
            <v>37757</v>
          </cell>
          <cell r="B185" t="str">
            <v>24</v>
          </cell>
          <cell r="C185" t="str">
            <v>HA LONG</v>
          </cell>
          <cell r="D185">
            <v>7</v>
          </cell>
          <cell r="H185">
            <v>50</v>
          </cell>
          <cell r="J185">
            <v>320</v>
          </cell>
          <cell r="U185">
            <v>47960000</v>
          </cell>
          <cell r="W185">
            <v>270</v>
          </cell>
          <cell r="AG185">
            <v>0</v>
          </cell>
          <cell r="AH185">
            <v>239800000</v>
          </cell>
          <cell r="AI185">
            <v>-191840000</v>
          </cell>
          <cell r="AJ185"/>
        </row>
        <row r="186">
          <cell r="A186">
            <v>37757</v>
          </cell>
          <cell r="B186" t="str">
            <v>26</v>
          </cell>
          <cell r="C186" t="str">
            <v>SON HAI- DO SON</v>
          </cell>
          <cell r="D186">
            <v>101</v>
          </cell>
          <cell r="G186">
            <v>10</v>
          </cell>
          <cell r="I186">
            <v>24</v>
          </cell>
          <cell r="J186">
            <v>4</v>
          </cell>
          <cell r="U186">
            <v>4850000</v>
          </cell>
          <cell r="V186">
            <v>14</v>
          </cell>
          <cell r="W186">
            <v>4</v>
          </cell>
          <cell r="AG186">
            <v>0</v>
          </cell>
          <cell r="AH186">
            <v>0</v>
          </cell>
          <cell r="AI186">
            <v>4850000</v>
          </cell>
          <cell r="AJ186"/>
        </row>
        <row r="187">
          <cell r="A187">
            <v>37757</v>
          </cell>
          <cell r="B187" t="str">
            <v>26</v>
          </cell>
          <cell r="C187" t="str">
            <v>DAI LY KIEN AN</v>
          </cell>
          <cell r="D187">
            <v>52</v>
          </cell>
          <cell r="G187">
            <v>20</v>
          </cell>
          <cell r="H187">
            <v>1</v>
          </cell>
          <cell r="I187">
            <v>20</v>
          </cell>
          <cell r="J187">
            <v>50</v>
          </cell>
          <cell r="U187">
            <v>11890000</v>
          </cell>
          <cell r="W187">
            <v>49</v>
          </cell>
          <cell r="AG187">
            <v>0</v>
          </cell>
          <cell r="AH187">
            <v>0</v>
          </cell>
          <cell r="AI187">
            <v>11890000</v>
          </cell>
          <cell r="AJ187"/>
        </row>
        <row r="188">
          <cell r="A188">
            <v>37757</v>
          </cell>
          <cell r="B188" t="str">
            <v>27</v>
          </cell>
          <cell r="C188" t="str">
            <v>LE KHOI-TRUONG-HAI DUONG</v>
          </cell>
          <cell r="D188">
            <v>48</v>
          </cell>
          <cell r="P188">
            <v>22</v>
          </cell>
          <cell r="U188">
            <v>6930000</v>
          </cell>
          <cell r="X188">
            <v>21</v>
          </cell>
          <cell r="AG188">
            <v>0</v>
          </cell>
          <cell r="AH188">
            <v>13860000</v>
          </cell>
          <cell r="AI188">
            <v>-6930000</v>
          </cell>
          <cell r="AJ188"/>
        </row>
        <row r="189">
          <cell r="A189">
            <v>37757</v>
          </cell>
          <cell r="B189" t="str">
            <v>28</v>
          </cell>
          <cell r="C189" t="str">
            <v>NAM DINH</v>
          </cell>
          <cell r="D189">
            <v>12</v>
          </cell>
          <cell r="H189">
            <v>70</v>
          </cell>
          <cell r="J189">
            <v>85</v>
          </cell>
          <cell r="L189">
            <v>70</v>
          </cell>
          <cell r="P189">
            <v>5</v>
          </cell>
          <cell r="U189">
            <v>38960000</v>
          </cell>
          <cell r="W189">
            <v>15</v>
          </cell>
          <cell r="X189">
            <v>5</v>
          </cell>
          <cell r="AG189">
            <v>0</v>
          </cell>
          <cell r="AH189">
            <v>116880000</v>
          </cell>
          <cell r="AI189">
            <v>-77920000</v>
          </cell>
          <cell r="AJ189"/>
        </row>
        <row r="190">
          <cell r="A190">
            <v>37757</v>
          </cell>
          <cell r="B190" t="str">
            <v>29</v>
          </cell>
          <cell r="C190" t="str">
            <v>THAI BINH</v>
          </cell>
          <cell r="D190">
            <v>36</v>
          </cell>
          <cell r="H190">
            <v>-1</v>
          </cell>
          <cell r="I190">
            <v>10</v>
          </cell>
          <cell r="J190">
            <v>79</v>
          </cell>
          <cell r="P190">
            <v>3</v>
          </cell>
          <cell r="U190">
            <v>9652000</v>
          </cell>
          <cell r="V190">
            <v>10</v>
          </cell>
          <cell r="W190">
            <v>81</v>
          </cell>
          <cell r="X190">
            <v>3</v>
          </cell>
          <cell r="AG190">
            <v>0</v>
          </cell>
          <cell r="AH190">
            <v>28956000</v>
          </cell>
          <cell r="AI190">
            <v>-19304000</v>
          </cell>
          <cell r="AJ190"/>
        </row>
        <row r="191">
          <cell r="A191">
            <v>37758</v>
          </cell>
          <cell r="B191" t="str">
            <v>30</v>
          </cell>
          <cell r="C191" t="str">
            <v>NINH BINH</v>
          </cell>
          <cell r="D191">
            <v>8</v>
          </cell>
          <cell r="J191">
            <v>100</v>
          </cell>
          <cell r="U191">
            <v>10300000</v>
          </cell>
          <cell r="W191">
            <v>100</v>
          </cell>
          <cell r="AG191">
            <v>0</v>
          </cell>
          <cell r="AH191">
            <v>10300000</v>
          </cell>
          <cell r="AI191">
            <v>0</v>
          </cell>
          <cell r="AJ191"/>
        </row>
        <row r="192">
          <cell r="A192">
            <v>37758</v>
          </cell>
          <cell r="B192" t="str">
            <v>31</v>
          </cell>
          <cell r="C192" t="str">
            <v>CAT BA</v>
          </cell>
          <cell r="D192">
            <v>75</v>
          </cell>
          <cell r="G192">
            <v>10</v>
          </cell>
          <cell r="I192">
            <v>16</v>
          </cell>
          <cell r="J192">
            <v>90</v>
          </cell>
          <cell r="U192">
            <v>13012000</v>
          </cell>
          <cell r="V192">
            <v>6</v>
          </cell>
          <cell r="W192">
            <v>90</v>
          </cell>
          <cell r="AG192">
            <v>0</v>
          </cell>
          <cell r="AH192">
            <v>26024000</v>
          </cell>
          <cell r="AI192">
            <v>-13012000</v>
          </cell>
          <cell r="AJ192"/>
        </row>
        <row r="193">
          <cell r="A193">
            <v>37758</v>
          </cell>
          <cell r="B193" t="str">
            <v>32</v>
          </cell>
          <cell r="C193" t="str">
            <v>THIN-QUANG TRUNG</v>
          </cell>
          <cell r="D193">
            <v>61</v>
          </cell>
          <cell r="J193">
            <v>22</v>
          </cell>
          <cell r="U193">
            <v>2266000</v>
          </cell>
          <cell r="W193">
            <v>22</v>
          </cell>
          <cell r="AG193">
            <v>0</v>
          </cell>
          <cell r="AH193">
            <v>4532000</v>
          </cell>
          <cell r="AI193">
            <v>-2266000</v>
          </cell>
        </row>
        <row r="194">
          <cell r="A194">
            <v>37758</v>
          </cell>
          <cell r="B194" t="str">
            <v>32</v>
          </cell>
          <cell r="C194" t="str">
            <v>DA NANG</v>
          </cell>
          <cell r="D194">
            <v>3</v>
          </cell>
          <cell r="J194">
            <v>21</v>
          </cell>
          <cell r="U194">
            <v>2163000</v>
          </cell>
          <cell r="W194">
            <v>21</v>
          </cell>
          <cell r="AG194">
            <v>0</v>
          </cell>
          <cell r="AH194">
            <v>4326000</v>
          </cell>
          <cell r="AI194">
            <v>-2163000</v>
          </cell>
          <cell r="AJ194"/>
        </row>
        <row r="195">
          <cell r="A195">
            <v>37758</v>
          </cell>
          <cell r="B195" t="str">
            <v>32</v>
          </cell>
          <cell r="C195" t="str">
            <v>LE LOI</v>
          </cell>
          <cell r="D195">
            <v>2</v>
          </cell>
          <cell r="J195">
            <v>35</v>
          </cell>
          <cell r="U195">
            <v>3605000</v>
          </cell>
          <cell r="W195">
            <v>35</v>
          </cell>
        </row>
        <row r="196">
          <cell r="A196">
            <v>37758</v>
          </cell>
          <cell r="B196" t="str">
            <v>32</v>
          </cell>
          <cell r="C196" t="str">
            <v>TO HIEU</v>
          </cell>
          <cell r="D196">
            <v>1</v>
          </cell>
          <cell r="I196">
            <v>5</v>
          </cell>
          <cell r="J196">
            <v>35</v>
          </cell>
          <cell r="U196">
            <v>4040000</v>
          </cell>
          <cell r="V196">
            <v>5</v>
          </cell>
          <cell r="W196">
            <v>35</v>
          </cell>
          <cell r="AG196">
            <v>0</v>
          </cell>
          <cell r="AH196">
            <v>8080000</v>
          </cell>
          <cell r="AI196">
            <v>-4040000</v>
          </cell>
          <cell r="AJ196"/>
        </row>
        <row r="197">
          <cell r="A197">
            <v>37758</v>
          </cell>
          <cell r="B197" t="str">
            <v>32</v>
          </cell>
          <cell r="C197" t="str">
            <v>LACH TRAY</v>
          </cell>
          <cell r="D197">
            <v>5</v>
          </cell>
          <cell r="J197">
            <v>40</v>
          </cell>
          <cell r="U197">
            <v>4120000</v>
          </cell>
          <cell r="W197">
            <v>40</v>
          </cell>
          <cell r="AG197">
            <v>0</v>
          </cell>
          <cell r="AH197">
            <v>8240000</v>
          </cell>
          <cell r="AI197">
            <v>-4120000</v>
          </cell>
          <cell r="AJ197"/>
        </row>
        <row r="198">
          <cell r="A198">
            <v>37758</v>
          </cell>
          <cell r="B198" t="str">
            <v>33</v>
          </cell>
          <cell r="C198" t="str">
            <v>LE LOI</v>
          </cell>
          <cell r="D198">
            <v>2</v>
          </cell>
          <cell r="J198">
            <v>40</v>
          </cell>
          <cell r="U198">
            <v>4120000</v>
          </cell>
          <cell r="W198">
            <v>40</v>
          </cell>
          <cell r="AG198">
            <v>0</v>
          </cell>
          <cell r="AH198">
            <v>8240000</v>
          </cell>
          <cell r="AI198">
            <v>-4120000</v>
          </cell>
          <cell r="AJ198"/>
        </row>
        <row r="199">
          <cell r="A199">
            <v>37758</v>
          </cell>
          <cell r="B199" t="str">
            <v>33</v>
          </cell>
          <cell r="C199" t="str">
            <v>TO HIEU</v>
          </cell>
          <cell r="D199">
            <v>1</v>
          </cell>
          <cell r="I199">
            <v>2</v>
          </cell>
          <cell r="J199">
            <v>35</v>
          </cell>
          <cell r="U199">
            <v>3779000</v>
          </cell>
          <cell r="V199">
            <v>2</v>
          </cell>
          <cell r="W199">
            <v>35</v>
          </cell>
          <cell r="AG199">
            <v>0</v>
          </cell>
          <cell r="AH199">
            <v>7558000</v>
          </cell>
          <cell r="AI199">
            <v>-3779000</v>
          </cell>
          <cell r="AJ199"/>
        </row>
        <row r="200">
          <cell r="A200">
            <v>37758</v>
          </cell>
          <cell r="B200" t="str">
            <v>33</v>
          </cell>
          <cell r="C200" t="str">
            <v>LACH TRAY</v>
          </cell>
          <cell r="D200">
            <v>5</v>
          </cell>
          <cell r="J200">
            <v>20</v>
          </cell>
          <cell r="P200">
            <v>6</v>
          </cell>
          <cell r="U200">
            <v>3950000</v>
          </cell>
          <cell r="W200">
            <v>20</v>
          </cell>
          <cell r="X200">
            <v>6</v>
          </cell>
          <cell r="AG200">
            <v>0</v>
          </cell>
          <cell r="AH200">
            <v>7900000</v>
          </cell>
          <cell r="AI200">
            <v>-3950000</v>
          </cell>
          <cell r="AJ200"/>
        </row>
        <row r="201">
          <cell r="A201">
            <v>37758</v>
          </cell>
          <cell r="B201" t="str">
            <v>33</v>
          </cell>
          <cell r="C201" t="str">
            <v>THIN-QUANG TRUNG</v>
          </cell>
          <cell r="D201">
            <v>61</v>
          </cell>
          <cell r="J201">
            <v>13</v>
          </cell>
          <cell r="U201">
            <v>1339000</v>
          </cell>
          <cell r="W201">
            <v>13</v>
          </cell>
          <cell r="AG201">
            <v>0</v>
          </cell>
          <cell r="AH201">
            <v>2678000</v>
          </cell>
          <cell r="AI201">
            <v>-1339000</v>
          </cell>
          <cell r="AJ201"/>
        </row>
        <row r="202">
          <cell r="A202">
            <v>37758</v>
          </cell>
          <cell r="B202" t="str">
            <v>33</v>
          </cell>
          <cell r="C202" t="str">
            <v>DA NANG</v>
          </cell>
          <cell r="D202">
            <v>3</v>
          </cell>
          <cell r="I202">
            <v>3</v>
          </cell>
          <cell r="J202">
            <v>19</v>
          </cell>
          <cell r="P202">
            <v>4</v>
          </cell>
          <cell r="U202">
            <v>3478000</v>
          </cell>
          <cell r="V202">
            <v>3</v>
          </cell>
          <cell r="W202">
            <v>19</v>
          </cell>
          <cell r="X202">
            <v>4</v>
          </cell>
          <cell r="AG202">
            <v>0</v>
          </cell>
          <cell r="AH202">
            <v>6956000</v>
          </cell>
          <cell r="AI202">
            <v>-3478000</v>
          </cell>
          <cell r="AJ202"/>
        </row>
        <row r="203">
          <cell r="A203">
            <v>37758</v>
          </cell>
          <cell r="B203" t="str">
            <v>34</v>
          </cell>
          <cell r="C203" t="str">
            <v>CAM PHA</v>
          </cell>
          <cell r="D203">
            <v>10</v>
          </cell>
          <cell r="J203">
            <v>430</v>
          </cell>
          <cell r="P203">
            <v>2</v>
          </cell>
          <cell r="U203">
            <v>44920000</v>
          </cell>
          <cell r="W203">
            <v>430</v>
          </cell>
          <cell r="X203">
            <v>2</v>
          </cell>
          <cell r="AG203">
            <v>0</v>
          </cell>
          <cell r="AH203">
            <v>224600000</v>
          </cell>
          <cell r="AI203">
            <v>-179680000</v>
          </cell>
          <cell r="AJ203"/>
        </row>
        <row r="204">
          <cell r="A204">
            <v>37760</v>
          </cell>
          <cell r="B204" t="str">
            <v>36</v>
          </cell>
          <cell r="C204" t="str">
            <v>MOC CHAU</v>
          </cell>
          <cell r="D204">
            <v>37</v>
          </cell>
          <cell r="P204">
            <v>129</v>
          </cell>
          <cell r="U204">
            <v>40635000</v>
          </cell>
          <cell r="X204">
            <v>131</v>
          </cell>
          <cell r="AG204">
            <v>0</v>
          </cell>
          <cell r="AH204">
            <v>162540000</v>
          </cell>
          <cell r="AI204">
            <v>-121905000</v>
          </cell>
          <cell r="AJ204"/>
        </row>
        <row r="205">
          <cell r="A205">
            <v>37758</v>
          </cell>
          <cell r="B205" t="str">
            <v>35</v>
          </cell>
          <cell r="C205" t="str">
            <v>THUY NGUYEN</v>
          </cell>
          <cell r="D205">
            <v>38</v>
          </cell>
          <cell r="J205">
            <v>90</v>
          </cell>
          <cell r="U205">
            <v>9270000</v>
          </cell>
          <cell r="W205">
            <v>90</v>
          </cell>
          <cell r="AG205">
            <v>0</v>
          </cell>
          <cell r="AH205">
            <v>0</v>
          </cell>
          <cell r="AI205">
            <v>9270000</v>
          </cell>
          <cell r="AJ205"/>
        </row>
        <row r="206">
          <cell r="A206">
            <v>37760</v>
          </cell>
          <cell r="B206" t="str">
            <v>38</v>
          </cell>
          <cell r="C206" t="str">
            <v>TO HIEU</v>
          </cell>
          <cell r="D206">
            <v>1</v>
          </cell>
          <cell r="I206">
            <v>3</v>
          </cell>
          <cell r="J206">
            <v>20</v>
          </cell>
          <cell r="U206">
            <v>2321000</v>
          </cell>
          <cell r="V206">
            <v>3</v>
          </cell>
          <cell r="W206">
            <v>20</v>
          </cell>
          <cell r="AG206">
            <v>0</v>
          </cell>
          <cell r="AH206">
            <v>4642000</v>
          </cell>
          <cell r="AI206">
            <v>-2321000</v>
          </cell>
          <cell r="AJ206"/>
        </row>
        <row r="207">
          <cell r="A207">
            <v>37760</v>
          </cell>
          <cell r="B207" t="str">
            <v>38</v>
          </cell>
          <cell r="C207" t="str">
            <v>LE LOI</v>
          </cell>
          <cell r="D207">
            <v>2</v>
          </cell>
          <cell r="I207">
            <v>5</v>
          </cell>
          <cell r="J207">
            <v>40</v>
          </cell>
          <cell r="U207">
            <v>4555000</v>
          </cell>
          <cell r="V207">
            <v>5</v>
          </cell>
          <cell r="W207">
            <v>40</v>
          </cell>
          <cell r="AG207">
            <v>0</v>
          </cell>
          <cell r="AH207">
            <v>9110000</v>
          </cell>
          <cell r="AI207">
            <v>-4555000</v>
          </cell>
          <cell r="AJ207"/>
        </row>
        <row r="208">
          <cell r="A208">
            <v>37760</v>
          </cell>
          <cell r="B208" t="str">
            <v>38</v>
          </cell>
          <cell r="C208" t="str">
            <v>DA NANG</v>
          </cell>
          <cell r="D208">
            <v>3</v>
          </cell>
          <cell r="I208">
            <v>2</v>
          </cell>
          <cell r="J208">
            <v>16</v>
          </cell>
          <cell r="P208">
            <v>3</v>
          </cell>
          <cell r="U208">
            <v>2767000</v>
          </cell>
          <cell r="V208">
            <v>2</v>
          </cell>
          <cell r="W208">
            <v>16</v>
          </cell>
          <cell r="X208">
            <v>3</v>
          </cell>
          <cell r="AG208">
            <v>0</v>
          </cell>
          <cell r="AH208">
            <v>5534000</v>
          </cell>
          <cell r="AI208">
            <v>-2767000</v>
          </cell>
          <cell r="AJ208"/>
        </row>
        <row r="209">
          <cell r="A209">
            <v>37760</v>
          </cell>
          <cell r="B209" t="str">
            <v>38</v>
          </cell>
          <cell r="C209" t="str">
            <v>THIN-QUANG TRUNG</v>
          </cell>
          <cell r="D209">
            <v>61</v>
          </cell>
          <cell r="J209">
            <v>25</v>
          </cell>
          <cell r="U209">
            <v>2575000</v>
          </cell>
          <cell r="W209">
            <v>25</v>
          </cell>
          <cell r="AG209">
            <v>0</v>
          </cell>
          <cell r="AH209">
            <v>5150000</v>
          </cell>
          <cell r="AI209">
            <v>-2575000</v>
          </cell>
          <cell r="AJ209"/>
        </row>
        <row r="210">
          <cell r="A210">
            <v>37760</v>
          </cell>
          <cell r="B210" t="str">
            <v>38</v>
          </cell>
          <cell r="C210" t="str">
            <v>LACH TRAY</v>
          </cell>
          <cell r="D210">
            <v>5</v>
          </cell>
          <cell r="H210">
            <v>5</v>
          </cell>
          <cell r="J210">
            <v>25</v>
          </cell>
          <cell r="L210">
            <v>5</v>
          </cell>
          <cell r="P210">
            <v>4</v>
          </cell>
          <cell r="U210">
            <v>5880000</v>
          </cell>
          <cell r="W210">
            <v>20</v>
          </cell>
          <cell r="X210">
            <v>4</v>
          </cell>
          <cell r="AG210">
            <v>0</v>
          </cell>
          <cell r="AH210">
            <v>11760000</v>
          </cell>
          <cell r="AI210">
            <v>-5880000</v>
          </cell>
          <cell r="AJ210"/>
        </row>
        <row r="211">
          <cell r="A211">
            <v>37760</v>
          </cell>
          <cell r="B211" t="str">
            <v>38</v>
          </cell>
          <cell r="C211" t="str">
            <v>Shell gas VINH NIEM</v>
          </cell>
          <cell r="D211">
            <v>88</v>
          </cell>
          <cell r="I211">
            <v>5</v>
          </cell>
          <cell r="J211">
            <v>20</v>
          </cell>
          <cell r="U211">
            <v>2495000</v>
          </cell>
          <cell r="V211">
            <v>5</v>
          </cell>
          <cell r="W211">
            <v>20</v>
          </cell>
        </row>
        <row r="212">
          <cell r="A212">
            <v>37760</v>
          </cell>
          <cell r="B212" t="str">
            <v>38</v>
          </cell>
          <cell r="C212" t="str">
            <v>PHUONG-QUAN TOAN</v>
          </cell>
          <cell r="D212">
            <v>74</v>
          </cell>
          <cell r="G212">
            <v>10</v>
          </cell>
          <cell r="I212">
            <v>18</v>
          </cell>
          <cell r="J212">
            <v>20</v>
          </cell>
          <cell r="U212">
            <v>5976000</v>
          </cell>
          <cell r="V212">
            <v>8</v>
          </cell>
          <cell r="W212">
            <v>20</v>
          </cell>
          <cell r="AG212">
            <v>0</v>
          </cell>
          <cell r="AH212">
            <v>0</v>
          </cell>
          <cell r="AI212">
            <v>5976000</v>
          </cell>
          <cell r="AJ212"/>
        </row>
        <row r="213">
          <cell r="A213">
            <v>37760</v>
          </cell>
          <cell r="B213" t="str">
            <v>38</v>
          </cell>
          <cell r="C213" t="str">
            <v>DINH DONG</v>
          </cell>
          <cell r="D213">
            <v>109</v>
          </cell>
          <cell r="G213">
            <v>10</v>
          </cell>
          <cell r="H213">
            <v>20</v>
          </cell>
          <cell r="I213">
            <v>10</v>
          </cell>
          <cell r="J213">
            <v>20</v>
          </cell>
          <cell r="L213">
            <v>10</v>
          </cell>
          <cell r="U213">
            <v>12370000</v>
          </cell>
          <cell r="AG213">
            <v>0</v>
          </cell>
          <cell r="AH213">
            <v>0</v>
          </cell>
          <cell r="AI213">
            <v>12370000</v>
          </cell>
          <cell r="AJ213"/>
        </row>
        <row r="214">
          <cell r="A214">
            <v>37760</v>
          </cell>
          <cell r="B214" t="str">
            <v>38</v>
          </cell>
          <cell r="C214" t="str">
            <v>SHELL GAS AN LAO</v>
          </cell>
          <cell r="D214">
            <v>85</v>
          </cell>
          <cell r="P214">
            <v>6</v>
          </cell>
          <cell r="U214">
            <v>1890000</v>
          </cell>
          <cell r="X214">
            <v>6</v>
          </cell>
          <cell r="AG214">
            <v>0</v>
          </cell>
          <cell r="AH214">
            <v>3780000</v>
          </cell>
          <cell r="AI214">
            <v>-1890000</v>
          </cell>
          <cell r="AJ214"/>
        </row>
        <row r="215">
          <cell r="A215">
            <v>37760</v>
          </cell>
          <cell r="B215" t="str">
            <v>39</v>
          </cell>
          <cell r="C215" t="str">
            <v>NAM DINH</v>
          </cell>
          <cell r="D215">
            <v>12</v>
          </cell>
          <cell r="J215">
            <v>100</v>
          </cell>
          <cell r="U215">
            <v>10300000</v>
          </cell>
          <cell r="W215">
            <v>100</v>
          </cell>
          <cell r="AG215">
            <v>0</v>
          </cell>
          <cell r="AH215">
            <v>30900000</v>
          </cell>
          <cell r="AI215">
            <v>-20600000</v>
          </cell>
          <cell r="AJ215"/>
        </row>
        <row r="216">
          <cell r="A216">
            <v>37760</v>
          </cell>
          <cell r="B216" t="str">
            <v>37</v>
          </cell>
          <cell r="C216" t="str">
            <v>THANH HOA</v>
          </cell>
          <cell r="D216">
            <v>9</v>
          </cell>
          <cell r="I216">
            <v>10</v>
          </cell>
          <cell r="J216">
            <v>90</v>
          </cell>
          <cell r="P216">
            <v>30</v>
          </cell>
          <cell r="U216">
            <v>19590000</v>
          </cell>
          <cell r="V216">
            <v>10</v>
          </cell>
          <cell r="W216">
            <v>90</v>
          </cell>
          <cell r="X216">
            <v>30</v>
          </cell>
          <cell r="AG216">
            <v>0</v>
          </cell>
          <cell r="AH216">
            <v>58770000</v>
          </cell>
          <cell r="AI216">
            <v>-39180000</v>
          </cell>
          <cell r="AJ216"/>
        </row>
        <row r="217">
          <cell r="A217">
            <v>37760</v>
          </cell>
          <cell r="B217" t="str">
            <v>40</v>
          </cell>
          <cell r="C217" t="str">
            <v>CTY HIEP HUNG</v>
          </cell>
          <cell r="D217">
            <v>71</v>
          </cell>
          <cell r="P217">
            <v>2</v>
          </cell>
          <cell r="U217">
            <v>630000</v>
          </cell>
          <cell r="X217">
            <v>2</v>
          </cell>
          <cell r="AG217">
            <v>0</v>
          </cell>
          <cell r="AH217">
            <v>1260000</v>
          </cell>
          <cell r="AI217">
            <v>-630000</v>
          </cell>
          <cell r="AJ217"/>
        </row>
        <row r="218">
          <cell r="A218">
            <v>37760</v>
          </cell>
          <cell r="B218" t="str">
            <v>40</v>
          </cell>
          <cell r="C218" t="str">
            <v>CTY DIEN TU HONG HAI</v>
          </cell>
          <cell r="D218">
            <v>67</v>
          </cell>
          <cell r="P218">
            <v>14</v>
          </cell>
          <cell r="U218">
            <v>4410000</v>
          </cell>
          <cell r="AG218">
            <v>0</v>
          </cell>
          <cell r="AH218">
            <v>4410000</v>
          </cell>
          <cell r="AI218">
            <v>0</v>
          </cell>
          <cell r="AJ218"/>
        </row>
        <row r="219">
          <cell r="A219">
            <v>37760</v>
          </cell>
          <cell r="B219" t="str">
            <v>41</v>
          </cell>
          <cell r="C219" t="str">
            <v>THAI BINH</v>
          </cell>
          <cell r="D219">
            <v>36</v>
          </cell>
          <cell r="G219">
            <v>20</v>
          </cell>
          <cell r="H219">
            <v>1</v>
          </cell>
          <cell r="I219">
            <v>20</v>
          </cell>
          <cell r="J219">
            <v>81</v>
          </cell>
          <cell r="U219">
            <v>15083000</v>
          </cell>
          <cell r="W219">
            <v>80</v>
          </cell>
          <cell r="AG219">
            <v>0</v>
          </cell>
          <cell r="AH219">
            <v>45249000</v>
          </cell>
          <cell r="AI219">
            <v>-30166000</v>
          </cell>
          <cell r="AJ219"/>
        </row>
        <row r="220">
          <cell r="A220">
            <v>37760</v>
          </cell>
          <cell r="B220" t="str">
            <v>42</v>
          </cell>
          <cell r="C220" t="str">
            <v>UONG BI</v>
          </cell>
          <cell r="D220">
            <v>59</v>
          </cell>
          <cell r="J220">
            <v>100</v>
          </cell>
          <cell r="U220">
            <v>10300000</v>
          </cell>
          <cell r="W220">
            <v>100</v>
          </cell>
          <cell r="AG220">
            <v>0</v>
          </cell>
          <cell r="AH220">
            <v>10300000</v>
          </cell>
          <cell r="AI220">
            <v>0</v>
          </cell>
          <cell r="AJ220"/>
        </row>
        <row r="221">
          <cell r="A221">
            <v>37760</v>
          </cell>
          <cell r="B221" t="str">
            <v>43</v>
          </cell>
          <cell r="C221" t="str">
            <v>DAI LY KIEN AN</v>
          </cell>
          <cell r="D221">
            <v>52</v>
          </cell>
          <cell r="J221">
            <v>35</v>
          </cell>
          <cell r="U221">
            <v>3605000</v>
          </cell>
          <cell r="W221">
            <v>35</v>
          </cell>
          <cell r="AG221">
            <v>0</v>
          </cell>
          <cell r="AH221">
            <v>0</v>
          </cell>
          <cell r="AI221">
            <v>3605000</v>
          </cell>
          <cell r="AJ221"/>
        </row>
        <row r="222">
          <cell r="A222">
            <v>37760</v>
          </cell>
          <cell r="B222" t="str">
            <v>43</v>
          </cell>
          <cell r="C222" t="str">
            <v>NGUYEN DUC CANH</v>
          </cell>
          <cell r="D222">
            <v>108</v>
          </cell>
          <cell r="H222">
            <v>10</v>
          </cell>
          <cell r="J222">
            <v>10</v>
          </cell>
          <cell r="K222">
            <v>10</v>
          </cell>
          <cell r="U222">
            <v>4600000</v>
          </cell>
          <cell r="AG222">
            <v>0</v>
          </cell>
          <cell r="AH222">
            <v>0</v>
          </cell>
          <cell r="AI222">
            <v>4600000</v>
          </cell>
          <cell r="AJ222"/>
        </row>
        <row r="223">
          <cell r="A223">
            <v>37760</v>
          </cell>
          <cell r="B223" t="str">
            <v>43</v>
          </cell>
          <cell r="C223" t="str">
            <v>SHELL GAS AN LAO</v>
          </cell>
          <cell r="D223">
            <v>85</v>
          </cell>
          <cell r="I223">
            <v>11</v>
          </cell>
          <cell r="J223">
            <v>2</v>
          </cell>
          <cell r="U223">
            <v>1163000</v>
          </cell>
          <cell r="V223">
            <v>11</v>
          </cell>
          <cell r="W223">
            <v>2</v>
          </cell>
          <cell r="AG223">
            <v>0</v>
          </cell>
          <cell r="AH223">
            <v>2326000</v>
          </cell>
          <cell r="AI223">
            <v>-1163000</v>
          </cell>
          <cell r="AJ223"/>
        </row>
        <row r="224">
          <cell r="A224">
            <v>37760</v>
          </cell>
          <cell r="B224" t="str">
            <v>44</v>
          </cell>
          <cell r="C224" t="str">
            <v>NINH BINH</v>
          </cell>
          <cell r="D224">
            <v>8</v>
          </cell>
          <cell r="J224">
            <v>100</v>
          </cell>
          <cell r="U224">
            <v>10300000</v>
          </cell>
          <cell r="W224">
            <v>100</v>
          </cell>
          <cell r="AG224">
            <v>0</v>
          </cell>
          <cell r="AH224">
            <v>10300000</v>
          </cell>
          <cell r="AI224">
            <v>0</v>
          </cell>
          <cell r="AJ224"/>
        </row>
        <row r="225">
          <cell r="A225">
            <v>37760</v>
          </cell>
          <cell r="B225" t="str">
            <v>45</v>
          </cell>
          <cell r="C225" t="str">
            <v>HA LONG</v>
          </cell>
          <cell r="D225">
            <v>7</v>
          </cell>
          <cell r="J225">
            <v>285</v>
          </cell>
          <cell r="P225">
            <v>10</v>
          </cell>
          <cell r="U225">
            <v>32505000</v>
          </cell>
          <cell r="W225">
            <v>285</v>
          </cell>
          <cell r="X225">
            <v>10</v>
          </cell>
          <cell r="AG225">
            <v>0</v>
          </cell>
          <cell r="AH225">
            <v>162525000</v>
          </cell>
          <cell r="AI225">
            <v>-130020000</v>
          </cell>
          <cell r="AJ225"/>
        </row>
        <row r="226">
          <cell r="A226">
            <v>37760</v>
          </cell>
          <cell r="B226" t="str">
            <v>46</v>
          </cell>
          <cell r="C226" t="str">
            <v>NAM DINH</v>
          </cell>
          <cell r="D226">
            <v>12</v>
          </cell>
          <cell r="I226">
            <v>10</v>
          </cell>
          <cell r="J226">
            <v>75</v>
          </cell>
          <cell r="P226">
            <v>5</v>
          </cell>
          <cell r="U226">
            <v>10170000</v>
          </cell>
          <cell r="V226">
            <v>10</v>
          </cell>
          <cell r="W226">
            <v>75</v>
          </cell>
          <cell r="X226">
            <v>5</v>
          </cell>
          <cell r="AG226">
            <v>0</v>
          </cell>
          <cell r="AH226">
            <v>30510000</v>
          </cell>
          <cell r="AI226">
            <v>-20340000</v>
          </cell>
          <cell r="AJ226"/>
        </row>
        <row r="227">
          <cell r="A227">
            <v>37761</v>
          </cell>
          <cell r="B227" t="str">
            <v>47</v>
          </cell>
          <cell r="C227" t="str">
            <v>TO HIEU</v>
          </cell>
          <cell r="D227">
            <v>1</v>
          </cell>
          <cell r="I227">
            <v>1</v>
          </cell>
          <cell r="J227">
            <v>22</v>
          </cell>
          <cell r="U227">
            <v>2353000</v>
          </cell>
          <cell r="V227">
            <v>1</v>
          </cell>
          <cell r="W227">
            <v>22</v>
          </cell>
          <cell r="AG227">
            <v>0</v>
          </cell>
          <cell r="AH227">
            <v>4706000</v>
          </cell>
          <cell r="AI227">
            <v>-2353000</v>
          </cell>
          <cell r="AJ227"/>
        </row>
        <row r="228">
          <cell r="A228">
            <v>37761</v>
          </cell>
          <cell r="B228" t="str">
            <v>47</v>
          </cell>
          <cell r="C228" t="str">
            <v>THIN-QUANG TRUNG</v>
          </cell>
          <cell r="D228">
            <v>61</v>
          </cell>
          <cell r="J228">
            <v>25</v>
          </cell>
          <cell r="P228">
            <v>4</v>
          </cell>
          <cell r="U228">
            <v>3835000</v>
          </cell>
          <cell r="W228">
            <v>25</v>
          </cell>
          <cell r="X228">
            <v>4</v>
          </cell>
        </row>
        <row r="229">
          <cell r="A229">
            <v>37761</v>
          </cell>
          <cell r="B229" t="str">
            <v>47</v>
          </cell>
          <cell r="C229" t="str">
            <v>DA NANG</v>
          </cell>
          <cell r="D229">
            <v>3</v>
          </cell>
          <cell r="J229">
            <v>27</v>
          </cell>
          <cell r="U229">
            <v>2781000</v>
          </cell>
          <cell r="W229">
            <v>27</v>
          </cell>
          <cell r="AG229">
            <v>0</v>
          </cell>
          <cell r="AH229">
            <v>5562000</v>
          </cell>
          <cell r="AI229">
            <v>-2781000</v>
          </cell>
          <cell r="AJ229"/>
        </row>
        <row r="230">
          <cell r="A230">
            <v>37761</v>
          </cell>
          <cell r="B230" t="str">
            <v>47</v>
          </cell>
          <cell r="C230" t="str">
            <v>LACH TRAY</v>
          </cell>
          <cell r="D230">
            <v>5</v>
          </cell>
          <cell r="G230">
            <v>10</v>
          </cell>
          <cell r="I230">
            <v>15</v>
          </cell>
          <cell r="J230">
            <v>40</v>
          </cell>
          <cell r="U230">
            <v>7775000</v>
          </cell>
          <cell r="V230">
            <v>5</v>
          </cell>
          <cell r="W230">
            <v>40</v>
          </cell>
          <cell r="AG230">
            <v>0</v>
          </cell>
          <cell r="AH230">
            <v>15550000</v>
          </cell>
          <cell r="AI230">
            <v>-7775000</v>
          </cell>
          <cell r="AJ230"/>
        </row>
        <row r="231">
          <cell r="A231">
            <v>37761</v>
          </cell>
          <cell r="B231" t="str">
            <v>47</v>
          </cell>
          <cell r="C231" t="str">
            <v>LE LOI</v>
          </cell>
          <cell r="D231">
            <v>2</v>
          </cell>
          <cell r="I231">
            <v>5</v>
          </cell>
          <cell r="J231">
            <v>45</v>
          </cell>
          <cell r="U231">
            <v>5070000</v>
          </cell>
          <cell r="V231">
            <v>5</v>
          </cell>
          <cell r="W231">
            <v>45</v>
          </cell>
          <cell r="AG231">
            <v>0</v>
          </cell>
          <cell r="AH231">
            <v>10140000</v>
          </cell>
          <cell r="AI231">
            <v>-5070000</v>
          </cell>
          <cell r="AJ231"/>
        </row>
        <row r="232">
          <cell r="A232">
            <v>37761</v>
          </cell>
          <cell r="B232" t="str">
            <v>48</v>
          </cell>
          <cell r="C232" t="str">
            <v>VINH BAO</v>
          </cell>
          <cell r="D232">
            <v>6</v>
          </cell>
          <cell r="H232">
            <v>10</v>
          </cell>
          <cell r="J232">
            <v>110</v>
          </cell>
          <cell r="L232">
            <v>10</v>
          </cell>
          <cell r="U232">
            <v>15420000</v>
          </cell>
          <cell r="W232">
            <v>100</v>
          </cell>
          <cell r="AG232">
            <v>0</v>
          </cell>
          <cell r="AH232">
            <v>0</v>
          </cell>
          <cell r="AI232">
            <v>15420000</v>
          </cell>
          <cell r="AJ232"/>
        </row>
        <row r="233">
          <cell r="A233">
            <v>37761</v>
          </cell>
          <cell r="B233" t="str">
            <v>49</v>
          </cell>
          <cell r="C233" t="str">
            <v>HA LONG</v>
          </cell>
          <cell r="D233">
            <v>7</v>
          </cell>
          <cell r="H233">
            <v>40</v>
          </cell>
          <cell r="J233">
            <v>165</v>
          </cell>
          <cell r="P233">
            <v>10</v>
          </cell>
          <cell r="U233">
            <v>32145000</v>
          </cell>
          <cell r="W233">
            <v>125</v>
          </cell>
          <cell r="X233">
            <v>10</v>
          </cell>
          <cell r="AG233">
            <v>0</v>
          </cell>
          <cell r="AH233">
            <v>160725000</v>
          </cell>
          <cell r="AI233">
            <v>-128580000</v>
          </cell>
          <cell r="AJ233"/>
        </row>
        <row r="234">
          <cell r="A234">
            <v>37761</v>
          </cell>
          <cell r="B234" t="str">
            <v>50</v>
          </cell>
          <cell r="C234" t="str">
            <v>LAP LE -THUY NGUYEN</v>
          </cell>
          <cell r="D234">
            <v>93</v>
          </cell>
          <cell r="I234">
            <v>65</v>
          </cell>
          <cell r="J234">
            <v>35</v>
          </cell>
          <cell r="U234">
            <v>9260000</v>
          </cell>
          <cell r="V234">
            <v>65</v>
          </cell>
          <cell r="W234">
            <v>35</v>
          </cell>
          <cell r="AG234">
            <v>0</v>
          </cell>
          <cell r="AH234">
            <v>0</v>
          </cell>
          <cell r="AI234">
            <v>9260000</v>
          </cell>
          <cell r="AJ234"/>
        </row>
        <row r="235">
          <cell r="A235">
            <v>37761</v>
          </cell>
          <cell r="B235" t="str">
            <v>51</v>
          </cell>
          <cell r="C235" t="str">
            <v>NINH BINH</v>
          </cell>
          <cell r="D235">
            <v>8</v>
          </cell>
          <cell r="J235">
            <v>100</v>
          </cell>
          <cell r="U235">
            <v>10300000</v>
          </cell>
          <cell r="W235">
            <v>100</v>
          </cell>
          <cell r="AG235">
            <v>0</v>
          </cell>
          <cell r="AH235">
            <v>10300000</v>
          </cell>
          <cell r="AI235">
            <v>0</v>
          </cell>
          <cell r="AJ235"/>
        </row>
        <row r="236">
          <cell r="A236">
            <v>37761</v>
          </cell>
          <cell r="B236" t="str">
            <v>52</v>
          </cell>
          <cell r="C236" t="str">
            <v>DLY VINH</v>
          </cell>
          <cell r="D236">
            <v>11</v>
          </cell>
          <cell r="I236">
            <v>17</v>
          </cell>
          <cell r="J236">
            <v>388</v>
          </cell>
          <cell r="P236">
            <v>10</v>
          </cell>
          <cell r="U236">
            <v>44593000</v>
          </cell>
          <cell r="V236">
            <v>17</v>
          </cell>
          <cell r="W236">
            <v>388</v>
          </cell>
          <cell r="X236">
            <v>10</v>
          </cell>
          <cell r="AG236">
            <v>0</v>
          </cell>
          <cell r="AH236">
            <v>133779000</v>
          </cell>
          <cell r="AI236">
            <v>-89186000</v>
          </cell>
          <cell r="AJ236"/>
        </row>
        <row r="237">
          <cell r="A237">
            <v>37762</v>
          </cell>
          <cell r="B237" t="str">
            <v>53</v>
          </cell>
          <cell r="C237" t="str">
            <v>NAM DINH</v>
          </cell>
          <cell r="D237">
            <v>12</v>
          </cell>
          <cell r="J237">
            <v>85</v>
          </cell>
          <cell r="P237">
            <v>5</v>
          </cell>
          <cell r="U237">
            <v>10330000</v>
          </cell>
          <cell r="W237">
            <v>85</v>
          </cell>
          <cell r="X237">
            <v>5</v>
          </cell>
          <cell r="AG237">
            <v>0</v>
          </cell>
          <cell r="AH237">
            <v>30990000</v>
          </cell>
          <cell r="AI237">
            <v>-20660000</v>
          </cell>
          <cell r="AJ237"/>
        </row>
        <row r="238">
          <cell r="A238">
            <v>37762</v>
          </cell>
          <cell r="B238" t="str">
            <v>54</v>
          </cell>
          <cell r="C238" t="str">
            <v>LACH TRAY</v>
          </cell>
          <cell r="D238">
            <v>5</v>
          </cell>
          <cell r="H238">
            <v>5</v>
          </cell>
          <cell r="I238">
            <v>1</v>
          </cell>
          <cell r="J238">
            <v>20</v>
          </cell>
          <cell r="L238">
            <v>5</v>
          </cell>
          <cell r="P238">
            <v>5</v>
          </cell>
          <cell r="U238">
            <v>5767000</v>
          </cell>
          <cell r="V238">
            <v>1</v>
          </cell>
          <cell r="W238">
            <v>15</v>
          </cell>
          <cell r="X238">
            <v>5</v>
          </cell>
          <cell r="AG238">
            <v>0</v>
          </cell>
          <cell r="AH238">
            <v>11534000</v>
          </cell>
          <cell r="AI238">
            <v>-5767000</v>
          </cell>
          <cell r="AJ238"/>
        </row>
        <row r="239">
          <cell r="A239">
            <v>37762</v>
          </cell>
          <cell r="B239" t="str">
            <v>54</v>
          </cell>
          <cell r="C239" t="str">
            <v>TIEN LANG</v>
          </cell>
          <cell r="D239">
            <v>70</v>
          </cell>
          <cell r="I239">
            <v>4</v>
          </cell>
          <cell r="J239">
            <v>65</v>
          </cell>
          <cell r="U239">
            <v>7043000</v>
          </cell>
          <cell r="V239">
            <v>4</v>
          </cell>
          <cell r="W239">
            <v>65</v>
          </cell>
          <cell r="AG239">
            <v>0</v>
          </cell>
          <cell r="AH239">
            <v>0</v>
          </cell>
          <cell r="AI239">
            <v>7043000</v>
          </cell>
          <cell r="AJ239"/>
        </row>
        <row r="240">
          <cell r="A240">
            <v>37762</v>
          </cell>
          <cell r="B240" t="str">
            <v>55</v>
          </cell>
          <cell r="C240" t="str">
            <v>DA NANG</v>
          </cell>
          <cell r="D240">
            <v>3</v>
          </cell>
          <cell r="J240">
            <v>16</v>
          </cell>
          <cell r="P240">
            <v>6</v>
          </cell>
          <cell r="U240">
            <v>3538000</v>
          </cell>
          <cell r="W240">
            <v>16</v>
          </cell>
          <cell r="X240">
            <v>6</v>
          </cell>
          <cell r="AG240">
            <v>0</v>
          </cell>
          <cell r="AH240">
            <v>7076000</v>
          </cell>
          <cell r="AI240">
            <v>-3538000</v>
          </cell>
          <cell r="AJ240"/>
        </row>
        <row r="241">
          <cell r="A241">
            <v>37762</v>
          </cell>
          <cell r="B241" t="str">
            <v>55</v>
          </cell>
          <cell r="C241" t="str">
            <v>LE LOI</v>
          </cell>
          <cell r="D241">
            <v>2</v>
          </cell>
          <cell r="I241">
            <v>5</v>
          </cell>
          <cell r="J241">
            <v>35</v>
          </cell>
          <cell r="U241">
            <v>4040000</v>
          </cell>
          <cell r="V241">
            <v>5</v>
          </cell>
          <cell r="W241">
            <v>35</v>
          </cell>
          <cell r="AG241">
            <v>0</v>
          </cell>
          <cell r="AH241">
            <v>8080000</v>
          </cell>
          <cell r="AI241">
            <v>-4040000</v>
          </cell>
          <cell r="AJ241"/>
        </row>
        <row r="242">
          <cell r="A242">
            <v>37762</v>
          </cell>
          <cell r="B242" t="str">
            <v>55</v>
          </cell>
          <cell r="C242" t="str">
            <v>TO HIEU</v>
          </cell>
          <cell r="D242">
            <v>1</v>
          </cell>
          <cell r="I242">
            <v>1</v>
          </cell>
          <cell r="J242">
            <v>35</v>
          </cell>
          <cell r="U242">
            <v>3692000</v>
          </cell>
          <cell r="V242">
            <v>1</v>
          </cell>
          <cell r="W242">
            <v>35</v>
          </cell>
          <cell r="AG242">
            <v>0</v>
          </cell>
          <cell r="AH242">
            <v>7384000</v>
          </cell>
          <cell r="AI242">
            <v>-3692000</v>
          </cell>
          <cell r="AJ242"/>
        </row>
        <row r="243">
          <cell r="A243">
            <v>37762</v>
          </cell>
          <cell r="B243" t="str">
            <v>55</v>
          </cell>
          <cell r="C243" t="str">
            <v>LE LOI</v>
          </cell>
          <cell r="D243">
            <v>2</v>
          </cell>
          <cell r="H243">
            <v>5</v>
          </cell>
          <cell r="I243">
            <v>1</v>
          </cell>
          <cell r="J243">
            <v>34</v>
          </cell>
          <cell r="L243">
            <v>5</v>
          </cell>
          <cell r="U243">
            <v>5634000</v>
          </cell>
          <cell r="V243">
            <v>1</v>
          </cell>
          <cell r="W243">
            <v>29</v>
          </cell>
          <cell r="AG243">
            <v>0</v>
          </cell>
          <cell r="AH243">
            <v>11268000</v>
          </cell>
          <cell r="AI243">
            <v>-5634000</v>
          </cell>
          <cell r="AJ243"/>
        </row>
        <row r="244">
          <cell r="A244">
            <v>37762</v>
          </cell>
          <cell r="B244" t="str">
            <v>56</v>
          </cell>
          <cell r="C244" t="str">
            <v>HAI DUONG</v>
          </cell>
          <cell r="D244">
            <v>13</v>
          </cell>
          <cell r="J244">
            <v>60</v>
          </cell>
          <cell r="U244">
            <v>6180000</v>
          </cell>
          <cell r="W244">
            <v>60</v>
          </cell>
          <cell r="AG244">
            <v>0</v>
          </cell>
          <cell r="AH244">
            <v>12360000</v>
          </cell>
          <cell r="AI244">
            <v>-6180000</v>
          </cell>
          <cell r="AJ244"/>
        </row>
        <row r="245">
          <cell r="A245">
            <v>37762</v>
          </cell>
          <cell r="B245" t="str">
            <v>56</v>
          </cell>
          <cell r="C245" t="str">
            <v>THANH LONG-HDUONG</v>
          </cell>
          <cell r="D245">
            <v>54</v>
          </cell>
          <cell r="P245">
            <v>12</v>
          </cell>
          <cell r="U245">
            <v>3780000</v>
          </cell>
          <cell r="X245">
            <v>12</v>
          </cell>
          <cell r="AG245">
            <v>0</v>
          </cell>
          <cell r="AH245">
            <v>3780000</v>
          </cell>
          <cell r="AI245">
            <v>0</v>
          </cell>
          <cell r="AJ245"/>
        </row>
        <row r="246">
          <cell r="A246">
            <v>37762</v>
          </cell>
          <cell r="B246" t="str">
            <v>57</v>
          </cell>
          <cell r="C246" t="str">
            <v>THAI BINH</v>
          </cell>
          <cell r="D246">
            <v>36</v>
          </cell>
          <cell r="H246">
            <v>20</v>
          </cell>
          <cell r="J246">
            <v>100</v>
          </cell>
          <cell r="K246">
            <v>20</v>
          </cell>
          <cell r="U246">
            <v>17440000</v>
          </cell>
          <cell r="W246">
            <v>80</v>
          </cell>
          <cell r="AG246">
            <v>0</v>
          </cell>
          <cell r="AH246">
            <v>52320000</v>
          </cell>
          <cell r="AI246">
            <v>-34880000</v>
          </cell>
          <cell r="AJ246"/>
        </row>
        <row r="247">
          <cell r="A247">
            <v>37763</v>
          </cell>
          <cell r="B247" t="str">
            <v>58</v>
          </cell>
          <cell r="C247" t="str">
            <v>TO HIEU</v>
          </cell>
          <cell r="D247">
            <v>1</v>
          </cell>
          <cell r="I247">
            <v>4</v>
          </cell>
          <cell r="J247">
            <v>40</v>
          </cell>
          <cell r="U247">
            <v>4468000</v>
          </cell>
          <cell r="V247">
            <v>4</v>
          </cell>
          <cell r="W247">
            <v>40</v>
          </cell>
          <cell r="AG247">
            <v>0</v>
          </cell>
          <cell r="AH247">
            <v>8936000</v>
          </cell>
          <cell r="AI247">
            <v>-4468000</v>
          </cell>
          <cell r="AJ247"/>
        </row>
        <row r="248">
          <cell r="A248">
            <v>37763</v>
          </cell>
          <cell r="B248" t="str">
            <v>58</v>
          </cell>
          <cell r="C248" t="str">
            <v>LE LOI</v>
          </cell>
          <cell r="D248">
            <v>2</v>
          </cell>
          <cell r="J248">
            <v>35</v>
          </cell>
          <cell r="U248">
            <v>3605000</v>
          </cell>
          <cell r="W248">
            <v>35</v>
          </cell>
          <cell r="AG248">
            <v>0</v>
          </cell>
          <cell r="AH248">
            <v>7210000</v>
          </cell>
          <cell r="AI248">
            <v>-3605000</v>
          </cell>
          <cell r="AJ248"/>
        </row>
        <row r="249">
          <cell r="A249">
            <v>37763</v>
          </cell>
          <cell r="B249" t="str">
            <v>58</v>
          </cell>
          <cell r="C249" t="str">
            <v>DA NANG</v>
          </cell>
          <cell r="D249">
            <v>3</v>
          </cell>
          <cell r="J249">
            <v>15</v>
          </cell>
          <cell r="U249">
            <v>1545000</v>
          </cell>
          <cell r="W249">
            <v>15</v>
          </cell>
          <cell r="AG249">
            <v>0</v>
          </cell>
          <cell r="AH249">
            <v>3090000</v>
          </cell>
          <cell r="AI249">
            <v>-1545000</v>
          </cell>
          <cell r="AJ249"/>
        </row>
        <row r="250">
          <cell r="A250">
            <v>37763</v>
          </cell>
          <cell r="B250" t="str">
            <v>58</v>
          </cell>
          <cell r="C250" t="str">
            <v>THIN-QUANG TRUNG</v>
          </cell>
          <cell r="D250">
            <v>61</v>
          </cell>
          <cell r="H250">
            <v>10</v>
          </cell>
          <cell r="J250">
            <v>50</v>
          </cell>
          <cell r="L250">
            <v>10</v>
          </cell>
          <cell r="U250">
            <v>9240000</v>
          </cell>
          <cell r="W250">
            <v>40</v>
          </cell>
          <cell r="AG250">
            <v>0</v>
          </cell>
          <cell r="AH250">
            <v>18480000</v>
          </cell>
          <cell r="AI250">
            <v>-9240000</v>
          </cell>
          <cell r="AJ250"/>
        </row>
        <row r="251">
          <cell r="A251">
            <v>37763</v>
          </cell>
          <cell r="B251" t="str">
            <v>59</v>
          </cell>
          <cell r="C251" t="str">
            <v>ROZRE</v>
          </cell>
          <cell r="D251">
            <v>25</v>
          </cell>
          <cell r="P251">
            <v>6</v>
          </cell>
          <cell r="U251">
            <v>1890000</v>
          </cell>
          <cell r="X251">
            <v>6</v>
          </cell>
          <cell r="AG251">
            <v>0</v>
          </cell>
          <cell r="AH251">
            <v>3780000</v>
          </cell>
          <cell r="AI251">
            <v>-1890000</v>
          </cell>
          <cell r="AJ251"/>
        </row>
        <row r="252">
          <cell r="A252">
            <v>37763</v>
          </cell>
          <cell r="B252" t="str">
            <v>59</v>
          </cell>
          <cell r="C252" t="str">
            <v>Shell gas VINH NIEM</v>
          </cell>
          <cell r="D252">
            <v>88</v>
          </cell>
          <cell r="I252">
            <v>7</v>
          </cell>
          <cell r="J252">
            <v>15</v>
          </cell>
          <cell r="U252">
            <v>2154000</v>
          </cell>
          <cell r="V252">
            <v>7</v>
          </cell>
          <cell r="W252">
            <v>15</v>
          </cell>
          <cell r="AG252">
            <v>0</v>
          </cell>
          <cell r="AH252">
            <v>4308000</v>
          </cell>
          <cell r="AI252">
            <v>-2154000</v>
          </cell>
          <cell r="AJ252"/>
        </row>
        <row r="253">
          <cell r="A253">
            <v>37763</v>
          </cell>
          <cell r="B253" t="str">
            <v>59</v>
          </cell>
          <cell r="C253" t="str">
            <v>Cty Son HP</v>
          </cell>
          <cell r="D253">
            <v>89</v>
          </cell>
          <cell r="P253">
            <v>3</v>
          </cell>
          <cell r="U253">
            <v>945000</v>
          </cell>
          <cell r="X253">
            <v>3</v>
          </cell>
          <cell r="AG253">
            <v>0</v>
          </cell>
          <cell r="AH253">
            <v>1890000</v>
          </cell>
          <cell r="AI253">
            <v>-945000</v>
          </cell>
          <cell r="AJ253"/>
        </row>
        <row r="254">
          <cell r="A254">
            <v>37763</v>
          </cell>
          <cell r="B254" t="str">
            <v>59</v>
          </cell>
          <cell r="C254" t="str">
            <v>KIEN THUY</v>
          </cell>
          <cell r="D254">
            <v>53</v>
          </cell>
          <cell r="H254">
            <v>10</v>
          </cell>
          <cell r="I254">
            <v>5</v>
          </cell>
          <cell r="J254">
            <v>75</v>
          </cell>
          <cell r="K254">
            <v>10</v>
          </cell>
          <cell r="U254">
            <v>11730000</v>
          </cell>
          <cell r="W254">
            <v>65</v>
          </cell>
          <cell r="AG254">
            <v>0</v>
          </cell>
          <cell r="AH254">
            <v>0</v>
          </cell>
          <cell r="AI254">
            <v>11730000</v>
          </cell>
          <cell r="AJ254"/>
        </row>
        <row r="255">
          <cell r="A255">
            <v>37763</v>
          </cell>
          <cell r="B255" t="str">
            <v>60</v>
          </cell>
          <cell r="C255" t="str">
            <v>MOC CHAU</v>
          </cell>
          <cell r="D255">
            <v>37</v>
          </cell>
          <cell r="P255">
            <v>130</v>
          </cell>
          <cell r="U255">
            <v>40950000</v>
          </cell>
          <cell r="X255">
            <v>102</v>
          </cell>
          <cell r="AG255">
            <v>0</v>
          </cell>
          <cell r="AH255">
            <v>163800000</v>
          </cell>
          <cell r="AI255">
            <v>-122850000</v>
          </cell>
          <cell r="AJ255"/>
        </row>
        <row r="256">
          <cell r="A256">
            <v>37763</v>
          </cell>
          <cell r="B256" t="str">
            <v>61</v>
          </cell>
          <cell r="C256" t="str">
            <v>HA LONG</v>
          </cell>
          <cell r="D256">
            <v>7</v>
          </cell>
          <cell r="H256">
            <v>40</v>
          </cell>
          <cell r="J256">
            <v>320</v>
          </cell>
          <cell r="K256">
            <v>40</v>
          </cell>
          <cell r="U256">
            <v>47240000</v>
          </cell>
          <cell r="W256">
            <v>280</v>
          </cell>
          <cell r="AG256">
            <v>0</v>
          </cell>
          <cell r="AH256">
            <v>236200000</v>
          </cell>
          <cell r="AI256">
            <v>-188960000</v>
          </cell>
          <cell r="AJ256"/>
        </row>
        <row r="257">
          <cell r="A257">
            <v>37763</v>
          </cell>
          <cell r="B257" t="str">
            <v>62</v>
          </cell>
          <cell r="C257" t="str">
            <v>CAM PHA</v>
          </cell>
          <cell r="D257">
            <v>10</v>
          </cell>
          <cell r="J257">
            <v>430</v>
          </cell>
          <cell r="P257">
            <v>3</v>
          </cell>
          <cell r="U257">
            <v>45235000</v>
          </cell>
          <cell r="W257">
            <v>430</v>
          </cell>
          <cell r="X257">
            <v>3</v>
          </cell>
          <cell r="AG257">
            <v>0</v>
          </cell>
          <cell r="AH257">
            <v>226175000</v>
          </cell>
          <cell r="AI257">
            <v>-180940000</v>
          </cell>
          <cell r="AJ257"/>
        </row>
        <row r="258">
          <cell r="A258">
            <v>37763</v>
          </cell>
          <cell r="B258" t="str">
            <v>63</v>
          </cell>
          <cell r="C258" t="str">
            <v>NAM DINH</v>
          </cell>
          <cell r="D258">
            <v>12</v>
          </cell>
          <cell r="G258">
            <v>10</v>
          </cell>
          <cell r="H258">
            <v>30</v>
          </cell>
          <cell r="I258">
            <v>10</v>
          </cell>
          <cell r="J258">
            <v>90</v>
          </cell>
          <cell r="L258">
            <v>30</v>
          </cell>
          <cell r="U258">
            <v>24760000</v>
          </cell>
          <cell r="W258">
            <v>60</v>
          </cell>
          <cell r="AG258">
            <v>0</v>
          </cell>
          <cell r="AH258">
            <v>74280000</v>
          </cell>
          <cell r="AI258">
            <v>-49520000</v>
          </cell>
          <cell r="AJ258"/>
        </row>
        <row r="259">
          <cell r="A259">
            <v>37763</v>
          </cell>
          <cell r="B259" t="str">
            <v>64</v>
          </cell>
          <cell r="C259" t="str">
            <v>HABORVIEW</v>
          </cell>
          <cell r="D259">
            <v>26</v>
          </cell>
          <cell r="P259">
            <v>12</v>
          </cell>
          <cell r="U259">
            <v>3780000</v>
          </cell>
          <cell r="X259">
            <v>12</v>
          </cell>
          <cell r="AG259">
            <v>0</v>
          </cell>
          <cell r="AH259">
            <v>7560000</v>
          </cell>
          <cell r="AI259">
            <v>-3780000</v>
          </cell>
          <cell r="AJ259"/>
        </row>
        <row r="260">
          <cell r="A260">
            <v>37764</v>
          </cell>
          <cell r="B260" t="str">
            <v>65</v>
          </cell>
          <cell r="C260" t="str">
            <v>TO HIEU</v>
          </cell>
          <cell r="D260">
            <v>1</v>
          </cell>
          <cell r="I260">
            <v>3</v>
          </cell>
          <cell r="J260">
            <v>40</v>
          </cell>
          <cell r="U260">
            <v>4381000</v>
          </cell>
          <cell r="V260">
            <v>3</v>
          </cell>
          <cell r="W260">
            <v>40</v>
          </cell>
          <cell r="AG260">
            <v>0</v>
          </cell>
          <cell r="AH260">
            <v>8762000</v>
          </cell>
          <cell r="AI260">
            <v>-4381000</v>
          </cell>
          <cell r="AJ260"/>
        </row>
        <row r="261">
          <cell r="A261">
            <v>37764</v>
          </cell>
          <cell r="B261" t="str">
            <v>65</v>
          </cell>
          <cell r="C261" t="str">
            <v>LE LOI</v>
          </cell>
          <cell r="D261">
            <v>2</v>
          </cell>
          <cell r="H261">
            <v>10</v>
          </cell>
          <cell r="I261">
            <v>5</v>
          </cell>
          <cell r="J261">
            <v>50</v>
          </cell>
          <cell r="K261">
            <v>10</v>
          </cell>
          <cell r="U261">
            <v>9155000</v>
          </cell>
          <cell r="V261">
            <v>5</v>
          </cell>
          <cell r="W261">
            <v>40</v>
          </cell>
          <cell r="AG261">
            <v>0</v>
          </cell>
          <cell r="AH261">
            <v>18310000</v>
          </cell>
          <cell r="AI261">
            <v>-9155000</v>
          </cell>
          <cell r="AJ261"/>
        </row>
        <row r="262">
          <cell r="A262">
            <v>37764</v>
          </cell>
          <cell r="B262" t="str">
            <v>65</v>
          </cell>
          <cell r="C262" t="str">
            <v>DA NANG</v>
          </cell>
          <cell r="D262">
            <v>3</v>
          </cell>
          <cell r="I262">
            <v>3</v>
          </cell>
          <cell r="J262">
            <v>22</v>
          </cell>
          <cell r="U262">
            <v>2527000</v>
          </cell>
          <cell r="V262">
            <v>3</v>
          </cell>
          <cell r="W262">
            <v>22</v>
          </cell>
          <cell r="AG262">
            <v>0</v>
          </cell>
          <cell r="AH262">
            <v>5054000</v>
          </cell>
          <cell r="AI262">
            <v>-2527000</v>
          </cell>
          <cell r="AJ262"/>
        </row>
        <row r="263">
          <cell r="A263">
            <v>37764</v>
          </cell>
          <cell r="B263" t="str">
            <v>65</v>
          </cell>
          <cell r="C263" t="str">
            <v>THIN-QUANG TRUNG</v>
          </cell>
          <cell r="D263">
            <v>61</v>
          </cell>
          <cell r="J263">
            <v>20</v>
          </cell>
          <cell r="P263">
            <v>4</v>
          </cell>
          <cell r="U263">
            <v>3320000</v>
          </cell>
          <cell r="W263">
            <v>20</v>
          </cell>
          <cell r="X263">
            <v>4</v>
          </cell>
          <cell r="AG263">
            <v>0</v>
          </cell>
          <cell r="AH263">
            <v>6640000</v>
          </cell>
          <cell r="AI263">
            <v>-3320000</v>
          </cell>
          <cell r="AJ263"/>
        </row>
        <row r="264">
          <cell r="A264">
            <v>37764</v>
          </cell>
          <cell r="B264" t="str">
            <v>65</v>
          </cell>
          <cell r="C264" t="str">
            <v>LACH TRAY</v>
          </cell>
          <cell r="D264">
            <v>5</v>
          </cell>
          <cell r="J264">
            <v>50</v>
          </cell>
          <cell r="P264">
            <v>5</v>
          </cell>
          <cell r="U264">
            <v>6725000</v>
          </cell>
          <cell r="W264">
            <v>50</v>
          </cell>
          <cell r="X264">
            <v>5</v>
          </cell>
          <cell r="AG264">
            <v>0</v>
          </cell>
          <cell r="AH264">
            <v>13450000</v>
          </cell>
          <cell r="AI264">
            <v>-6725000</v>
          </cell>
          <cell r="AJ264"/>
        </row>
        <row r="265">
          <cell r="A265">
            <v>37764</v>
          </cell>
          <cell r="B265" t="str">
            <v>65</v>
          </cell>
          <cell r="C265" t="str">
            <v>NHA MAY DET</v>
          </cell>
          <cell r="D265">
            <v>49</v>
          </cell>
          <cell r="P265">
            <v>6</v>
          </cell>
          <cell r="U265">
            <v>1890000</v>
          </cell>
          <cell r="X265">
            <v>6</v>
          </cell>
          <cell r="AG265">
            <v>0</v>
          </cell>
          <cell r="AH265">
            <v>1890000</v>
          </cell>
          <cell r="AI265">
            <v>0</v>
          </cell>
          <cell r="AJ265"/>
        </row>
        <row r="266">
          <cell r="A266">
            <v>37764</v>
          </cell>
          <cell r="B266" t="str">
            <v>65</v>
          </cell>
          <cell r="C266" t="str">
            <v>VISDEMCO-CTY PRO TAU CU</v>
          </cell>
          <cell r="D266">
            <v>39</v>
          </cell>
          <cell r="J266">
            <v>9</v>
          </cell>
          <cell r="P266">
            <v>3</v>
          </cell>
          <cell r="U266">
            <v>1872000</v>
          </cell>
          <cell r="W266">
            <v>9</v>
          </cell>
          <cell r="X266">
            <v>3</v>
          </cell>
          <cell r="AG266">
            <v>0</v>
          </cell>
          <cell r="AH266">
            <v>3744000</v>
          </cell>
          <cell r="AI266">
            <v>-1872000</v>
          </cell>
          <cell r="AJ266"/>
        </row>
        <row r="267">
          <cell r="A267">
            <v>37764</v>
          </cell>
          <cell r="B267" t="str">
            <v>65</v>
          </cell>
          <cell r="C267" t="str">
            <v>Cty Son HP</v>
          </cell>
          <cell r="D267">
            <v>89</v>
          </cell>
          <cell r="P267">
            <v>1</v>
          </cell>
          <cell r="U267">
            <v>315000</v>
          </cell>
          <cell r="X267">
            <v>1</v>
          </cell>
          <cell r="AG267">
            <v>0</v>
          </cell>
          <cell r="AH267">
            <v>630000</v>
          </cell>
          <cell r="AI267">
            <v>-315000</v>
          </cell>
          <cell r="AJ267"/>
        </row>
        <row r="268">
          <cell r="A268">
            <v>37764</v>
          </cell>
          <cell r="B268" t="str">
            <v>66</v>
          </cell>
          <cell r="C268" t="str">
            <v>BEN KIEN</v>
          </cell>
          <cell r="D268">
            <v>30</v>
          </cell>
          <cell r="P268">
            <v>30</v>
          </cell>
          <cell r="U268">
            <v>9450000</v>
          </cell>
          <cell r="X268">
            <v>30</v>
          </cell>
          <cell r="AG268">
            <v>0</v>
          </cell>
          <cell r="AH268">
            <v>18900000</v>
          </cell>
          <cell r="AI268">
            <v>-9450000</v>
          </cell>
          <cell r="AJ268"/>
        </row>
        <row r="269">
          <cell r="A269">
            <v>37764</v>
          </cell>
          <cell r="B269" t="str">
            <v>67</v>
          </cell>
          <cell r="C269" t="str">
            <v>THANH HOA</v>
          </cell>
          <cell r="D269">
            <v>9</v>
          </cell>
          <cell r="J269">
            <v>135</v>
          </cell>
          <cell r="P269">
            <v>20</v>
          </cell>
          <cell r="U269">
            <v>20205000</v>
          </cell>
          <cell r="W269">
            <v>135</v>
          </cell>
          <cell r="X269">
            <v>20</v>
          </cell>
          <cell r="AG269">
            <v>0</v>
          </cell>
          <cell r="AH269">
            <v>60615000</v>
          </cell>
          <cell r="AI269">
            <v>-40410000</v>
          </cell>
          <cell r="AJ269"/>
        </row>
        <row r="270">
          <cell r="A270">
            <v>37764</v>
          </cell>
          <cell r="B270" t="str">
            <v>68</v>
          </cell>
          <cell r="C270" t="str">
            <v>Gom su Binh Kiem</v>
          </cell>
          <cell r="D270">
            <v>92</v>
          </cell>
          <cell r="P270">
            <v>15</v>
          </cell>
          <cell r="U270">
            <v>4725000</v>
          </cell>
          <cell r="X270">
            <v>15</v>
          </cell>
          <cell r="AG270">
            <v>0</v>
          </cell>
          <cell r="AH270">
            <v>9450000</v>
          </cell>
          <cell r="AI270">
            <v>-4725000</v>
          </cell>
          <cell r="AJ270"/>
        </row>
        <row r="271">
          <cell r="A271">
            <v>37764</v>
          </cell>
          <cell r="B271" t="str">
            <v>68</v>
          </cell>
          <cell r="C271" t="str">
            <v>COM HOP LOC NHAI</v>
          </cell>
          <cell r="D271">
            <v>80</v>
          </cell>
          <cell r="P271">
            <v>12</v>
          </cell>
          <cell r="U271">
            <v>3780000</v>
          </cell>
          <cell r="X271">
            <v>12</v>
          </cell>
          <cell r="AG271">
            <v>0</v>
          </cell>
          <cell r="AH271">
            <v>3780000</v>
          </cell>
          <cell r="AI271">
            <v>0</v>
          </cell>
          <cell r="AJ271"/>
        </row>
        <row r="272">
          <cell r="A272">
            <v>37764</v>
          </cell>
          <cell r="B272" t="str">
            <v>68</v>
          </cell>
          <cell r="C272" t="str">
            <v>QTOAN-VIET NHAT</v>
          </cell>
          <cell r="D272">
            <v>74.099999999999994</v>
          </cell>
          <cell r="P272">
            <v>5</v>
          </cell>
          <cell r="U272">
            <v>1575000</v>
          </cell>
          <cell r="X272">
            <v>5</v>
          </cell>
          <cell r="AG272">
            <v>0</v>
          </cell>
          <cell r="AH272">
            <v>3150000</v>
          </cell>
          <cell r="AI272">
            <v>-1575000</v>
          </cell>
          <cell r="AJ272"/>
        </row>
        <row r="273">
          <cell r="A273">
            <v>37764</v>
          </cell>
          <cell r="B273" t="str">
            <v>68</v>
          </cell>
          <cell r="C273" t="str">
            <v>PHUONG-QUAN TOAN</v>
          </cell>
          <cell r="D273">
            <v>74</v>
          </cell>
          <cell r="I273">
            <v>14</v>
          </cell>
          <cell r="J273">
            <v>18</v>
          </cell>
          <cell r="P273">
            <v>4</v>
          </cell>
          <cell r="U273">
            <v>4332000</v>
          </cell>
          <cell r="V273">
            <v>14</v>
          </cell>
          <cell r="W273">
            <v>18</v>
          </cell>
          <cell r="X273">
            <v>4</v>
          </cell>
          <cell r="AG273">
            <v>0</v>
          </cell>
          <cell r="AH273">
            <v>0</v>
          </cell>
          <cell r="AI273">
            <v>4332000</v>
          </cell>
          <cell r="AJ273"/>
        </row>
        <row r="274">
          <cell r="A274">
            <v>37764</v>
          </cell>
          <cell r="B274" t="str">
            <v>69</v>
          </cell>
          <cell r="C274" t="str">
            <v>MOC CHAU</v>
          </cell>
          <cell r="D274">
            <v>37</v>
          </cell>
          <cell r="P274">
            <v>130</v>
          </cell>
          <cell r="U274">
            <v>40950000</v>
          </cell>
          <cell r="AG274">
            <v>0</v>
          </cell>
          <cell r="AH274">
            <v>163800000</v>
          </cell>
          <cell r="AI274">
            <v>-122850000</v>
          </cell>
          <cell r="AJ274"/>
        </row>
        <row r="275">
          <cell r="A275">
            <v>37764</v>
          </cell>
          <cell r="B275" t="str">
            <v>70</v>
          </cell>
          <cell r="C275" t="str">
            <v>NAM DINH</v>
          </cell>
          <cell r="D275">
            <v>12</v>
          </cell>
          <cell r="I275">
            <v>10</v>
          </cell>
          <cell r="J275">
            <v>60</v>
          </cell>
          <cell r="P275">
            <v>10</v>
          </cell>
          <cell r="U275">
            <v>10200000</v>
          </cell>
          <cell r="V275">
            <v>10</v>
          </cell>
          <cell r="W275">
            <v>60</v>
          </cell>
          <cell r="X275">
            <v>10</v>
          </cell>
          <cell r="AG275">
            <v>0</v>
          </cell>
          <cell r="AH275">
            <v>30600000</v>
          </cell>
          <cell r="AI275">
            <v>-20400000</v>
          </cell>
          <cell r="AJ275"/>
        </row>
        <row r="276">
          <cell r="A276">
            <v>37764</v>
          </cell>
          <cell r="B276" t="str">
            <v>71</v>
          </cell>
          <cell r="C276" t="str">
            <v>NINH BINH</v>
          </cell>
          <cell r="D276">
            <v>8</v>
          </cell>
          <cell r="J276">
            <v>100</v>
          </cell>
          <cell r="U276">
            <v>10300000</v>
          </cell>
          <cell r="W276">
            <v>100</v>
          </cell>
          <cell r="AG276">
            <v>0</v>
          </cell>
          <cell r="AH276">
            <v>10300000</v>
          </cell>
          <cell r="AI276">
            <v>0</v>
          </cell>
          <cell r="AJ276"/>
        </row>
        <row r="277">
          <cell r="A277">
            <v>37765</v>
          </cell>
          <cell r="B277" t="str">
            <v>72</v>
          </cell>
          <cell r="C277" t="str">
            <v>Canteen Ford  Viet Nam</v>
          </cell>
          <cell r="D277">
            <v>84</v>
          </cell>
          <cell r="P277">
            <v>6</v>
          </cell>
          <cell r="U277">
            <v>1890000</v>
          </cell>
          <cell r="X277">
            <v>6</v>
          </cell>
          <cell r="AG277">
            <v>0</v>
          </cell>
          <cell r="AH277">
            <v>3780000</v>
          </cell>
          <cell r="AI277">
            <v>-1890000</v>
          </cell>
          <cell r="AJ277"/>
        </row>
        <row r="278">
          <cell r="A278">
            <v>37765</v>
          </cell>
          <cell r="B278" t="str">
            <v>73</v>
          </cell>
          <cell r="C278" t="str">
            <v>NAM HAI</v>
          </cell>
          <cell r="D278">
            <v>77</v>
          </cell>
          <cell r="I278">
            <v>6</v>
          </cell>
          <cell r="J278">
            <v>20</v>
          </cell>
          <cell r="U278">
            <v>2582000</v>
          </cell>
          <cell r="V278">
            <v>6</v>
          </cell>
          <cell r="W278">
            <v>20</v>
          </cell>
          <cell r="AG278">
            <v>0</v>
          </cell>
          <cell r="AH278">
            <v>0</v>
          </cell>
          <cell r="AI278">
            <v>2582000</v>
          </cell>
          <cell r="AJ278"/>
        </row>
        <row r="279">
          <cell r="A279">
            <v>37765</v>
          </cell>
          <cell r="B279" t="str">
            <v>73</v>
          </cell>
          <cell r="C279" t="str">
            <v>SON HAI- DO SON</v>
          </cell>
          <cell r="D279">
            <v>101</v>
          </cell>
          <cell r="G279">
            <v>15</v>
          </cell>
          <cell r="I279">
            <v>33</v>
          </cell>
          <cell r="J279">
            <v>2</v>
          </cell>
          <cell r="U279">
            <v>6602000</v>
          </cell>
          <cell r="V279">
            <v>18</v>
          </cell>
          <cell r="W279">
            <v>2</v>
          </cell>
          <cell r="AG279">
            <v>0</v>
          </cell>
          <cell r="AH279">
            <v>0</v>
          </cell>
          <cell r="AI279">
            <v>6602000</v>
          </cell>
          <cell r="AJ279"/>
        </row>
        <row r="280">
          <cell r="A280">
            <v>37765</v>
          </cell>
          <cell r="B280" t="str">
            <v>73</v>
          </cell>
          <cell r="C280" t="str">
            <v>LACH TRAY</v>
          </cell>
          <cell r="D280">
            <v>5</v>
          </cell>
          <cell r="J280">
            <v>20</v>
          </cell>
          <cell r="U280">
            <v>2060000</v>
          </cell>
          <cell r="W280">
            <v>20</v>
          </cell>
          <cell r="AG280">
            <v>0</v>
          </cell>
          <cell r="AH280">
            <v>4120000</v>
          </cell>
          <cell r="AI280">
            <v>-2060000</v>
          </cell>
          <cell r="AJ280"/>
        </row>
        <row r="281">
          <cell r="A281">
            <v>37765</v>
          </cell>
          <cell r="B281" t="str">
            <v>73</v>
          </cell>
          <cell r="C281" t="str">
            <v>DA NANG</v>
          </cell>
          <cell r="D281">
            <v>3</v>
          </cell>
          <cell r="J281">
            <v>20</v>
          </cell>
          <cell r="P281">
            <v>2</v>
          </cell>
          <cell r="U281">
            <v>2690000</v>
          </cell>
          <cell r="W281">
            <v>20</v>
          </cell>
          <cell r="X281">
            <v>2</v>
          </cell>
          <cell r="AG281">
            <v>0</v>
          </cell>
          <cell r="AH281">
            <v>5380000</v>
          </cell>
          <cell r="AI281">
            <v>-2690000</v>
          </cell>
          <cell r="AJ281"/>
        </row>
        <row r="282">
          <cell r="A282">
            <v>37765</v>
          </cell>
          <cell r="B282" t="str">
            <v>73</v>
          </cell>
          <cell r="C282" t="str">
            <v>LE LOI</v>
          </cell>
          <cell r="D282">
            <v>2</v>
          </cell>
          <cell r="J282">
            <v>40</v>
          </cell>
          <cell r="U282">
            <v>4120000</v>
          </cell>
          <cell r="W282">
            <v>40</v>
          </cell>
          <cell r="AG282">
            <v>0</v>
          </cell>
          <cell r="AH282">
            <v>8240000</v>
          </cell>
          <cell r="AI282">
            <v>-4120000</v>
          </cell>
          <cell r="AJ282"/>
        </row>
        <row r="283">
          <cell r="A283">
            <v>37765</v>
          </cell>
          <cell r="B283" t="str">
            <v>73</v>
          </cell>
          <cell r="C283" t="str">
            <v>TO HIEU</v>
          </cell>
          <cell r="D283">
            <v>1</v>
          </cell>
          <cell r="I283">
            <v>4</v>
          </cell>
          <cell r="J283">
            <v>40</v>
          </cell>
          <cell r="U283">
            <v>4468000</v>
          </cell>
          <cell r="V283">
            <v>4</v>
          </cell>
          <cell r="W283">
            <v>40</v>
          </cell>
          <cell r="AG283">
            <v>0</v>
          </cell>
          <cell r="AH283">
            <v>8936000</v>
          </cell>
          <cell r="AI283">
            <v>-4468000</v>
          </cell>
          <cell r="AJ283"/>
        </row>
        <row r="284">
          <cell r="A284">
            <v>37765</v>
          </cell>
          <cell r="B284" t="str">
            <v>73</v>
          </cell>
          <cell r="C284" t="str">
            <v>CTYXNKHALONG</v>
          </cell>
          <cell r="D284">
            <v>19</v>
          </cell>
          <cell r="P284">
            <v>20</v>
          </cell>
          <cell r="U284">
            <v>6300000</v>
          </cell>
          <cell r="X284">
            <v>9</v>
          </cell>
          <cell r="AG284">
            <v>0</v>
          </cell>
          <cell r="AH284">
            <v>12600000</v>
          </cell>
          <cell r="AI284">
            <v>-6300000</v>
          </cell>
          <cell r="AJ284"/>
        </row>
        <row r="285">
          <cell r="A285">
            <v>37765</v>
          </cell>
          <cell r="B285" t="str">
            <v>73</v>
          </cell>
          <cell r="C285" t="str">
            <v>VISDEMCO-CTY PRO TAU CU</v>
          </cell>
          <cell r="D285">
            <v>39</v>
          </cell>
          <cell r="P285">
            <v>12</v>
          </cell>
          <cell r="U285">
            <v>3780000</v>
          </cell>
          <cell r="X285">
            <v>12</v>
          </cell>
          <cell r="AG285">
            <v>0</v>
          </cell>
          <cell r="AH285">
            <v>7560000</v>
          </cell>
          <cell r="AI285">
            <v>-3780000</v>
          </cell>
          <cell r="AJ285"/>
        </row>
        <row r="286">
          <cell r="A286">
            <v>37765</v>
          </cell>
          <cell r="B286" t="str">
            <v>74</v>
          </cell>
          <cell r="C286" t="str">
            <v>DA NANG</v>
          </cell>
          <cell r="D286">
            <v>3</v>
          </cell>
          <cell r="J286">
            <v>15</v>
          </cell>
          <cell r="U286">
            <v>1545000</v>
          </cell>
          <cell r="W286">
            <v>15</v>
          </cell>
          <cell r="AG286">
            <v>0</v>
          </cell>
          <cell r="AH286">
            <v>3090000</v>
          </cell>
          <cell r="AI286">
            <v>-1545000</v>
          </cell>
          <cell r="AJ286"/>
        </row>
        <row r="287">
          <cell r="A287">
            <v>37765</v>
          </cell>
          <cell r="B287" t="str">
            <v>74</v>
          </cell>
          <cell r="C287" t="str">
            <v>THIN-QUANG TRUNG</v>
          </cell>
          <cell r="D287">
            <v>61</v>
          </cell>
          <cell r="J287">
            <v>20</v>
          </cell>
          <cell r="U287">
            <v>2060000</v>
          </cell>
          <cell r="W287">
            <v>20</v>
          </cell>
          <cell r="AG287">
            <v>0</v>
          </cell>
          <cell r="AH287">
            <v>4120000</v>
          </cell>
          <cell r="AI287">
            <v>-2060000</v>
          </cell>
          <cell r="AJ287"/>
        </row>
        <row r="288">
          <cell r="A288">
            <v>37765</v>
          </cell>
          <cell r="B288" t="str">
            <v>74</v>
          </cell>
          <cell r="C288" t="str">
            <v>LACH TRAY</v>
          </cell>
          <cell r="D288">
            <v>5</v>
          </cell>
          <cell r="J288">
            <v>30</v>
          </cell>
          <cell r="P288">
            <v>5</v>
          </cell>
          <cell r="U288">
            <v>4665000</v>
          </cell>
          <cell r="W288">
            <v>30</v>
          </cell>
          <cell r="X288">
            <v>5</v>
          </cell>
          <cell r="AG288">
            <v>0</v>
          </cell>
          <cell r="AH288">
            <v>9330000</v>
          </cell>
          <cell r="AI288">
            <v>-4665000</v>
          </cell>
          <cell r="AJ288"/>
        </row>
        <row r="289">
          <cell r="A289">
            <v>37765</v>
          </cell>
          <cell r="B289" t="str">
            <v>74</v>
          </cell>
          <cell r="C289" t="str">
            <v>HOANG QUOC VIET-KIEN AN</v>
          </cell>
          <cell r="D289">
            <v>106</v>
          </cell>
          <cell r="H289">
            <v>17</v>
          </cell>
          <cell r="J289">
            <v>48</v>
          </cell>
          <cell r="K289">
            <v>17</v>
          </cell>
          <cell r="U289">
            <v>11013000</v>
          </cell>
          <cell r="W289">
            <v>31</v>
          </cell>
          <cell r="AG289">
            <v>0</v>
          </cell>
          <cell r="AH289">
            <v>0</v>
          </cell>
          <cell r="AI289">
            <v>11013000</v>
          </cell>
          <cell r="AJ289"/>
        </row>
        <row r="290">
          <cell r="A290">
            <v>37765</v>
          </cell>
          <cell r="B290" t="str">
            <v>74</v>
          </cell>
          <cell r="C290" t="str">
            <v>LE LOI</v>
          </cell>
          <cell r="D290">
            <v>2</v>
          </cell>
          <cell r="I290">
            <v>5</v>
          </cell>
          <cell r="J290">
            <v>35</v>
          </cell>
          <cell r="U290">
            <v>4040000</v>
          </cell>
          <cell r="V290">
            <v>5</v>
          </cell>
          <cell r="W290">
            <v>35</v>
          </cell>
          <cell r="AG290">
            <v>0</v>
          </cell>
          <cell r="AH290">
            <v>8080000</v>
          </cell>
          <cell r="AI290">
            <v>-4040000</v>
          </cell>
          <cell r="AJ290"/>
        </row>
        <row r="291">
          <cell r="A291">
            <v>37765</v>
          </cell>
          <cell r="B291" t="str">
            <v>74</v>
          </cell>
          <cell r="C291" t="str">
            <v>TO HIEU</v>
          </cell>
          <cell r="D291">
            <v>1</v>
          </cell>
          <cell r="I291">
            <v>3</v>
          </cell>
          <cell r="J291">
            <v>45</v>
          </cell>
          <cell r="U291">
            <v>4896000</v>
          </cell>
          <cell r="V291">
            <v>3</v>
          </cell>
          <cell r="W291">
            <v>45</v>
          </cell>
          <cell r="AG291">
            <v>0</v>
          </cell>
          <cell r="AH291">
            <v>9792000</v>
          </cell>
          <cell r="AI291">
            <v>-4896000</v>
          </cell>
          <cell r="AJ291"/>
        </row>
        <row r="292">
          <cell r="A292">
            <v>37765</v>
          </cell>
          <cell r="B292" t="str">
            <v>75</v>
          </cell>
          <cell r="C292" t="str">
            <v>UONG BI</v>
          </cell>
          <cell r="D292">
            <v>59</v>
          </cell>
          <cell r="J292">
            <v>100</v>
          </cell>
          <cell r="U292">
            <v>10300000</v>
          </cell>
          <cell r="W292">
            <v>100</v>
          </cell>
          <cell r="AG292">
            <v>0</v>
          </cell>
          <cell r="AH292">
            <v>10300000</v>
          </cell>
          <cell r="AI292">
            <v>0</v>
          </cell>
          <cell r="AJ292"/>
        </row>
        <row r="293">
          <cell r="A293">
            <v>37766</v>
          </cell>
          <cell r="B293" t="str">
            <v>76</v>
          </cell>
          <cell r="C293" t="str">
            <v>LE KHOI-TRUONG-HAI DUONG</v>
          </cell>
          <cell r="D293">
            <v>48</v>
          </cell>
          <cell r="P293">
            <v>24</v>
          </cell>
          <cell r="U293">
            <v>7560000</v>
          </cell>
          <cell r="X293">
            <v>20</v>
          </cell>
          <cell r="AG293">
            <v>0</v>
          </cell>
          <cell r="AH293">
            <v>15120000</v>
          </cell>
          <cell r="AI293">
            <v>-7560000</v>
          </cell>
          <cell r="AJ293"/>
        </row>
        <row r="294">
          <cell r="A294">
            <v>37766</v>
          </cell>
          <cell r="B294" t="str">
            <v>77</v>
          </cell>
          <cell r="C294" t="str">
            <v>KHANH-GOM SU HAI DUONG</v>
          </cell>
          <cell r="D294">
            <v>32</v>
          </cell>
          <cell r="P294">
            <v>20</v>
          </cell>
          <cell r="U294">
            <v>6300000</v>
          </cell>
          <cell r="X294">
            <v>20</v>
          </cell>
          <cell r="AG294">
            <v>0</v>
          </cell>
          <cell r="AH294">
            <v>12600000</v>
          </cell>
          <cell r="AI294">
            <v>-6300000</v>
          </cell>
          <cell r="AJ294"/>
        </row>
        <row r="295">
          <cell r="A295">
            <v>37766</v>
          </cell>
          <cell r="B295" t="str">
            <v>78</v>
          </cell>
          <cell r="C295" t="str">
            <v>MOC CHAU</v>
          </cell>
          <cell r="D295">
            <v>37</v>
          </cell>
          <cell r="P295">
            <v>60</v>
          </cell>
          <cell r="U295">
            <v>18900000</v>
          </cell>
          <cell r="X295">
            <v>48</v>
          </cell>
          <cell r="AG295">
            <v>0</v>
          </cell>
          <cell r="AH295">
            <v>75600000</v>
          </cell>
          <cell r="AI295">
            <v>-56700000</v>
          </cell>
          <cell r="AJ295"/>
        </row>
        <row r="296">
          <cell r="A296">
            <v>37766</v>
          </cell>
          <cell r="B296" t="str">
            <v>78</v>
          </cell>
          <cell r="C296" t="str">
            <v>MOC CHAU</v>
          </cell>
          <cell r="D296">
            <v>37</v>
          </cell>
          <cell r="U296">
            <v>0</v>
          </cell>
          <cell r="X296">
            <v>42</v>
          </cell>
          <cell r="AG296">
            <v>0</v>
          </cell>
          <cell r="AH296">
            <v>0</v>
          </cell>
          <cell r="AI296">
            <v>0</v>
          </cell>
          <cell r="AJ296"/>
        </row>
        <row r="297">
          <cell r="A297">
            <v>37767</v>
          </cell>
          <cell r="B297" t="str">
            <v>79</v>
          </cell>
          <cell r="C297" t="str">
            <v>HA LONG</v>
          </cell>
          <cell r="D297">
            <v>7</v>
          </cell>
          <cell r="J297">
            <v>320</v>
          </cell>
          <cell r="U297">
            <v>32960000</v>
          </cell>
          <cell r="W297">
            <v>360</v>
          </cell>
          <cell r="AG297">
            <v>0</v>
          </cell>
          <cell r="AH297">
            <v>164800000</v>
          </cell>
          <cell r="AI297">
            <v>-131840000</v>
          </cell>
          <cell r="AJ297"/>
        </row>
        <row r="298">
          <cell r="A298">
            <v>37767</v>
          </cell>
          <cell r="B298" t="str">
            <v>80</v>
          </cell>
          <cell r="C298" t="str">
            <v>LE LOI</v>
          </cell>
          <cell r="D298">
            <v>2</v>
          </cell>
          <cell r="J298">
            <v>45</v>
          </cell>
          <cell r="U298">
            <v>4635000</v>
          </cell>
          <cell r="W298">
            <v>45</v>
          </cell>
          <cell r="AG298">
            <v>0</v>
          </cell>
          <cell r="AH298">
            <v>9270000</v>
          </cell>
          <cell r="AI298">
            <v>-4635000</v>
          </cell>
          <cell r="AJ298"/>
        </row>
        <row r="299">
          <cell r="A299">
            <v>37767</v>
          </cell>
          <cell r="B299" t="str">
            <v>80</v>
          </cell>
          <cell r="C299" t="str">
            <v>THIN-QUANG TRUNG</v>
          </cell>
          <cell r="D299">
            <v>61</v>
          </cell>
          <cell r="J299">
            <v>13</v>
          </cell>
          <cell r="P299">
            <v>2</v>
          </cell>
          <cell r="U299">
            <v>1969000</v>
          </cell>
          <cell r="W299">
            <v>13</v>
          </cell>
          <cell r="X299">
            <v>2</v>
          </cell>
          <cell r="AG299">
            <v>0</v>
          </cell>
          <cell r="AH299">
            <v>3938000</v>
          </cell>
          <cell r="AI299">
            <v>-1969000</v>
          </cell>
          <cell r="AJ299"/>
        </row>
        <row r="300">
          <cell r="A300">
            <v>37767</v>
          </cell>
          <cell r="B300" t="str">
            <v>80</v>
          </cell>
          <cell r="C300" t="str">
            <v>TO HIEU</v>
          </cell>
          <cell r="D300">
            <v>1</v>
          </cell>
          <cell r="I300">
            <v>1</v>
          </cell>
          <cell r="J300">
            <v>45</v>
          </cell>
          <cell r="U300">
            <v>4722000</v>
          </cell>
          <cell r="V300">
            <v>1</v>
          </cell>
          <cell r="W300">
            <v>45</v>
          </cell>
          <cell r="AG300">
            <v>0</v>
          </cell>
          <cell r="AH300">
            <v>9444000</v>
          </cell>
          <cell r="AI300">
            <v>-4722000</v>
          </cell>
          <cell r="AJ300"/>
        </row>
        <row r="301">
          <cell r="A301">
            <v>37767</v>
          </cell>
          <cell r="B301" t="str">
            <v>80</v>
          </cell>
          <cell r="C301" t="str">
            <v>CTY 128-HQUAN</v>
          </cell>
          <cell r="D301">
            <v>72</v>
          </cell>
          <cell r="J301">
            <v>14</v>
          </cell>
          <cell r="U301">
            <v>1442000</v>
          </cell>
          <cell r="W301">
            <v>14</v>
          </cell>
          <cell r="AA301" t="str">
            <v>C</v>
          </cell>
          <cell r="AG301">
            <v>0</v>
          </cell>
          <cell r="AH301">
            <v>1442000</v>
          </cell>
          <cell r="AI301">
            <v>0</v>
          </cell>
          <cell r="AJ301"/>
        </row>
        <row r="302">
          <cell r="A302">
            <v>37767</v>
          </cell>
          <cell r="B302" t="str">
            <v>80</v>
          </cell>
          <cell r="C302" t="str">
            <v>Shell gas VINH NIEM</v>
          </cell>
          <cell r="D302">
            <v>88</v>
          </cell>
          <cell r="I302">
            <v>5</v>
          </cell>
          <cell r="J302">
            <v>20</v>
          </cell>
          <cell r="U302">
            <v>2495000</v>
          </cell>
          <cell r="V302">
            <v>5</v>
          </cell>
          <cell r="W302">
            <v>20</v>
          </cell>
          <cell r="AG302">
            <v>0</v>
          </cell>
          <cell r="AH302">
            <v>4990000</v>
          </cell>
          <cell r="AI302">
            <v>-2495000</v>
          </cell>
          <cell r="AJ302"/>
        </row>
        <row r="303">
          <cell r="A303">
            <v>37767</v>
          </cell>
          <cell r="B303" t="str">
            <v>80</v>
          </cell>
          <cell r="C303" t="str">
            <v>DA NANG</v>
          </cell>
          <cell r="D303">
            <v>3</v>
          </cell>
          <cell r="I303">
            <v>1</v>
          </cell>
          <cell r="J303">
            <v>24</v>
          </cell>
          <cell r="P303">
            <v>5</v>
          </cell>
          <cell r="U303">
            <v>4134000</v>
          </cell>
          <cell r="V303">
            <v>1</v>
          </cell>
          <cell r="W303">
            <v>24</v>
          </cell>
          <cell r="X303">
            <v>5</v>
          </cell>
          <cell r="AG303">
            <v>0</v>
          </cell>
          <cell r="AH303">
            <v>8268000</v>
          </cell>
          <cell r="AI303">
            <v>-4134000</v>
          </cell>
          <cell r="AJ303"/>
        </row>
        <row r="304">
          <cell r="A304">
            <v>37767</v>
          </cell>
          <cell r="B304" t="str">
            <v>80</v>
          </cell>
          <cell r="C304" t="str">
            <v>DAI LY KIEN AN</v>
          </cell>
          <cell r="D304">
            <v>52</v>
          </cell>
          <cell r="G304">
            <v>15</v>
          </cell>
          <cell r="H304">
            <v>15</v>
          </cell>
          <cell r="I304">
            <v>20</v>
          </cell>
          <cell r="J304">
            <v>70</v>
          </cell>
          <cell r="L304">
            <v>15</v>
          </cell>
          <cell r="U304">
            <v>18610000</v>
          </cell>
          <cell r="V304">
            <v>5</v>
          </cell>
          <cell r="W304">
            <v>55</v>
          </cell>
          <cell r="AG304">
            <v>0</v>
          </cell>
          <cell r="AH304">
            <v>0</v>
          </cell>
          <cell r="AI304">
            <v>18610000</v>
          </cell>
          <cell r="AJ304"/>
        </row>
        <row r="305">
          <cell r="C305"/>
          <cell r="U305">
            <v>0</v>
          </cell>
          <cell r="AG305">
            <v>0</v>
          </cell>
          <cell r="AH305">
            <v>0</v>
          </cell>
          <cell r="AI305">
            <v>0</v>
          </cell>
          <cell r="AJ305"/>
        </row>
        <row r="306">
          <cell r="A306">
            <v>37767</v>
          </cell>
          <cell r="B306" t="str">
            <v>81</v>
          </cell>
          <cell r="C306" t="str">
            <v>NAM DINH</v>
          </cell>
          <cell r="D306">
            <v>12</v>
          </cell>
          <cell r="H306">
            <v>50</v>
          </cell>
          <cell r="J306">
            <v>100</v>
          </cell>
          <cell r="L306">
            <v>50</v>
          </cell>
          <cell r="U306">
            <v>30750000</v>
          </cell>
          <cell r="W306">
            <v>50</v>
          </cell>
          <cell r="AG306">
            <v>0</v>
          </cell>
          <cell r="AH306">
            <v>92250000</v>
          </cell>
          <cell r="AI306">
            <v>-61500000</v>
          </cell>
          <cell r="AJ306"/>
        </row>
        <row r="307">
          <cell r="A307">
            <v>37767</v>
          </cell>
          <cell r="B307" t="str">
            <v>82</v>
          </cell>
          <cell r="C307" t="str">
            <v>THAI BINH</v>
          </cell>
          <cell r="D307">
            <v>36</v>
          </cell>
          <cell r="I307">
            <v>15</v>
          </cell>
          <cell r="J307">
            <v>85</v>
          </cell>
          <cell r="U307">
            <v>10060000</v>
          </cell>
          <cell r="V307">
            <v>15</v>
          </cell>
          <cell r="W307">
            <v>85</v>
          </cell>
          <cell r="AG307">
            <v>0</v>
          </cell>
          <cell r="AH307">
            <v>30180000</v>
          </cell>
          <cell r="AI307">
            <v>-20120000</v>
          </cell>
          <cell r="AJ307"/>
        </row>
        <row r="308">
          <cell r="A308">
            <v>37767</v>
          </cell>
          <cell r="B308" t="str">
            <v>83</v>
          </cell>
          <cell r="C308" t="str">
            <v>HUONG THANH-CONG CAY HDUONG</v>
          </cell>
          <cell r="D308">
            <v>51</v>
          </cell>
          <cell r="P308">
            <v>12</v>
          </cell>
          <cell r="U308">
            <v>3780000</v>
          </cell>
          <cell r="X308">
            <v>12</v>
          </cell>
          <cell r="AG308">
            <v>0</v>
          </cell>
          <cell r="AH308">
            <v>7560000</v>
          </cell>
          <cell r="AI308">
            <v>-3780000</v>
          </cell>
          <cell r="AJ308"/>
        </row>
        <row r="309">
          <cell r="A309">
            <v>37767</v>
          </cell>
          <cell r="B309" t="str">
            <v>83</v>
          </cell>
          <cell r="C309" t="str">
            <v>HAI DUONG</v>
          </cell>
          <cell r="D309">
            <v>13</v>
          </cell>
          <cell r="J309">
            <v>30</v>
          </cell>
          <cell r="P309">
            <v>8</v>
          </cell>
          <cell r="U309">
            <v>5610000</v>
          </cell>
          <cell r="W309">
            <v>30</v>
          </cell>
          <cell r="X309">
            <v>8</v>
          </cell>
          <cell r="AG309">
            <v>0</v>
          </cell>
          <cell r="AH309">
            <v>11220000</v>
          </cell>
          <cell r="AI309">
            <v>-5610000</v>
          </cell>
          <cell r="AJ309"/>
        </row>
        <row r="310">
          <cell r="A310">
            <v>37767</v>
          </cell>
          <cell r="B310" t="str">
            <v>84</v>
          </cell>
          <cell r="C310" t="str">
            <v>THUY NGUYEN</v>
          </cell>
          <cell r="D310">
            <v>38</v>
          </cell>
          <cell r="J310">
            <v>90</v>
          </cell>
          <cell r="U310">
            <v>9270000</v>
          </cell>
          <cell r="W310">
            <v>90</v>
          </cell>
          <cell r="AG310">
            <v>0</v>
          </cell>
          <cell r="AH310">
            <v>0</v>
          </cell>
          <cell r="AI310">
            <v>9270000</v>
          </cell>
          <cell r="AJ310"/>
        </row>
        <row r="311">
          <cell r="A311">
            <v>37767</v>
          </cell>
          <cell r="B311" t="str">
            <v>85</v>
          </cell>
          <cell r="C311" t="str">
            <v>CTYXNKHALONG</v>
          </cell>
          <cell r="D311">
            <v>19</v>
          </cell>
          <cell r="P311">
            <v>30</v>
          </cell>
          <cell r="U311">
            <v>9450000</v>
          </cell>
          <cell r="X311">
            <v>30</v>
          </cell>
          <cell r="AG311">
            <v>0</v>
          </cell>
          <cell r="AH311">
            <v>18900000</v>
          </cell>
          <cell r="AI311">
            <v>-9450000</v>
          </cell>
          <cell r="AJ311"/>
        </row>
        <row r="312">
          <cell r="A312">
            <v>37767</v>
          </cell>
          <cell r="B312" t="str">
            <v>86</v>
          </cell>
          <cell r="C312" t="str">
            <v>CAM PHA</v>
          </cell>
          <cell r="D312">
            <v>10</v>
          </cell>
          <cell r="H312">
            <v>-4</v>
          </cell>
          <cell r="J312">
            <v>430</v>
          </cell>
          <cell r="P312">
            <v>3</v>
          </cell>
          <cell r="U312">
            <v>44035000</v>
          </cell>
          <cell r="W312">
            <v>434</v>
          </cell>
          <cell r="X312">
            <v>1</v>
          </cell>
          <cell r="AG312">
            <v>0</v>
          </cell>
          <cell r="AH312">
            <v>220175000</v>
          </cell>
          <cell r="AI312">
            <v>-176140000</v>
          </cell>
          <cell r="AJ312"/>
        </row>
        <row r="313">
          <cell r="A313">
            <v>37767</v>
          </cell>
          <cell r="B313" t="str">
            <v>87</v>
          </cell>
          <cell r="C313" t="str">
            <v>NINH BINH</v>
          </cell>
          <cell r="D313">
            <v>8</v>
          </cell>
          <cell r="J313">
            <v>100</v>
          </cell>
          <cell r="U313">
            <v>10300000</v>
          </cell>
          <cell r="W313">
            <v>100</v>
          </cell>
          <cell r="AG313">
            <v>0</v>
          </cell>
          <cell r="AH313">
            <v>10300000</v>
          </cell>
          <cell r="AI313">
            <v>0</v>
          </cell>
          <cell r="AJ313"/>
        </row>
        <row r="314">
          <cell r="A314">
            <v>37768</v>
          </cell>
          <cell r="B314" t="str">
            <v>88</v>
          </cell>
          <cell r="C314" t="str">
            <v>LE LOI</v>
          </cell>
          <cell r="D314">
            <v>2</v>
          </cell>
          <cell r="I314">
            <v>4</v>
          </cell>
          <cell r="J314">
            <v>20</v>
          </cell>
          <cell r="U314">
            <v>2408000</v>
          </cell>
          <cell r="V314">
            <v>4</v>
          </cell>
          <cell r="W314">
            <v>20</v>
          </cell>
          <cell r="AG314">
            <v>0</v>
          </cell>
          <cell r="AH314">
            <v>4816000</v>
          </cell>
          <cell r="AI314">
            <v>-2408000</v>
          </cell>
          <cell r="AJ314"/>
        </row>
        <row r="315">
          <cell r="A315">
            <v>37768</v>
          </cell>
          <cell r="B315" t="str">
            <v>88</v>
          </cell>
          <cell r="C315" t="str">
            <v>TO HIEU</v>
          </cell>
          <cell r="D315">
            <v>1</v>
          </cell>
          <cell r="I315">
            <v>1</v>
          </cell>
          <cell r="J315">
            <v>40</v>
          </cell>
          <cell r="U315">
            <v>4207000</v>
          </cell>
          <cell r="V315">
            <v>1</v>
          </cell>
          <cell r="W315">
            <v>40</v>
          </cell>
          <cell r="AG315">
            <v>0</v>
          </cell>
          <cell r="AH315">
            <v>8414000</v>
          </cell>
          <cell r="AI315">
            <v>-4207000</v>
          </cell>
          <cell r="AJ315"/>
        </row>
        <row r="316">
          <cell r="A316">
            <v>37768</v>
          </cell>
          <cell r="B316" t="str">
            <v>88</v>
          </cell>
          <cell r="C316" t="str">
            <v>THIN-QUANG TRUNG</v>
          </cell>
          <cell r="D316">
            <v>61</v>
          </cell>
          <cell r="J316">
            <v>38</v>
          </cell>
          <cell r="U316">
            <v>3914000</v>
          </cell>
          <cell r="W316">
            <v>38</v>
          </cell>
          <cell r="AG316">
            <v>0</v>
          </cell>
          <cell r="AH316">
            <v>7828000</v>
          </cell>
          <cell r="AI316">
            <v>-3914000</v>
          </cell>
          <cell r="AJ316"/>
        </row>
        <row r="317">
          <cell r="A317">
            <v>37768</v>
          </cell>
          <cell r="B317" t="str">
            <v>88</v>
          </cell>
          <cell r="C317" t="str">
            <v>DA NANG</v>
          </cell>
          <cell r="D317">
            <v>3</v>
          </cell>
          <cell r="I317">
            <v>2</v>
          </cell>
          <cell r="J317">
            <v>22</v>
          </cell>
          <cell r="U317">
            <v>2440000</v>
          </cell>
          <cell r="V317">
            <v>2</v>
          </cell>
          <cell r="W317">
            <v>22</v>
          </cell>
          <cell r="AG317">
            <v>0</v>
          </cell>
          <cell r="AH317">
            <v>4880000</v>
          </cell>
          <cell r="AI317">
            <v>-2440000</v>
          </cell>
          <cell r="AJ317"/>
        </row>
        <row r="318">
          <cell r="A318">
            <v>37768</v>
          </cell>
          <cell r="B318" t="str">
            <v>88</v>
          </cell>
          <cell r="C318" t="str">
            <v>LACH TRAY</v>
          </cell>
          <cell r="D318">
            <v>5</v>
          </cell>
          <cell r="J318">
            <v>25</v>
          </cell>
          <cell r="P318">
            <v>5</v>
          </cell>
          <cell r="U318">
            <v>4150000</v>
          </cell>
          <cell r="W318">
            <v>25</v>
          </cell>
          <cell r="X318">
            <v>5</v>
          </cell>
          <cell r="AG318">
            <v>0</v>
          </cell>
          <cell r="AH318">
            <v>8300000</v>
          </cell>
          <cell r="AI318">
            <v>-4150000</v>
          </cell>
          <cell r="AJ318"/>
        </row>
        <row r="319">
          <cell r="A319">
            <v>37768</v>
          </cell>
          <cell r="B319" t="str">
            <v>89</v>
          </cell>
          <cell r="C319" t="str">
            <v>HA LONG</v>
          </cell>
          <cell r="D319">
            <v>7</v>
          </cell>
          <cell r="J319">
            <v>150</v>
          </cell>
          <cell r="P319">
            <v>15</v>
          </cell>
          <cell r="U319">
            <v>20175000</v>
          </cell>
          <cell r="W319">
            <v>150</v>
          </cell>
          <cell r="X319">
            <v>15</v>
          </cell>
          <cell r="AG319">
            <v>0</v>
          </cell>
          <cell r="AH319">
            <v>100875000</v>
          </cell>
          <cell r="AI319">
            <v>-80700000</v>
          </cell>
          <cell r="AJ319"/>
        </row>
        <row r="320">
          <cell r="A320">
            <v>37768</v>
          </cell>
          <cell r="B320" t="str">
            <v>90</v>
          </cell>
          <cell r="C320" t="str">
            <v>TAN DUONG-THUY NGUYEN</v>
          </cell>
          <cell r="D320">
            <v>102</v>
          </cell>
          <cell r="G320">
            <v>5</v>
          </cell>
          <cell r="I320">
            <v>10</v>
          </cell>
          <cell r="J320">
            <v>10</v>
          </cell>
          <cell r="U320">
            <v>3075000</v>
          </cell>
          <cell r="V320">
            <v>5</v>
          </cell>
          <cell r="W320">
            <v>10</v>
          </cell>
          <cell r="AG320">
            <v>0</v>
          </cell>
          <cell r="AH320">
            <v>0</v>
          </cell>
          <cell r="AI320">
            <v>3075000</v>
          </cell>
          <cell r="AJ320"/>
        </row>
        <row r="321">
          <cell r="A321">
            <v>37768</v>
          </cell>
          <cell r="B321" t="str">
            <v>90</v>
          </cell>
          <cell r="C321" t="str">
            <v>NAM TRIEU</v>
          </cell>
          <cell r="D321">
            <v>16</v>
          </cell>
          <cell r="J321">
            <v>10</v>
          </cell>
          <cell r="P321">
            <v>10</v>
          </cell>
          <cell r="U321">
            <v>4180000</v>
          </cell>
          <cell r="W321">
            <v>10</v>
          </cell>
          <cell r="X321">
            <v>10</v>
          </cell>
          <cell r="AG321">
            <v>0</v>
          </cell>
          <cell r="AH321">
            <v>4180000</v>
          </cell>
          <cell r="AI321">
            <v>0</v>
          </cell>
          <cell r="AJ321"/>
        </row>
        <row r="322">
          <cell r="A322">
            <v>37768</v>
          </cell>
          <cell r="B322" t="str">
            <v>91</v>
          </cell>
          <cell r="C322" t="str">
            <v>DLY VINH</v>
          </cell>
          <cell r="D322">
            <v>11</v>
          </cell>
          <cell r="I322">
            <v>12</v>
          </cell>
          <cell r="J322">
            <v>404</v>
          </cell>
          <cell r="P322">
            <v>8</v>
          </cell>
          <cell r="U322">
            <v>45176000</v>
          </cell>
          <cell r="V322">
            <v>12</v>
          </cell>
          <cell r="W322">
            <v>404</v>
          </cell>
          <cell r="X322">
            <v>8</v>
          </cell>
          <cell r="AG322">
            <v>0</v>
          </cell>
          <cell r="AH322">
            <v>135528000</v>
          </cell>
          <cell r="AI322">
            <v>-90352000</v>
          </cell>
          <cell r="AJ322"/>
        </row>
        <row r="323">
          <cell r="A323">
            <v>37768</v>
          </cell>
          <cell r="B323" t="str">
            <v>92</v>
          </cell>
          <cell r="C323" t="str">
            <v>NINH BINH</v>
          </cell>
          <cell r="D323">
            <v>8</v>
          </cell>
          <cell r="J323">
            <v>100</v>
          </cell>
          <cell r="U323">
            <v>10300000</v>
          </cell>
          <cell r="W323">
            <v>100</v>
          </cell>
          <cell r="AG323">
            <v>0</v>
          </cell>
          <cell r="AH323">
            <v>10300000</v>
          </cell>
          <cell r="AI323">
            <v>0</v>
          </cell>
          <cell r="AJ323"/>
        </row>
        <row r="324">
          <cell r="A324">
            <v>37768</v>
          </cell>
          <cell r="B324" t="str">
            <v>93</v>
          </cell>
          <cell r="C324" t="str">
            <v>NAM DINH</v>
          </cell>
          <cell r="D324">
            <v>12</v>
          </cell>
          <cell r="G324">
            <v>20</v>
          </cell>
          <cell r="I324">
            <v>20</v>
          </cell>
          <cell r="J324">
            <v>80</v>
          </cell>
          <cell r="U324">
            <v>14680000</v>
          </cell>
          <cell r="W324">
            <v>80</v>
          </cell>
          <cell r="AG324">
            <v>0</v>
          </cell>
          <cell r="AH324">
            <v>44040000</v>
          </cell>
          <cell r="AI324">
            <v>-29360000</v>
          </cell>
          <cell r="AJ324"/>
        </row>
        <row r="325">
          <cell r="A325">
            <v>37769</v>
          </cell>
          <cell r="B325" t="str">
            <v>94</v>
          </cell>
          <cell r="C325" t="str">
            <v>TO HIEU</v>
          </cell>
          <cell r="D325">
            <v>1</v>
          </cell>
          <cell r="I325">
            <v>1</v>
          </cell>
          <cell r="J325">
            <v>28</v>
          </cell>
          <cell r="U325">
            <v>2971000</v>
          </cell>
          <cell r="V325">
            <v>1</v>
          </cell>
          <cell r="W325">
            <v>28</v>
          </cell>
          <cell r="AG325">
            <v>0</v>
          </cell>
          <cell r="AH325">
            <v>5942000</v>
          </cell>
          <cell r="AI325">
            <v>-2971000</v>
          </cell>
          <cell r="AJ325"/>
        </row>
        <row r="326">
          <cell r="A326">
            <v>37769</v>
          </cell>
          <cell r="B326" t="str">
            <v>94</v>
          </cell>
          <cell r="C326" t="str">
            <v>LE LOI</v>
          </cell>
          <cell r="D326">
            <v>2</v>
          </cell>
          <cell r="I326">
            <v>3</v>
          </cell>
          <cell r="J326">
            <v>40</v>
          </cell>
          <cell r="U326">
            <v>4381000</v>
          </cell>
          <cell r="V326">
            <v>3</v>
          </cell>
          <cell r="W326">
            <v>40</v>
          </cell>
          <cell r="AG326">
            <v>0</v>
          </cell>
          <cell r="AH326">
            <v>8762000</v>
          </cell>
          <cell r="AI326">
            <v>-4381000</v>
          </cell>
          <cell r="AJ326"/>
        </row>
        <row r="327">
          <cell r="A327">
            <v>37769</v>
          </cell>
          <cell r="B327" t="str">
            <v>94</v>
          </cell>
          <cell r="C327" t="str">
            <v>DA NANG</v>
          </cell>
          <cell r="D327">
            <v>3</v>
          </cell>
          <cell r="I327">
            <v>1</v>
          </cell>
          <cell r="J327">
            <v>18</v>
          </cell>
          <cell r="U327">
            <v>1941000</v>
          </cell>
          <cell r="V327">
            <v>1</v>
          </cell>
          <cell r="W327">
            <v>18</v>
          </cell>
          <cell r="AG327">
            <v>0</v>
          </cell>
          <cell r="AH327">
            <v>3882000</v>
          </cell>
          <cell r="AI327">
            <v>-1941000</v>
          </cell>
          <cell r="AJ327"/>
        </row>
        <row r="328">
          <cell r="A328">
            <v>37769</v>
          </cell>
          <cell r="B328" t="str">
            <v>94</v>
          </cell>
          <cell r="C328" t="str">
            <v>THIN-QUANG TRUNG</v>
          </cell>
          <cell r="D328">
            <v>61</v>
          </cell>
          <cell r="J328">
            <v>13</v>
          </cell>
          <cell r="P328">
            <v>2</v>
          </cell>
          <cell r="U328">
            <v>1969000</v>
          </cell>
          <cell r="W328">
            <v>13</v>
          </cell>
          <cell r="X328">
            <v>2</v>
          </cell>
          <cell r="AG328">
            <v>0</v>
          </cell>
          <cell r="AH328">
            <v>3938000</v>
          </cell>
          <cell r="AI328">
            <v>-1969000</v>
          </cell>
          <cell r="AJ328"/>
        </row>
        <row r="329">
          <cell r="A329">
            <v>37769</v>
          </cell>
          <cell r="B329" t="str">
            <v>94</v>
          </cell>
          <cell r="C329" t="str">
            <v>LACH TRAY</v>
          </cell>
          <cell r="D329">
            <v>5</v>
          </cell>
          <cell r="J329">
            <v>15</v>
          </cell>
          <cell r="P329">
            <v>3</v>
          </cell>
          <cell r="U329">
            <v>2490000</v>
          </cell>
          <cell r="W329">
            <v>15</v>
          </cell>
          <cell r="X329">
            <v>3</v>
          </cell>
          <cell r="AG329">
            <v>0</v>
          </cell>
          <cell r="AH329">
            <v>4980000</v>
          </cell>
          <cell r="AI329">
            <v>-2490000</v>
          </cell>
          <cell r="AJ329"/>
        </row>
        <row r="330">
          <cell r="A330">
            <v>37769</v>
          </cell>
          <cell r="B330" t="str">
            <v>94</v>
          </cell>
          <cell r="C330" t="str">
            <v>DINH DONG</v>
          </cell>
          <cell r="D330">
            <v>109</v>
          </cell>
          <cell r="G330">
            <v>10</v>
          </cell>
          <cell r="H330">
            <v>14</v>
          </cell>
          <cell r="I330">
            <v>10</v>
          </cell>
          <cell r="J330">
            <v>20</v>
          </cell>
          <cell r="L330">
            <v>14</v>
          </cell>
          <cell r="U330">
            <v>11006000</v>
          </cell>
          <cell r="W330">
            <v>6</v>
          </cell>
          <cell r="AG330">
            <v>0</v>
          </cell>
          <cell r="AH330">
            <v>0</v>
          </cell>
          <cell r="AI330">
            <v>11006000</v>
          </cell>
          <cell r="AJ330"/>
        </row>
        <row r="331">
          <cell r="A331">
            <v>37769</v>
          </cell>
          <cell r="B331" t="str">
            <v>94</v>
          </cell>
          <cell r="C331" t="str">
            <v>CTY 128-HQUAN</v>
          </cell>
          <cell r="D331">
            <v>72</v>
          </cell>
          <cell r="W331">
            <v>21</v>
          </cell>
        </row>
        <row r="332">
          <cell r="A332">
            <v>37769</v>
          </cell>
          <cell r="B332" t="str">
            <v>95</v>
          </cell>
          <cell r="C332" t="str">
            <v>CAM PHA</v>
          </cell>
          <cell r="D332">
            <v>10</v>
          </cell>
          <cell r="H332">
            <v>32</v>
          </cell>
          <cell r="J332">
            <v>440</v>
          </cell>
          <cell r="U332">
            <v>54920000</v>
          </cell>
          <cell r="W332">
            <v>408</v>
          </cell>
          <cell r="AG332">
            <v>0</v>
          </cell>
          <cell r="AH332">
            <v>274600000</v>
          </cell>
          <cell r="AI332">
            <v>-219680000</v>
          </cell>
          <cell r="AJ332"/>
        </row>
        <row r="333">
          <cell r="A333">
            <v>37769</v>
          </cell>
          <cell r="B333" t="str">
            <v>96</v>
          </cell>
          <cell r="C333" t="str">
            <v>HA LONG</v>
          </cell>
          <cell r="D333">
            <v>7</v>
          </cell>
          <cell r="H333">
            <v>50</v>
          </cell>
          <cell r="J333">
            <v>304</v>
          </cell>
          <cell r="K333">
            <v>50</v>
          </cell>
          <cell r="P333">
            <v>5</v>
          </cell>
          <cell r="U333">
            <v>50737000</v>
          </cell>
          <cell r="W333">
            <v>255</v>
          </cell>
          <cell r="X333">
            <v>5</v>
          </cell>
          <cell r="AG333">
            <v>0</v>
          </cell>
          <cell r="AH333">
            <v>253685000</v>
          </cell>
          <cell r="AI333">
            <v>-202948000</v>
          </cell>
          <cell r="AJ333"/>
        </row>
        <row r="334">
          <cell r="A334">
            <v>37769</v>
          </cell>
          <cell r="B334" t="str">
            <v>97</v>
          </cell>
          <cell r="C334" t="str">
            <v>THAI BINH</v>
          </cell>
          <cell r="D334">
            <v>36</v>
          </cell>
          <cell r="G334">
            <v>40</v>
          </cell>
          <cell r="I334">
            <v>40</v>
          </cell>
          <cell r="J334">
            <v>60</v>
          </cell>
          <cell r="U334">
            <v>19060000</v>
          </cell>
          <cell r="W334">
            <v>60</v>
          </cell>
          <cell r="AG334">
            <v>0</v>
          </cell>
          <cell r="AH334">
            <v>57180000</v>
          </cell>
          <cell r="AI334">
            <v>-38120000</v>
          </cell>
          <cell r="AJ334"/>
        </row>
        <row r="335">
          <cell r="A335">
            <v>37770</v>
          </cell>
          <cell r="B335" t="str">
            <v>98</v>
          </cell>
          <cell r="C335" t="str">
            <v>NINH BINH</v>
          </cell>
          <cell r="D335">
            <v>8</v>
          </cell>
          <cell r="J335">
            <v>100</v>
          </cell>
          <cell r="U335">
            <v>10300000</v>
          </cell>
          <cell r="W335">
            <v>100</v>
          </cell>
          <cell r="AG335">
            <v>0</v>
          </cell>
          <cell r="AH335">
            <v>10300000</v>
          </cell>
          <cell r="AI335">
            <v>0</v>
          </cell>
          <cell r="AJ335"/>
        </row>
        <row r="336">
          <cell r="A336">
            <v>37770</v>
          </cell>
          <cell r="B336" t="str">
            <v>99</v>
          </cell>
          <cell r="C336" t="str">
            <v>NAM DINH</v>
          </cell>
          <cell r="D336">
            <v>12</v>
          </cell>
          <cell r="H336">
            <v>55</v>
          </cell>
          <cell r="J336">
            <v>100</v>
          </cell>
          <cell r="L336">
            <v>55</v>
          </cell>
          <cell r="U336">
            <v>32795000</v>
          </cell>
          <cell r="W336">
            <v>45</v>
          </cell>
          <cell r="AG336">
            <v>0</v>
          </cell>
          <cell r="AH336">
            <v>98385000</v>
          </cell>
          <cell r="AI336">
            <v>-65590000</v>
          </cell>
          <cell r="AJ336"/>
        </row>
        <row r="337">
          <cell r="A337">
            <v>37770</v>
          </cell>
          <cell r="B337" t="str">
            <v>100</v>
          </cell>
          <cell r="C337" t="str">
            <v>THANH HOA</v>
          </cell>
          <cell r="D337">
            <v>9</v>
          </cell>
          <cell r="G337">
            <v>50</v>
          </cell>
          <cell r="I337">
            <v>50</v>
          </cell>
          <cell r="J337">
            <v>120</v>
          </cell>
          <cell r="P337">
            <v>10</v>
          </cell>
          <cell r="U337">
            <v>31610000</v>
          </cell>
          <cell r="W337">
            <v>120</v>
          </cell>
          <cell r="X337">
            <v>10</v>
          </cell>
          <cell r="AG337">
            <v>0</v>
          </cell>
          <cell r="AH337">
            <v>94830000</v>
          </cell>
          <cell r="AI337">
            <v>-63220000</v>
          </cell>
          <cell r="AJ337"/>
        </row>
        <row r="338">
          <cell r="A338">
            <v>37770</v>
          </cell>
          <cell r="B338" t="str">
            <v>101</v>
          </cell>
          <cell r="C338" t="str">
            <v>DA NANG</v>
          </cell>
          <cell r="D338">
            <v>3</v>
          </cell>
          <cell r="H338">
            <v>5</v>
          </cell>
          <cell r="J338">
            <v>21</v>
          </cell>
          <cell r="K338">
            <v>5</v>
          </cell>
          <cell r="P338">
            <v>4</v>
          </cell>
          <cell r="U338">
            <v>5208000</v>
          </cell>
          <cell r="W338">
            <v>16</v>
          </cell>
          <cell r="X338">
            <v>4</v>
          </cell>
          <cell r="AG338">
            <v>0</v>
          </cell>
          <cell r="AH338">
            <v>10416000</v>
          </cell>
          <cell r="AI338">
            <v>-5208000</v>
          </cell>
          <cell r="AJ338"/>
        </row>
        <row r="339">
          <cell r="A339">
            <v>37770</v>
          </cell>
          <cell r="B339" t="str">
            <v>101</v>
          </cell>
          <cell r="C339" t="str">
            <v>DA NANG</v>
          </cell>
          <cell r="D339">
            <v>3</v>
          </cell>
          <cell r="I339">
            <v>2</v>
          </cell>
          <cell r="U339">
            <v>174000</v>
          </cell>
          <cell r="AG339">
            <v>0</v>
          </cell>
          <cell r="AH339">
            <v>348000</v>
          </cell>
          <cell r="AI339">
            <v>-174000</v>
          </cell>
          <cell r="AJ339"/>
        </row>
        <row r="340">
          <cell r="A340">
            <v>37770</v>
          </cell>
          <cell r="B340" t="str">
            <v>101</v>
          </cell>
          <cell r="C340" t="str">
            <v>HTX K THAC DVU THUY SAN</v>
          </cell>
          <cell r="D340">
            <v>110</v>
          </cell>
          <cell r="P340">
            <v>16</v>
          </cell>
          <cell r="U340">
            <v>5040000</v>
          </cell>
          <cell r="AG340">
            <v>0</v>
          </cell>
          <cell r="AH340">
            <v>0</v>
          </cell>
          <cell r="AI340">
            <v>5040000</v>
          </cell>
          <cell r="AJ340"/>
        </row>
        <row r="341">
          <cell r="A341">
            <v>37770</v>
          </cell>
          <cell r="B341" t="str">
            <v>101</v>
          </cell>
          <cell r="C341" t="str">
            <v>THIN-QUANG TRUNG</v>
          </cell>
          <cell r="D341">
            <v>61</v>
          </cell>
          <cell r="J341">
            <v>14</v>
          </cell>
          <cell r="U341">
            <v>1442000</v>
          </cell>
          <cell r="W341">
            <v>14</v>
          </cell>
          <cell r="AG341">
            <v>0</v>
          </cell>
          <cell r="AH341">
            <v>2884000</v>
          </cell>
          <cell r="AI341">
            <v>-1442000</v>
          </cell>
          <cell r="AJ341"/>
        </row>
        <row r="342">
          <cell r="A342">
            <v>37770</v>
          </cell>
          <cell r="B342" t="str">
            <v>101</v>
          </cell>
          <cell r="C342" t="str">
            <v>LE LOI</v>
          </cell>
          <cell r="D342">
            <v>2</v>
          </cell>
          <cell r="J342">
            <v>41</v>
          </cell>
          <cell r="U342">
            <v>4223000</v>
          </cell>
          <cell r="W342">
            <v>41</v>
          </cell>
          <cell r="AG342">
            <v>0</v>
          </cell>
          <cell r="AH342">
            <v>8446000</v>
          </cell>
          <cell r="AI342">
            <v>-4223000</v>
          </cell>
          <cell r="AJ342"/>
        </row>
        <row r="343">
          <cell r="A343">
            <v>37770</v>
          </cell>
          <cell r="B343" t="str">
            <v>101</v>
          </cell>
          <cell r="C343" t="str">
            <v>TO HIEU</v>
          </cell>
          <cell r="D343">
            <v>1</v>
          </cell>
          <cell r="J343">
            <v>40</v>
          </cell>
          <cell r="U343">
            <v>4120000</v>
          </cell>
          <cell r="W343">
            <v>40</v>
          </cell>
          <cell r="AG343">
            <v>0</v>
          </cell>
          <cell r="AH343">
            <v>8240000</v>
          </cell>
          <cell r="AI343">
            <v>-4120000</v>
          </cell>
          <cell r="AJ343"/>
        </row>
        <row r="344">
          <cell r="A344">
            <v>37770</v>
          </cell>
          <cell r="B344" t="str">
            <v>101</v>
          </cell>
          <cell r="C344" t="str">
            <v>LACH TRAY</v>
          </cell>
          <cell r="D344">
            <v>5</v>
          </cell>
          <cell r="H344">
            <v>-1</v>
          </cell>
          <cell r="J344">
            <v>18</v>
          </cell>
          <cell r="U344">
            <v>1554000</v>
          </cell>
          <cell r="W344">
            <v>20</v>
          </cell>
          <cell r="AG344">
            <v>0</v>
          </cell>
          <cell r="AH344">
            <v>3108000</v>
          </cell>
          <cell r="AI344">
            <v>-1554000</v>
          </cell>
          <cell r="AJ344"/>
        </row>
        <row r="345">
          <cell r="A345">
            <v>37770</v>
          </cell>
          <cell r="B345" t="str">
            <v>102</v>
          </cell>
          <cell r="C345" t="str">
            <v>CAT BA</v>
          </cell>
          <cell r="D345">
            <v>75</v>
          </cell>
          <cell r="I345">
            <v>13</v>
          </cell>
          <cell r="J345">
            <v>90</v>
          </cell>
          <cell r="P345">
            <v>8</v>
          </cell>
          <cell r="U345">
            <v>12921000</v>
          </cell>
          <cell r="V345">
            <v>13</v>
          </cell>
          <cell r="W345">
            <v>90</v>
          </cell>
          <cell r="X345">
            <v>8</v>
          </cell>
          <cell r="AG345">
            <v>0</v>
          </cell>
          <cell r="AH345">
            <v>25842000</v>
          </cell>
          <cell r="AI345">
            <v>-12921000</v>
          </cell>
          <cell r="AJ345"/>
        </row>
        <row r="346">
          <cell r="A346">
            <v>37770</v>
          </cell>
          <cell r="B346" t="str">
            <v>103</v>
          </cell>
          <cell r="C346" t="str">
            <v>NAM DINH</v>
          </cell>
          <cell r="D346">
            <v>12</v>
          </cell>
          <cell r="J346">
            <v>70</v>
          </cell>
          <cell r="P346">
            <v>10</v>
          </cell>
          <cell r="U346">
            <v>10360000</v>
          </cell>
          <cell r="W346">
            <v>70</v>
          </cell>
          <cell r="X346">
            <v>10</v>
          </cell>
          <cell r="AG346">
            <v>0</v>
          </cell>
          <cell r="AH346">
            <v>31080000</v>
          </cell>
          <cell r="AI346">
            <v>-20720000</v>
          </cell>
          <cell r="AJ346"/>
        </row>
        <row r="347">
          <cell r="A347">
            <v>37770</v>
          </cell>
          <cell r="C347"/>
          <cell r="U347">
            <v>0</v>
          </cell>
          <cell r="AG347">
            <v>0</v>
          </cell>
          <cell r="AH347">
            <v>0</v>
          </cell>
          <cell r="AI347">
            <v>0</v>
          </cell>
          <cell r="AJ347"/>
        </row>
        <row r="348">
          <cell r="C348"/>
          <cell r="U348">
            <v>0</v>
          </cell>
          <cell r="AG348">
            <v>0</v>
          </cell>
          <cell r="AH348">
            <v>0</v>
          </cell>
          <cell r="AI348">
            <v>0</v>
          </cell>
          <cell r="AJ348"/>
        </row>
        <row r="349">
          <cell r="C349"/>
          <cell r="U349">
            <v>0</v>
          </cell>
          <cell r="AG349">
            <v>0</v>
          </cell>
          <cell r="AH349">
            <v>0</v>
          </cell>
          <cell r="AI349">
            <v>0</v>
          </cell>
          <cell r="AJ349"/>
        </row>
        <row r="350">
          <cell r="C350"/>
          <cell r="U350">
            <v>0</v>
          </cell>
          <cell r="AG350">
            <v>0</v>
          </cell>
          <cell r="AH350">
            <v>0</v>
          </cell>
          <cell r="AI350">
            <v>0</v>
          </cell>
          <cell r="AJ350"/>
        </row>
        <row r="351">
          <cell r="C351"/>
          <cell r="U351">
            <v>0</v>
          </cell>
          <cell r="AG351">
            <v>0</v>
          </cell>
          <cell r="AH351">
            <v>0</v>
          </cell>
          <cell r="AI351">
            <v>0</v>
          </cell>
          <cell r="AJ351"/>
        </row>
        <row r="352">
          <cell r="C352"/>
          <cell r="U352">
            <v>0</v>
          </cell>
          <cell r="AG352">
            <v>0</v>
          </cell>
          <cell r="AH352">
            <v>0</v>
          </cell>
          <cell r="AI352">
            <v>0</v>
          </cell>
          <cell r="AJ352"/>
        </row>
        <row r="353">
          <cell r="C353"/>
          <cell r="U353">
            <v>0</v>
          </cell>
          <cell r="AG353">
            <v>0</v>
          </cell>
          <cell r="AH353">
            <v>0</v>
          </cell>
          <cell r="AI353">
            <v>0</v>
          </cell>
          <cell r="AJ353"/>
        </row>
        <row r="354">
          <cell r="C354"/>
          <cell r="U354">
            <v>0</v>
          </cell>
          <cell r="AG354">
            <v>0</v>
          </cell>
          <cell r="AH354">
            <v>0</v>
          </cell>
          <cell r="AI354">
            <v>0</v>
          </cell>
          <cell r="AJ354"/>
        </row>
        <row r="355">
          <cell r="C355"/>
          <cell r="U355">
            <v>0</v>
          </cell>
          <cell r="AG355">
            <v>0</v>
          </cell>
          <cell r="AH355">
            <v>0</v>
          </cell>
          <cell r="AI355">
            <v>0</v>
          </cell>
          <cell r="AJ355"/>
        </row>
        <row r="356">
          <cell r="C356"/>
          <cell r="U356">
            <v>0</v>
          </cell>
          <cell r="AG356">
            <v>0</v>
          </cell>
          <cell r="AH356">
            <v>0</v>
          </cell>
          <cell r="AI356">
            <v>0</v>
          </cell>
          <cell r="AJ356"/>
        </row>
        <row r="357">
          <cell r="C357"/>
          <cell r="U357">
            <v>0</v>
          </cell>
          <cell r="AG357">
            <v>0</v>
          </cell>
          <cell r="AH357">
            <v>0</v>
          </cell>
          <cell r="AI357">
            <v>0</v>
          </cell>
          <cell r="AJ357"/>
        </row>
        <row r="358">
          <cell r="C358"/>
          <cell r="U358">
            <v>0</v>
          </cell>
          <cell r="AG358">
            <v>0</v>
          </cell>
          <cell r="AH358">
            <v>0</v>
          </cell>
          <cell r="AI358">
            <v>0</v>
          </cell>
          <cell r="AJ358"/>
        </row>
        <row r="359">
          <cell r="C359"/>
          <cell r="U359">
            <v>0</v>
          </cell>
          <cell r="AG359">
            <v>0</v>
          </cell>
          <cell r="AH359">
            <v>0</v>
          </cell>
          <cell r="AI359">
            <v>0</v>
          </cell>
          <cell r="AJ359"/>
        </row>
        <row r="360">
          <cell r="C360"/>
          <cell r="U360">
            <v>0</v>
          </cell>
          <cell r="AG360">
            <v>0</v>
          </cell>
          <cell r="AH360">
            <v>0</v>
          </cell>
          <cell r="AI360">
            <v>0</v>
          </cell>
          <cell r="AJ360"/>
        </row>
        <row r="361">
          <cell r="C361"/>
          <cell r="U361">
            <v>0</v>
          </cell>
          <cell r="AG361">
            <v>0</v>
          </cell>
          <cell r="AH361">
            <v>0</v>
          </cell>
          <cell r="AI361">
            <v>0</v>
          </cell>
          <cell r="AJ361"/>
        </row>
        <row r="362">
          <cell r="C362"/>
          <cell r="U362">
            <v>0</v>
          </cell>
          <cell r="AG362">
            <v>0</v>
          </cell>
          <cell r="AH362">
            <v>0</v>
          </cell>
          <cell r="AI362">
            <v>0</v>
          </cell>
          <cell r="AJ362"/>
        </row>
        <row r="363">
          <cell r="C363"/>
          <cell r="U363">
            <v>0</v>
          </cell>
          <cell r="AG363">
            <v>0</v>
          </cell>
          <cell r="AH363">
            <v>0</v>
          </cell>
          <cell r="AI363">
            <v>0</v>
          </cell>
          <cell r="AJ363"/>
        </row>
        <row r="364">
          <cell r="C364"/>
          <cell r="U364">
            <v>0</v>
          </cell>
          <cell r="AG364">
            <v>0</v>
          </cell>
          <cell r="AH364">
            <v>0</v>
          </cell>
          <cell r="AI364">
            <v>0</v>
          </cell>
          <cell r="AJ364"/>
        </row>
        <row r="365">
          <cell r="C365"/>
          <cell r="U365">
            <v>0</v>
          </cell>
          <cell r="AG365">
            <v>0</v>
          </cell>
          <cell r="AH365">
            <v>0</v>
          </cell>
          <cell r="AI365">
            <v>0</v>
          </cell>
          <cell r="AJ365"/>
        </row>
        <row r="366">
          <cell r="C366"/>
          <cell r="U366">
            <v>0</v>
          </cell>
          <cell r="AG366">
            <v>0</v>
          </cell>
          <cell r="AH366">
            <v>0</v>
          </cell>
          <cell r="AI366">
            <v>0</v>
          </cell>
          <cell r="AJ366"/>
        </row>
        <row r="367">
          <cell r="C367"/>
          <cell r="U367">
            <v>0</v>
          </cell>
          <cell r="AG367">
            <v>0</v>
          </cell>
          <cell r="AH367">
            <v>0</v>
          </cell>
          <cell r="AI367">
            <v>0</v>
          </cell>
          <cell r="AJ367"/>
        </row>
        <row r="368">
          <cell r="C368"/>
          <cell r="U368">
            <v>0</v>
          </cell>
          <cell r="AG368">
            <v>0</v>
          </cell>
          <cell r="AH368">
            <v>0</v>
          </cell>
          <cell r="AI368">
            <v>0</v>
          </cell>
          <cell r="AJ368"/>
        </row>
        <row r="369">
          <cell r="C369"/>
          <cell r="U369">
            <v>0</v>
          </cell>
          <cell r="AG369">
            <v>0</v>
          </cell>
          <cell r="AH369">
            <v>0</v>
          </cell>
          <cell r="AI369">
            <v>0</v>
          </cell>
          <cell r="AJ369"/>
        </row>
        <row r="370">
          <cell r="C370"/>
          <cell r="U370">
            <v>0</v>
          </cell>
          <cell r="AG370">
            <v>0</v>
          </cell>
          <cell r="AH370">
            <v>0</v>
          </cell>
          <cell r="AI370">
            <v>0</v>
          </cell>
          <cell r="AJ370"/>
        </row>
        <row r="371">
          <cell r="C371"/>
          <cell r="U371">
            <v>0</v>
          </cell>
          <cell r="AG371">
            <v>0</v>
          </cell>
          <cell r="AH371">
            <v>0</v>
          </cell>
          <cell r="AI371">
            <v>0</v>
          </cell>
          <cell r="AJ371"/>
        </row>
        <row r="372">
          <cell r="C372"/>
          <cell r="U372">
            <v>0</v>
          </cell>
          <cell r="AG372">
            <v>0</v>
          </cell>
          <cell r="AH372">
            <v>0</v>
          </cell>
          <cell r="AI372">
            <v>0</v>
          </cell>
          <cell r="AJ372"/>
        </row>
        <row r="373">
          <cell r="C373"/>
          <cell r="U373">
            <v>0</v>
          </cell>
          <cell r="AG373">
            <v>0</v>
          </cell>
          <cell r="AH373">
            <v>0</v>
          </cell>
          <cell r="AI373">
            <v>0</v>
          </cell>
          <cell r="AJ373"/>
        </row>
        <row r="374">
          <cell r="C374"/>
          <cell r="U374">
            <v>0</v>
          </cell>
          <cell r="AG374">
            <v>0</v>
          </cell>
          <cell r="AH374">
            <v>0</v>
          </cell>
          <cell r="AI374">
            <v>0</v>
          </cell>
          <cell r="AJ374"/>
        </row>
        <row r="375">
          <cell r="C375"/>
          <cell r="U375">
            <v>0</v>
          </cell>
          <cell r="AG375">
            <v>0</v>
          </cell>
          <cell r="AH375">
            <v>0</v>
          </cell>
          <cell r="AI375">
            <v>0</v>
          </cell>
          <cell r="AJ375"/>
        </row>
        <row r="376">
          <cell r="U376">
            <v>0</v>
          </cell>
          <cell r="AG376">
            <v>0</v>
          </cell>
          <cell r="AH376">
            <v>0</v>
          </cell>
          <cell r="AI376">
            <v>0</v>
          </cell>
          <cell r="AJ376"/>
        </row>
        <row r="377">
          <cell r="U377">
            <v>0</v>
          </cell>
          <cell r="AG377">
            <v>0</v>
          </cell>
          <cell r="AH377">
            <v>0</v>
          </cell>
          <cell r="AI377">
            <v>0</v>
          </cell>
          <cell r="AJ377"/>
        </row>
        <row r="378">
          <cell r="U378">
            <v>0</v>
          </cell>
          <cell r="AG378">
            <v>0</v>
          </cell>
          <cell r="AH378">
            <v>0</v>
          </cell>
          <cell r="AI378">
            <v>0</v>
          </cell>
          <cell r="AJ378"/>
        </row>
        <row r="379">
          <cell r="U379">
            <v>0</v>
          </cell>
          <cell r="AG379">
            <v>0</v>
          </cell>
          <cell r="AH379">
            <v>0</v>
          </cell>
          <cell r="AI379">
            <v>0</v>
          </cell>
          <cell r="AJ379"/>
        </row>
        <row r="380">
          <cell r="U380">
            <v>0</v>
          </cell>
          <cell r="AG380">
            <v>0</v>
          </cell>
          <cell r="AH380">
            <v>0</v>
          </cell>
          <cell r="AI380">
            <v>0</v>
          </cell>
          <cell r="AJ380"/>
        </row>
        <row r="381">
          <cell r="U381">
            <v>0</v>
          </cell>
          <cell r="AG381">
            <v>0</v>
          </cell>
          <cell r="AH381">
            <v>0</v>
          </cell>
          <cell r="AI381">
            <v>0</v>
          </cell>
          <cell r="AJ381"/>
        </row>
        <row r="382">
          <cell r="U382">
            <v>0</v>
          </cell>
          <cell r="AG382">
            <v>0</v>
          </cell>
          <cell r="AH382">
            <v>0</v>
          </cell>
          <cell r="AI382">
            <v>0</v>
          </cell>
          <cell r="AJ382"/>
        </row>
        <row r="383">
          <cell r="U383">
            <v>0</v>
          </cell>
          <cell r="AG383">
            <v>0</v>
          </cell>
          <cell r="AH383">
            <v>0</v>
          </cell>
          <cell r="AI383">
            <v>0</v>
          </cell>
          <cell r="AJ383"/>
        </row>
        <row r="384">
          <cell r="U384">
            <v>0</v>
          </cell>
          <cell r="AG384">
            <v>0</v>
          </cell>
          <cell r="AH384">
            <v>0</v>
          </cell>
          <cell r="AI384">
            <v>0</v>
          </cell>
          <cell r="AJ384"/>
        </row>
        <row r="385">
          <cell r="U385">
            <v>0</v>
          </cell>
          <cell r="AG385">
            <v>0</v>
          </cell>
          <cell r="AH385">
            <v>0</v>
          </cell>
          <cell r="AI385">
            <v>0</v>
          </cell>
          <cell r="AJ385"/>
        </row>
        <row r="386">
          <cell r="U386">
            <v>0</v>
          </cell>
          <cell r="AG386">
            <v>0</v>
          </cell>
          <cell r="AH386">
            <v>0</v>
          </cell>
          <cell r="AI386">
            <v>0</v>
          </cell>
          <cell r="AJ386"/>
        </row>
        <row r="387">
          <cell r="U387">
            <v>0</v>
          </cell>
          <cell r="AG387">
            <v>0</v>
          </cell>
          <cell r="AH387">
            <v>0</v>
          </cell>
          <cell r="AI387">
            <v>0</v>
          </cell>
          <cell r="AJ387"/>
        </row>
        <row r="388">
          <cell r="C388"/>
          <cell r="U388">
            <v>0</v>
          </cell>
          <cell r="AG388">
            <v>0</v>
          </cell>
          <cell r="AH388">
            <v>0</v>
          </cell>
          <cell r="AI388">
            <v>0</v>
          </cell>
          <cell r="AJ388"/>
        </row>
        <row r="389">
          <cell r="C389"/>
          <cell r="U389">
            <v>0</v>
          </cell>
          <cell r="AG389">
            <v>0</v>
          </cell>
          <cell r="AH389">
            <v>0</v>
          </cell>
          <cell r="AI389">
            <v>0</v>
          </cell>
          <cell r="AJ389"/>
        </row>
        <row r="390">
          <cell r="C390"/>
          <cell r="U390">
            <v>0</v>
          </cell>
          <cell r="AG390">
            <v>0</v>
          </cell>
          <cell r="AH390">
            <v>0</v>
          </cell>
          <cell r="AI390">
            <v>0</v>
          </cell>
          <cell r="AJ390"/>
        </row>
        <row r="391">
          <cell r="C391"/>
          <cell r="U391">
            <v>0</v>
          </cell>
          <cell r="AG391">
            <v>0</v>
          </cell>
          <cell r="AH391">
            <v>0</v>
          </cell>
          <cell r="AI391">
            <v>0</v>
          </cell>
          <cell r="AJ391"/>
        </row>
        <row r="392">
          <cell r="C392"/>
          <cell r="U392">
            <v>0</v>
          </cell>
          <cell r="AG392">
            <v>0</v>
          </cell>
          <cell r="AH392">
            <v>0</v>
          </cell>
          <cell r="AI392">
            <v>0</v>
          </cell>
          <cell r="AJ392"/>
        </row>
        <row r="393">
          <cell r="C393"/>
          <cell r="U393">
            <v>0</v>
          </cell>
          <cell r="AG393">
            <v>0</v>
          </cell>
          <cell r="AH393">
            <v>0</v>
          </cell>
          <cell r="AI393">
            <v>0</v>
          </cell>
          <cell r="AJ393"/>
        </row>
        <row r="394">
          <cell r="C394"/>
          <cell r="U394">
            <v>0</v>
          </cell>
          <cell r="AG394">
            <v>0</v>
          </cell>
          <cell r="AH394">
            <v>0</v>
          </cell>
          <cell r="AI394">
            <v>0</v>
          </cell>
          <cell r="AJ394"/>
        </row>
        <row r="395">
          <cell r="C395"/>
          <cell r="U395">
            <v>0</v>
          </cell>
          <cell r="AG395">
            <v>0</v>
          </cell>
          <cell r="AH395">
            <v>0</v>
          </cell>
          <cell r="AI395">
            <v>0</v>
          </cell>
          <cell r="AJ395"/>
        </row>
        <row r="396">
          <cell r="C396"/>
          <cell r="U396">
            <v>0</v>
          </cell>
          <cell r="AG396">
            <v>0</v>
          </cell>
          <cell r="AH396">
            <v>0</v>
          </cell>
          <cell r="AI396">
            <v>0</v>
          </cell>
          <cell r="AJ396"/>
        </row>
        <row r="397">
          <cell r="C397"/>
          <cell r="U397">
            <v>0</v>
          </cell>
          <cell r="AG397">
            <v>0</v>
          </cell>
          <cell r="AH397">
            <v>0</v>
          </cell>
          <cell r="AI397">
            <v>0</v>
          </cell>
          <cell r="AJ397"/>
        </row>
        <row r="398">
          <cell r="C398"/>
          <cell r="U398">
            <v>0</v>
          </cell>
          <cell r="AG398">
            <v>0</v>
          </cell>
          <cell r="AH398">
            <v>0</v>
          </cell>
          <cell r="AI398">
            <v>0</v>
          </cell>
          <cell r="AJ398"/>
        </row>
        <row r="399">
          <cell r="C399"/>
          <cell r="U399">
            <v>0</v>
          </cell>
          <cell r="AG399">
            <v>0</v>
          </cell>
          <cell r="AH399">
            <v>0</v>
          </cell>
          <cell r="AI399">
            <v>0</v>
          </cell>
          <cell r="AJ399"/>
        </row>
        <row r="400">
          <cell r="C400"/>
          <cell r="U400">
            <v>0</v>
          </cell>
          <cell r="AG400">
            <v>0</v>
          </cell>
          <cell r="AH400">
            <v>0</v>
          </cell>
          <cell r="AI400">
            <v>0</v>
          </cell>
          <cell r="AJ400"/>
        </row>
        <row r="401">
          <cell r="C401"/>
          <cell r="U401">
            <v>0</v>
          </cell>
          <cell r="AG401">
            <v>0</v>
          </cell>
          <cell r="AH401">
            <v>0</v>
          </cell>
          <cell r="AI401">
            <v>0</v>
          </cell>
          <cell r="AJ401"/>
        </row>
        <row r="402">
          <cell r="C402"/>
          <cell r="U402">
            <v>0</v>
          </cell>
          <cell r="AG402">
            <v>0</v>
          </cell>
          <cell r="AH402">
            <v>0</v>
          </cell>
          <cell r="AI402">
            <v>0</v>
          </cell>
          <cell r="AJ402"/>
        </row>
        <row r="403">
          <cell r="C403"/>
          <cell r="U403">
            <v>0</v>
          </cell>
          <cell r="AG403">
            <v>0</v>
          </cell>
          <cell r="AH403">
            <v>0</v>
          </cell>
          <cell r="AI403">
            <v>0</v>
          </cell>
          <cell r="AJ403"/>
        </row>
        <row r="404">
          <cell r="C404"/>
          <cell r="U404">
            <v>0</v>
          </cell>
          <cell r="AG404">
            <v>0</v>
          </cell>
          <cell r="AH404">
            <v>0</v>
          </cell>
          <cell r="AI404">
            <v>0</v>
          </cell>
          <cell r="AJ404"/>
        </row>
        <row r="405">
          <cell r="C405"/>
          <cell r="U405">
            <v>0</v>
          </cell>
          <cell r="AG405">
            <v>0</v>
          </cell>
          <cell r="AH405">
            <v>0</v>
          </cell>
          <cell r="AI405">
            <v>0</v>
          </cell>
          <cell r="AJ405"/>
        </row>
        <row r="406">
          <cell r="C406"/>
          <cell r="U406">
            <v>0</v>
          </cell>
          <cell r="AG406">
            <v>0</v>
          </cell>
          <cell r="AH406">
            <v>0</v>
          </cell>
          <cell r="AI406">
            <v>0</v>
          </cell>
          <cell r="AJ406"/>
        </row>
        <row r="407">
          <cell r="C407"/>
          <cell r="U407">
            <v>0</v>
          </cell>
          <cell r="AG407">
            <v>0</v>
          </cell>
          <cell r="AH407">
            <v>0</v>
          </cell>
          <cell r="AI407">
            <v>0</v>
          </cell>
          <cell r="AJ407"/>
        </row>
        <row r="408">
          <cell r="C408"/>
          <cell r="U408">
            <v>0</v>
          </cell>
          <cell r="AG408">
            <v>0</v>
          </cell>
          <cell r="AH408">
            <v>0</v>
          </cell>
          <cell r="AI408">
            <v>0</v>
          </cell>
          <cell r="AJ408"/>
        </row>
        <row r="409">
          <cell r="C409"/>
          <cell r="U409">
            <v>0</v>
          </cell>
          <cell r="AG409">
            <v>0</v>
          </cell>
          <cell r="AH409">
            <v>0</v>
          </cell>
          <cell r="AI409">
            <v>0</v>
          </cell>
          <cell r="AJ409"/>
        </row>
        <row r="410">
          <cell r="C410"/>
          <cell r="U410">
            <v>0</v>
          </cell>
          <cell r="AG410">
            <v>0</v>
          </cell>
          <cell r="AH410">
            <v>0</v>
          </cell>
          <cell r="AI410">
            <v>0</v>
          </cell>
          <cell r="AJ410"/>
        </row>
        <row r="411">
          <cell r="C411"/>
          <cell r="U411">
            <v>0</v>
          </cell>
          <cell r="AG411">
            <v>0</v>
          </cell>
          <cell r="AH411">
            <v>0</v>
          </cell>
          <cell r="AI411">
            <v>0</v>
          </cell>
          <cell r="AJ411"/>
        </row>
        <row r="412">
          <cell r="C412"/>
          <cell r="U412">
            <v>0</v>
          </cell>
          <cell r="AG412">
            <v>0</v>
          </cell>
          <cell r="AH412">
            <v>0</v>
          </cell>
          <cell r="AI412">
            <v>0</v>
          </cell>
          <cell r="AJ412"/>
        </row>
        <row r="413">
          <cell r="C413"/>
          <cell r="U413">
            <v>0</v>
          </cell>
          <cell r="AG413">
            <v>0</v>
          </cell>
          <cell r="AH413">
            <v>0</v>
          </cell>
          <cell r="AI413">
            <v>0</v>
          </cell>
          <cell r="AJ413"/>
        </row>
        <row r="414">
          <cell r="C414"/>
          <cell r="U414">
            <v>0</v>
          </cell>
          <cell r="AG414">
            <v>0</v>
          </cell>
          <cell r="AH414">
            <v>0</v>
          </cell>
          <cell r="AI414">
            <v>0</v>
          </cell>
          <cell r="AJ414"/>
        </row>
        <row r="415">
          <cell r="C415"/>
          <cell r="U415">
            <v>0</v>
          </cell>
          <cell r="AG415">
            <v>0</v>
          </cell>
          <cell r="AH415">
            <v>0</v>
          </cell>
          <cell r="AI415">
            <v>0</v>
          </cell>
          <cell r="AJ415"/>
        </row>
        <row r="416">
          <cell r="C416"/>
          <cell r="U416">
            <v>0</v>
          </cell>
          <cell r="AG416">
            <v>0</v>
          </cell>
          <cell r="AH416">
            <v>0</v>
          </cell>
          <cell r="AI416">
            <v>0</v>
          </cell>
          <cell r="AJ416"/>
        </row>
        <row r="417">
          <cell r="C417"/>
          <cell r="U417">
            <v>0</v>
          </cell>
          <cell r="AG417">
            <v>0</v>
          </cell>
          <cell r="AH417">
            <v>0</v>
          </cell>
          <cell r="AI417">
            <v>0</v>
          </cell>
          <cell r="AJ417"/>
        </row>
        <row r="418">
          <cell r="C418"/>
          <cell r="U418">
            <v>0</v>
          </cell>
          <cell r="AG418">
            <v>0</v>
          </cell>
          <cell r="AH418">
            <v>0</v>
          </cell>
          <cell r="AI418">
            <v>0</v>
          </cell>
          <cell r="AJ418"/>
        </row>
        <row r="419">
          <cell r="C419"/>
          <cell r="U419">
            <v>0</v>
          </cell>
          <cell r="AG419">
            <v>0</v>
          </cell>
          <cell r="AH419">
            <v>0</v>
          </cell>
          <cell r="AI419">
            <v>0</v>
          </cell>
          <cell r="AJ419"/>
        </row>
        <row r="420">
          <cell r="C420"/>
          <cell r="U420">
            <v>0</v>
          </cell>
          <cell r="AG420">
            <v>0</v>
          </cell>
          <cell r="AH420">
            <v>0</v>
          </cell>
          <cell r="AI420">
            <v>0</v>
          </cell>
          <cell r="AJ420"/>
        </row>
        <row r="421">
          <cell r="C421"/>
          <cell r="U421">
            <v>0</v>
          </cell>
          <cell r="AG421">
            <v>0</v>
          </cell>
          <cell r="AH421">
            <v>0</v>
          </cell>
          <cell r="AI421">
            <v>0</v>
          </cell>
          <cell r="AJ421"/>
        </row>
        <row r="422">
          <cell r="C422"/>
          <cell r="U422">
            <v>0</v>
          </cell>
          <cell r="AG422">
            <v>0</v>
          </cell>
          <cell r="AH422">
            <v>0</v>
          </cell>
          <cell r="AI422">
            <v>0</v>
          </cell>
          <cell r="AJ422"/>
        </row>
        <row r="423">
          <cell r="C423"/>
          <cell r="U423">
            <v>0</v>
          </cell>
          <cell r="AG423">
            <v>0</v>
          </cell>
          <cell r="AH423">
            <v>0</v>
          </cell>
          <cell r="AI423">
            <v>0</v>
          </cell>
          <cell r="AJ423"/>
        </row>
        <row r="424">
          <cell r="C424"/>
          <cell r="U424">
            <v>0</v>
          </cell>
          <cell r="AG424">
            <v>0</v>
          </cell>
          <cell r="AH424">
            <v>0</v>
          </cell>
          <cell r="AI424">
            <v>0</v>
          </cell>
          <cell r="AJ424"/>
        </row>
        <row r="425">
          <cell r="C425"/>
          <cell r="U425">
            <v>0</v>
          </cell>
          <cell r="AG425">
            <v>0</v>
          </cell>
          <cell r="AH425">
            <v>0</v>
          </cell>
          <cell r="AI425">
            <v>0</v>
          </cell>
          <cell r="AJ425"/>
        </row>
        <row r="426">
          <cell r="C426"/>
          <cell r="U426">
            <v>0</v>
          </cell>
          <cell r="AG426">
            <v>0</v>
          </cell>
          <cell r="AH426">
            <v>0</v>
          </cell>
          <cell r="AI426">
            <v>0</v>
          </cell>
          <cell r="AJ426"/>
        </row>
        <row r="427">
          <cell r="C427"/>
          <cell r="U427">
            <v>0</v>
          </cell>
          <cell r="AG427">
            <v>0</v>
          </cell>
          <cell r="AH427">
            <v>0</v>
          </cell>
          <cell r="AI427">
            <v>0</v>
          </cell>
          <cell r="AJ427"/>
        </row>
        <row r="428">
          <cell r="C428"/>
          <cell r="U428">
            <v>0</v>
          </cell>
          <cell r="AG428">
            <v>0</v>
          </cell>
          <cell r="AH428">
            <v>0</v>
          </cell>
          <cell r="AI428">
            <v>0</v>
          </cell>
          <cell r="AJ428"/>
        </row>
        <row r="429">
          <cell r="C429"/>
          <cell r="U429">
            <v>0</v>
          </cell>
          <cell r="AG429">
            <v>0</v>
          </cell>
          <cell r="AH429">
            <v>0</v>
          </cell>
          <cell r="AI429">
            <v>0</v>
          </cell>
          <cell r="AJ429"/>
        </row>
        <row r="430">
          <cell r="C430"/>
          <cell r="U430">
            <v>0</v>
          </cell>
          <cell r="AG430">
            <v>0</v>
          </cell>
          <cell r="AH430">
            <v>0</v>
          </cell>
          <cell r="AI430">
            <v>0</v>
          </cell>
          <cell r="AJ430"/>
        </row>
        <row r="431">
          <cell r="C431"/>
          <cell r="U431">
            <v>0</v>
          </cell>
          <cell r="AG431">
            <v>0</v>
          </cell>
          <cell r="AH431">
            <v>0</v>
          </cell>
          <cell r="AI431">
            <v>0</v>
          </cell>
          <cell r="AJ431"/>
        </row>
        <row r="432">
          <cell r="C432"/>
          <cell r="U432">
            <v>0</v>
          </cell>
          <cell r="AG432">
            <v>0</v>
          </cell>
          <cell r="AH432">
            <v>0</v>
          </cell>
          <cell r="AI432">
            <v>0</v>
          </cell>
          <cell r="AJ432"/>
        </row>
        <row r="433">
          <cell r="C433"/>
          <cell r="U433">
            <v>0</v>
          </cell>
          <cell r="AG433">
            <v>0</v>
          </cell>
          <cell r="AH433">
            <v>0</v>
          </cell>
          <cell r="AI433">
            <v>0</v>
          </cell>
          <cell r="AJ433"/>
        </row>
        <row r="434">
          <cell r="C434"/>
          <cell r="U434">
            <v>0</v>
          </cell>
          <cell r="AG434">
            <v>0</v>
          </cell>
          <cell r="AH434">
            <v>0</v>
          </cell>
          <cell r="AI434">
            <v>0</v>
          </cell>
          <cell r="AJ434"/>
        </row>
        <row r="435">
          <cell r="C435"/>
          <cell r="U435">
            <v>0</v>
          </cell>
          <cell r="AG435">
            <v>0</v>
          </cell>
          <cell r="AH435">
            <v>0</v>
          </cell>
          <cell r="AI435">
            <v>0</v>
          </cell>
          <cell r="AJ435"/>
        </row>
        <row r="436">
          <cell r="C436"/>
          <cell r="U436">
            <v>0</v>
          </cell>
          <cell r="AG436">
            <v>0</v>
          </cell>
          <cell r="AH436">
            <v>0</v>
          </cell>
          <cell r="AI436">
            <v>0</v>
          </cell>
          <cell r="AJ436"/>
        </row>
        <row r="437">
          <cell r="C437"/>
          <cell r="U437">
            <v>0</v>
          </cell>
          <cell r="AG437">
            <v>0</v>
          </cell>
          <cell r="AH437">
            <v>0</v>
          </cell>
          <cell r="AI437">
            <v>0</v>
          </cell>
          <cell r="AJ437"/>
        </row>
        <row r="438">
          <cell r="C438"/>
          <cell r="U438">
            <v>0</v>
          </cell>
          <cell r="AG438">
            <v>0</v>
          </cell>
          <cell r="AH438">
            <v>0</v>
          </cell>
          <cell r="AI438">
            <v>0</v>
          </cell>
          <cell r="AJ438"/>
        </row>
        <row r="439">
          <cell r="C439"/>
          <cell r="U439">
            <v>0</v>
          </cell>
          <cell r="AG439">
            <v>0</v>
          </cell>
          <cell r="AH439">
            <v>0</v>
          </cell>
          <cell r="AI439">
            <v>0</v>
          </cell>
          <cell r="AJ439"/>
        </row>
        <row r="440">
          <cell r="C440"/>
          <cell r="U440">
            <v>0</v>
          </cell>
          <cell r="AG440">
            <v>0</v>
          </cell>
          <cell r="AH440">
            <v>0</v>
          </cell>
          <cell r="AI440">
            <v>0</v>
          </cell>
          <cell r="AJ440"/>
        </row>
        <row r="441">
          <cell r="C441"/>
          <cell r="U441">
            <v>0</v>
          </cell>
          <cell r="AG441">
            <v>0</v>
          </cell>
          <cell r="AH441">
            <v>0</v>
          </cell>
          <cell r="AI441">
            <v>0</v>
          </cell>
          <cell r="AJ441"/>
        </row>
        <row r="442">
          <cell r="C442"/>
          <cell r="U442">
            <v>0</v>
          </cell>
          <cell r="AG442">
            <v>0</v>
          </cell>
          <cell r="AH442">
            <v>0</v>
          </cell>
          <cell r="AI442">
            <v>0</v>
          </cell>
          <cell r="AJ442"/>
        </row>
        <row r="443">
          <cell r="C443"/>
          <cell r="U443">
            <v>0</v>
          </cell>
          <cell r="AG443">
            <v>0</v>
          </cell>
          <cell r="AH443">
            <v>0</v>
          </cell>
          <cell r="AI443">
            <v>0</v>
          </cell>
          <cell r="AJ443"/>
        </row>
        <row r="444">
          <cell r="C444"/>
          <cell r="U444">
            <v>0</v>
          </cell>
          <cell r="AG444">
            <v>0</v>
          </cell>
          <cell r="AH444">
            <v>0</v>
          </cell>
          <cell r="AI444">
            <v>0</v>
          </cell>
          <cell r="AJ444"/>
        </row>
        <row r="445">
          <cell r="C445"/>
          <cell r="U445">
            <v>0</v>
          </cell>
          <cell r="AG445">
            <v>0</v>
          </cell>
          <cell r="AH445">
            <v>0</v>
          </cell>
          <cell r="AI445">
            <v>0</v>
          </cell>
          <cell r="AJ445"/>
        </row>
        <row r="446">
          <cell r="C446"/>
          <cell r="U446">
            <v>0</v>
          </cell>
          <cell r="AG446">
            <v>0</v>
          </cell>
          <cell r="AH446">
            <v>0</v>
          </cell>
          <cell r="AI446">
            <v>0</v>
          </cell>
          <cell r="AJ446"/>
        </row>
        <row r="447">
          <cell r="C447"/>
          <cell r="U447">
            <v>0</v>
          </cell>
          <cell r="AG447">
            <v>0</v>
          </cell>
          <cell r="AH447">
            <v>0</v>
          </cell>
          <cell r="AI447">
            <v>0</v>
          </cell>
          <cell r="AJ447"/>
        </row>
        <row r="448">
          <cell r="C448"/>
          <cell r="U448">
            <v>0</v>
          </cell>
          <cell r="AG448">
            <v>0</v>
          </cell>
          <cell r="AH448">
            <v>0</v>
          </cell>
          <cell r="AI448">
            <v>0</v>
          </cell>
          <cell r="AJ448"/>
        </row>
        <row r="449">
          <cell r="C449"/>
          <cell r="U449">
            <v>0</v>
          </cell>
          <cell r="AG449">
            <v>0</v>
          </cell>
          <cell r="AH449">
            <v>0</v>
          </cell>
          <cell r="AI449">
            <v>0</v>
          </cell>
          <cell r="AJ449"/>
        </row>
        <row r="450">
          <cell r="C450"/>
          <cell r="U450">
            <v>0</v>
          </cell>
          <cell r="AG450">
            <v>0</v>
          </cell>
          <cell r="AH450">
            <v>0</v>
          </cell>
          <cell r="AI450">
            <v>0</v>
          </cell>
          <cell r="AJ450"/>
        </row>
        <row r="451">
          <cell r="C451"/>
          <cell r="U451">
            <v>0</v>
          </cell>
          <cell r="AG451">
            <v>0</v>
          </cell>
          <cell r="AH451">
            <v>0</v>
          </cell>
          <cell r="AI451">
            <v>0</v>
          </cell>
          <cell r="AJ451"/>
        </row>
        <row r="452">
          <cell r="C452"/>
          <cell r="U452">
            <v>0</v>
          </cell>
          <cell r="AG452">
            <v>0</v>
          </cell>
          <cell r="AH452">
            <v>0</v>
          </cell>
          <cell r="AI452">
            <v>0</v>
          </cell>
          <cell r="AJ452"/>
        </row>
        <row r="453">
          <cell r="C453"/>
          <cell r="U453">
            <v>0</v>
          </cell>
          <cell r="AG453">
            <v>0</v>
          </cell>
          <cell r="AH453">
            <v>0</v>
          </cell>
          <cell r="AI453">
            <v>0</v>
          </cell>
          <cell r="AJ453"/>
        </row>
        <row r="454">
          <cell r="C454"/>
          <cell r="U454">
            <v>0</v>
          </cell>
          <cell r="AG454">
            <v>0</v>
          </cell>
          <cell r="AH454">
            <v>0</v>
          </cell>
          <cell r="AI454">
            <v>0</v>
          </cell>
          <cell r="AJ454"/>
        </row>
        <row r="455">
          <cell r="C455"/>
          <cell r="U455">
            <v>0</v>
          </cell>
          <cell r="AG455">
            <v>0</v>
          </cell>
          <cell r="AH455">
            <v>0</v>
          </cell>
          <cell r="AI455">
            <v>0</v>
          </cell>
          <cell r="AJ455"/>
        </row>
        <row r="456">
          <cell r="C456"/>
          <cell r="U456">
            <v>0</v>
          </cell>
          <cell r="AG456">
            <v>0</v>
          </cell>
          <cell r="AH456">
            <v>0</v>
          </cell>
          <cell r="AI456">
            <v>0</v>
          </cell>
          <cell r="AJ456"/>
        </row>
        <row r="457">
          <cell r="C457"/>
          <cell r="U457">
            <v>0</v>
          </cell>
          <cell r="AG457">
            <v>0</v>
          </cell>
          <cell r="AH457">
            <v>0</v>
          </cell>
          <cell r="AI457">
            <v>0</v>
          </cell>
          <cell r="AJ457"/>
        </row>
        <row r="458">
          <cell r="A458" t="str">
            <v>C</v>
          </cell>
          <cell r="B458" t="str">
            <v>C</v>
          </cell>
          <cell r="C458" t="str">
            <v>TOTAL</v>
          </cell>
          <cell r="D458" t="str">
            <v>TH</v>
          </cell>
          <cell r="E458" t="str">
            <v>c</v>
          </cell>
          <cell r="F458">
            <v>0</v>
          </cell>
          <cell r="G458">
            <v>571</v>
          </cell>
          <cell r="H458">
            <v>1039</v>
          </cell>
          <cell r="I458">
            <v>1329</v>
          </cell>
          <cell r="J458">
            <v>19998</v>
          </cell>
          <cell r="K458">
            <v>517</v>
          </cell>
          <cell r="L458">
            <v>480</v>
          </cell>
          <cell r="M458">
            <v>0</v>
          </cell>
          <cell r="N458">
            <v>0</v>
          </cell>
          <cell r="O458">
            <v>0</v>
          </cell>
          <cell r="P458">
            <v>2006</v>
          </cell>
          <cell r="Q458">
            <v>5</v>
          </cell>
          <cell r="R458">
            <v>0</v>
          </cell>
          <cell r="S458">
            <v>0</v>
          </cell>
          <cell r="T458">
            <v>0</v>
          </cell>
          <cell r="U458">
            <v>3380933500</v>
          </cell>
          <cell r="V458">
            <v>751</v>
          </cell>
          <cell r="W458">
            <v>19025</v>
          </cell>
          <cell r="X458">
            <v>1771</v>
          </cell>
          <cell r="Y458">
            <v>0</v>
          </cell>
          <cell r="Z458">
            <v>0</v>
          </cell>
          <cell r="AA458" t="str">
            <v>C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9461168500</v>
          </cell>
          <cell r="AI458">
            <v>-6090170000</v>
          </cell>
          <cell r="AJ458" t="str">
            <v>C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Working"/>
      <sheetName val="Summary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"/>
      <sheetName val="ให้เช่า"/>
      <sheetName val="16000"/>
      <sheetName val="16002"/>
      <sheetName val="16003"/>
      <sheetName val="11001-0202"/>
      <sheetName val="11001-0113"/>
      <sheetName val="16005"/>
      <sheetName val="16006"/>
      <sheetName val="16012"/>
      <sheetName val="11001-0104"/>
      <sheetName val="11001-0105"/>
      <sheetName val="11001-0106"/>
      <sheetName val="11001-0307"/>
      <sheetName val="11001-0309"/>
      <sheetName val="11001-0311"/>
      <sheetName val="11001-0316"/>
      <sheetName val="11001-0326"/>
      <sheetName val="11001-0329"/>
      <sheetName val="11001-0330"/>
      <sheetName val="11001-0331"/>
      <sheetName val="11003-0101"/>
      <sheetName val="16023"/>
      <sheetName val="16020"/>
      <sheetName val="16021"/>
      <sheetName val="16022"/>
      <sheetName val="16030"/>
      <sheetName val="16040"/>
      <sheetName val="11004-0105 "/>
      <sheetName val="11004-0106"/>
      <sheetName val="11004-0113 "/>
      <sheetName val="11004-0320"/>
      <sheetName val="11005-0103"/>
      <sheetName val="16100"/>
      <sheetName val="16101"/>
      <sheetName val="16103"/>
      <sheetName val="16110sgi"/>
      <sheetName val="16104"/>
      <sheetName val="16102sgi"/>
      <sheetName val="16105"/>
      <sheetName val="16101sgi"/>
      <sheetName val="16106"/>
      <sheetName val="16103sgi"/>
      <sheetName val="16108"/>
      <sheetName val="16104sgi"/>
      <sheetName val="16112"/>
      <sheetName val="16108sgi"/>
      <sheetName val="16113"/>
      <sheetName val="16109sgi"/>
      <sheetName val="16114"/>
      <sheetName val="11101-106"/>
      <sheetName val="16111sgi"/>
      <sheetName val="16115"/>
      <sheetName val="16116"/>
      <sheetName val="16107sgi"/>
      <sheetName val="16117"/>
      <sheetName val="16118"/>
      <sheetName val="11102-0216"/>
      <sheetName val="16119"/>
      <sheetName val="11101-0310"/>
      <sheetName val="11101-0311"/>
      <sheetName val="11101-0313"/>
      <sheetName val="11101-0316"/>
      <sheetName val="11101-0317"/>
      <sheetName val="11101-0318"/>
      <sheetName val="11101-0319"/>
      <sheetName val="11101-0320"/>
      <sheetName val="11101-0321"/>
      <sheetName val="11101-0322"/>
      <sheetName val="11101-0323"/>
      <sheetName val="11101-0324"/>
      <sheetName val="11101-0215"/>
      <sheetName val="11101-0205"/>
      <sheetName val="11101-0326"/>
      <sheetName val="11101-0327"/>
      <sheetName val="11101-0328"/>
      <sheetName val="11101-0329"/>
      <sheetName val="11101-0330"/>
      <sheetName val="11101-0331"/>
      <sheetName val="11101-0113"/>
      <sheetName val="16200"/>
      <sheetName val="16208"/>
      <sheetName val="16201"/>
      <sheetName val="16203"/>
      <sheetName val="16204"/>
      <sheetName val="16205"/>
      <sheetName val="16206"/>
      <sheetName val="16209"/>
      <sheetName val="16211"/>
      <sheetName val="16212"/>
      <sheetName val="16213"/>
      <sheetName val="16206sgi"/>
      <sheetName val="16214"/>
      <sheetName val="16215"/>
      <sheetName val="16216"/>
      <sheetName val="16217"/>
      <sheetName val="16201sgi"/>
      <sheetName val="16218"/>
      <sheetName val="16202sgi"/>
      <sheetName val="16219"/>
      <sheetName val="16203sgi"/>
      <sheetName val="16220"/>
      <sheetName val="16221"/>
      <sheetName val="11204-0207"/>
      <sheetName val="16222"/>
      <sheetName val="16209sgi"/>
      <sheetName val="16223"/>
      <sheetName val="16210sgi"/>
      <sheetName val="16225"/>
      <sheetName val="16211sgi"/>
      <sheetName val="16212sgi"/>
      <sheetName val="11201-402"/>
      <sheetName val="อุปกรณ์-บางนา กม.3"/>
      <sheetName val="11201-310"/>
      <sheetName val="11201-215"/>
      <sheetName val="11201-207"/>
      <sheetName val="11201-313"/>
      <sheetName val="11201-316"/>
      <sheetName val="11201-317"/>
      <sheetName val="11201-0318"/>
      <sheetName val="11201-0319"/>
      <sheetName val="11201-114"/>
      <sheetName val="11201-323"/>
      <sheetName val="11201-326"/>
      <sheetName val="11201-320"/>
      <sheetName val="11201-321"/>
      <sheetName val="11201-322"/>
      <sheetName val="11201-324"/>
      <sheetName val="11201-327"/>
      <sheetName val="11201-328"/>
      <sheetName val="11201-329"/>
      <sheetName val="11201-330"/>
      <sheetName val="11201-331"/>
      <sheetName val="16301"/>
      <sheetName val="16302"/>
      <sheetName val="16304"/>
      <sheetName val="16309"/>
      <sheetName val="16310"/>
      <sheetName val="11205-207"/>
      <sheetName val="11205-216"/>
      <sheetName val="16311"/>
      <sheetName val="16312"/>
      <sheetName val="16313"/>
      <sheetName val="16315"/>
      <sheetName val="16316"/>
      <sheetName val="16317"/>
      <sheetName val="16317sgi"/>
      <sheetName val="16318"/>
      <sheetName val="16318sgi"/>
      <sheetName val="16319"/>
      <sheetName val="16319sgi"/>
      <sheetName val="16319-1sgi"/>
      <sheetName val="16320"/>
      <sheetName val="16321"/>
      <sheetName val="16322"/>
      <sheetName val="16323"/>
      <sheetName val="16323sgi"/>
      <sheetName val="16324"/>
      <sheetName val="16324sgi"/>
      <sheetName val="16325"/>
      <sheetName val="16325sgi"/>
      <sheetName val="16326"/>
      <sheetName val="16326sgi"/>
      <sheetName val="16327"/>
      <sheetName val="16328"/>
      <sheetName val="11202-310"/>
      <sheetName val="11202-311"/>
      <sheetName val="11202-313"/>
      <sheetName val="11202-316"/>
      <sheetName val="11202-317"/>
      <sheetName val="11202-0318"/>
      <sheetName val="11202-0319"/>
      <sheetName val="11202-0320"/>
      <sheetName val="11202-0321"/>
      <sheetName val="11202-0322"/>
      <sheetName val="11202-0323"/>
      <sheetName val="11202-0324"/>
      <sheetName val="11202-0326"/>
      <sheetName val="11202-0327"/>
      <sheetName val="11202-0328"/>
      <sheetName val="11202-0329"/>
      <sheetName val="11202-0330"/>
      <sheetName val="11202-0331"/>
      <sheetName val="11202-0402"/>
      <sheetName val="163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 (sep 30)"/>
      <sheetName val="dep"/>
      <sheetName val="16000"/>
      <sheetName val="16101"/>
      <sheetName val="16102"/>
      <sheetName val="16103"/>
      <sheetName val="16104"/>
      <sheetName val="16107"/>
      <sheetName val="16108"/>
      <sheetName val="16109"/>
      <sheetName val="16110 ,16111"/>
      <sheetName val="16201"/>
      <sheetName val="16325"/>
      <sheetName val="16202"/>
      <sheetName val="16323"/>
      <sheetName val="16203"/>
      <sheetName val="16324"/>
      <sheetName val="16206"/>
      <sheetName val="16326"/>
      <sheetName val="16209"/>
      <sheetName val="16317"/>
      <sheetName val="16210"/>
      <sheetName val="16318"/>
      <sheetName val="16211"/>
      <sheetName val="16319"/>
      <sheetName val="16212"/>
      <sheetName val="16319-1"/>
      <sheetName val="16300"/>
      <sheetName val="16500_update"/>
      <sheetName val="16400_no use"/>
      <sheetName val="18002"/>
      <sheetName val="18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 DUC THANG"/>
      <sheetName val="DXUAN&amp;QMINH"/>
      <sheetName val="CUSTOM"/>
      <sheetName val="DON GIA"/>
      <sheetName val="SALE"/>
    </sheetNames>
    <sheetDataSet>
      <sheetData sheetId="0" refreshError="1">
        <row r="3">
          <cell r="D3">
            <v>36495</v>
          </cell>
        </row>
        <row r="4">
          <cell r="E4" t="str">
            <v>TRANS</v>
          </cell>
          <cell r="M4">
            <v>45</v>
          </cell>
          <cell r="P4">
            <v>49</v>
          </cell>
          <cell r="T4" t="str">
            <v>CYLINDER TURN BACK</v>
          </cell>
          <cell r="X4" t="str">
            <v>RECEIVED</v>
          </cell>
          <cell r="AE4" t="str">
            <v>BY OTHER</v>
          </cell>
          <cell r="AF4" t="str">
            <v>ENDING</v>
          </cell>
        </row>
        <row r="5">
          <cell r="D5" t="str">
            <v>COD.</v>
          </cell>
          <cell r="E5" t="str">
            <v>VOY.</v>
          </cell>
          <cell r="F5" t="str">
            <v>DRIVE</v>
          </cell>
          <cell r="K5" t="str">
            <v>CLIP</v>
          </cell>
          <cell r="L5" t="str">
            <v>HOSE</v>
          </cell>
          <cell r="M5" t="str">
            <v>CYL</v>
          </cell>
          <cell r="O5" t="str">
            <v>REG3</v>
          </cell>
          <cell r="P5" t="str">
            <v>CYL</v>
          </cell>
          <cell r="R5" t="str">
            <v>REG4</v>
          </cell>
          <cell r="T5">
            <v>12.5</v>
          </cell>
          <cell r="U5">
            <v>45</v>
          </cell>
          <cell r="V5">
            <v>49</v>
          </cell>
          <cell r="X5" t="str">
            <v>DATE</v>
          </cell>
          <cell r="Y5" t="str">
            <v>REF</v>
          </cell>
          <cell r="Z5" t="str">
            <v>CASH</v>
          </cell>
          <cell r="AA5" t="str">
            <v>KM</v>
          </cell>
          <cell r="AB5">
            <v>49</v>
          </cell>
          <cell r="AC5" t="str">
            <v>other</v>
          </cell>
          <cell r="AD5" t="str">
            <v>TOTAL</v>
          </cell>
          <cell r="AE5" t="str">
            <v>PAID</v>
          </cell>
          <cell r="AF5" t="str">
            <v>BALANCE</v>
          </cell>
          <cell r="AG5" t="str">
            <v>REMARK</v>
          </cell>
        </row>
        <row r="6">
          <cell r="D6" t="str">
            <v>D</v>
          </cell>
          <cell r="F6" t="str">
            <v>E</v>
          </cell>
          <cell r="K6" t="str">
            <v>J</v>
          </cell>
          <cell r="L6" t="str">
            <v>K</v>
          </cell>
          <cell r="M6" t="str">
            <v>L</v>
          </cell>
          <cell r="O6" t="str">
            <v>N</v>
          </cell>
          <cell r="P6" t="str">
            <v>O</v>
          </cell>
          <cell r="R6" t="str">
            <v>Q</v>
          </cell>
          <cell r="T6" t="str">
            <v>S</v>
          </cell>
          <cell r="U6" t="str">
            <v>T</v>
          </cell>
          <cell r="V6" t="str">
            <v>U</v>
          </cell>
          <cell r="W6" t="str">
            <v>V</v>
          </cell>
          <cell r="X6" t="str">
            <v>W</v>
          </cell>
          <cell r="Y6" t="str">
            <v>X</v>
          </cell>
          <cell r="Z6" t="str">
            <v>Y</v>
          </cell>
          <cell r="AA6" t="str">
            <v>Z</v>
          </cell>
          <cell r="AB6" t="str">
            <v>AA</v>
          </cell>
          <cell r="AC6" t="str">
            <v>AB</v>
          </cell>
          <cell r="AD6" t="str">
            <v>AC</v>
          </cell>
          <cell r="AE6" t="str">
            <v>AD</v>
          </cell>
          <cell r="AF6" t="str">
            <v>AE</v>
          </cell>
          <cell r="AG6" t="str">
            <v>AF</v>
          </cell>
        </row>
        <row r="7">
          <cell r="D7" t="str">
            <v>DN</v>
          </cell>
          <cell r="E7" t="str">
            <v>HP1</v>
          </cell>
          <cell r="AD7">
            <v>0</v>
          </cell>
          <cell r="AE7">
            <v>0</v>
          </cell>
          <cell r="AF7">
            <v>2003500</v>
          </cell>
        </row>
        <row r="8">
          <cell r="D8" t="str">
            <v>DN</v>
          </cell>
          <cell r="E8" t="str">
            <v>HP1</v>
          </cell>
          <cell r="AD8">
            <v>0</v>
          </cell>
          <cell r="AE8">
            <v>0</v>
          </cell>
          <cell r="AF8">
            <v>460000</v>
          </cell>
        </row>
        <row r="9">
          <cell r="D9" t="str">
            <v>DN</v>
          </cell>
          <cell r="E9" t="str">
            <v>HP1</v>
          </cell>
          <cell r="AD9">
            <v>0</v>
          </cell>
          <cell r="AE9">
            <v>0</v>
          </cell>
          <cell r="AF9">
            <v>460000</v>
          </cell>
        </row>
        <row r="10">
          <cell r="D10" t="str">
            <v>DN</v>
          </cell>
          <cell r="E10" t="str">
            <v>HP1</v>
          </cell>
          <cell r="AD10">
            <v>0</v>
          </cell>
          <cell r="AE10">
            <v>0</v>
          </cell>
          <cell r="AF10">
            <v>2003500</v>
          </cell>
        </row>
        <row r="11">
          <cell r="D11" t="str">
            <v>DN</v>
          </cell>
          <cell r="E11" t="str">
            <v>HP1</v>
          </cell>
          <cell r="AD11">
            <v>0</v>
          </cell>
          <cell r="AE11">
            <v>0</v>
          </cell>
          <cell r="AF11">
            <v>920000</v>
          </cell>
        </row>
        <row r="12">
          <cell r="D12" t="str">
            <v>DN</v>
          </cell>
          <cell r="E12" t="str">
            <v>HP1</v>
          </cell>
          <cell r="AD12">
            <v>0</v>
          </cell>
          <cell r="AE12">
            <v>0</v>
          </cell>
          <cell r="AF12">
            <v>920000</v>
          </cell>
        </row>
        <row r="13">
          <cell r="D13" t="str">
            <v>DN</v>
          </cell>
          <cell r="E13" t="str">
            <v>HP1</v>
          </cell>
          <cell r="AD13">
            <v>0</v>
          </cell>
          <cell r="AE13">
            <v>0</v>
          </cell>
          <cell r="AF13">
            <v>920000</v>
          </cell>
        </row>
        <row r="14">
          <cell r="D14" t="str">
            <v>DN</v>
          </cell>
          <cell r="E14" t="str">
            <v>HP1</v>
          </cell>
          <cell r="AD14">
            <v>0</v>
          </cell>
          <cell r="AE14">
            <v>0</v>
          </cell>
          <cell r="AF14">
            <v>1543500</v>
          </cell>
        </row>
        <row r="16">
          <cell r="D16" t="str">
            <v>DN</v>
          </cell>
          <cell r="E16" t="str">
            <v>HP1</v>
          </cell>
          <cell r="AD16">
            <v>0</v>
          </cell>
          <cell r="AE16">
            <v>0</v>
          </cell>
          <cell r="AF16">
            <v>2463500</v>
          </cell>
        </row>
        <row r="17">
          <cell r="D17" t="str">
            <v>DN</v>
          </cell>
          <cell r="E17" t="str">
            <v>HP1</v>
          </cell>
          <cell r="AD17">
            <v>0</v>
          </cell>
          <cell r="AE17">
            <v>0</v>
          </cell>
          <cell r="AF17">
            <v>1487000</v>
          </cell>
        </row>
        <row r="18">
          <cell r="D18" t="str">
            <v>DN</v>
          </cell>
          <cell r="E18" t="str">
            <v>HP1</v>
          </cell>
          <cell r="AD18">
            <v>0</v>
          </cell>
          <cell r="AE18">
            <v>0</v>
          </cell>
          <cell r="AF18">
            <v>2337500</v>
          </cell>
        </row>
        <row r="19">
          <cell r="D19" t="str">
            <v>DN</v>
          </cell>
          <cell r="E19" t="str">
            <v>HP1</v>
          </cell>
          <cell r="AD19">
            <v>0</v>
          </cell>
          <cell r="AE19">
            <v>0</v>
          </cell>
          <cell r="AF19">
            <v>2337500</v>
          </cell>
        </row>
        <row r="20">
          <cell r="D20" t="str">
            <v>DN01</v>
          </cell>
          <cell r="E20" t="e">
            <v>#N/A</v>
          </cell>
          <cell r="AD20">
            <v>0</v>
          </cell>
          <cell r="AE20" t="e">
            <v>#N/A</v>
          </cell>
          <cell r="AF20" t="e">
            <v>#N/A</v>
          </cell>
        </row>
        <row r="21">
          <cell r="D21" t="str">
            <v>DN01</v>
          </cell>
          <cell r="E21" t="e">
            <v>#N/A</v>
          </cell>
          <cell r="AD21">
            <v>0</v>
          </cell>
          <cell r="AE21" t="e">
            <v>#N/A</v>
          </cell>
          <cell r="AF21" t="e">
            <v>#N/A</v>
          </cell>
        </row>
        <row r="22">
          <cell r="D22" t="str">
            <v>DN01</v>
          </cell>
          <cell r="E22" t="e">
            <v>#N/A</v>
          </cell>
          <cell r="AD22">
            <v>0</v>
          </cell>
          <cell r="AE22" t="e">
            <v>#N/A</v>
          </cell>
          <cell r="AF22" t="e">
            <v>#N/A</v>
          </cell>
        </row>
        <row r="23">
          <cell r="D23" t="str">
            <v>DN01</v>
          </cell>
          <cell r="E23" t="e">
            <v>#N/A</v>
          </cell>
          <cell r="AD23">
            <v>0</v>
          </cell>
          <cell r="AE23" t="e">
            <v>#N/A</v>
          </cell>
          <cell r="AF23" t="e">
            <v>#N/A</v>
          </cell>
        </row>
        <row r="24">
          <cell r="D24" t="str">
            <v>DN01</v>
          </cell>
          <cell r="E24" t="e">
            <v>#N/A</v>
          </cell>
          <cell r="AD24">
            <v>0</v>
          </cell>
          <cell r="AE24" t="e">
            <v>#N/A</v>
          </cell>
          <cell r="AF24" t="e">
            <v>#N/A</v>
          </cell>
        </row>
        <row r="25">
          <cell r="D25" t="str">
            <v>DN01</v>
          </cell>
          <cell r="E25" t="e">
            <v>#N/A</v>
          </cell>
          <cell r="AD25">
            <v>0</v>
          </cell>
          <cell r="AE25" t="e">
            <v>#N/A</v>
          </cell>
          <cell r="AF25" t="e">
            <v>#N/A</v>
          </cell>
        </row>
        <row r="42">
          <cell r="D42" t="str">
            <v>TDTH</v>
          </cell>
          <cell r="F42" t="str">
            <v>BD</v>
          </cell>
        </row>
        <row r="43">
          <cell r="D43" t="str">
            <v>TDTH</v>
          </cell>
          <cell r="E43" t="str">
            <v>BD</v>
          </cell>
          <cell r="F43" t="str">
            <v>HP</v>
          </cell>
        </row>
        <row r="44">
          <cell r="D44" t="str">
            <v>TDTH</v>
          </cell>
          <cell r="E44" t="str">
            <v>BD</v>
          </cell>
          <cell r="F44" t="str">
            <v>HP</v>
          </cell>
        </row>
        <row r="45">
          <cell r="D45" t="str">
            <v>TDTH</v>
          </cell>
        </row>
        <row r="46">
          <cell r="D46" t="str">
            <v>TDTH</v>
          </cell>
        </row>
        <row r="47">
          <cell r="D47" t="str">
            <v>TDTH</v>
          </cell>
        </row>
        <row r="48">
          <cell r="D48" t="str">
            <v>TDTH</v>
          </cell>
        </row>
        <row r="49">
          <cell r="D49" t="str">
            <v>TDTH</v>
          </cell>
        </row>
        <row r="50">
          <cell r="D50" t="str">
            <v>TDTH</v>
          </cell>
        </row>
      </sheetData>
      <sheetData sheetId="1" refreshError="1">
        <row r="3">
          <cell r="T3" t="str">
            <v>NGAY</v>
          </cell>
          <cell r="U3" t="str">
            <v>DA THU</v>
          </cell>
          <cell r="V3" t="str">
            <v>SO DU</v>
          </cell>
        </row>
        <row r="4">
          <cell r="T4">
            <v>36891</v>
          </cell>
          <cell r="U4">
            <v>4232400</v>
          </cell>
          <cell r="V4">
            <v>0</v>
          </cell>
        </row>
        <row r="5">
          <cell r="T5">
            <v>36891</v>
          </cell>
          <cell r="U5">
            <v>3087000</v>
          </cell>
          <cell r="V5">
            <v>0</v>
          </cell>
        </row>
        <row r="6">
          <cell r="T6">
            <v>36891</v>
          </cell>
          <cell r="U6">
            <v>2835000</v>
          </cell>
          <cell r="V6">
            <v>0</v>
          </cell>
        </row>
        <row r="7">
          <cell r="T7">
            <v>36891</v>
          </cell>
          <cell r="U7">
            <v>3150000</v>
          </cell>
          <cell r="V7">
            <v>0</v>
          </cell>
        </row>
        <row r="8">
          <cell r="V8">
            <v>2520000</v>
          </cell>
        </row>
        <row r="9">
          <cell r="V9">
            <v>3150000</v>
          </cell>
        </row>
        <row r="10">
          <cell r="U10">
            <v>13304400</v>
          </cell>
          <cell r="V10">
            <v>5670000</v>
          </cell>
        </row>
        <row r="27">
          <cell r="E27" t="str">
            <v>TRANS</v>
          </cell>
          <cell r="M27">
            <v>45</v>
          </cell>
          <cell r="P27">
            <v>49</v>
          </cell>
        </row>
        <row r="28">
          <cell r="D28" t="str">
            <v>COD.</v>
          </cell>
          <cell r="E28" t="str">
            <v>VOY.</v>
          </cell>
          <cell r="F28" t="str">
            <v>DRIVE</v>
          </cell>
          <cell r="K28" t="str">
            <v>CLIP</v>
          </cell>
          <cell r="L28" t="str">
            <v>HOSE</v>
          </cell>
          <cell r="M28" t="str">
            <v>CYL</v>
          </cell>
          <cell r="O28" t="str">
            <v>REG3</v>
          </cell>
          <cell r="P28" t="str">
            <v>CYL</v>
          </cell>
          <cell r="R28" t="str">
            <v>REG4</v>
          </cell>
        </row>
        <row r="29">
          <cell r="D29" t="str">
            <v>D</v>
          </cell>
          <cell r="F29" t="str">
            <v>E</v>
          </cell>
          <cell r="K29" t="str">
            <v>J</v>
          </cell>
          <cell r="L29" t="str">
            <v>K</v>
          </cell>
          <cell r="M29" t="str">
            <v>L</v>
          </cell>
          <cell r="O29" t="str">
            <v>N</v>
          </cell>
          <cell r="P29" t="str">
            <v>O</v>
          </cell>
          <cell r="R29" t="str">
            <v>Q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"/>
      <sheetName val="____"/>
      <sheetName val="master"/>
      <sheetName val="為替前提"/>
      <sheetName val="ヘッダ"/>
      <sheetName val="316?(991027)"/>
      <sheetName val="ｬｰｴﾀｫeｴ｣"/>
      <sheetName val="設計課ｺｰﾄﾞ"/>
      <sheetName val="購買総括"/>
      <sheetName val="動力源"/>
      <sheetName val="forex"/>
      <sheetName val="PP4"/>
      <sheetName val="Total"/>
      <sheetName val="316_(991027)"/>
      <sheetName val="ADVANCE"/>
      <sheetName val="ｬｰｴﾀｫeｴ_"/>
      <sheetName val="吊上げパ_20_"/>
      <sheetName val="組立運搬・順立て部品"/>
      <sheetName val="中型輸出ﾄﾗｯｸ用ｴﾝｼﾞﾝﾃﾞｰﾀ"/>
      <sheetName val="590P追加"/>
      <sheetName val="DATA"/>
      <sheetName val="Part order _ rev 1"/>
      <sheetName val="First order _ additional order"/>
      <sheetName val="GRAPH EH hanmade 8 maret"/>
      <sheetName val="part"/>
      <sheetName val="投資ﾌｫﾛｰ"/>
      <sheetName val="sum_gtm"/>
      <sheetName val="グラフネタ３"/>
      <sheetName val="GRAPH_EH_hanmade_8_maret"/>
      <sheetName val="ppe"/>
      <sheetName val="56ARE04"/>
      <sheetName val="吊上げパ(20)"/>
      <sheetName val="delivery"/>
      <sheetName val="deff"/>
      <sheetName val="Sheet3"/>
      <sheetName val="９９予算"/>
      <sheetName val="水自機械"/>
      <sheetName val="DataList"/>
      <sheetName val="Setting"/>
      <sheetName val="OPEX"/>
      <sheetName val="課題一覧"/>
      <sheetName val="日付"/>
      <sheetName val="????? _x0015_ Op"/>
      <sheetName val="CæÊ _x0015_ Op"/>
      <sheetName val="ƒƒCƒ“‰æ–Ê _x0015_ Op"/>
      <sheetName val="メイン画面 _x0015_ Op"/>
      <sheetName val="Ｘ５８５－１Ｓ (2)"/>
      <sheetName val="?"/>
      <sheetName val="Sheet1 (2)"/>
      <sheetName val="いすゞ"/>
      <sheetName val="SLIP"/>
      <sheetName val="_____ _x0015_ Op"/>
      <sheetName val="_"/>
      <sheetName val="Issued 1 PP welding"/>
      <sheetName val="___ "/>
      <sheetName val="ｺｰﾄﾞ"/>
      <sheetName val="List"/>
      <sheetName val="ｽｸﾗｯﾌﾟ@"/>
      <sheetName val="列数"/>
      <sheetName val="ｴｷｽﾄﾗ"/>
      <sheetName val="行数"/>
      <sheetName val="ﾍﾞｰｽ"/>
      <sheetName val="個品ﾘｽﾄ"/>
      <sheetName val="海生部品（月次）"/>
      <sheetName val="06-11-07.selasa"/>
      <sheetName val="06-11-07_selasa"/>
      <sheetName val="Schedule"/>
      <sheetName val="????? _x005f_x0015_ Op"/>
      <sheetName val="CæÊ _x005f_x0015_ Op"/>
      <sheetName val="ƒƒCƒ“‰æ–Ê _x005f_x0015_ Op"/>
      <sheetName val="メイン画面 _x005f_x0015_ Op"/>
      <sheetName val="110614 High CIM"/>
      <sheetName val="Bodyshell"/>
      <sheetName val="リスト"/>
      <sheetName val="zMaster"/>
      <sheetName val="ﾃｨｰﾁﾝｸﾞ"/>
      <sheetName val="114W2次設変部品確認（組立） (3)"/>
      <sheetName val="Sheet1"/>
      <sheetName val="GRAPH_EH_hanmade_8_maret1"/>
      <sheetName val="Part_order___rev_1"/>
      <sheetName val="First_order___additional_order"/>
      <sheetName val="_____ _x005f_x0015_ Op"/>
      <sheetName val="target"/>
      <sheetName val="ｺｰﾄﾞ表"/>
      <sheetName val="default"/>
      <sheetName val="データ辞書"/>
      <sheetName val="STATUS FOLLOWUP"/>
      <sheetName val="マクロ実行前に入力"/>
      <sheetName val="๎–{๎•๑"/>
      <sheetName val="Labul 00"/>
      <sheetName val="HONDA"/>
      <sheetName val="UPG表"/>
      <sheetName val="ﾋﾟﾎﾞｯﾄ"/>
      <sheetName val="汎用設備調達日程表"/>
      <sheetName val="売上高表(半期別)"/>
      <sheetName val="absen juli"/>
      <sheetName val="parameter"/>
      <sheetName val="GRAPH_EH_hanmade_8_maret2"/>
      <sheetName val="Part_order___rev_11"/>
      <sheetName val="First_order___additional_order1"/>
      <sheetName val="Ｘ５８５－１Ｓ_(2)"/>
      <sheetName val="?????__Op"/>
      <sheetName val="CæÊ__Op"/>
      <sheetName val="ƒƒCƒ“‰æ–Ê__Op"/>
      <sheetName val="メイン画面__Op"/>
      <sheetName val="Sheet1_(2)"/>
      <sheetName val="_______Op"/>
      <sheetName val="Issued_1_PP_welding"/>
      <sheetName val="____1"/>
      <sheetName val="?????__x005f_x0015__Op"/>
      <sheetName val="CæÊ__x005f_x0015__Op"/>
      <sheetName val="ƒƒCƒ“‰æ–Ê__x005f_x0015__Op"/>
      <sheetName val="メイン画面__x005f_x0015__Op"/>
      <sheetName val="_______x005f_x0015__Op"/>
      <sheetName val="06-11-07_selasa1"/>
      <sheetName val="110614_High_CIM"/>
      <sheetName val="114W2次設変部品確認（組立）_(3)"/>
      <sheetName val="GRAPH_EH_hanmade_8_maret3"/>
      <sheetName val="Part_order___rev_12"/>
      <sheetName val="First_order___additional_order2"/>
      <sheetName val="Ｘ５８５－１Ｓ_(2)1"/>
      <sheetName val="Sheet1_(2)1"/>
      <sheetName val="Issued_1_PP_welding1"/>
      <sheetName val="____2"/>
      <sheetName val="?????__x005f_x0015__Op1"/>
      <sheetName val="CæÊ__x005f_x0015__Op1"/>
      <sheetName val="ƒƒCƒ“‰æ–Ê__x005f_x0015__Op1"/>
      <sheetName val="メイン画面__x005f_x0015__Op1"/>
      <sheetName val="_______x005f_x0015__Op1"/>
      <sheetName val="06-11-07_selasa2"/>
      <sheetName val="110614_High_CIM1"/>
      <sheetName val="114W2次設変部品確認（組立）_(3)1"/>
      <sheetName val="JIEPA"/>
      <sheetName val="27850"/>
      <sheetName val="コード表"/>
      <sheetName val="原價圖表"/>
      <sheetName val="設定一覧"/>
      <sheetName val="フレーム構成"/>
      <sheetName val="ﾄﾗｯｸ"/>
      <sheetName val="購買担当"/>
      <sheetName val="1WT素材費"/>
      <sheetName val="前提と仮定"/>
      <sheetName val="CKD_"/>
      <sheetName val="ﾊﾟｲﾌﾟ"/>
      <sheetName val="他材料費"/>
      <sheetName val="冷延鋼板"/>
      <sheetName val="熱延鋼板"/>
      <sheetName val="GRAPH_EH_hanmade_8_maret4"/>
      <sheetName val="Part_order___rev_13"/>
      <sheetName val="First_order___additional_order3"/>
      <sheetName val="Ｘ５８５－１Ｓ_(2)2"/>
      <sheetName val="Sheet1_(2)2"/>
      <sheetName val="Issued_1_PP_welding2"/>
      <sheetName val="____3"/>
      <sheetName val="?????__x005f_x0015__Op2"/>
      <sheetName val="CæÊ__x005f_x0015__Op2"/>
      <sheetName val="ƒƒCƒ“‰æ–Ê__x005f_x0015__Op2"/>
      <sheetName val="メイン画面__x005f_x0015__Op2"/>
      <sheetName val="_______x005f_x0015__Op2"/>
      <sheetName val="06-11-07_selasa3"/>
      <sheetName val="110614_High_CIM2"/>
      <sheetName val="114W2次設変部品確認（組立）_(3)2"/>
      <sheetName val="GRAPH_EH_hanmade_8_maret5"/>
      <sheetName val="Part_order___rev_14"/>
      <sheetName val="First_order___additional_order4"/>
      <sheetName val="Ｘ５８５－１Ｓ_(2)3"/>
      <sheetName val="Sheet1_(2)3"/>
      <sheetName val="Issued_1_PP_welding3"/>
      <sheetName val="____4"/>
      <sheetName val="?????__x005f_x0015__Op3"/>
      <sheetName val="CæÊ__x005f_x0015__Op3"/>
      <sheetName val="ƒƒCƒ“‰æ–Ê__x005f_x0015__Op3"/>
      <sheetName val="メイン画面__x005f_x0015__Op3"/>
      <sheetName val="_______x005f_x0015__Op3"/>
      <sheetName val="06-11-07_selasa4"/>
      <sheetName val="110614_High_CIM3"/>
      <sheetName val="114W2次設変部品確認（組立）_(3)3"/>
      <sheetName val="GRAPH_EH_hanmade_8_maret6"/>
      <sheetName val="Part_order___rev_15"/>
      <sheetName val="First_order___additional_order5"/>
      <sheetName val="Ｘ５８５－１Ｓ_(2)4"/>
      <sheetName val="Sheet1_(2)4"/>
      <sheetName val="Issued_1_PP_welding4"/>
      <sheetName val="____5"/>
      <sheetName val="?????__x005f_x0015__Op4"/>
      <sheetName val="CæÊ__x005f_x0015__Op4"/>
      <sheetName val="ƒƒCƒ“‰æ–Ê__x005f_x0015__Op4"/>
      <sheetName val="メイン画面__x005f_x0015__Op4"/>
      <sheetName val="_______x005f_x0015__Op4"/>
      <sheetName val="06-11-07_selasa5"/>
      <sheetName val="110614_High_CIM4"/>
      <sheetName val="114W2次設変部品確認（組立）_(3)4"/>
      <sheetName val="????? _x005f_x005f_x005f_x0015_ Op"/>
      <sheetName val="CæÊ _x005f_x005f_x005f_x0015_ Op"/>
      <sheetName val="ƒƒCƒ“‰æ–Ê _x005f_x005f_x005f_x0015_ Op"/>
      <sheetName val="メイン画面 _x005f_x005f_x005f_x0015_ Op"/>
      <sheetName val="_____ _x005f_x005f_x005f_x0015_ Op"/>
      <sheetName val="リンギ"/>
      <sheetName val="個人ｺｰﾄﾞ"/>
      <sheetName val="材料区分配列表"/>
      <sheetName val="設備分類"/>
      <sheetName val="設置部署"/>
      <sheetName val="NON PROD TARGET"/>
      <sheetName val="NCastalone"/>
      <sheetName val="Report"/>
      <sheetName val="I-KAMAR"/>
      <sheetName val="I_KAMAR"/>
      <sheetName val="Sheet2"/>
      <sheetName val="Supp.List"/>
      <sheetName val="GRAPH_EH_hanmade_8_maret7"/>
      <sheetName val="Part_order___rev_16"/>
      <sheetName val="First_order___additional_order6"/>
      <sheetName val="Ｘ５８５－１Ｓ_(2)5"/>
      <sheetName val="Sheet1_(2)5"/>
      <sheetName val="Issued_1_PP_welding5"/>
      <sheetName val="____6"/>
      <sheetName val="?????__x005f_x0015__Op5"/>
      <sheetName val="CæÊ__x005f_x0015__Op5"/>
      <sheetName val="ƒƒCƒ“‰æ–Ê__x005f_x0015__Op5"/>
      <sheetName val="メイン画面__x005f_x0015__Op5"/>
      <sheetName val="_______x005f_x0015__Op5"/>
      <sheetName val="06-11-07_selasa6"/>
      <sheetName val="110614_High_CIM5"/>
      <sheetName val="114W2次設変部品確認（組立）_(3)5"/>
      <sheetName val="GRAPH_EH_hanmade_8_maret9"/>
      <sheetName val="Part_order___rev_18"/>
      <sheetName val="First_order___additional_order8"/>
      <sheetName val="Ｘ５８５－１Ｓ_(2)7"/>
      <sheetName val="Sheet1_(2)7"/>
      <sheetName val="Issued_1_PP_welding7"/>
      <sheetName val="____8"/>
      <sheetName val="?????__x005f_x0015__Op7"/>
      <sheetName val="CæÊ__x005f_x0015__Op7"/>
      <sheetName val="ƒƒCƒ“‰æ–Ê__x005f_x0015__Op7"/>
      <sheetName val="メイン画面__x005f_x0015__Op7"/>
      <sheetName val="_______x005f_x0015__Op7"/>
      <sheetName val="06-11-07_selasa8"/>
      <sheetName val="110614_High_CIM7"/>
      <sheetName val="114W2次設変部品確認（組立）_(3)7"/>
      <sheetName val="STATUS_FOLLOWUP2"/>
      <sheetName val="Labul_002"/>
      <sheetName val="GRAPH_EH_hanmade_8_maret8"/>
      <sheetName val="Part_order___rev_17"/>
      <sheetName val="First_order___additional_order7"/>
      <sheetName val="Ｘ５８５－１Ｓ_(2)6"/>
      <sheetName val="Sheet1_(2)6"/>
      <sheetName val="Issued_1_PP_welding6"/>
      <sheetName val="____7"/>
      <sheetName val="?????__x005f_x0015__Op6"/>
      <sheetName val="CæÊ__x005f_x0015__Op6"/>
      <sheetName val="ƒƒCƒ“‰æ–Ê__x005f_x0015__Op6"/>
      <sheetName val="メイン画面__x005f_x0015__Op6"/>
      <sheetName val="_______x005f_x0015__Op6"/>
      <sheetName val="06-11-07_selasa7"/>
      <sheetName val="110614_High_CIM6"/>
      <sheetName val="114W2次設変部品確認（組立）_(3)6"/>
      <sheetName val="STATUS_FOLLOWUP1"/>
      <sheetName val="Labul_001"/>
      <sheetName val="STATUS_FOLLOWUP"/>
      <sheetName val="Labul_00"/>
      <sheetName val="FC"/>
      <sheetName val="Pulldown LIST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_____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_______x005f_x005f_x005f_x0015__Op2"/>
      <sheetName val="CæÊ__x005f_x005f_x005f_x0015__Op2"/>
      <sheetName val="ƒƒCƒ“‰æ–Ê__x005f_x005f_x005f_x0015__Op2"/>
      <sheetName val="メイン画面__x005f_x005f_x005f_x0015__Op2"/>
      <sheetName val="_______x005f_x005f_x005f_x0015__Op3"/>
      <sheetName val="CæÊ__x005f_x005f_x005f_x0015__Op3"/>
      <sheetName val="ƒƒCƒ“‰æ–Ê__x005f_x005f_x005f_x0015__Op3"/>
      <sheetName val="メイン画面__x005f_x005f_x005f_x0015__Op3"/>
      <sheetName val="_______x005f_x005f_x005f_x0015__Op4"/>
      <sheetName val="CæÊ__x005f_x005f_x005f_x0015__Op4"/>
      <sheetName val="ƒƒCƒ“‰æ–Ê__x005f_x005f_x005f_x0015__Op4"/>
      <sheetName val="メイン画面__x005f_x005f_x005f_x0015__Op4"/>
      <sheetName val="仕入先"/>
      <sheetName val="S1実績0110"/>
      <sheetName val="ADM"/>
      <sheetName val="ptvt"/>
      <sheetName val="KH-Q1,Q2,01"/>
      <sheetName val="まとめ (2)"/>
      <sheetName val="PP_LETTER"/>
      <sheetName val="ENG油洩れ"/>
      <sheetName val="96期(川崎)"/>
      <sheetName val="ﾃｰﾌﾞﾙ"/>
      <sheetName val="prop"/>
      <sheetName val="ＴＦ関連Ｐｒｊ日程表"/>
      <sheetName val="COGD_SUM"/>
      <sheetName val="COGD_EGN"/>
      <sheetName val="Recovered_Sheet1"/>
      <sheetName val="BS"/>
      <sheetName val="INV"/>
      <sheetName val="FIX"/>
      <sheetName val="PROD"/>
      <sheetName val="PROD2"/>
      <sheetName val="UNIT"/>
      <sheetName val="COGD-SUM"/>
      <sheetName val="COGD-EGN"/>
      <sheetName val="VAR"/>
      <sheetName val="DIR-SAP46"/>
      <sheetName val="Insurance"/>
      <sheetName val="Deffered Charges "/>
      <sheetName val="T-A"/>
      <sheetName val="COVER"/>
      <sheetName val="CONTENT"/>
      <sheetName val="_______x0015__Op"/>
      <sheetName val="CæÊ__x0015__Op"/>
      <sheetName val="ƒƒCƒ“‰æ–Ê__x0015__Op"/>
      <sheetName val="メイン画面__x0015__Op"/>
      <sheetName val="_______x0015__Op1"/>
      <sheetName val="CæÊ__x0015__Op1"/>
      <sheetName val="ƒƒCƒ“‰æ–Ê__x0015__Op1"/>
      <sheetName val="メイン画面__x0015__Op1"/>
      <sheetName val="_______x0015__Op2"/>
      <sheetName val="CæÊ__x0015__Op2"/>
      <sheetName val="ƒƒCƒ“‰æ–Ê__x0015__Op2"/>
      <sheetName val="メイン画面__x0015__Op2"/>
      <sheetName val="_______x0015__Op3"/>
      <sheetName val="CæÊ__x0015__Op3"/>
      <sheetName val="ƒƒCƒ“‰æ–Ê__x0015__Op3"/>
      <sheetName val="メイン画面__x0015__Op3"/>
      <sheetName val="_______x0015__Op4"/>
      <sheetName val="CæÊ__x0015__Op4"/>
      <sheetName val="ƒƒCƒ“‰æ–Ê__x0015__Op4"/>
      <sheetName val="メイン画面__x0015__Op4"/>
      <sheetName val="GRAPH_EH_hanmade_8_maret10"/>
      <sheetName val="Part_order___rev_19"/>
      <sheetName val="First_order___additional_order9"/>
      <sheetName val="Ｘ５８５－１Ｓ_(2)8"/>
      <sheetName val="CæÊ__Op5"/>
      <sheetName val="ƒƒCƒ“‰æ–Ê__Op5"/>
      <sheetName val="メイン画面__Op5"/>
      <sheetName val="Sheet1_(2)8"/>
      <sheetName val="____9"/>
      <sheetName val="_______Op5"/>
      <sheetName val="Issued_1_PP_welding8"/>
      <sheetName val="06-11-07_selasa9"/>
      <sheetName val="?????__x005f_x0015__Op8"/>
      <sheetName val="CæÊ__x005f_x0015__Op8"/>
      <sheetName val="ƒƒCƒ“‰æ–Ê__x005f_x0015__Op8"/>
      <sheetName val="メイン画面__x005f_x0015__Op8"/>
      <sheetName val="110614_High_CIM8"/>
      <sheetName val="114W2次設変部品確認（組立）_(3)8"/>
      <sheetName val="_______x005f_x0015__Op8"/>
      <sheetName val="STATUS_FOLLOWUP3"/>
      <sheetName val="Labul_003"/>
      <sheetName val="absen_juli"/>
      <sheetName val="Supp_List"/>
      <sheetName val="?????__x005f_x005f_x005f_x0015__Op"/>
      <sheetName val="Deffered_Charges_"/>
      <sheetName val="_______Op1"/>
      <sheetName val="CæÊ__Op1"/>
      <sheetName val="ƒƒCƒ“‰æ–Ê__Op1"/>
      <sheetName val="メイン画面__Op1"/>
      <sheetName val="_______Op2"/>
      <sheetName val="CæÊ__Op2"/>
      <sheetName val="ƒƒCƒ“‰æ–Ê__Op2"/>
      <sheetName val="メイン画面__Op2"/>
      <sheetName val="_______Op3"/>
      <sheetName val="CæÊ__Op3"/>
      <sheetName val="ƒƒCƒ“‰æ–Ê__Op3"/>
      <sheetName val="メイン画面__Op3"/>
      <sheetName val="_______Op4"/>
      <sheetName val="CæÊ__Op4"/>
      <sheetName val="ƒƒCƒ“‰æ–Ê__Op4"/>
      <sheetName val="メイン画面__Op4"/>
      <sheetName val="Pulldown_LIST"/>
      <sheetName val="BAG-2"/>
      <sheetName val="GRAPH_EH_hanmade_8_maret11"/>
      <sheetName val="Part_order___rev_110"/>
      <sheetName val="First_order___additional_orde10"/>
      <sheetName val="Ｘ５８５－１Ｓ_(2)9"/>
      <sheetName val="Sheet1_(2)9"/>
      <sheetName val="____10"/>
      <sheetName val="Issued_1_PP_welding9"/>
      <sheetName val="06-11-07_selasa10"/>
      <sheetName val="?????__x005f_x0015__Op9"/>
      <sheetName val="CæÊ__x005f_x0015__Op9"/>
      <sheetName val="ƒƒCƒ“‰æ–Ê__x005f_x0015__Op9"/>
      <sheetName val="メイン画面__x005f_x0015__Op9"/>
      <sheetName val="110614_High_CIM9"/>
      <sheetName val="114W2次設変部品確認（組立）_(3)9"/>
      <sheetName val="_______x005f_x0015__Op9"/>
      <sheetName val="STATUS_FOLLOWUP4"/>
      <sheetName val="Labul_004"/>
      <sheetName val="absen_juli1"/>
      <sheetName val="Supp_List1"/>
      <sheetName val="?????__x005f_x005f_x005f_x0015__Op1"/>
      <sheetName val="Deffered_Charges_1"/>
      <sheetName val="Pulldown_LIST1"/>
      <sheetName val="Man power"/>
      <sheetName val="MATERIAL"/>
      <sheetName val="Part_order___rev_111"/>
      <sheetName val="First_order___additional_orde11"/>
      <sheetName val="GRAPH_EH_hanmade_8_maret12"/>
      <sheetName val="110614_High_CIM10"/>
      <sheetName val="Ｘ５８５－１Ｓ_(2)10"/>
      <sheetName val="Sheet1_(2)10"/>
      <sheetName val="____11"/>
      <sheetName val="Issued_1_PP_welding10"/>
      <sheetName val="114W2次設変部品確認（組立）_(3)10"/>
      <sheetName val="06-11-07_selasa11"/>
      <sheetName val="?????__x005f_x0015__Op10"/>
      <sheetName val="CæÊ__x005f_x0015__Op10"/>
      <sheetName val="ƒƒCƒ“‰æ–Ê__x005f_x0015__Op10"/>
      <sheetName val="メイン画面__x005f_x0015__Op10"/>
      <sheetName val="_______x005f_x0015__Op10"/>
      <sheetName val="Labul_005"/>
      <sheetName val="STATUS_FOLLOWUP5"/>
      <sheetName val="absen_juli2"/>
      <sheetName val="?????__x005f_x005f_x005f_x0015__Op2"/>
      <sheetName val="CæÊ__x005f_x005f_x005f_x0015__Op5"/>
      <sheetName val="ƒƒCƒ“‰æ–Ê__x005f_x005f_x005f_x0015__Op5"/>
      <sheetName val="メイン画面__x005f_x005f_x005f_x0015__Op5"/>
      <sheetName val="_______x005f_x005f_x005f_x0015__Op5"/>
      <sheetName val="NON_PROD_TARGET"/>
      <sheetName val="Supp_List2"/>
      <sheetName val="まとめ_(2)"/>
      <sheetName val="Pulldown_LIST2"/>
      <sheetName val="Deffered_Charges_2"/>
      <sheetName val="Man_power"/>
      <sheetName val="Part_order___rev_112"/>
      <sheetName val="First_order___additional_orde12"/>
      <sheetName val="GRAPH_EH_hanmade_8_maret13"/>
      <sheetName val="110614_High_CIM11"/>
      <sheetName val="Ｘ５８５－１Ｓ_(2)11"/>
      <sheetName val="Sheet1_(2)11"/>
      <sheetName val="____12"/>
      <sheetName val="Issued_1_PP_welding11"/>
      <sheetName val="114W2次設変部品確認（組立）_(3)11"/>
      <sheetName val="06-11-07_selasa12"/>
      <sheetName val="?????__x005f_x0015__Op11"/>
      <sheetName val="CæÊ__x005f_x0015__Op11"/>
      <sheetName val="ƒƒCƒ“‰æ–Ê__x005f_x0015__Op11"/>
      <sheetName val="メイン画面__x005f_x0015__Op11"/>
      <sheetName val="_______x005f_x0015__Op11"/>
      <sheetName val="Labul_006"/>
      <sheetName val="STATUS_FOLLOWUP6"/>
      <sheetName val="absen_juli3"/>
      <sheetName val="?????__x005f_x005f_x005f_x0015__Op3"/>
      <sheetName val="CæÊ__x005f_x005f_x005f_x0015__Op6"/>
      <sheetName val="ƒƒCƒ“‰æ–Ê__x005f_x005f_x005f_x0015__Op6"/>
      <sheetName val="メイン画面__x005f_x005f_x005f_x0015__Op6"/>
      <sheetName val="_______x005f_x005f_x005f_x0015__Op6"/>
      <sheetName val="NON_PROD_TARGET1"/>
      <sheetName val="Supp_List3"/>
      <sheetName val="まとめ_(2)1"/>
      <sheetName val="Pulldown_LIST3"/>
      <sheetName val="Deffered_Charges_3"/>
      <sheetName val="Part_order___rev_113"/>
      <sheetName val="First_order___additional_orde13"/>
      <sheetName val="GRAPH_EH_hanmade_8_maret14"/>
      <sheetName val="Ｘ５８５－１Ｓ_(2)12"/>
      <sheetName val="Sheet1_(2)12"/>
      <sheetName val="____13"/>
      <sheetName val="110614_High_CIM12"/>
      <sheetName val="Issued_1_PP_welding12"/>
      <sheetName val="114W2次設変部品確認（組立）_(3)12"/>
      <sheetName val="06-11-07_selasa13"/>
      <sheetName val="?????__x005f_x0015__Op12"/>
      <sheetName val="CæÊ__x005f_x0015__Op12"/>
      <sheetName val="ƒƒCƒ“‰æ–Ê__x005f_x0015__Op12"/>
      <sheetName val="メイン画面__x005f_x0015__Op12"/>
      <sheetName val="_______x005f_x0015__Op12"/>
      <sheetName val="Labul_007"/>
      <sheetName val="STATUS_FOLLOWUP7"/>
      <sheetName val="absen_juli4"/>
      <sheetName val="Supp_List4"/>
      <sheetName val="?????__x005f_x005f_x005f_x0015__Op4"/>
      <sheetName val="CæÊ__x005f_x005f_x005f_x0015__Op7"/>
      <sheetName val="ƒƒCƒ“‰æ–Ê__x005f_x005f_x005f_x0015__Op7"/>
      <sheetName val="メイン画面__x005f_x005f_x005f_x0015__Op7"/>
      <sheetName val="_______x005f_x005f_x005f_x0015__Op7"/>
      <sheetName val="Pulldown_LIST4"/>
      <sheetName val="NON_PROD_TARGET2"/>
      <sheetName val="まとめ_(2)2"/>
      <sheetName val="Deffered_Charges_4"/>
      <sheetName val="Man_power1"/>
      <sheetName val="Part_order___rev_114"/>
      <sheetName val="First_order___additional_orde14"/>
      <sheetName val="GRAPH_EH_hanmade_8_maret15"/>
      <sheetName val="Ｘ５８５－１Ｓ_(2)13"/>
      <sheetName val="Sheet1_(2)13"/>
      <sheetName val="____14"/>
      <sheetName val="110614_High_CIM13"/>
      <sheetName val="Issued_1_PP_welding13"/>
      <sheetName val="114W2次設変部品確認（組立）_(3)13"/>
      <sheetName val="06-11-07_selasa14"/>
      <sheetName val="?????__x005f_x0015__Op13"/>
      <sheetName val="CæÊ__x005f_x0015__Op13"/>
      <sheetName val="ƒƒCƒ“‰æ–Ê__x005f_x0015__Op13"/>
      <sheetName val="メイン画面__x005f_x0015__Op13"/>
      <sheetName val="_______x005f_x0015__Op13"/>
      <sheetName val="Labul_008"/>
      <sheetName val="STATUS_FOLLOWUP8"/>
      <sheetName val="absen_juli5"/>
      <sheetName val="Supp_List5"/>
      <sheetName val="?????__x005f_x005f_x005f_x0015__Op5"/>
      <sheetName val="CæÊ__x005f_x005f_x005f_x0015__Op8"/>
      <sheetName val="ƒƒCƒ“‰æ–Ê__x005f_x005f_x005f_x0015__Op8"/>
      <sheetName val="メイン画面__x005f_x005f_x005f_x0015__Op8"/>
      <sheetName val="_______x005f_x005f_x005f_x0015__Op8"/>
      <sheetName val="Pulldown_LIST5"/>
      <sheetName val="NON_PROD_TARGET3"/>
      <sheetName val="まとめ_(2)3"/>
      <sheetName val="Deffered_Charges_5"/>
      <sheetName val="Man_power2"/>
      <sheetName val="BQ"/>
      <sheetName val="Q_Charts"/>
      <sheetName val="A_Charts"/>
      <sheetName val="Q_A1"/>
      <sheetName val="Q_A2"/>
      <sheetName val="Q_BS"/>
      <sheetName val="Q_CF"/>
      <sheetName val="Q_PL"/>
      <sheetName val="Q_PR"/>
      <sheetName val="Quik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_____ _x005f_x005f_x005f_x0015_"/>
      <sheetName val="CæÊ _x005f_x005f_x"/>
      <sheetName val="ƒƒCƒ“‰æ–Ê _x005f_x005f_x"/>
      <sheetName val="メイン画面 _x005f_x005f_x005f_x0015_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_____ _x005f_x005f_x005f_x005f_x005f_x005f_x005f_x005f_"/>
      <sheetName val="メイン画面 _x005f_x005f_x005f_x005f_x005f_x005f_x005f_x005f_"/>
      <sheetName val="CæÊ _x005f_x005f_x005f_x005f_x"/>
      <sheetName val="ƒƒCƒ“‰æ–Ê _x005f_x005f_x005f_x005f_x"/>
      <sheetName val="_______x005f_x005f_x005f_x0015_"/>
      <sheetName val="CæÊ__x005f_x005f_x"/>
      <sheetName val="ƒƒCƒ“‰æ–Ê__x005f_x005f_x"/>
      <sheetName val="メイン画面__x005f_x005f_x005f_x0015_"/>
      <sheetName val="_____ _x005f_x005f_x005f_x005f_"/>
      <sheetName val="メイン画面 _x005f_x005f_x005f_x005f_"/>
      <sheetName val="_____ _x005f_x0015_"/>
      <sheetName val="CæÊ _x"/>
      <sheetName val="ƒƒCƒ“‰æ–Ê _x"/>
      <sheetName val="メイン画面 _x005f_x0015_"/>
      <sheetName val="_______x0015__Op5"/>
      <sheetName val="CæÊ__x0015__Op5"/>
      <sheetName val="ƒƒCƒ“‰æ–Ê__x0015__Op5"/>
      <sheetName val="メイン画面__x0015__Op5"/>
      <sheetName val="_______x0015__Op7"/>
      <sheetName val="CæÊ__x0015__Op7"/>
      <sheetName val="ƒƒCƒ“‰æ–Ê__x0015__Op7"/>
      <sheetName val="メイン画面__x0015__Op7"/>
      <sheetName val="設計業務"/>
      <sheetName val="変更要件と開発概要"/>
      <sheetName val="List_Monren"/>
      <sheetName val="arifarum"/>
      <sheetName val="Sheet4"/>
      <sheetName val="ASUV-D33T-2018"/>
      <sheetName val="capacity"/>
      <sheetName val="Part_order___rev_115"/>
      <sheetName val="First_order___additional_orde15"/>
      <sheetName val="GRAPH_EH_hanmade_8_maret16"/>
      <sheetName val="Ｘ５８５－１Ｓ_(2)14"/>
      <sheetName val="Sheet1_(2)14"/>
      <sheetName val="____15"/>
      <sheetName val="110614_High_CIM14"/>
      <sheetName val="Issued_1_PP_welding14"/>
      <sheetName val="114W2次設変部品確認（組立）_(3)14"/>
      <sheetName val="06-11-07_selasa15"/>
      <sheetName val="?????__x005f_x0015__Op14"/>
      <sheetName val="CæÊ__x005f_x0015__Op14"/>
      <sheetName val="ƒƒCƒ“‰æ–Ê__x005f_x0015__Op14"/>
      <sheetName val="メイン画面__x005f_x0015__Op14"/>
      <sheetName val="_______x005f_x0015__Op14"/>
      <sheetName val="Labul_009"/>
      <sheetName val="STATUS_FOLLOWUP9"/>
      <sheetName val="absen_juli6"/>
      <sheetName val="Supp_List6"/>
      <sheetName val="?????__x005f_x005f_x005f_x0015__Op6"/>
      <sheetName val="CæÊ__x005f_x005f_x005f_x0015__Op9"/>
      <sheetName val="ƒƒCƒ“‰æ–Ê__x005f_x005f_x005f_x0015__Op9"/>
      <sheetName val="メイン画面__x005f_x005f_x005f_x0015__Op9"/>
      <sheetName val="_______x005f_x005f_x005f_x0015__Op9"/>
      <sheetName val="Pulldown_LIST6"/>
      <sheetName val="NON_PROD_TARGET4"/>
      <sheetName val="まとめ_(2)4"/>
      <sheetName val="Deffered_Charges_6"/>
      <sheetName val="Man_power3"/>
      <sheetName val="Part_order___rev_116"/>
      <sheetName val="First_order___additional_orde16"/>
      <sheetName val="GRAPH_EH_hanmade_8_maret17"/>
      <sheetName val="Ｘ５８５－１Ｓ_(2)15"/>
      <sheetName val="Sheet1_(2)15"/>
      <sheetName val="____16"/>
      <sheetName val="110614_High_CIM15"/>
      <sheetName val="Issued_1_PP_welding15"/>
      <sheetName val="114W2次設変部品確認（組立）_(3)15"/>
      <sheetName val="06-11-07_selasa16"/>
      <sheetName val="?????__x005f_x0015__Op15"/>
      <sheetName val="CæÊ__x005f_x0015__Op15"/>
      <sheetName val="ƒƒCƒ“‰æ–Ê__x005f_x0015__Op15"/>
      <sheetName val="メイン画面__x005f_x0015__Op15"/>
      <sheetName val="_______x005f_x0015__Op15"/>
      <sheetName val="Labul_0010"/>
      <sheetName val="STATUS_FOLLOWUP10"/>
      <sheetName val="absen_juli7"/>
      <sheetName val="Supp_List7"/>
      <sheetName val="?????__x005f_x005f_x005f_x0015__Op7"/>
      <sheetName val="CæÊ__x005f_x005f_x005f_x0015__Op10"/>
      <sheetName val="ƒƒCƒ“‰æ–Ê__x005f_x005f_x005f_x0015__Op10"/>
      <sheetName val="メイン画面__x005f_x005f_x005f_x0015__Op10"/>
      <sheetName val="_______x005f_x005f_x005f_x0015__Op10"/>
      <sheetName val="Pulldown_LIST7"/>
      <sheetName val="NON_PROD_TARGET5"/>
      <sheetName val="まとめ_(2)5"/>
      <sheetName val="Deffered_Charges_7"/>
      <sheetName val="Man_power4"/>
      <sheetName val="Part_order___rev_117"/>
      <sheetName val="First_order___additional_orde17"/>
      <sheetName val="GRAPH_EH_hanmade_8_maret18"/>
      <sheetName val="Ｘ５８５－１Ｓ_(2)16"/>
      <sheetName val="Sheet1_(2)16"/>
      <sheetName val="____17"/>
      <sheetName val="110614_High_CIM16"/>
      <sheetName val="Issued_1_PP_welding16"/>
      <sheetName val="114W2次設変部品確認（組立）_(3)16"/>
      <sheetName val="06-11-07_selasa17"/>
      <sheetName val="?????__x005f_x0015__Op16"/>
      <sheetName val="CæÊ__x005f_x0015__Op16"/>
      <sheetName val="ƒƒCƒ“‰æ–Ê__x005f_x0015__Op16"/>
      <sheetName val="メイン画面__x005f_x0015__Op16"/>
      <sheetName val="_______x005f_x0015__Op16"/>
      <sheetName val="Labul_0011"/>
      <sheetName val="STATUS_FOLLOWUP11"/>
      <sheetName val="absen_juli8"/>
      <sheetName val="Supp_List8"/>
      <sheetName val="?????__x005f_x005f_x005f_x0015__Op8"/>
      <sheetName val="CæÊ__x005f_x005f_x005f_x0015__Op11"/>
      <sheetName val="ƒƒCƒ“‰æ–Ê__x005f_x005f_x005f_x0015__Op11"/>
      <sheetName val="メイン画面__x005f_x005f_x005f_x0015__Op11"/>
      <sheetName val="_______x005f_x005f_x005f_x0015__Op11"/>
      <sheetName val="Pulldown_LIST8"/>
      <sheetName val="NON_PROD_TARGET6"/>
      <sheetName val="まとめ_(2)6"/>
      <sheetName val="Deffered_Charges_8"/>
      <sheetName val="Man_power5"/>
      <sheetName val="Part_order___rev_118"/>
      <sheetName val="First_order___additional_orde18"/>
      <sheetName val="GRAPH_EH_hanmade_8_maret19"/>
      <sheetName val="Ｘ５８５－１Ｓ_(2)17"/>
      <sheetName val="Sheet1_(2)17"/>
      <sheetName val="____18"/>
      <sheetName val="110614_High_CIM17"/>
      <sheetName val="Issued_1_PP_welding17"/>
      <sheetName val="114W2次設変部品確認（組立）_(3)17"/>
      <sheetName val="06-11-07_selasa18"/>
      <sheetName val="?????__x005f_x0015__Op17"/>
      <sheetName val="CæÊ__x005f_x0015__Op17"/>
      <sheetName val="ƒƒCƒ“‰æ–Ê__x005f_x0015__Op17"/>
      <sheetName val="メイン画面__x005f_x0015__Op17"/>
      <sheetName val="_______x005f_x0015__Op17"/>
      <sheetName val="Labul_0012"/>
      <sheetName val="STATUS_FOLLOWUP12"/>
      <sheetName val="absen_juli9"/>
      <sheetName val="Supp_List9"/>
      <sheetName val="?????__x005f_x005f_x005f_x0015__Op9"/>
      <sheetName val="CæÊ__x005f_x005f_x005f_x0015__Op12"/>
      <sheetName val="ƒƒCƒ“‰æ–Ê__x005f_x005f_x005f_x0015__Op12"/>
      <sheetName val="メイン画面__x005f_x005f_x005f_x0015__Op12"/>
      <sheetName val="_______x005f_x005f_x005f_x0015__Op12"/>
      <sheetName val="Pulldown_LIST9"/>
      <sheetName val="NON_PROD_TARGET7"/>
      <sheetName val="まとめ_(2)7"/>
      <sheetName val="Deffered_Charges_9"/>
      <sheetName val="Man_power6"/>
      <sheetName val="Part_order___rev_119"/>
      <sheetName val="First_order___additional_orde19"/>
      <sheetName val="GRAPH_EH_hanmade_8_maret20"/>
      <sheetName val="Ｘ５８５－１Ｓ_(2)18"/>
      <sheetName val="Sheet1_(2)18"/>
      <sheetName val="____19"/>
      <sheetName val="110614_High_CIM18"/>
      <sheetName val="Issued_1_PP_welding18"/>
      <sheetName val="114W2次設変部品確認（組立）_(3)18"/>
      <sheetName val="06-11-07_selasa19"/>
      <sheetName val="?????__x005f_x0015__Op18"/>
      <sheetName val="CæÊ__x005f_x0015__Op18"/>
      <sheetName val="ƒƒCƒ“‰æ–Ê__x005f_x0015__Op18"/>
      <sheetName val="メイン画面__x005f_x0015__Op18"/>
      <sheetName val="_______x005f_x0015__Op18"/>
      <sheetName val="Labul_0013"/>
      <sheetName val="STATUS_FOLLOWUP13"/>
      <sheetName val="absen_juli10"/>
      <sheetName val="Supp_List10"/>
      <sheetName val="?????__x005f_x005f_x005f_x0015__Op10"/>
      <sheetName val="CæÊ__x005f_x005f_x005f_x0015__Op13"/>
      <sheetName val="ƒƒCƒ“‰æ–Ê__x005f_x005f_x005f_x0015__Op13"/>
      <sheetName val="メイン画面__x005f_x005f_x005f_x0015__Op13"/>
      <sheetName val="_______x005f_x005f_x005f_x0015__Op13"/>
      <sheetName val="Pulldown_LIST10"/>
      <sheetName val="NON_PROD_TARGET8"/>
      <sheetName val="まとめ_(2)8"/>
      <sheetName val="Deffered_Charges_10"/>
      <sheetName val="Man_power7"/>
      <sheetName val="316%3f(991027).xls"/>
      <sheetName val="316%EE%BE%82%EE%92%9F?%EE%9D%8C"/>
      <sheetName val="316%EE%BE%82%EE%92%9F_%EE%9D%8C"/>
      <sheetName val="ラベルシート"/>
      <sheetName val="EGCOST FOR S-91 SERIES"/>
      <sheetName val="Recovered_Sheet15"/>
      <sheetName val="Recovered_Sheet59"/>
      <sheetName val="Recovered_Sheet13"/>
      <sheetName val="Recovered_Sheet16"/>
      <sheetName val="Recovered_Sheet14"/>
      <sheetName val="Recovered_Sheet5"/>
      <sheetName val="Recovered_Sheet2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37"/>
      <sheetName val="Recovered_Sheet38"/>
      <sheetName val="Recovered_Sheet63"/>
      <sheetName val="Recovered_Sheet64"/>
      <sheetName val="Recovered_Sheet6"/>
      <sheetName val="Recovered_Sheet8"/>
      <sheetName val="Recovered_Sheet32"/>
      <sheetName val="Recovered_Sheet11"/>
      <sheetName val="Recovered_Sheet18"/>
      <sheetName val="Recovered_Sheet9"/>
      <sheetName val="Sales Value (2)"/>
      <sheetName val="Part No."/>
      <sheetName val="190XS設計室1128"/>
      <sheetName val="驗証來源"/>
      <sheetName val="WJ素材費"/>
      <sheetName val="Sheet8"/>
      <sheetName val="ﾒｲﾝﾒﾆｭｰ"/>
      <sheetName val="Source"/>
      <sheetName val="#REF"/>
      <sheetName val="基本情報"/>
      <sheetName val="073W"/>
      <sheetName val="次葉明細入力"/>
      <sheetName val="小ﾄﾗ輸出台数(2t)"/>
      <sheetName val="030L依頼書"/>
      <sheetName val="0626(仕様変更) (ACC無)"/>
      <sheetName val="①全社と部門比較"/>
      <sheetName val="配分案"/>
      <sheetName val="CSM with CKD"/>
      <sheetName val="非表示データ"/>
      <sheetName val="Data QE"/>
      <sheetName val="CæÊ__Op6"/>
      <sheetName val="ƒƒCƒ“‰æ–Ê__Op6"/>
      <sheetName val="メイン画面__Op6"/>
      <sheetName val="_______Op6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_______x005f_x005f_x005f_x0015_1"/>
      <sheetName val="CæÊ__x005f_x005f_x1"/>
      <sheetName val="ƒƒCƒ“‰æ–Ê__x005f_x005f_x1"/>
      <sheetName val="メイン画面__x005f_x005f_x005f_x0015_1"/>
      <sheetName val="_______x005f_x005f_x005f_x005f_x005f_x005f_x005f_x005f_"/>
      <sheetName val="メイン画面__x005f_x005f_x005f_x005f_x005f_x005f_x005f_x005f_"/>
      <sheetName val="CæÊ__x005f_x005f_x005f_x005f_x"/>
      <sheetName val="ƒƒCƒ“‰æ–Ê__x005f_x005f_x005f_x005f_x"/>
      <sheetName val="_______x005f_x005f_x005f_x005f_"/>
      <sheetName val="メイン画面__x005f_x005f_x005f_x005f_"/>
      <sheetName val="_______x005f_x0015_"/>
      <sheetName val="CæÊ__x"/>
      <sheetName val="ƒƒCƒ“‰æ–Ê__x"/>
      <sheetName val="メイン画面__x005f_x0015_"/>
      <sheetName val="_______Op7"/>
      <sheetName val="CæÊ__Op7"/>
      <sheetName val="ƒƒCƒ“‰æ–Ê__Op7"/>
      <sheetName val="メイン画面__Op7"/>
      <sheetName val="EGCOST_FOR_S-91_SERIES"/>
      <sheetName val="00下期DBﾍﾞｰｽ"/>
      <sheetName val="_____ _x005f_x005f_"/>
      <sheetName val="メイン画面 _x005f_x005f_"/>
      <sheetName val="表紙"/>
      <sheetName val="_______x005f_x005f_x005f_x005f_x005f_x005f_x00152"/>
      <sheetName val="CæÊ__x005f_x005f_x005f_x005f_x005f_x005f_2"/>
      <sheetName val="ƒƒCƒ“‰æ–Ê__x005f_x005f_x005f_x005f_x005f_x005f_2"/>
      <sheetName val="メイン画面__x005f_x005f_x005f_x005f_x005f_x005f_x00152"/>
      <sheetName val="_______x005f_x005f_x005f_x0015_2"/>
      <sheetName val="CæÊ__x005f_x005f_x2"/>
      <sheetName val="ƒƒCƒ“‰æ–Ê__x005f_x005f_x2"/>
      <sheetName val="メイン画面__x005f_x005f_x005f_x0015_2"/>
      <sheetName val="_______x005f_x005f_x005f_x005f_x005f_x005f_x005f1"/>
      <sheetName val="メイン画面__x005f_x005f_x005f_x005f_x005f_x005f_x005f1"/>
      <sheetName val="CæÊ__x005f_x005f_x005f_x005f_x1"/>
      <sheetName val="ƒƒCƒ“‰æ–Ê__x005f_x005f_x005f_x005f_x1"/>
      <sheetName val="_______x005f_x005f_x005f_x005f_1"/>
      <sheetName val="メイン画面__x005f_x005f_x005f_x005f_1"/>
      <sheetName val="_______x005f_x0015_1"/>
      <sheetName val="CæÊ__x1"/>
      <sheetName val="ƒƒCƒ“‰æ–Ê__x1"/>
      <sheetName val="メイン画面__x005f_x0015_1"/>
      <sheetName val="_______x005f_x005f_x005f_x005f_x005f_x005f_x00153"/>
      <sheetName val="CæÊ__x005f_x005f_x005f_x005f_x005f_x005f_3"/>
      <sheetName val="ƒƒCƒ“‰æ–Ê__x005f_x005f_x005f_x005f_x005f_x005f_3"/>
      <sheetName val="メイン画面__x005f_x005f_x005f_x005f_x005f_x005f_x00153"/>
      <sheetName val="_______x005f_x005f_x005f_x0015_3"/>
      <sheetName val="CæÊ__x005f_x005f_x3"/>
      <sheetName val="ƒƒCƒ“‰æ–Ê__x005f_x005f_x3"/>
      <sheetName val="メイン画面__x005f_x005f_x005f_x0015_3"/>
      <sheetName val="_______x005f_x005f_x005f_x005f_x005f_x005f_x005f2"/>
      <sheetName val="メイン画面__x005f_x005f_x005f_x005f_x005f_x005f_x005f2"/>
      <sheetName val="CæÊ__x005f_x005f_x005f_x005f_x2"/>
      <sheetName val="ƒƒCƒ“‰æ–Ê__x005f_x005f_x005f_x005f_x2"/>
      <sheetName val="_______x005f_x005f_x005f_x005f_2"/>
      <sheetName val="メイン画面__x005f_x005f_x005f_x005f_2"/>
      <sheetName val="_______x005f_x0015_2"/>
      <sheetName val="CæÊ__x2"/>
      <sheetName val="ƒƒCƒ“‰æ–Ê__x2"/>
      <sheetName val="メイン画面__x005f_x0015_2"/>
      <sheetName val="EGCOST_FOR_S-91_SERIES1"/>
      <sheetName val="Data_QE"/>
      <sheetName val="0626(仕様変更)_(ACC無)"/>
      <sheetName val="ocean voyage"/>
      <sheetName val="_______x0015__Op6"/>
      <sheetName val="CæÊ__x0015__Op6"/>
      <sheetName val="ƒƒCƒ“‰æ–Ê__x0015__Op6"/>
      <sheetName val="メイン画面__x0015__Op6"/>
      <sheetName val="EGCOST_FOR_S-91_SERIES2"/>
      <sheetName val="Data_QE1"/>
      <sheetName val="0626(仕様変更)_(ACC無)1"/>
      <sheetName val="GRAPH_EH_hanmade_8_maret22"/>
      <sheetName val="Part_order___rev_121"/>
      <sheetName val="First_order___additional_orde21"/>
      <sheetName val="Ｘ５８５－１Ｓ_(2)20"/>
      <sheetName val="Sheet1_(2)20"/>
      <sheetName val="Issued_1_PP_welding20"/>
      <sheetName val="____21"/>
      <sheetName val="06-11-07_selasa21"/>
      <sheetName val="?????__x005f_x0015__Op20"/>
      <sheetName val="CæÊ__x005f_x0015__Op20"/>
      <sheetName val="ƒƒCƒ“‰æ–Ê__x005f_x0015__Op20"/>
      <sheetName val="メイン画面__x005f_x0015__Op20"/>
      <sheetName val="110614_High_CIM20"/>
      <sheetName val="114W2次設変部品確認（組立）_(3)20"/>
      <sheetName val="_______x005f_x0015__Op20"/>
      <sheetName val="STATUS_FOLLOWUP15"/>
      <sheetName val="Labul_0015"/>
      <sheetName val="absen_juli12"/>
      <sheetName val="Supp_List12"/>
      <sheetName val="?????__x005f_x005f_x005f_x0015__Op12"/>
      <sheetName val="CæÊ__x005f_x005f_x005f_x0015__Op15"/>
      <sheetName val="ƒƒCƒ“‰æ–Ê__x005f_x005f_x005f_x0015__Op15"/>
      <sheetName val="メイン画面__x005f_x005f_x005f_x0015__Op15"/>
      <sheetName val="_______x005f_x005f_x005f_x0015__Op15"/>
      <sheetName val="Deffered_Charges_12"/>
      <sheetName val="Pulldown_LIST12"/>
      <sheetName val="Man_power9"/>
      <sheetName val="_______x005f_x005f_x005f_x005f_x005f_x005f_x00155"/>
      <sheetName val="CæÊ__x005f_x005f_x005f_x005f_x005f_x005f_5"/>
      <sheetName val="ƒƒCƒ“‰æ–Ê__x005f_x005f_x005f_x005f_x005f_x005f_5"/>
      <sheetName val="メイン画面__x005f_x005f_x005f_x005f_x005f_x005f_x00155"/>
      <sheetName val="_______x005f_x005f_x005f_x0015_5"/>
      <sheetName val="CæÊ__x005f_x005f_x5"/>
      <sheetName val="ƒƒCƒ“‰æ–Ê__x005f_x005f_x5"/>
      <sheetName val="メイン画面__x005f_x005f_x005f_x0015_5"/>
      <sheetName val="_______x005f_x005f_x005f_x005f_x005f_x005f_x005f4"/>
      <sheetName val="メイン画面__x005f_x005f_x005f_x005f_x005f_x005f_x005f4"/>
      <sheetName val="CæÊ__x005f_x005f_x005f_x005f_x4"/>
      <sheetName val="ƒƒCƒ“‰æ–Ê__x005f_x005f_x005f_x005f_x4"/>
      <sheetName val="_______x005f_x005f_x005f_x005f_4"/>
      <sheetName val="メイン画面__x005f_x005f_x005f_x005f_4"/>
      <sheetName val="_______x005f_x0015_4"/>
      <sheetName val="CæÊ__x4"/>
      <sheetName val="ƒƒCƒ“‰æ–Ê__x4"/>
      <sheetName val="メイン画面__x005f_x0015_4"/>
      <sheetName val="NON_PROD_TARGET10"/>
      <sheetName val="まとめ_(2)10"/>
      <sheetName val="EGCOST_FOR_S-91_SERIES4"/>
      <sheetName val="0626(仕様変更)_(ACC無)3"/>
      <sheetName val="Data_QE3"/>
      <sheetName val="316%3f(991027)_xls1"/>
      <sheetName val="Part_No_1"/>
      <sheetName val="GRAPH_EH_hanmade_8_maret21"/>
      <sheetName val="Part_order___rev_120"/>
      <sheetName val="First_order___additional_orde20"/>
      <sheetName val="Ｘ５８５－１Ｓ_(2)19"/>
      <sheetName val="Sheet1_(2)19"/>
      <sheetName val="Issued_1_PP_welding19"/>
      <sheetName val="____20"/>
      <sheetName val="06-11-07_selasa20"/>
      <sheetName val="?????__x005f_x0015__Op19"/>
      <sheetName val="CæÊ__x005f_x0015__Op19"/>
      <sheetName val="ƒƒCƒ“‰æ–Ê__x005f_x0015__Op19"/>
      <sheetName val="メイン画面__x005f_x0015__Op19"/>
      <sheetName val="110614_High_CIM19"/>
      <sheetName val="114W2次設変部品確認（組立）_(3)19"/>
      <sheetName val="_______x005f_x0015__Op19"/>
      <sheetName val="STATUS_FOLLOWUP14"/>
      <sheetName val="Labul_0014"/>
      <sheetName val="absen_juli11"/>
      <sheetName val="Supp_List11"/>
      <sheetName val="?????__x005f_x005f_x005f_x0015__Op11"/>
      <sheetName val="CæÊ__x005f_x005f_x005f_x0015__Op14"/>
      <sheetName val="ƒƒCƒ“‰æ–Ê__x005f_x005f_x005f_x0015__Op14"/>
      <sheetName val="メイン画面__x005f_x005f_x005f_x0015__Op14"/>
      <sheetName val="_______x005f_x005f_x005f_x0015__Op14"/>
      <sheetName val="Deffered_Charges_11"/>
      <sheetName val="Pulldown_LIST11"/>
      <sheetName val="Man_power8"/>
      <sheetName val="_______x005f_x005f_x005f_x005f_x005f_x005f_x00154"/>
      <sheetName val="CæÊ__x005f_x005f_x005f_x005f_x005f_x005f_4"/>
      <sheetName val="ƒƒCƒ“‰æ–Ê__x005f_x005f_x005f_x005f_x005f_x005f_4"/>
      <sheetName val="メイン画面__x005f_x005f_x005f_x005f_x005f_x005f_x00154"/>
      <sheetName val="_______x005f_x005f_x005f_x0015_4"/>
      <sheetName val="CæÊ__x005f_x005f_x4"/>
      <sheetName val="ƒƒCƒ“‰æ–Ê__x005f_x005f_x4"/>
      <sheetName val="メイン画面__x005f_x005f_x005f_x0015_4"/>
      <sheetName val="_______x005f_x005f_x005f_x005f_x005f_x005f_x005f3"/>
      <sheetName val="メイン画面__x005f_x005f_x005f_x005f_x005f_x005f_x005f3"/>
      <sheetName val="CæÊ__x005f_x005f_x005f_x005f_x3"/>
      <sheetName val="ƒƒCƒ“‰æ–Ê__x005f_x005f_x005f_x005f_x3"/>
      <sheetName val="_______x005f_x005f_x005f_x005f_3"/>
      <sheetName val="メイン画面__x005f_x005f_x005f_x005f_3"/>
      <sheetName val="_______x005f_x0015_3"/>
      <sheetName val="CæÊ__x3"/>
      <sheetName val="ƒƒCƒ“‰æ–Ê__x3"/>
      <sheetName val="メイン画面__x005f_x0015_3"/>
      <sheetName val="NON_PROD_TARGET9"/>
      <sheetName val="まとめ_(2)9"/>
      <sheetName val="EGCOST_FOR_S-91_SERIES3"/>
      <sheetName val="0626(仕様変更)_(ACC無)2"/>
      <sheetName val="Data_QE2"/>
      <sheetName val="316%3f(991027)_xls"/>
      <sheetName val="Part_No_"/>
      <sheetName val="00年９末"/>
      <sheetName val="major"/>
      <sheetName val="Grafik new"/>
      <sheetName val="_______x005f_x005f_x00151"/>
      <sheetName val="CæÊ__x005f_x005f_1"/>
      <sheetName val="ƒƒCƒ“‰æ–Ê__x005f_x005f_1"/>
      <sheetName val="メイン画面__x005f_x005f_x00151"/>
      <sheetName val="_______x005f_x005f_"/>
      <sheetName val="メイン画面__x005f_x005f_"/>
      <sheetName val="_______x005f_x005f_x00152"/>
      <sheetName val="CæÊ__x005f_x005f_2"/>
      <sheetName val="ƒƒCƒ“‰æ–Ê__x005f_x005f_2"/>
      <sheetName val="メイン画面__x005f_x005f_x00152"/>
      <sheetName val="_______x005f_x005f_x005f1"/>
      <sheetName val="メイン画面__x005f_x005f_x005f1"/>
      <sheetName val="_______x005f_x005f_1"/>
      <sheetName val="メイン画面__x005f_x005f_1"/>
      <sheetName val="_______x005f_x005f_x00153"/>
      <sheetName val="CæÊ__x005f_x005f_3"/>
      <sheetName val="ƒƒCƒ“‰æ–Ê__x005f_x005f_3"/>
      <sheetName val="メイン画面__x005f_x005f_x00153"/>
      <sheetName val="_______x005f_x005f_x005f2"/>
      <sheetName val="メイン画面__x005f_x005f_x005f2"/>
      <sheetName val="_______x005f_x005f_2"/>
      <sheetName val="メイン画面__x005f_x005f_2"/>
      <sheetName val="_______x005f_x005f_x00155"/>
      <sheetName val="CæÊ__x005f_x005f_5"/>
      <sheetName val="ƒƒCƒ“‰æ–Ê__x005f_x005f_5"/>
      <sheetName val="メイン画面__x005f_x005f_x00155"/>
      <sheetName val="_______x005f_x0015_5"/>
      <sheetName val="メイン画面__x005f_x0015_5"/>
      <sheetName val="_______x005f_x005f_x005f4"/>
      <sheetName val="メイン画面__x005f_x005f_x005f4"/>
      <sheetName val="_______x005f_x005f_4"/>
      <sheetName val="メイン画面__x005f_x005f_4"/>
      <sheetName val="_______x005f_x005f_x00154"/>
      <sheetName val="CæÊ__x005f_x005f_4"/>
      <sheetName val="ƒƒCƒ“‰æ–Ê__x005f_x005f_4"/>
      <sheetName val="メイン画面__x005f_x005f_x00154"/>
      <sheetName val="_______x005f_x005f_x005f3"/>
      <sheetName val="メイン画面__x005f_x005f_x005f3"/>
      <sheetName val="_______x005f_x005f_3"/>
      <sheetName val="メイン画面__x005f_x005f_3"/>
      <sheetName val="YOSKA"/>
      <sheetName val="MAJ"/>
      <sheetName val="ADW"/>
      <sheetName val="PLANT1"/>
      <sheetName val="AHI"/>
      <sheetName val="Asalta"/>
      <sheetName val="DPM"/>
      <sheetName val="IPM"/>
      <sheetName val="METINDO"/>
      <sheetName val="NAMICOH"/>
      <sheetName val="PAMINDO"/>
      <sheetName val="SGS"/>
      <sheetName val="STEP"/>
      <sheetName val="_______x0015__Op8"/>
      <sheetName val="CæÊ__x0015__Op8"/>
      <sheetName val="ƒƒCƒ“‰æ–Ê__x0015__Op8"/>
      <sheetName val="メイン画面__x0015__Op8"/>
      <sheetName val="_______x0015__Op9"/>
      <sheetName val="CæÊ__x0015__Op9"/>
      <sheetName val="ƒƒCƒ“‰æ–Ê__x0015__Op9"/>
      <sheetName val="メイン画面__x0015__Op9"/>
      <sheetName val="Schedule PM"/>
      <sheetName val="処理機能記述"/>
      <sheetName val="GRAPH_EH_hanmade_8_maret23"/>
      <sheetName val="Part_order___rev_122"/>
      <sheetName val="First_order___additional_orde22"/>
      <sheetName val="Ｘ５８５－１Ｓ_(2)21"/>
      <sheetName val="Sheet1_(2)21"/>
      <sheetName val="Issued_1_PP_welding21"/>
      <sheetName val="____22"/>
      <sheetName val="06-11-07_selasa22"/>
      <sheetName val="?????__x005f_x0015__Op21"/>
      <sheetName val="CæÊ__x005f_x0015__Op21"/>
      <sheetName val="ƒƒCƒ“‰æ–Ê__x005f_x0015__Op21"/>
      <sheetName val="メイン画面__x005f_x0015__Op21"/>
      <sheetName val="110614_High_CIM21"/>
      <sheetName val="114W2次設変部品確認（組立）_(3)21"/>
      <sheetName val="_______x005f_x0015__Op21"/>
      <sheetName val="STATUS_FOLLOWUP16"/>
      <sheetName val="Labul_0016"/>
      <sheetName val="absen_juli13"/>
      <sheetName val="Supp_List13"/>
      <sheetName val="?????__x005f_x005f_x005f_x0015__Op13"/>
      <sheetName val="CæÊ__x005f_x005f_x005f_x0015__Op16"/>
      <sheetName val="ƒƒCƒ“‰æ–Ê__x005f_x005f_x005f_x0015__Op16"/>
      <sheetName val="メイン画面__x005f_x005f_x005f_x0015__Op16"/>
      <sheetName val="_______x005f_x005f_x005f_x0015__Op16"/>
      <sheetName val="Deffered_Charges_13"/>
      <sheetName val="Pulldown_LIST13"/>
      <sheetName val="Man_power10"/>
      <sheetName val="NON_PROD_TARGET11"/>
      <sheetName val="まとめ_(2)11"/>
      <sheetName val="_______x005f_x005f_x005f_x005f_x005f_x005f_x00156"/>
      <sheetName val="CæÊ__x005f_x005f_x005f_x005f_x005f_x005f_6"/>
      <sheetName val="ƒƒCƒ“‰æ–Ê__x005f_x005f_x005f_x005f_x005f_x005f_6"/>
      <sheetName val="メイン画面__x005f_x005f_x005f_x005f_x005f_x005f_x00156"/>
      <sheetName val="_______x005f_x005f_x005f_x0015_6"/>
      <sheetName val="CæÊ__x005f_x005f_x6"/>
      <sheetName val="ƒƒCƒ“‰æ–Ê__x005f_x005f_x6"/>
      <sheetName val="メイン画面__x005f_x005f_x005f_x0015_6"/>
      <sheetName val="_______x005f_x005f_x005f_x005f_x005f_x005f_x005f5"/>
      <sheetName val="メイン画面__x005f_x005f_x005f_x005f_x005f_x005f_x005f5"/>
      <sheetName val="CæÊ__x005f_x005f_x005f_x005f_x5"/>
      <sheetName val="ƒƒCƒ“‰æ–Ê__x005f_x005f_x005f_x005f_x5"/>
      <sheetName val="_______x005f_x005f_x005f_x005f_5"/>
      <sheetName val="メイン画面__x005f_x005f_x005f_x005f_5"/>
      <sheetName val="_______x005f_x0015_6"/>
      <sheetName val="CæÊ__x5"/>
      <sheetName val="ƒƒCƒ“‰æ–Ê__x5"/>
      <sheetName val="メイン画面__x005f_x0015_6"/>
      <sheetName val="EGCOST_FOR_S-91_SERIES5"/>
      <sheetName val="Data_QE4"/>
      <sheetName val="0626(仕様変更)_(ACC無)4"/>
      <sheetName val="316%3f(991027)_xls2"/>
      <sheetName val="Part_No_2"/>
      <sheetName val="Sales_Value_(2)"/>
      <sheetName val="_______x005f_x005f_5"/>
      <sheetName val="メイン画面__x005f_x005f_5"/>
      <sheetName val="GRAPH_EH_hanmade_8_maret24"/>
      <sheetName val="Part_order___rev_123"/>
      <sheetName val="First_order___additional_orde23"/>
      <sheetName val="Ｘ５８５－１Ｓ_(2)22"/>
      <sheetName val="Sheet1_(2)22"/>
      <sheetName val="Issued_1_PP_welding22"/>
      <sheetName val="____23"/>
      <sheetName val="06-11-07_selasa23"/>
      <sheetName val="?????__x005f_x0015__Op22"/>
      <sheetName val="CæÊ__x005f_x0015__Op22"/>
      <sheetName val="ƒƒCƒ“‰æ–Ê__x005f_x0015__Op22"/>
      <sheetName val="メイン画面__x005f_x0015__Op22"/>
      <sheetName val="110614_High_CIM22"/>
      <sheetName val="114W2次設変部品確認（組立）_(3)22"/>
      <sheetName val="_______x005f_x0015__Op22"/>
      <sheetName val="STATUS_FOLLOWUP17"/>
      <sheetName val="Labul_0017"/>
      <sheetName val="absen_juli14"/>
      <sheetName val="Supp_List14"/>
      <sheetName val="?????__x005f_x005f_x005f_x0015__Op14"/>
      <sheetName val="CæÊ__x005f_x005f_x005f_x0015__Op17"/>
      <sheetName val="ƒƒCƒ“‰æ–Ê__x005f_x005f_x005f_x0015__Op17"/>
      <sheetName val="メイン画面__x005f_x005f_x005f_x0015__Op17"/>
      <sheetName val="_______x005f_x005f_x005f_x0015__Op17"/>
      <sheetName val="Deffered_Charges_14"/>
      <sheetName val="Pulldown_LIST14"/>
      <sheetName val="Man_power11"/>
      <sheetName val="_______x005f_x005f_x005f_x005f_x005f_x005f_x00157"/>
      <sheetName val="CæÊ__x005f_x005f_x005f_x005f_x005f_x005f_7"/>
      <sheetName val="ƒƒCƒ“‰æ–Ê__x005f_x005f_x005f_x005f_x005f_x005f_7"/>
      <sheetName val="メイン画面__x005f_x005f_x005f_x005f_x005f_x005f_x00157"/>
      <sheetName val="_______x005f_x005f_x005f_x0015_7"/>
      <sheetName val="CæÊ__x005f_x005f_x7"/>
      <sheetName val="ƒƒCƒ“‰æ–Ê__x005f_x005f_x7"/>
      <sheetName val="メイン画面__x005f_x005f_x005f_x0015_7"/>
      <sheetName val="_______x005f_x005f_x005f_x005f_x005f_x005f_x005f6"/>
      <sheetName val="メイン画面__x005f_x005f_x005f_x005f_x005f_x005f_x005f6"/>
      <sheetName val="CæÊ__x005f_x005f_x005f_x005f_x6"/>
      <sheetName val="ƒƒCƒ“‰æ–Ê__x005f_x005f_x005f_x005f_x6"/>
      <sheetName val="_______x005f_x005f_x005f_x005f_6"/>
      <sheetName val="メイン画面__x005f_x005f_x005f_x005f_6"/>
      <sheetName val="_______x005f_x0015_7"/>
      <sheetName val="CæÊ__x6"/>
      <sheetName val="ƒƒCƒ“‰æ–Ê__x6"/>
      <sheetName val="メイン画面__x005f_x0015_7"/>
      <sheetName val="NON_PROD_TARGET12"/>
      <sheetName val="まとめ_(2)12"/>
      <sheetName val="EGCOST_FOR_S-91_SERIES6"/>
      <sheetName val="0626(仕様変更)_(ACC無)5"/>
      <sheetName val="Data_QE5"/>
      <sheetName val="316%3f(991027)_xls3"/>
      <sheetName val="Part_No_3"/>
      <sheetName val="Sales_Value_(2)1"/>
      <sheetName val="_______x005f_x005f_6"/>
      <sheetName val="メイン画面__x005f_x005f_6"/>
      <sheetName val="GRAPH_EH_hanmade_8_maret25"/>
      <sheetName val="Part_order___rev_124"/>
      <sheetName val="First_order___additional_orde24"/>
      <sheetName val="Ｘ５８５－１Ｓ_(2)23"/>
      <sheetName val="Sheet1_(2)23"/>
      <sheetName val="Issued_1_PP_welding23"/>
      <sheetName val="____24"/>
      <sheetName val="06-11-07_selasa24"/>
      <sheetName val="?????__x005f_x0015__Op23"/>
      <sheetName val="CæÊ__x005f_x0015__Op23"/>
      <sheetName val="ƒƒCƒ“‰æ–Ê__x005f_x0015__Op23"/>
      <sheetName val="メイン画面__x005f_x0015__Op23"/>
      <sheetName val="110614_High_CIM23"/>
      <sheetName val="114W2次設変部品確認（組立）_(3)23"/>
      <sheetName val="_______x005f_x0015__Op23"/>
      <sheetName val="STATUS_FOLLOWUP18"/>
      <sheetName val="Labul_0018"/>
      <sheetName val="absen_juli15"/>
      <sheetName val="Supp_List15"/>
      <sheetName val="?????__x005f_x005f_x005f_x0015__Op15"/>
      <sheetName val="CæÊ__x005f_x005f_x005f_x0015__Op18"/>
      <sheetName val="ƒƒCƒ“‰æ–Ê__x005f_x005f_x005f_x0015__Op18"/>
      <sheetName val="メイン画面__x005f_x005f_x005f_x0015__Op18"/>
      <sheetName val="_______x005f_x005f_x005f_x0015__Op18"/>
      <sheetName val="Deffered_Charges_15"/>
      <sheetName val="Pulldown_LIST15"/>
      <sheetName val="Man_power12"/>
      <sheetName val="_______x005f_x005f_x005f_x005f_x005f_x005f_x00158"/>
      <sheetName val="CæÊ__x005f_x005f_x005f_x005f_x005f_x005f_8"/>
      <sheetName val="ƒƒCƒ“‰æ–Ê__x005f_x005f_x005f_x005f_x005f_x005f_8"/>
      <sheetName val="メイン画面__x005f_x005f_x005f_x005f_x005f_x005f_x00158"/>
      <sheetName val="_______x005f_x005f_x005f_x0015_8"/>
      <sheetName val="CæÊ__x005f_x005f_x8"/>
      <sheetName val="ƒƒCƒ“‰æ–Ê__x005f_x005f_x8"/>
      <sheetName val="メイン画面__x005f_x005f_x005f_x0015_8"/>
      <sheetName val="_______x005f_x005f_x005f_x005f_x005f_x005f_x005f7"/>
      <sheetName val="メイン画面__x005f_x005f_x005f_x005f_x005f_x005f_x005f7"/>
      <sheetName val="CæÊ__x005f_x005f_x005f_x005f_x7"/>
      <sheetName val="ƒƒCƒ“‰æ–Ê__x005f_x005f_x005f_x005f_x7"/>
      <sheetName val="_______x005f_x005f_x005f_x005f_7"/>
      <sheetName val="メイン画面__x005f_x005f_x005f_x005f_7"/>
      <sheetName val="_______x005f_x0015_8"/>
      <sheetName val="CæÊ__x7"/>
      <sheetName val="ƒƒCƒ“‰æ–Ê__x7"/>
      <sheetName val="メイン画面__x005f_x0015_8"/>
      <sheetName val="NON_PROD_TARGET13"/>
      <sheetName val="まとめ_(2)13"/>
      <sheetName val="EGCOST_FOR_S-91_SERIES7"/>
      <sheetName val="0626(仕様変更)_(ACC無)6"/>
      <sheetName val="Data_QE6"/>
      <sheetName val="316%3f(991027)_xls4"/>
      <sheetName val="Part_No_4"/>
      <sheetName val="Sales_Value_(2)2"/>
      <sheetName val="_______x005f_x005f_7"/>
      <sheetName val="メイン画面__x005f_x005f_7"/>
      <sheetName val="GRAPH_EH_hanmade_8_maret26"/>
      <sheetName val="Part_order___rev_125"/>
      <sheetName val="First_order___additional_orde25"/>
      <sheetName val="Ｘ５８５－１Ｓ_(2)24"/>
      <sheetName val="Sheet1_(2)24"/>
      <sheetName val="Issued_1_PP_welding24"/>
      <sheetName val="____25"/>
      <sheetName val="06-11-07_selasa25"/>
      <sheetName val="?????__x005f_x0015__Op24"/>
      <sheetName val="CæÊ__x005f_x0015__Op24"/>
      <sheetName val="ƒƒCƒ“‰æ–Ê__x005f_x0015__Op24"/>
      <sheetName val="メイン画面__x005f_x0015__Op24"/>
      <sheetName val="110614_High_CIM24"/>
      <sheetName val="114W2次設変部品確認（組立）_(3)24"/>
      <sheetName val="_______x005f_x0015__Op24"/>
      <sheetName val="STATUS_FOLLOWUP19"/>
      <sheetName val="Labul_0019"/>
      <sheetName val="absen_juli16"/>
      <sheetName val="Supp_List16"/>
      <sheetName val="?????__x005f_x005f_x005f_x0015__Op16"/>
      <sheetName val="CæÊ__x005f_x005f_x005f_x0015__Op19"/>
      <sheetName val="ƒƒCƒ“‰æ–Ê__x005f_x005f_x005f_x0015__Op19"/>
      <sheetName val="メイン画面__x005f_x005f_x005f_x0015__Op19"/>
      <sheetName val="_______x005f_x005f_x005f_x0015__Op19"/>
      <sheetName val="Deffered_Charges_16"/>
      <sheetName val="Pulldown_LIST16"/>
      <sheetName val="Man_power13"/>
      <sheetName val="_______x005f_x005f_x005f_x005f_x005f_x005f_x00159"/>
      <sheetName val="CæÊ__x005f_x005f_x005f_x005f_x005f_x005f_9"/>
      <sheetName val="ƒƒCƒ“‰æ–Ê__x005f_x005f_x005f_x005f_x005f_x005f_9"/>
      <sheetName val="メイン画面__x005f_x005f_x005f_x005f_x005f_x005f_x00159"/>
      <sheetName val="_______x005f_x005f_x005f_x0015_9"/>
      <sheetName val="CæÊ__x005f_x005f_x9"/>
      <sheetName val="ƒƒCƒ“‰æ–Ê__x005f_x005f_x9"/>
      <sheetName val="メイン画面__x005f_x005f_x005f_x0015_9"/>
      <sheetName val="_______x005f_x005f_x005f_x005f_x005f_x005f_x005f8"/>
      <sheetName val="メイン画面__x005f_x005f_x005f_x005f_x005f_x005f_x005f8"/>
      <sheetName val="CæÊ__x005f_x005f_x005f_x005f_x8"/>
      <sheetName val="ƒƒCƒ“‰æ–Ê__x005f_x005f_x005f_x005f_x8"/>
      <sheetName val="_______x005f_x005f_x005f_x005f_8"/>
      <sheetName val="メイン画面__x005f_x005f_x005f_x005f_8"/>
      <sheetName val="_______x005f_x0015_9"/>
      <sheetName val="CæÊ__x8"/>
      <sheetName val="ƒƒCƒ“‰æ–Ê__x8"/>
      <sheetName val="メイン画面__x005f_x0015_9"/>
      <sheetName val="NON_PROD_TARGET14"/>
      <sheetName val="まとめ_(2)14"/>
      <sheetName val="EGCOST_FOR_S-91_SERIES8"/>
      <sheetName val="0626(仕様変更)_(ACC無)7"/>
      <sheetName val="Data_QE7"/>
      <sheetName val="316%3f(991027)_xls5"/>
      <sheetName val="Part_No_5"/>
      <sheetName val="Sales_Value_(2)3"/>
      <sheetName val="_______x005f_x005f_8"/>
      <sheetName val="メイン画面__x005f_x005f_8"/>
      <sheetName val="GRAPH_EH_hanmade_8_maret27"/>
      <sheetName val="Part_order___rev_126"/>
      <sheetName val="First_order___additional_orde26"/>
      <sheetName val="Ｘ５８５－１Ｓ_(2)25"/>
      <sheetName val="____26"/>
      <sheetName val="Sheet1_(2)25"/>
      <sheetName val="Issued_1_PP_welding25"/>
      <sheetName val="06-11-07_selasa26"/>
      <sheetName val="?????__x005f_x0015__Op25"/>
      <sheetName val="CæÊ__x005f_x0015__Op25"/>
      <sheetName val="ƒƒCƒ“‰æ–Ê__x005f_x0015__Op25"/>
      <sheetName val="メイン画面__x005f_x0015__Op25"/>
      <sheetName val="110614_High_CIM25"/>
      <sheetName val="114W2次設変部品確認（組立）_(3)25"/>
      <sheetName val="_______x005f_x0015__Op25"/>
      <sheetName val="STATUS_FOLLOWUP20"/>
      <sheetName val="Labul_0020"/>
      <sheetName val="?????__x005f_x005f_x005f_x0015__Op17"/>
      <sheetName val="CæÊ__x005f_x005f_x005f_x0015__Op20"/>
      <sheetName val="ƒƒCƒ“‰æ–Ê__x005f_x005f_x005f_x0015__Op20"/>
      <sheetName val="メイン画面__x005f_x005f_x005f_x0015__Op20"/>
      <sheetName val="_______x005f_x005f_x005f_x0015__Op20"/>
      <sheetName val="absen_juli17"/>
      <sheetName val="Supp_List17"/>
      <sheetName val="Deffered_Charges_17"/>
      <sheetName val="Pulldown_LIST17"/>
      <sheetName val="Man_power14"/>
      <sheetName val="_______x005f_x005f_x005f_x005f_x005f_x005f_x00110"/>
      <sheetName val="CæÊ__x005f_x005f_x005f_x005f_x005f10"/>
      <sheetName val="ƒƒCƒ“‰æ–Ê__x005f_x005f_x005f_x005f_x005f10"/>
      <sheetName val="メイン画面__x005f_x005f_x005f_x005f_x005f_x005f_x00110"/>
      <sheetName val="_______x005f_x005f_x005f_x0015_10"/>
      <sheetName val="CæÊ__x005f_x005f_x10"/>
      <sheetName val="ƒƒCƒ“‰æ–Ê__x005f_x005f_x10"/>
      <sheetName val="メイン画面__x005f_x005f_x005f_x0015_10"/>
      <sheetName val="_______x005f_x005f_x005f_x005f_x005f_x005f_x005f9"/>
      <sheetName val="メイン画面__x005f_x005f_x005f_x005f_x005f_x005f_x005f9"/>
      <sheetName val="CæÊ__x005f_x005f_x005f_x005f_x9"/>
      <sheetName val="ƒƒCƒ“‰æ–Ê__x005f_x005f_x005f_x005f_x9"/>
      <sheetName val="_______x005f_x005f_x005f_x005f_9"/>
      <sheetName val="メイン画面__x005f_x005f_x005f_x005f_9"/>
      <sheetName val="_______x005f_x0015_10"/>
      <sheetName val="CæÊ__x9"/>
      <sheetName val="ƒƒCƒ“‰æ–Ê__x9"/>
      <sheetName val="メイン画面__x005f_x0015_10"/>
      <sheetName val="NON_PROD_TARGET15"/>
      <sheetName val="まとめ_(2)15"/>
      <sheetName val="EGCOST_FOR_S-91_SERIES9"/>
      <sheetName val="Data_QE8"/>
      <sheetName val="0626(仕様変更)_(ACC無)8"/>
      <sheetName val="316%3f(991027)_xls6"/>
      <sheetName val="Part_No_6"/>
      <sheetName val="Sales_Value_(2)4"/>
      <sheetName val="_______x005f_x005f_9"/>
      <sheetName val="メイン画面__x005f_x005f_9"/>
      <sheetName val="GRAPH_EH_hanmade_8_maret28"/>
      <sheetName val="Part_order___rev_127"/>
      <sheetName val="First_order___additional_orde27"/>
      <sheetName val="Ｘ５８５－１Ｓ_(2)26"/>
      <sheetName val="CæÊ__Op8"/>
      <sheetName val="ƒƒCƒ“‰æ–Ê__Op8"/>
      <sheetName val="メイン画面__Op8"/>
      <sheetName val="Sheet1_(2)26"/>
      <sheetName val="_______Op8"/>
      <sheetName val="Issued_1_PP_welding26"/>
      <sheetName val="____27"/>
      <sheetName val="06-11-07_selasa27"/>
      <sheetName val="?????__x005f_x0015__Op26"/>
      <sheetName val="CæÊ__x005f_x0015__Op26"/>
      <sheetName val="ƒƒCƒ“‰æ–Ê__x005f_x0015__Op26"/>
      <sheetName val="メイン画面__x005f_x0015__Op26"/>
      <sheetName val="110614_High_CIM26"/>
      <sheetName val="114W2次設変部品確認（組立）_(3)26"/>
      <sheetName val="_______x005f_x0015__Op26"/>
      <sheetName val="STATUS_FOLLOWUP21"/>
      <sheetName val="Labul_0021"/>
      <sheetName val="absen_juli18"/>
      <sheetName val="Supp_List18"/>
      <sheetName val="?????__x005f_x005f_x005f_x0015__Op18"/>
      <sheetName val="CæÊ__x005f_x005f_x005f_x0015__Op21"/>
      <sheetName val="ƒƒCƒ“‰æ–Ê__x005f_x005f_x005f_x0015__Op21"/>
      <sheetName val="メイン画面__x005f_x005f_x005f_x0015__Op21"/>
      <sheetName val="_______x005f_x005f_x005f_x0015__Op21"/>
      <sheetName val="Deffered_Charges_18"/>
      <sheetName val="Pulldown_LIST18"/>
      <sheetName val="Man_power15"/>
      <sheetName val="_______x005f_x005f_x005f_x005f_x005f_x005f_x00111"/>
      <sheetName val="CæÊ__x005f_x005f_x005f_x005f_x005f11"/>
      <sheetName val="ƒƒCƒ“‰æ–Ê__x005f_x005f_x005f_x005f_x005f11"/>
      <sheetName val="メイン画面__x005f_x005f_x005f_x005f_x005f_x005f_x00111"/>
      <sheetName val="_______x005f_x005f_x005f_x0015_11"/>
      <sheetName val="CæÊ__x005f_x005f_x11"/>
      <sheetName val="ƒƒCƒ“‰æ–Ê__x005f_x005f_x11"/>
      <sheetName val="メイン画面__x005f_x005f_x005f_x0015_11"/>
      <sheetName val="_______x005f_x005f_x005f_x005f_x005f_x005f_x00510"/>
      <sheetName val="メイン画面__x005f_x005f_x005f_x005f_x005f_x005f_x00510"/>
      <sheetName val="CæÊ__x005f_x005f_x005f_x005f_x10"/>
      <sheetName val="ƒƒCƒ“‰æ–Ê__x005f_x005f_x005f_x005f_x10"/>
      <sheetName val="_______x005f_x005f_x005f_x005f_10"/>
      <sheetName val="メイン画面__x005f_x005f_x005f_x005f_10"/>
      <sheetName val="_______x005f_x0015_11"/>
      <sheetName val="CæÊ__x10"/>
      <sheetName val="ƒƒCƒ“‰æ–Ê__x10"/>
      <sheetName val="メイン画面__x005f_x0015_11"/>
      <sheetName val="NON_PROD_TARGET16"/>
      <sheetName val="まとめ_(2)16"/>
      <sheetName val="EGCOST_FOR_S-91_SERIES10"/>
      <sheetName val="Data_QE9"/>
      <sheetName val="0626(仕様変更)_(ACC無)9"/>
      <sheetName val="316%3f(991027)_xls7"/>
      <sheetName val="Part_No_7"/>
      <sheetName val="Sales_Value_(2)5"/>
      <sheetName val="_______x005f_x005f_10"/>
      <sheetName val="メイン画面__x005f_x005f_10"/>
      <sheetName val="ocean_voyage"/>
      <sheetName val="FF-1"/>
      <sheetName val="CKD･生産用（ACCESS渡し前）"/>
      <sheetName val="GRAPH_EH_hanmade_8_maret29"/>
      <sheetName val="Part_order___rev_128"/>
      <sheetName val="First_order___additional_orde28"/>
      <sheetName val="Ｘ５８５－１Ｓ_(2)27"/>
      <sheetName val="Sheet1_(2)27"/>
      <sheetName val="Issued_1_PP_welding27"/>
      <sheetName val="____28"/>
      <sheetName val="06-11-07_selasa28"/>
      <sheetName val="?????__x005f_x0015__Op27"/>
      <sheetName val="CæÊ__x005f_x0015__Op27"/>
      <sheetName val="ƒƒCƒ“‰æ–Ê__x005f_x0015__Op27"/>
      <sheetName val="メイン画面__x005f_x0015__Op27"/>
      <sheetName val="110614_High_CIM27"/>
      <sheetName val="114W2次設変部品確認（組立）_(3)27"/>
      <sheetName val="_______x005f_x0015__Op27"/>
      <sheetName val="STATUS_FOLLOWUP22"/>
      <sheetName val="Labul_0022"/>
      <sheetName val="absen_juli19"/>
      <sheetName val="Supp_List19"/>
      <sheetName val="?????__x005f_x005f_x005f_x0015__Op19"/>
      <sheetName val="CæÊ__x005f_x005f_x005f_x0015__Op22"/>
      <sheetName val="ƒƒCƒ“‰æ–Ê__x005f_x005f_x005f_x0015__Op22"/>
      <sheetName val="メイン画面__x005f_x005f_x005f_x0015__Op22"/>
      <sheetName val="_______x005f_x005f_x005f_x0015__Op22"/>
      <sheetName val="Deffered_Charges_19"/>
      <sheetName val="Pulldown_LIST19"/>
      <sheetName val="Man_power16"/>
      <sheetName val="_______x005f_x005f_x005f_x005f_x005f_x005f_x00112"/>
      <sheetName val="CæÊ__x005f_x005f_x005f_x005f_x005f12"/>
      <sheetName val="ƒƒCƒ“‰æ–Ê__x005f_x005f_x005f_x005f_x005f12"/>
      <sheetName val="メイン画面__x005f_x005f_x005f_x005f_x005f_x005f_x00112"/>
      <sheetName val="_______x005f_x005f_x005f_x0015_12"/>
      <sheetName val="CæÊ__x005f_x005f_x12"/>
      <sheetName val="ƒƒCƒ“‰æ–Ê__x005f_x005f_x12"/>
      <sheetName val="メイン画面__x005f_x005f_x005f_x0015_12"/>
      <sheetName val="_______x005f_x005f_x005f_x005f_x005f_x005f_x00511"/>
      <sheetName val="メイン画面__x005f_x005f_x005f_x005f_x005f_x005f_x00511"/>
      <sheetName val="CæÊ__x005f_x005f_x005f_x005f_x11"/>
      <sheetName val="ƒƒCƒ“‰æ–Ê__x005f_x005f_x005f_x005f_x11"/>
      <sheetName val="_______x005f_x005f_x005f_x005f_11"/>
      <sheetName val="メイン画面__x005f_x005f_x005f_x005f_11"/>
      <sheetName val="_______x005f_x0015_12"/>
      <sheetName val="CæÊ__x11"/>
      <sheetName val="ƒƒCƒ“‰æ–Ê__x11"/>
      <sheetName val="メイン画面__x005f_x0015_12"/>
      <sheetName val="NON_PROD_TARGET17"/>
      <sheetName val="まとめ_(2)17"/>
      <sheetName val="EGCOST_FOR_S-91_SERIES11"/>
      <sheetName val="Data_QE10"/>
      <sheetName val="0626(仕様変更)_(ACC無)10"/>
      <sheetName val="316%3f(991027)_xls8"/>
      <sheetName val="Part_No_8"/>
      <sheetName val="Sales_Value_(2)6"/>
      <sheetName val="_______x005f_x005f_11"/>
      <sheetName val="メイン画面__x005f_x005f_11"/>
      <sheetName val="ALL"/>
      <sheetName val="ﾌﾟﾚｽ品番順 "/>
      <sheetName val="クエリ10"/>
      <sheetName val="NCastalonð"/>
      <sheetName val="NCastalon`"/>
      <sheetName val="NCastalon_x0000_"/>
      <sheetName val="NCastalon"/>
      <sheetName val="限界利益表(半期別)"/>
      <sheetName val="T-VAN-DM"/>
      <sheetName val="1 LeadSchedule"/>
      <sheetName val="M-2 Discounted"/>
      <sheetName val="slide volume"/>
      <sheetName val="計画"/>
      <sheetName val="Bal Sheet"/>
      <sheetName val="GRAPH_EH_hanmade_8_maret30"/>
      <sheetName val="Part_order___rev_129"/>
      <sheetName val="First_order___additional_orde29"/>
      <sheetName val="Ｘ５８５－１Ｓ_(2)28"/>
      <sheetName val="CæÊ__Op10"/>
      <sheetName val="ƒƒCƒ“‰æ–Ê__Op10"/>
      <sheetName val="メイン画面__Op10"/>
      <sheetName val="Sheet1_(2)28"/>
      <sheetName val="_______Op10"/>
      <sheetName val="Issued_1_PP_welding28"/>
      <sheetName val="____29"/>
      <sheetName val="06-11-07_selasa29"/>
      <sheetName val="?????__x005f_x0015__Op28"/>
      <sheetName val="CæÊ__x005f_x0015__Op28"/>
      <sheetName val="ƒƒCƒ“‰æ–Ê__x005f_x0015__Op28"/>
      <sheetName val="メイン画面__x005f_x0015__Op28"/>
      <sheetName val="110614_High_CIM28"/>
      <sheetName val="114W2次設変部品確認（組立）_(3)28"/>
      <sheetName val="_______x005f_x0015__Op28"/>
      <sheetName val="STATUS_FOLLOWUP23"/>
      <sheetName val="Labul_0023"/>
      <sheetName val="absen_juli20"/>
      <sheetName val="Supp_List20"/>
      <sheetName val="?????__x005f_x005f_x005f_x0015__Op20"/>
      <sheetName val="CæÊ__x005f_x005f_x005f_x0015__Op23"/>
      <sheetName val="ƒƒCƒ“‰æ–Ê__x005f_x005f_x005f_x0015__Op23"/>
      <sheetName val="メイン画面__x005f_x005f_x005f_x0015__Op23"/>
      <sheetName val="_______x005f_x005f_x005f_x0015__Op23"/>
      <sheetName val="Deffered_Charges_20"/>
      <sheetName val="Pulldown_LIST20"/>
      <sheetName val="Man_power17"/>
      <sheetName val="_______x005f_x005f_x005f_x005f_x005f_x005f_x00113"/>
      <sheetName val="CæÊ__x005f_x005f_x005f_x005f_x005f13"/>
      <sheetName val="ƒƒCƒ“‰æ–Ê__x005f_x005f_x005f_x005f_x005f13"/>
      <sheetName val="メイン画面__x005f_x005f_x005f_x005f_x005f_x005f_x00113"/>
      <sheetName val="_______x005f_x005f_x005f_x0015_13"/>
      <sheetName val="CæÊ__x005f_x005f_x13"/>
      <sheetName val="ƒƒCƒ“‰æ–Ê__x005f_x005f_x13"/>
      <sheetName val="メイン画面__x005f_x005f_x005f_x0015_13"/>
      <sheetName val="_______x005f_x005f_x005f_x005f_x005f_x005f_x00512"/>
      <sheetName val="メイン画面__x005f_x005f_x005f_x005f_x005f_x005f_x00512"/>
      <sheetName val="CæÊ__x005f_x005f_x005f_x005f_x12"/>
      <sheetName val="ƒƒCƒ“‰æ–Ê__x005f_x005f_x005f_x005f_x12"/>
      <sheetName val="_______x005f_x005f_x005f_x005f_12"/>
      <sheetName val="メイン画面__x005f_x005f_x005f_x005f_12"/>
      <sheetName val="_______x005f_x0015_13"/>
      <sheetName val="CæÊ__x12"/>
      <sheetName val="ƒƒCƒ“‰æ–Ê__x12"/>
      <sheetName val="メイン画面__x005f_x0015_13"/>
      <sheetName val="NON_PROD_TARGET18"/>
      <sheetName val="まとめ_(2)18"/>
      <sheetName val="EGCOST_FOR_S-91_SERIES12"/>
      <sheetName val="0626(仕様変更)_(ACC無)11"/>
      <sheetName val="Data_QE11"/>
      <sheetName val="316%3f(991027)_xls9"/>
      <sheetName val="Part_No_9"/>
      <sheetName val="Sales_Value_(2)7"/>
      <sheetName val="_______x005f_x005f_12"/>
      <sheetName val="メイン画面__x005f_x005f_12"/>
      <sheetName val="ocean_voyage1"/>
      <sheetName val="Grafik_new"/>
      <sheetName val="_______Op9"/>
      <sheetName val="CæÊ__Op9"/>
      <sheetName val="ƒƒCƒ“‰æ–Ê__Op9"/>
      <sheetName val="メイン画面__Op9"/>
      <sheetName val="Schedule_PM"/>
      <sheetName val="CSM_with_CKD"/>
      <sheetName val="ﾌﾟﾚｽ品番順_"/>
      <sheetName val="入力規則リスト他"/>
    </sheetNames>
    <sheetDataSet>
      <sheetData sheetId="0" refreshError="1"/>
      <sheetData sheetId="1">
        <row r="3">
          <cell r="C3">
            <v>3.3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/>
      <sheetData sheetId="1395"/>
      <sheetData sheetId="1396" refreshError="1"/>
      <sheetData sheetId="1397" refreshError="1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7CDE-ADCE-41B3-BBE1-1EE40BF79DE6}">
  <sheetPr>
    <tabColor theme="5" tint="0.79998168889431442"/>
  </sheetPr>
  <dimension ref="A1:L137"/>
  <sheetViews>
    <sheetView tabSelected="1" view="pageBreakPreview" topLeftCell="A95" zoomScaleNormal="85" zoomScaleSheetLayoutView="100" workbookViewId="0">
      <selection activeCell="J105" sqref="J105"/>
    </sheetView>
  </sheetViews>
  <sheetFormatPr defaultColWidth="9" defaultRowHeight="20.9" customHeight="1" x14ac:dyDescent="0.6"/>
  <cols>
    <col min="1" max="2" width="1.69921875" style="15" customWidth="1"/>
    <col min="3" max="3" width="36.09765625" style="15" customWidth="1"/>
    <col min="4" max="4" width="8.296875" style="16" customWidth="1"/>
    <col min="5" max="5" width="0.8984375" style="15" customWidth="1"/>
    <col min="6" max="6" width="14.69921875" style="46" customWidth="1"/>
    <col min="7" max="7" width="0.8984375" style="22" customWidth="1"/>
    <col min="8" max="8" width="15.59765625" style="46" customWidth="1"/>
    <col min="9" max="9" width="0.8984375" style="22" customWidth="1"/>
    <col min="10" max="10" width="14.69921875" style="46" customWidth="1"/>
    <col min="11" max="11" width="0.8984375" style="22" customWidth="1"/>
    <col min="12" max="12" width="14.69921875" style="46" customWidth="1"/>
    <col min="13" max="145" width="9" style="4"/>
    <col min="146" max="147" width="1.69921875" style="4" customWidth="1"/>
    <col min="148" max="148" width="33.3984375" style="4" customWidth="1"/>
    <col min="149" max="149" width="7.3984375" style="4" customWidth="1"/>
    <col min="150" max="150" width="0.69921875" style="4" customWidth="1"/>
    <col min="151" max="151" width="12.69921875" style="4" customWidth="1"/>
    <col min="152" max="152" width="0.69921875" style="4" customWidth="1"/>
    <col min="153" max="153" width="12.69921875" style="4" customWidth="1"/>
    <col min="154" max="154" width="0.69921875" style="4" customWidth="1"/>
    <col min="155" max="155" width="12.69921875" style="4" customWidth="1"/>
    <col min="156" max="156" width="0.69921875" style="4" customWidth="1"/>
    <col min="157" max="157" width="14" style="4" bestFit="1" customWidth="1"/>
    <col min="158" max="158" width="14.296875" style="4" bestFit="1" customWidth="1"/>
    <col min="159" max="159" width="17.3984375" style="4" customWidth="1"/>
    <col min="160" max="160" width="15.296875" style="4" bestFit="1" customWidth="1"/>
    <col min="161" max="161" width="15.8984375" style="4" customWidth="1"/>
    <col min="162" max="401" width="9" style="4"/>
    <col min="402" max="403" width="1.69921875" style="4" customWidth="1"/>
    <col min="404" max="404" width="33.3984375" style="4" customWidth="1"/>
    <col min="405" max="405" width="7.3984375" style="4" customWidth="1"/>
    <col min="406" max="406" width="0.69921875" style="4" customWidth="1"/>
    <col min="407" max="407" width="12.69921875" style="4" customWidth="1"/>
    <col min="408" max="408" width="0.69921875" style="4" customWidth="1"/>
    <col min="409" max="409" width="12.69921875" style="4" customWidth="1"/>
    <col min="410" max="410" width="0.69921875" style="4" customWidth="1"/>
    <col min="411" max="411" width="12.69921875" style="4" customWidth="1"/>
    <col min="412" max="412" width="0.69921875" style="4" customWidth="1"/>
    <col min="413" max="413" width="14" style="4" bestFit="1" customWidth="1"/>
    <col min="414" max="414" width="14.296875" style="4" bestFit="1" customWidth="1"/>
    <col min="415" max="415" width="17.3984375" style="4" customWidth="1"/>
    <col min="416" max="416" width="15.296875" style="4" bestFit="1" customWidth="1"/>
    <col min="417" max="417" width="15.8984375" style="4" customWidth="1"/>
    <col min="418" max="657" width="9" style="4"/>
    <col min="658" max="659" width="1.69921875" style="4" customWidth="1"/>
    <col min="660" max="660" width="33.3984375" style="4" customWidth="1"/>
    <col min="661" max="661" width="7.3984375" style="4" customWidth="1"/>
    <col min="662" max="662" width="0.69921875" style="4" customWidth="1"/>
    <col min="663" max="663" width="12.69921875" style="4" customWidth="1"/>
    <col min="664" max="664" width="0.69921875" style="4" customWidth="1"/>
    <col min="665" max="665" width="12.69921875" style="4" customWidth="1"/>
    <col min="666" max="666" width="0.69921875" style="4" customWidth="1"/>
    <col min="667" max="667" width="12.69921875" style="4" customWidth="1"/>
    <col min="668" max="668" width="0.69921875" style="4" customWidth="1"/>
    <col min="669" max="669" width="14" style="4" bestFit="1" customWidth="1"/>
    <col min="670" max="670" width="14.296875" style="4" bestFit="1" customWidth="1"/>
    <col min="671" max="671" width="17.3984375" style="4" customWidth="1"/>
    <col min="672" max="672" width="15.296875" style="4" bestFit="1" customWidth="1"/>
    <col min="673" max="673" width="15.8984375" style="4" customWidth="1"/>
    <col min="674" max="913" width="9" style="4"/>
    <col min="914" max="915" width="1.69921875" style="4" customWidth="1"/>
    <col min="916" max="916" width="33.3984375" style="4" customWidth="1"/>
    <col min="917" max="917" width="7.3984375" style="4" customWidth="1"/>
    <col min="918" max="918" width="0.69921875" style="4" customWidth="1"/>
    <col min="919" max="919" width="12.69921875" style="4" customWidth="1"/>
    <col min="920" max="920" width="0.69921875" style="4" customWidth="1"/>
    <col min="921" max="921" width="12.69921875" style="4" customWidth="1"/>
    <col min="922" max="922" width="0.69921875" style="4" customWidth="1"/>
    <col min="923" max="923" width="12.69921875" style="4" customWidth="1"/>
    <col min="924" max="924" width="0.69921875" style="4" customWidth="1"/>
    <col min="925" max="925" width="14" style="4" bestFit="1" customWidth="1"/>
    <col min="926" max="926" width="14.296875" style="4" bestFit="1" customWidth="1"/>
    <col min="927" max="927" width="17.3984375" style="4" customWidth="1"/>
    <col min="928" max="928" width="15.296875" style="4" bestFit="1" customWidth="1"/>
    <col min="929" max="929" width="15.8984375" style="4" customWidth="1"/>
    <col min="930" max="1169" width="9" style="4"/>
    <col min="1170" max="1171" width="1.69921875" style="4" customWidth="1"/>
    <col min="1172" max="1172" width="33.3984375" style="4" customWidth="1"/>
    <col min="1173" max="1173" width="7.3984375" style="4" customWidth="1"/>
    <col min="1174" max="1174" width="0.69921875" style="4" customWidth="1"/>
    <col min="1175" max="1175" width="12.69921875" style="4" customWidth="1"/>
    <col min="1176" max="1176" width="0.69921875" style="4" customWidth="1"/>
    <col min="1177" max="1177" width="12.69921875" style="4" customWidth="1"/>
    <col min="1178" max="1178" width="0.69921875" style="4" customWidth="1"/>
    <col min="1179" max="1179" width="12.69921875" style="4" customWidth="1"/>
    <col min="1180" max="1180" width="0.69921875" style="4" customWidth="1"/>
    <col min="1181" max="1181" width="14" style="4" bestFit="1" customWidth="1"/>
    <col min="1182" max="1182" width="14.296875" style="4" bestFit="1" customWidth="1"/>
    <col min="1183" max="1183" width="17.3984375" style="4" customWidth="1"/>
    <col min="1184" max="1184" width="15.296875" style="4" bestFit="1" customWidth="1"/>
    <col min="1185" max="1185" width="15.8984375" style="4" customWidth="1"/>
    <col min="1186" max="1425" width="9" style="4"/>
    <col min="1426" max="1427" width="1.69921875" style="4" customWidth="1"/>
    <col min="1428" max="1428" width="33.3984375" style="4" customWidth="1"/>
    <col min="1429" max="1429" width="7.3984375" style="4" customWidth="1"/>
    <col min="1430" max="1430" width="0.69921875" style="4" customWidth="1"/>
    <col min="1431" max="1431" width="12.69921875" style="4" customWidth="1"/>
    <col min="1432" max="1432" width="0.69921875" style="4" customWidth="1"/>
    <col min="1433" max="1433" width="12.69921875" style="4" customWidth="1"/>
    <col min="1434" max="1434" width="0.69921875" style="4" customWidth="1"/>
    <col min="1435" max="1435" width="12.69921875" style="4" customWidth="1"/>
    <col min="1436" max="1436" width="0.69921875" style="4" customWidth="1"/>
    <col min="1437" max="1437" width="14" style="4" bestFit="1" customWidth="1"/>
    <col min="1438" max="1438" width="14.296875" style="4" bestFit="1" customWidth="1"/>
    <col min="1439" max="1439" width="17.3984375" style="4" customWidth="1"/>
    <col min="1440" max="1440" width="15.296875" style="4" bestFit="1" customWidth="1"/>
    <col min="1441" max="1441" width="15.8984375" style="4" customWidth="1"/>
    <col min="1442" max="1681" width="9" style="4"/>
    <col min="1682" max="1683" width="1.69921875" style="4" customWidth="1"/>
    <col min="1684" max="1684" width="33.3984375" style="4" customWidth="1"/>
    <col min="1685" max="1685" width="7.3984375" style="4" customWidth="1"/>
    <col min="1686" max="1686" width="0.69921875" style="4" customWidth="1"/>
    <col min="1687" max="1687" width="12.69921875" style="4" customWidth="1"/>
    <col min="1688" max="1688" width="0.69921875" style="4" customWidth="1"/>
    <col min="1689" max="1689" width="12.69921875" style="4" customWidth="1"/>
    <col min="1690" max="1690" width="0.69921875" style="4" customWidth="1"/>
    <col min="1691" max="1691" width="12.69921875" style="4" customWidth="1"/>
    <col min="1692" max="1692" width="0.69921875" style="4" customWidth="1"/>
    <col min="1693" max="1693" width="14" style="4" bestFit="1" customWidth="1"/>
    <col min="1694" max="1694" width="14.296875" style="4" bestFit="1" customWidth="1"/>
    <col min="1695" max="1695" width="17.3984375" style="4" customWidth="1"/>
    <col min="1696" max="1696" width="15.296875" style="4" bestFit="1" customWidth="1"/>
    <col min="1697" max="1697" width="15.8984375" style="4" customWidth="1"/>
    <col min="1698" max="1937" width="9" style="4"/>
    <col min="1938" max="1939" width="1.69921875" style="4" customWidth="1"/>
    <col min="1940" max="1940" width="33.3984375" style="4" customWidth="1"/>
    <col min="1941" max="1941" width="7.3984375" style="4" customWidth="1"/>
    <col min="1942" max="1942" width="0.69921875" style="4" customWidth="1"/>
    <col min="1943" max="1943" width="12.69921875" style="4" customWidth="1"/>
    <col min="1944" max="1944" width="0.69921875" style="4" customWidth="1"/>
    <col min="1945" max="1945" width="12.69921875" style="4" customWidth="1"/>
    <col min="1946" max="1946" width="0.69921875" style="4" customWidth="1"/>
    <col min="1947" max="1947" width="12.69921875" style="4" customWidth="1"/>
    <col min="1948" max="1948" width="0.69921875" style="4" customWidth="1"/>
    <col min="1949" max="1949" width="14" style="4" bestFit="1" customWidth="1"/>
    <col min="1950" max="1950" width="14.296875" style="4" bestFit="1" customWidth="1"/>
    <col min="1951" max="1951" width="17.3984375" style="4" customWidth="1"/>
    <col min="1952" max="1952" width="15.296875" style="4" bestFit="1" customWidth="1"/>
    <col min="1953" max="1953" width="15.8984375" style="4" customWidth="1"/>
    <col min="1954" max="2193" width="9" style="4"/>
    <col min="2194" max="2195" width="1.69921875" style="4" customWidth="1"/>
    <col min="2196" max="2196" width="33.3984375" style="4" customWidth="1"/>
    <col min="2197" max="2197" width="7.3984375" style="4" customWidth="1"/>
    <col min="2198" max="2198" width="0.69921875" style="4" customWidth="1"/>
    <col min="2199" max="2199" width="12.69921875" style="4" customWidth="1"/>
    <col min="2200" max="2200" width="0.69921875" style="4" customWidth="1"/>
    <col min="2201" max="2201" width="12.69921875" style="4" customWidth="1"/>
    <col min="2202" max="2202" width="0.69921875" style="4" customWidth="1"/>
    <col min="2203" max="2203" width="12.69921875" style="4" customWidth="1"/>
    <col min="2204" max="2204" width="0.69921875" style="4" customWidth="1"/>
    <col min="2205" max="2205" width="14" style="4" bestFit="1" customWidth="1"/>
    <col min="2206" max="2206" width="14.296875" style="4" bestFit="1" customWidth="1"/>
    <col min="2207" max="2207" width="17.3984375" style="4" customWidth="1"/>
    <col min="2208" max="2208" width="15.296875" style="4" bestFit="1" customWidth="1"/>
    <col min="2209" max="2209" width="15.8984375" style="4" customWidth="1"/>
    <col min="2210" max="2449" width="9" style="4"/>
    <col min="2450" max="2451" width="1.69921875" style="4" customWidth="1"/>
    <col min="2452" max="2452" width="33.3984375" style="4" customWidth="1"/>
    <col min="2453" max="2453" width="7.3984375" style="4" customWidth="1"/>
    <col min="2454" max="2454" width="0.69921875" style="4" customWidth="1"/>
    <col min="2455" max="2455" width="12.69921875" style="4" customWidth="1"/>
    <col min="2456" max="2456" width="0.69921875" style="4" customWidth="1"/>
    <col min="2457" max="2457" width="12.69921875" style="4" customWidth="1"/>
    <col min="2458" max="2458" width="0.69921875" style="4" customWidth="1"/>
    <col min="2459" max="2459" width="12.69921875" style="4" customWidth="1"/>
    <col min="2460" max="2460" width="0.69921875" style="4" customWidth="1"/>
    <col min="2461" max="2461" width="14" style="4" bestFit="1" customWidth="1"/>
    <col min="2462" max="2462" width="14.296875" style="4" bestFit="1" customWidth="1"/>
    <col min="2463" max="2463" width="17.3984375" style="4" customWidth="1"/>
    <col min="2464" max="2464" width="15.296875" style="4" bestFit="1" customWidth="1"/>
    <col min="2465" max="2465" width="15.8984375" style="4" customWidth="1"/>
    <col min="2466" max="2705" width="9" style="4"/>
    <col min="2706" max="2707" width="1.69921875" style="4" customWidth="1"/>
    <col min="2708" max="2708" width="33.3984375" style="4" customWidth="1"/>
    <col min="2709" max="2709" width="7.3984375" style="4" customWidth="1"/>
    <col min="2710" max="2710" width="0.69921875" style="4" customWidth="1"/>
    <col min="2711" max="2711" width="12.69921875" style="4" customWidth="1"/>
    <col min="2712" max="2712" width="0.69921875" style="4" customWidth="1"/>
    <col min="2713" max="2713" width="12.69921875" style="4" customWidth="1"/>
    <col min="2714" max="2714" width="0.69921875" style="4" customWidth="1"/>
    <col min="2715" max="2715" width="12.69921875" style="4" customWidth="1"/>
    <col min="2716" max="2716" width="0.69921875" style="4" customWidth="1"/>
    <col min="2717" max="2717" width="14" style="4" bestFit="1" customWidth="1"/>
    <col min="2718" max="2718" width="14.296875" style="4" bestFit="1" customWidth="1"/>
    <col min="2719" max="2719" width="17.3984375" style="4" customWidth="1"/>
    <col min="2720" max="2720" width="15.296875" style="4" bestFit="1" customWidth="1"/>
    <col min="2721" max="2721" width="15.8984375" style="4" customWidth="1"/>
    <col min="2722" max="2961" width="9" style="4"/>
    <col min="2962" max="2963" width="1.69921875" style="4" customWidth="1"/>
    <col min="2964" max="2964" width="33.3984375" style="4" customWidth="1"/>
    <col min="2965" max="2965" width="7.3984375" style="4" customWidth="1"/>
    <col min="2966" max="2966" width="0.69921875" style="4" customWidth="1"/>
    <col min="2967" max="2967" width="12.69921875" style="4" customWidth="1"/>
    <col min="2968" max="2968" width="0.69921875" style="4" customWidth="1"/>
    <col min="2969" max="2969" width="12.69921875" style="4" customWidth="1"/>
    <col min="2970" max="2970" width="0.69921875" style="4" customWidth="1"/>
    <col min="2971" max="2971" width="12.69921875" style="4" customWidth="1"/>
    <col min="2972" max="2972" width="0.69921875" style="4" customWidth="1"/>
    <col min="2973" max="2973" width="14" style="4" bestFit="1" customWidth="1"/>
    <col min="2974" max="2974" width="14.296875" style="4" bestFit="1" customWidth="1"/>
    <col min="2975" max="2975" width="17.3984375" style="4" customWidth="1"/>
    <col min="2976" max="2976" width="15.296875" style="4" bestFit="1" customWidth="1"/>
    <col min="2977" max="2977" width="15.8984375" style="4" customWidth="1"/>
    <col min="2978" max="3217" width="9" style="4"/>
    <col min="3218" max="3219" width="1.69921875" style="4" customWidth="1"/>
    <col min="3220" max="3220" width="33.3984375" style="4" customWidth="1"/>
    <col min="3221" max="3221" width="7.3984375" style="4" customWidth="1"/>
    <col min="3222" max="3222" width="0.69921875" style="4" customWidth="1"/>
    <col min="3223" max="3223" width="12.69921875" style="4" customWidth="1"/>
    <col min="3224" max="3224" width="0.69921875" style="4" customWidth="1"/>
    <col min="3225" max="3225" width="12.69921875" style="4" customWidth="1"/>
    <col min="3226" max="3226" width="0.69921875" style="4" customWidth="1"/>
    <col min="3227" max="3227" width="12.69921875" style="4" customWidth="1"/>
    <col min="3228" max="3228" width="0.69921875" style="4" customWidth="1"/>
    <col min="3229" max="3229" width="14" style="4" bestFit="1" customWidth="1"/>
    <col min="3230" max="3230" width="14.296875" style="4" bestFit="1" customWidth="1"/>
    <col min="3231" max="3231" width="17.3984375" style="4" customWidth="1"/>
    <col min="3232" max="3232" width="15.296875" style="4" bestFit="1" customWidth="1"/>
    <col min="3233" max="3233" width="15.8984375" style="4" customWidth="1"/>
    <col min="3234" max="3473" width="9" style="4"/>
    <col min="3474" max="3475" width="1.69921875" style="4" customWidth="1"/>
    <col min="3476" max="3476" width="33.3984375" style="4" customWidth="1"/>
    <col min="3477" max="3477" width="7.3984375" style="4" customWidth="1"/>
    <col min="3478" max="3478" width="0.69921875" style="4" customWidth="1"/>
    <col min="3479" max="3479" width="12.69921875" style="4" customWidth="1"/>
    <col min="3480" max="3480" width="0.69921875" style="4" customWidth="1"/>
    <col min="3481" max="3481" width="12.69921875" style="4" customWidth="1"/>
    <col min="3482" max="3482" width="0.69921875" style="4" customWidth="1"/>
    <col min="3483" max="3483" width="12.69921875" style="4" customWidth="1"/>
    <col min="3484" max="3484" width="0.69921875" style="4" customWidth="1"/>
    <col min="3485" max="3485" width="14" style="4" bestFit="1" customWidth="1"/>
    <col min="3486" max="3486" width="14.296875" style="4" bestFit="1" customWidth="1"/>
    <col min="3487" max="3487" width="17.3984375" style="4" customWidth="1"/>
    <col min="3488" max="3488" width="15.296875" style="4" bestFit="1" customWidth="1"/>
    <col min="3489" max="3489" width="15.8984375" style="4" customWidth="1"/>
    <col min="3490" max="3729" width="9" style="4"/>
    <col min="3730" max="3731" width="1.69921875" style="4" customWidth="1"/>
    <col min="3732" max="3732" width="33.3984375" style="4" customWidth="1"/>
    <col min="3733" max="3733" width="7.3984375" style="4" customWidth="1"/>
    <col min="3734" max="3734" width="0.69921875" style="4" customWidth="1"/>
    <col min="3735" max="3735" width="12.69921875" style="4" customWidth="1"/>
    <col min="3736" max="3736" width="0.69921875" style="4" customWidth="1"/>
    <col min="3737" max="3737" width="12.69921875" style="4" customWidth="1"/>
    <col min="3738" max="3738" width="0.69921875" style="4" customWidth="1"/>
    <col min="3739" max="3739" width="12.69921875" style="4" customWidth="1"/>
    <col min="3740" max="3740" width="0.69921875" style="4" customWidth="1"/>
    <col min="3741" max="3741" width="14" style="4" bestFit="1" customWidth="1"/>
    <col min="3742" max="3742" width="14.296875" style="4" bestFit="1" customWidth="1"/>
    <col min="3743" max="3743" width="17.3984375" style="4" customWidth="1"/>
    <col min="3744" max="3744" width="15.296875" style="4" bestFit="1" customWidth="1"/>
    <col min="3745" max="3745" width="15.8984375" style="4" customWidth="1"/>
    <col min="3746" max="3985" width="9" style="4"/>
    <col min="3986" max="3987" width="1.69921875" style="4" customWidth="1"/>
    <col min="3988" max="3988" width="33.3984375" style="4" customWidth="1"/>
    <col min="3989" max="3989" width="7.3984375" style="4" customWidth="1"/>
    <col min="3990" max="3990" width="0.69921875" style="4" customWidth="1"/>
    <col min="3991" max="3991" width="12.69921875" style="4" customWidth="1"/>
    <col min="3992" max="3992" width="0.69921875" style="4" customWidth="1"/>
    <col min="3993" max="3993" width="12.69921875" style="4" customWidth="1"/>
    <col min="3994" max="3994" width="0.69921875" style="4" customWidth="1"/>
    <col min="3995" max="3995" width="12.69921875" style="4" customWidth="1"/>
    <col min="3996" max="3996" width="0.69921875" style="4" customWidth="1"/>
    <col min="3997" max="3997" width="14" style="4" bestFit="1" customWidth="1"/>
    <col min="3998" max="3998" width="14.296875" style="4" bestFit="1" customWidth="1"/>
    <col min="3999" max="3999" width="17.3984375" style="4" customWidth="1"/>
    <col min="4000" max="4000" width="15.296875" style="4" bestFit="1" customWidth="1"/>
    <col min="4001" max="4001" width="15.8984375" style="4" customWidth="1"/>
    <col min="4002" max="4241" width="9" style="4"/>
    <col min="4242" max="4243" width="1.69921875" style="4" customWidth="1"/>
    <col min="4244" max="4244" width="33.3984375" style="4" customWidth="1"/>
    <col min="4245" max="4245" width="7.3984375" style="4" customWidth="1"/>
    <col min="4246" max="4246" width="0.69921875" style="4" customWidth="1"/>
    <col min="4247" max="4247" width="12.69921875" style="4" customWidth="1"/>
    <col min="4248" max="4248" width="0.69921875" style="4" customWidth="1"/>
    <col min="4249" max="4249" width="12.69921875" style="4" customWidth="1"/>
    <col min="4250" max="4250" width="0.69921875" style="4" customWidth="1"/>
    <col min="4251" max="4251" width="12.69921875" style="4" customWidth="1"/>
    <col min="4252" max="4252" width="0.69921875" style="4" customWidth="1"/>
    <col min="4253" max="4253" width="14" style="4" bestFit="1" customWidth="1"/>
    <col min="4254" max="4254" width="14.296875" style="4" bestFit="1" customWidth="1"/>
    <col min="4255" max="4255" width="17.3984375" style="4" customWidth="1"/>
    <col min="4256" max="4256" width="15.296875" style="4" bestFit="1" customWidth="1"/>
    <col min="4257" max="4257" width="15.8984375" style="4" customWidth="1"/>
    <col min="4258" max="4497" width="9" style="4"/>
    <col min="4498" max="4499" width="1.69921875" style="4" customWidth="1"/>
    <col min="4500" max="4500" width="33.3984375" style="4" customWidth="1"/>
    <col min="4501" max="4501" width="7.3984375" style="4" customWidth="1"/>
    <col min="4502" max="4502" width="0.69921875" style="4" customWidth="1"/>
    <col min="4503" max="4503" width="12.69921875" style="4" customWidth="1"/>
    <col min="4504" max="4504" width="0.69921875" style="4" customWidth="1"/>
    <col min="4505" max="4505" width="12.69921875" style="4" customWidth="1"/>
    <col min="4506" max="4506" width="0.69921875" style="4" customWidth="1"/>
    <col min="4507" max="4507" width="12.69921875" style="4" customWidth="1"/>
    <col min="4508" max="4508" width="0.69921875" style="4" customWidth="1"/>
    <col min="4509" max="4509" width="14" style="4" bestFit="1" customWidth="1"/>
    <col min="4510" max="4510" width="14.296875" style="4" bestFit="1" customWidth="1"/>
    <col min="4511" max="4511" width="17.3984375" style="4" customWidth="1"/>
    <col min="4512" max="4512" width="15.296875" style="4" bestFit="1" customWidth="1"/>
    <col min="4513" max="4513" width="15.8984375" style="4" customWidth="1"/>
    <col min="4514" max="4753" width="9" style="4"/>
    <col min="4754" max="4755" width="1.69921875" style="4" customWidth="1"/>
    <col min="4756" max="4756" width="33.3984375" style="4" customWidth="1"/>
    <col min="4757" max="4757" width="7.3984375" style="4" customWidth="1"/>
    <col min="4758" max="4758" width="0.69921875" style="4" customWidth="1"/>
    <col min="4759" max="4759" width="12.69921875" style="4" customWidth="1"/>
    <col min="4760" max="4760" width="0.69921875" style="4" customWidth="1"/>
    <col min="4761" max="4761" width="12.69921875" style="4" customWidth="1"/>
    <col min="4762" max="4762" width="0.69921875" style="4" customWidth="1"/>
    <col min="4763" max="4763" width="12.69921875" style="4" customWidth="1"/>
    <col min="4764" max="4764" width="0.69921875" style="4" customWidth="1"/>
    <col min="4765" max="4765" width="14" style="4" bestFit="1" customWidth="1"/>
    <col min="4766" max="4766" width="14.296875" style="4" bestFit="1" customWidth="1"/>
    <col min="4767" max="4767" width="17.3984375" style="4" customWidth="1"/>
    <col min="4768" max="4768" width="15.296875" style="4" bestFit="1" customWidth="1"/>
    <col min="4769" max="4769" width="15.8984375" style="4" customWidth="1"/>
    <col min="4770" max="5009" width="9" style="4"/>
    <col min="5010" max="5011" width="1.69921875" style="4" customWidth="1"/>
    <col min="5012" max="5012" width="33.3984375" style="4" customWidth="1"/>
    <col min="5013" max="5013" width="7.3984375" style="4" customWidth="1"/>
    <col min="5014" max="5014" width="0.69921875" style="4" customWidth="1"/>
    <col min="5015" max="5015" width="12.69921875" style="4" customWidth="1"/>
    <col min="5016" max="5016" width="0.69921875" style="4" customWidth="1"/>
    <col min="5017" max="5017" width="12.69921875" style="4" customWidth="1"/>
    <col min="5018" max="5018" width="0.69921875" style="4" customWidth="1"/>
    <col min="5019" max="5019" width="12.69921875" style="4" customWidth="1"/>
    <col min="5020" max="5020" width="0.69921875" style="4" customWidth="1"/>
    <col min="5021" max="5021" width="14" style="4" bestFit="1" customWidth="1"/>
    <col min="5022" max="5022" width="14.296875" style="4" bestFit="1" customWidth="1"/>
    <col min="5023" max="5023" width="17.3984375" style="4" customWidth="1"/>
    <col min="5024" max="5024" width="15.296875" style="4" bestFit="1" customWidth="1"/>
    <col min="5025" max="5025" width="15.8984375" style="4" customWidth="1"/>
    <col min="5026" max="5265" width="9" style="4"/>
    <col min="5266" max="5267" width="1.69921875" style="4" customWidth="1"/>
    <col min="5268" max="5268" width="33.3984375" style="4" customWidth="1"/>
    <col min="5269" max="5269" width="7.3984375" style="4" customWidth="1"/>
    <col min="5270" max="5270" width="0.69921875" style="4" customWidth="1"/>
    <col min="5271" max="5271" width="12.69921875" style="4" customWidth="1"/>
    <col min="5272" max="5272" width="0.69921875" style="4" customWidth="1"/>
    <col min="5273" max="5273" width="12.69921875" style="4" customWidth="1"/>
    <col min="5274" max="5274" width="0.69921875" style="4" customWidth="1"/>
    <col min="5275" max="5275" width="12.69921875" style="4" customWidth="1"/>
    <col min="5276" max="5276" width="0.69921875" style="4" customWidth="1"/>
    <col min="5277" max="5277" width="14" style="4" bestFit="1" customWidth="1"/>
    <col min="5278" max="5278" width="14.296875" style="4" bestFit="1" customWidth="1"/>
    <col min="5279" max="5279" width="17.3984375" style="4" customWidth="1"/>
    <col min="5280" max="5280" width="15.296875" style="4" bestFit="1" customWidth="1"/>
    <col min="5281" max="5281" width="15.8984375" style="4" customWidth="1"/>
    <col min="5282" max="5521" width="9" style="4"/>
    <col min="5522" max="5523" width="1.69921875" style="4" customWidth="1"/>
    <col min="5524" max="5524" width="33.3984375" style="4" customWidth="1"/>
    <col min="5525" max="5525" width="7.3984375" style="4" customWidth="1"/>
    <col min="5526" max="5526" width="0.69921875" style="4" customWidth="1"/>
    <col min="5527" max="5527" width="12.69921875" style="4" customWidth="1"/>
    <col min="5528" max="5528" width="0.69921875" style="4" customWidth="1"/>
    <col min="5529" max="5529" width="12.69921875" style="4" customWidth="1"/>
    <col min="5530" max="5530" width="0.69921875" style="4" customWidth="1"/>
    <col min="5531" max="5531" width="12.69921875" style="4" customWidth="1"/>
    <col min="5532" max="5532" width="0.69921875" style="4" customWidth="1"/>
    <col min="5533" max="5533" width="14" style="4" bestFit="1" customWidth="1"/>
    <col min="5534" max="5534" width="14.296875" style="4" bestFit="1" customWidth="1"/>
    <col min="5535" max="5535" width="17.3984375" style="4" customWidth="1"/>
    <col min="5536" max="5536" width="15.296875" style="4" bestFit="1" customWidth="1"/>
    <col min="5537" max="5537" width="15.8984375" style="4" customWidth="1"/>
    <col min="5538" max="5777" width="9" style="4"/>
    <col min="5778" max="5779" width="1.69921875" style="4" customWidth="1"/>
    <col min="5780" max="5780" width="33.3984375" style="4" customWidth="1"/>
    <col min="5781" max="5781" width="7.3984375" style="4" customWidth="1"/>
    <col min="5782" max="5782" width="0.69921875" style="4" customWidth="1"/>
    <col min="5783" max="5783" width="12.69921875" style="4" customWidth="1"/>
    <col min="5784" max="5784" width="0.69921875" style="4" customWidth="1"/>
    <col min="5785" max="5785" width="12.69921875" style="4" customWidth="1"/>
    <col min="5786" max="5786" width="0.69921875" style="4" customWidth="1"/>
    <col min="5787" max="5787" width="12.69921875" style="4" customWidth="1"/>
    <col min="5788" max="5788" width="0.69921875" style="4" customWidth="1"/>
    <col min="5789" max="5789" width="14" style="4" bestFit="1" customWidth="1"/>
    <col min="5790" max="5790" width="14.296875" style="4" bestFit="1" customWidth="1"/>
    <col min="5791" max="5791" width="17.3984375" style="4" customWidth="1"/>
    <col min="5792" max="5792" width="15.296875" style="4" bestFit="1" customWidth="1"/>
    <col min="5793" max="5793" width="15.8984375" style="4" customWidth="1"/>
    <col min="5794" max="6033" width="9" style="4"/>
    <col min="6034" max="6035" width="1.69921875" style="4" customWidth="1"/>
    <col min="6036" max="6036" width="33.3984375" style="4" customWidth="1"/>
    <col min="6037" max="6037" width="7.3984375" style="4" customWidth="1"/>
    <col min="6038" max="6038" width="0.69921875" style="4" customWidth="1"/>
    <col min="6039" max="6039" width="12.69921875" style="4" customWidth="1"/>
    <col min="6040" max="6040" width="0.69921875" style="4" customWidth="1"/>
    <col min="6041" max="6041" width="12.69921875" style="4" customWidth="1"/>
    <col min="6042" max="6042" width="0.69921875" style="4" customWidth="1"/>
    <col min="6043" max="6043" width="12.69921875" style="4" customWidth="1"/>
    <col min="6044" max="6044" width="0.69921875" style="4" customWidth="1"/>
    <col min="6045" max="6045" width="14" style="4" bestFit="1" customWidth="1"/>
    <col min="6046" max="6046" width="14.296875" style="4" bestFit="1" customWidth="1"/>
    <col min="6047" max="6047" width="17.3984375" style="4" customWidth="1"/>
    <col min="6048" max="6048" width="15.296875" style="4" bestFit="1" customWidth="1"/>
    <col min="6049" max="6049" width="15.8984375" style="4" customWidth="1"/>
    <col min="6050" max="6289" width="9" style="4"/>
    <col min="6290" max="6291" width="1.69921875" style="4" customWidth="1"/>
    <col min="6292" max="6292" width="33.3984375" style="4" customWidth="1"/>
    <col min="6293" max="6293" width="7.3984375" style="4" customWidth="1"/>
    <col min="6294" max="6294" width="0.69921875" style="4" customWidth="1"/>
    <col min="6295" max="6295" width="12.69921875" style="4" customWidth="1"/>
    <col min="6296" max="6296" width="0.69921875" style="4" customWidth="1"/>
    <col min="6297" max="6297" width="12.69921875" style="4" customWidth="1"/>
    <col min="6298" max="6298" width="0.69921875" style="4" customWidth="1"/>
    <col min="6299" max="6299" width="12.69921875" style="4" customWidth="1"/>
    <col min="6300" max="6300" width="0.69921875" style="4" customWidth="1"/>
    <col min="6301" max="6301" width="14" style="4" bestFit="1" customWidth="1"/>
    <col min="6302" max="6302" width="14.296875" style="4" bestFit="1" customWidth="1"/>
    <col min="6303" max="6303" width="17.3984375" style="4" customWidth="1"/>
    <col min="6304" max="6304" width="15.296875" style="4" bestFit="1" customWidth="1"/>
    <col min="6305" max="6305" width="15.8984375" style="4" customWidth="1"/>
    <col min="6306" max="6545" width="9" style="4"/>
    <col min="6546" max="6547" width="1.69921875" style="4" customWidth="1"/>
    <col min="6548" max="6548" width="33.3984375" style="4" customWidth="1"/>
    <col min="6549" max="6549" width="7.3984375" style="4" customWidth="1"/>
    <col min="6550" max="6550" width="0.69921875" style="4" customWidth="1"/>
    <col min="6551" max="6551" width="12.69921875" style="4" customWidth="1"/>
    <col min="6552" max="6552" width="0.69921875" style="4" customWidth="1"/>
    <col min="6553" max="6553" width="12.69921875" style="4" customWidth="1"/>
    <col min="6554" max="6554" width="0.69921875" style="4" customWidth="1"/>
    <col min="6555" max="6555" width="12.69921875" style="4" customWidth="1"/>
    <col min="6556" max="6556" width="0.69921875" style="4" customWidth="1"/>
    <col min="6557" max="6557" width="14" style="4" bestFit="1" customWidth="1"/>
    <col min="6558" max="6558" width="14.296875" style="4" bestFit="1" customWidth="1"/>
    <col min="6559" max="6559" width="17.3984375" style="4" customWidth="1"/>
    <col min="6560" max="6560" width="15.296875" style="4" bestFit="1" customWidth="1"/>
    <col min="6561" max="6561" width="15.8984375" style="4" customWidth="1"/>
    <col min="6562" max="6801" width="9" style="4"/>
    <col min="6802" max="6803" width="1.69921875" style="4" customWidth="1"/>
    <col min="6804" max="6804" width="33.3984375" style="4" customWidth="1"/>
    <col min="6805" max="6805" width="7.3984375" style="4" customWidth="1"/>
    <col min="6806" max="6806" width="0.69921875" style="4" customWidth="1"/>
    <col min="6807" max="6807" width="12.69921875" style="4" customWidth="1"/>
    <col min="6808" max="6808" width="0.69921875" style="4" customWidth="1"/>
    <col min="6809" max="6809" width="12.69921875" style="4" customWidth="1"/>
    <col min="6810" max="6810" width="0.69921875" style="4" customWidth="1"/>
    <col min="6811" max="6811" width="12.69921875" style="4" customWidth="1"/>
    <col min="6812" max="6812" width="0.69921875" style="4" customWidth="1"/>
    <col min="6813" max="6813" width="14" style="4" bestFit="1" customWidth="1"/>
    <col min="6814" max="6814" width="14.296875" style="4" bestFit="1" customWidth="1"/>
    <col min="6815" max="6815" width="17.3984375" style="4" customWidth="1"/>
    <col min="6816" max="6816" width="15.296875" style="4" bestFit="1" customWidth="1"/>
    <col min="6817" max="6817" width="15.8984375" style="4" customWidth="1"/>
    <col min="6818" max="7057" width="9" style="4"/>
    <col min="7058" max="7059" width="1.69921875" style="4" customWidth="1"/>
    <col min="7060" max="7060" width="33.3984375" style="4" customWidth="1"/>
    <col min="7061" max="7061" width="7.3984375" style="4" customWidth="1"/>
    <col min="7062" max="7062" width="0.69921875" style="4" customWidth="1"/>
    <col min="7063" max="7063" width="12.69921875" style="4" customWidth="1"/>
    <col min="7064" max="7064" width="0.69921875" style="4" customWidth="1"/>
    <col min="7065" max="7065" width="12.69921875" style="4" customWidth="1"/>
    <col min="7066" max="7066" width="0.69921875" style="4" customWidth="1"/>
    <col min="7067" max="7067" width="12.69921875" style="4" customWidth="1"/>
    <col min="7068" max="7068" width="0.69921875" style="4" customWidth="1"/>
    <col min="7069" max="7069" width="14" style="4" bestFit="1" customWidth="1"/>
    <col min="7070" max="7070" width="14.296875" style="4" bestFit="1" customWidth="1"/>
    <col min="7071" max="7071" width="17.3984375" style="4" customWidth="1"/>
    <col min="7072" max="7072" width="15.296875" style="4" bestFit="1" customWidth="1"/>
    <col min="7073" max="7073" width="15.8984375" style="4" customWidth="1"/>
    <col min="7074" max="7313" width="9" style="4"/>
    <col min="7314" max="7315" width="1.69921875" style="4" customWidth="1"/>
    <col min="7316" max="7316" width="33.3984375" style="4" customWidth="1"/>
    <col min="7317" max="7317" width="7.3984375" style="4" customWidth="1"/>
    <col min="7318" max="7318" width="0.69921875" style="4" customWidth="1"/>
    <col min="7319" max="7319" width="12.69921875" style="4" customWidth="1"/>
    <col min="7320" max="7320" width="0.69921875" style="4" customWidth="1"/>
    <col min="7321" max="7321" width="12.69921875" style="4" customWidth="1"/>
    <col min="7322" max="7322" width="0.69921875" style="4" customWidth="1"/>
    <col min="7323" max="7323" width="12.69921875" style="4" customWidth="1"/>
    <col min="7324" max="7324" width="0.69921875" style="4" customWidth="1"/>
    <col min="7325" max="7325" width="14" style="4" bestFit="1" customWidth="1"/>
    <col min="7326" max="7326" width="14.296875" style="4" bestFit="1" customWidth="1"/>
    <col min="7327" max="7327" width="17.3984375" style="4" customWidth="1"/>
    <col min="7328" max="7328" width="15.296875" style="4" bestFit="1" customWidth="1"/>
    <col min="7329" max="7329" width="15.8984375" style="4" customWidth="1"/>
    <col min="7330" max="7569" width="9" style="4"/>
    <col min="7570" max="7571" width="1.69921875" style="4" customWidth="1"/>
    <col min="7572" max="7572" width="33.3984375" style="4" customWidth="1"/>
    <col min="7573" max="7573" width="7.3984375" style="4" customWidth="1"/>
    <col min="7574" max="7574" width="0.69921875" style="4" customWidth="1"/>
    <col min="7575" max="7575" width="12.69921875" style="4" customWidth="1"/>
    <col min="7576" max="7576" width="0.69921875" style="4" customWidth="1"/>
    <col min="7577" max="7577" width="12.69921875" style="4" customWidth="1"/>
    <col min="7578" max="7578" width="0.69921875" style="4" customWidth="1"/>
    <col min="7579" max="7579" width="12.69921875" style="4" customWidth="1"/>
    <col min="7580" max="7580" width="0.69921875" style="4" customWidth="1"/>
    <col min="7581" max="7581" width="14" style="4" bestFit="1" customWidth="1"/>
    <col min="7582" max="7582" width="14.296875" style="4" bestFit="1" customWidth="1"/>
    <col min="7583" max="7583" width="17.3984375" style="4" customWidth="1"/>
    <col min="7584" max="7584" width="15.296875" style="4" bestFit="1" customWidth="1"/>
    <col min="7585" max="7585" width="15.8984375" style="4" customWidth="1"/>
    <col min="7586" max="7825" width="9" style="4"/>
    <col min="7826" max="7827" width="1.69921875" style="4" customWidth="1"/>
    <col min="7828" max="7828" width="33.3984375" style="4" customWidth="1"/>
    <col min="7829" max="7829" width="7.3984375" style="4" customWidth="1"/>
    <col min="7830" max="7830" width="0.69921875" style="4" customWidth="1"/>
    <col min="7831" max="7831" width="12.69921875" style="4" customWidth="1"/>
    <col min="7832" max="7832" width="0.69921875" style="4" customWidth="1"/>
    <col min="7833" max="7833" width="12.69921875" style="4" customWidth="1"/>
    <col min="7834" max="7834" width="0.69921875" style="4" customWidth="1"/>
    <col min="7835" max="7835" width="12.69921875" style="4" customWidth="1"/>
    <col min="7836" max="7836" width="0.69921875" style="4" customWidth="1"/>
    <col min="7837" max="7837" width="14" style="4" bestFit="1" customWidth="1"/>
    <col min="7838" max="7838" width="14.296875" style="4" bestFit="1" customWidth="1"/>
    <col min="7839" max="7839" width="17.3984375" style="4" customWidth="1"/>
    <col min="7840" max="7840" width="15.296875" style="4" bestFit="1" customWidth="1"/>
    <col min="7841" max="7841" width="15.8984375" style="4" customWidth="1"/>
    <col min="7842" max="8081" width="9" style="4"/>
    <col min="8082" max="8083" width="1.69921875" style="4" customWidth="1"/>
    <col min="8084" max="8084" width="33.3984375" style="4" customWidth="1"/>
    <col min="8085" max="8085" width="7.3984375" style="4" customWidth="1"/>
    <col min="8086" max="8086" width="0.69921875" style="4" customWidth="1"/>
    <col min="8087" max="8087" width="12.69921875" style="4" customWidth="1"/>
    <col min="8088" max="8088" width="0.69921875" style="4" customWidth="1"/>
    <col min="8089" max="8089" width="12.69921875" style="4" customWidth="1"/>
    <col min="8090" max="8090" width="0.69921875" style="4" customWidth="1"/>
    <col min="8091" max="8091" width="12.69921875" style="4" customWidth="1"/>
    <col min="8092" max="8092" width="0.69921875" style="4" customWidth="1"/>
    <col min="8093" max="8093" width="14" style="4" bestFit="1" customWidth="1"/>
    <col min="8094" max="8094" width="14.296875" style="4" bestFit="1" customWidth="1"/>
    <col min="8095" max="8095" width="17.3984375" style="4" customWidth="1"/>
    <col min="8096" max="8096" width="15.296875" style="4" bestFit="1" customWidth="1"/>
    <col min="8097" max="8097" width="15.8984375" style="4" customWidth="1"/>
    <col min="8098" max="8337" width="9" style="4"/>
    <col min="8338" max="8339" width="1.69921875" style="4" customWidth="1"/>
    <col min="8340" max="8340" width="33.3984375" style="4" customWidth="1"/>
    <col min="8341" max="8341" width="7.3984375" style="4" customWidth="1"/>
    <col min="8342" max="8342" width="0.69921875" style="4" customWidth="1"/>
    <col min="8343" max="8343" width="12.69921875" style="4" customWidth="1"/>
    <col min="8344" max="8344" width="0.69921875" style="4" customWidth="1"/>
    <col min="8345" max="8345" width="12.69921875" style="4" customWidth="1"/>
    <col min="8346" max="8346" width="0.69921875" style="4" customWidth="1"/>
    <col min="8347" max="8347" width="12.69921875" style="4" customWidth="1"/>
    <col min="8348" max="8348" width="0.69921875" style="4" customWidth="1"/>
    <col min="8349" max="8349" width="14" style="4" bestFit="1" customWidth="1"/>
    <col min="8350" max="8350" width="14.296875" style="4" bestFit="1" customWidth="1"/>
    <col min="8351" max="8351" width="17.3984375" style="4" customWidth="1"/>
    <col min="8352" max="8352" width="15.296875" style="4" bestFit="1" customWidth="1"/>
    <col min="8353" max="8353" width="15.8984375" style="4" customWidth="1"/>
    <col min="8354" max="8593" width="9" style="4"/>
    <col min="8594" max="8595" width="1.69921875" style="4" customWidth="1"/>
    <col min="8596" max="8596" width="33.3984375" style="4" customWidth="1"/>
    <col min="8597" max="8597" width="7.3984375" style="4" customWidth="1"/>
    <col min="8598" max="8598" width="0.69921875" style="4" customWidth="1"/>
    <col min="8599" max="8599" width="12.69921875" style="4" customWidth="1"/>
    <col min="8600" max="8600" width="0.69921875" style="4" customWidth="1"/>
    <col min="8601" max="8601" width="12.69921875" style="4" customWidth="1"/>
    <col min="8602" max="8602" width="0.69921875" style="4" customWidth="1"/>
    <col min="8603" max="8603" width="12.69921875" style="4" customWidth="1"/>
    <col min="8604" max="8604" width="0.69921875" style="4" customWidth="1"/>
    <col min="8605" max="8605" width="14" style="4" bestFit="1" customWidth="1"/>
    <col min="8606" max="8606" width="14.296875" style="4" bestFit="1" customWidth="1"/>
    <col min="8607" max="8607" width="17.3984375" style="4" customWidth="1"/>
    <col min="8608" max="8608" width="15.296875" style="4" bestFit="1" customWidth="1"/>
    <col min="8609" max="8609" width="15.8984375" style="4" customWidth="1"/>
    <col min="8610" max="8849" width="9" style="4"/>
    <col min="8850" max="8851" width="1.69921875" style="4" customWidth="1"/>
    <col min="8852" max="8852" width="33.3984375" style="4" customWidth="1"/>
    <col min="8853" max="8853" width="7.3984375" style="4" customWidth="1"/>
    <col min="8854" max="8854" width="0.69921875" style="4" customWidth="1"/>
    <col min="8855" max="8855" width="12.69921875" style="4" customWidth="1"/>
    <col min="8856" max="8856" width="0.69921875" style="4" customWidth="1"/>
    <col min="8857" max="8857" width="12.69921875" style="4" customWidth="1"/>
    <col min="8858" max="8858" width="0.69921875" style="4" customWidth="1"/>
    <col min="8859" max="8859" width="12.69921875" style="4" customWidth="1"/>
    <col min="8860" max="8860" width="0.69921875" style="4" customWidth="1"/>
    <col min="8861" max="8861" width="14" style="4" bestFit="1" customWidth="1"/>
    <col min="8862" max="8862" width="14.296875" style="4" bestFit="1" customWidth="1"/>
    <col min="8863" max="8863" width="17.3984375" style="4" customWidth="1"/>
    <col min="8864" max="8864" width="15.296875" style="4" bestFit="1" customWidth="1"/>
    <col min="8865" max="8865" width="15.8984375" style="4" customWidth="1"/>
    <col min="8866" max="9105" width="9" style="4"/>
    <col min="9106" max="9107" width="1.69921875" style="4" customWidth="1"/>
    <col min="9108" max="9108" width="33.3984375" style="4" customWidth="1"/>
    <col min="9109" max="9109" width="7.3984375" style="4" customWidth="1"/>
    <col min="9110" max="9110" width="0.69921875" style="4" customWidth="1"/>
    <col min="9111" max="9111" width="12.69921875" style="4" customWidth="1"/>
    <col min="9112" max="9112" width="0.69921875" style="4" customWidth="1"/>
    <col min="9113" max="9113" width="12.69921875" style="4" customWidth="1"/>
    <col min="9114" max="9114" width="0.69921875" style="4" customWidth="1"/>
    <col min="9115" max="9115" width="12.69921875" style="4" customWidth="1"/>
    <col min="9116" max="9116" width="0.69921875" style="4" customWidth="1"/>
    <col min="9117" max="9117" width="14" style="4" bestFit="1" customWidth="1"/>
    <col min="9118" max="9118" width="14.296875" style="4" bestFit="1" customWidth="1"/>
    <col min="9119" max="9119" width="17.3984375" style="4" customWidth="1"/>
    <col min="9120" max="9120" width="15.296875" style="4" bestFit="1" customWidth="1"/>
    <col min="9121" max="9121" width="15.8984375" style="4" customWidth="1"/>
    <col min="9122" max="9361" width="9" style="4"/>
    <col min="9362" max="9363" width="1.69921875" style="4" customWidth="1"/>
    <col min="9364" max="9364" width="33.3984375" style="4" customWidth="1"/>
    <col min="9365" max="9365" width="7.3984375" style="4" customWidth="1"/>
    <col min="9366" max="9366" width="0.69921875" style="4" customWidth="1"/>
    <col min="9367" max="9367" width="12.69921875" style="4" customWidth="1"/>
    <col min="9368" max="9368" width="0.69921875" style="4" customWidth="1"/>
    <col min="9369" max="9369" width="12.69921875" style="4" customWidth="1"/>
    <col min="9370" max="9370" width="0.69921875" style="4" customWidth="1"/>
    <col min="9371" max="9371" width="12.69921875" style="4" customWidth="1"/>
    <col min="9372" max="9372" width="0.69921875" style="4" customWidth="1"/>
    <col min="9373" max="9373" width="14" style="4" bestFit="1" customWidth="1"/>
    <col min="9374" max="9374" width="14.296875" style="4" bestFit="1" customWidth="1"/>
    <col min="9375" max="9375" width="17.3984375" style="4" customWidth="1"/>
    <col min="9376" max="9376" width="15.296875" style="4" bestFit="1" customWidth="1"/>
    <col min="9377" max="9377" width="15.8984375" style="4" customWidth="1"/>
    <col min="9378" max="9617" width="9" style="4"/>
    <col min="9618" max="9619" width="1.69921875" style="4" customWidth="1"/>
    <col min="9620" max="9620" width="33.3984375" style="4" customWidth="1"/>
    <col min="9621" max="9621" width="7.3984375" style="4" customWidth="1"/>
    <col min="9622" max="9622" width="0.69921875" style="4" customWidth="1"/>
    <col min="9623" max="9623" width="12.69921875" style="4" customWidth="1"/>
    <col min="9624" max="9624" width="0.69921875" style="4" customWidth="1"/>
    <col min="9625" max="9625" width="12.69921875" style="4" customWidth="1"/>
    <col min="9626" max="9626" width="0.69921875" style="4" customWidth="1"/>
    <col min="9627" max="9627" width="12.69921875" style="4" customWidth="1"/>
    <col min="9628" max="9628" width="0.69921875" style="4" customWidth="1"/>
    <col min="9629" max="9629" width="14" style="4" bestFit="1" customWidth="1"/>
    <col min="9630" max="9630" width="14.296875" style="4" bestFit="1" customWidth="1"/>
    <col min="9631" max="9631" width="17.3984375" style="4" customWidth="1"/>
    <col min="9632" max="9632" width="15.296875" style="4" bestFit="1" customWidth="1"/>
    <col min="9633" max="9633" width="15.8984375" style="4" customWidth="1"/>
    <col min="9634" max="9873" width="9" style="4"/>
    <col min="9874" max="9875" width="1.69921875" style="4" customWidth="1"/>
    <col min="9876" max="9876" width="33.3984375" style="4" customWidth="1"/>
    <col min="9877" max="9877" width="7.3984375" style="4" customWidth="1"/>
    <col min="9878" max="9878" width="0.69921875" style="4" customWidth="1"/>
    <col min="9879" max="9879" width="12.69921875" style="4" customWidth="1"/>
    <col min="9880" max="9880" width="0.69921875" style="4" customWidth="1"/>
    <col min="9881" max="9881" width="12.69921875" style="4" customWidth="1"/>
    <col min="9882" max="9882" width="0.69921875" style="4" customWidth="1"/>
    <col min="9883" max="9883" width="12.69921875" style="4" customWidth="1"/>
    <col min="9884" max="9884" width="0.69921875" style="4" customWidth="1"/>
    <col min="9885" max="9885" width="14" style="4" bestFit="1" customWidth="1"/>
    <col min="9886" max="9886" width="14.296875" style="4" bestFit="1" customWidth="1"/>
    <col min="9887" max="9887" width="17.3984375" style="4" customWidth="1"/>
    <col min="9888" max="9888" width="15.296875" style="4" bestFit="1" customWidth="1"/>
    <col min="9889" max="9889" width="15.8984375" style="4" customWidth="1"/>
    <col min="9890" max="10129" width="9" style="4"/>
    <col min="10130" max="10131" width="1.69921875" style="4" customWidth="1"/>
    <col min="10132" max="10132" width="33.3984375" style="4" customWidth="1"/>
    <col min="10133" max="10133" width="7.3984375" style="4" customWidth="1"/>
    <col min="10134" max="10134" width="0.69921875" style="4" customWidth="1"/>
    <col min="10135" max="10135" width="12.69921875" style="4" customWidth="1"/>
    <col min="10136" max="10136" width="0.69921875" style="4" customWidth="1"/>
    <col min="10137" max="10137" width="12.69921875" style="4" customWidth="1"/>
    <col min="10138" max="10138" width="0.69921875" style="4" customWidth="1"/>
    <col min="10139" max="10139" width="12.69921875" style="4" customWidth="1"/>
    <col min="10140" max="10140" width="0.69921875" style="4" customWidth="1"/>
    <col min="10141" max="10141" width="14" style="4" bestFit="1" customWidth="1"/>
    <col min="10142" max="10142" width="14.296875" style="4" bestFit="1" customWidth="1"/>
    <col min="10143" max="10143" width="17.3984375" style="4" customWidth="1"/>
    <col min="10144" max="10144" width="15.296875" style="4" bestFit="1" customWidth="1"/>
    <col min="10145" max="10145" width="15.8984375" style="4" customWidth="1"/>
    <col min="10146" max="10385" width="9" style="4"/>
    <col min="10386" max="10387" width="1.69921875" style="4" customWidth="1"/>
    <col min="10388" max="10388" width="33.3984375" style="4" customWidth="1"/>
    <col min="10389" max="10389" width="7.3984375" style="4" customWidth="1"/>
    <col min="10390" max="10390" width="0.69921875" style="4" customWidth="1"/>
    <col min="10391" max="10391" width="12.69921875" style="4" customWidth="1"/>
    <col min="10392" max="10392" width="0.69921875" style="4" customWidth="1"/>
    <col min="10393" max="10393" width="12.69921875" style="4" customWidth="1"/>
    <col min="10394" max="10394" width="0.69921875" style="4" customWidth="1"/>
    <col min="10395" max="10395" width="12.69921875" style="4" customWidth="1"/>
    <col min="10396" max="10396" width="0.69921875" style="4" customWidth="1"/>
    <col min="10397" max="10397" width="14" style="4" bestFit="1" customWidth="1"/>
    <col min="10398" max="10398" width="14.296875" style="4" bestFit="1" customWidth="1"/>
    <col min="10399" max="10399" width="17.3984375" style="4" customWidth="1"/>
    <col min="10400" max="10400" width="15.296875" style="4" bestFit="1" customWidth="1"/>
    <col min="10401" max="10401" width="15.8984375" style="4" customWidth="1"/>
    <col min="10402" max="10641" width="9" style="4"/>
    <col min="10642" max="10643" width="1.69921875" style="4" customWidth="1"/>
    <col min="10644" max="10644" width="33.3984375" style="4" customWidth="1"/>
    <col min="10645" max="10645" width="7.3984375" style="4" customWidth="1"/>
    <col min="10646" max="10646" width="0.69921875" style="4" customWidth="1"/>
    <col min="10647" max="10647" width="12.69921875" style="4" customWidth="1"/>
    <col min="10648" max="10648" width="0.69921875" style="4" customWidth="1"/>
    <col min="10649" max="10649" width="12.69921875" style="4" customWidth="1"/>
    <col min="10650" max="10650" width="0.69921875" style="4" customWidth="1"/>
    <col min="10651" max="10651" width="12.69921875" style="4" customWidth="1"/>
    <col min="10652" max="10652" width="0.69921875" style="4" customWidth="1"/>
    <col min="10653" max="10653" width="14" style="4" bestFit="1" customWidth="1"/>
    <col min="10654" max="10654" width="14.296875" style="4" bestFit="1" customWidth="1"/>
    <col min="10655" max="10655" width="17.3984375" style="4" customWidth="1"/>
    <col min="10656" max="10656" width="15.296875" style="4" bestFit="1" customWidth="1"/>
    <col min="10657" max="10657" width="15.8984375" style="4" customWidth="1"/>
    <col min="10658" max="10897" width="9" style="4"/>
    <col min="10898" max="10899" width="1.69921875" style="4" customWidth="1"/>
    <col min="10900" max="10900" width="33.3984375" style="4" customWidth="1"/>
    <col min="10901" max="10901" width="7.3984375" style="4" customWidth="1"/>
    <col min="10902" max="10902" width="0.69921875" style="4" customWidth="1"/>
    <col min="10903" max="10903" width="12.69921875" style="4" customWidth="1"/>
    <col min="10904" max="10904" width="0.69921875" style="4" customWidth="1"/>
    <col min="10905" max="10905" width="12.69921875" style="4" customWidth="1"/>
    <col min="10906" max="10906" width="0.69921875" style="4" customWidth="1"/>
    <col min="10907" max="10907" width="12.69921875" style="4" customWidth="1"/>
    <col min="10908" max="10908" width="0.69921875" style="4" customWidth="1"/>
    <col min="10909" max="10909" width="14" style="4" bestFit="1" customWidth="1"/>
    <col min="10910" max="10910" width="14.296875" style="4" bestFit="1" customWidth="1"/>
    <col min="10911" max="10911" width="17.3984375" style="4" customWidth="1"/>
    <col min="10912" max="10912" width="15.296875" style="4" bestFit="1" customWidth="1"/>
    <col min="10913" max="10913" width="15.8984375" style="4" customWidth="1"/>
    <col min="10914" max="11153" width="9" style="4"/>
    <col min="11154" max="11155" width="1.69921875" style="4" customWidth="1"/>
    <col min="11156" max="11156" width="33.3984375" style="4" customWidth="1"/>
    <col min="11157" max="11157" width="7.3984375" style="4" customWidth="1"/>
    <col min="11158" max="11158" width="0.69921875" style="4" customWidth="1"/>
    <col min="11159" max="11159" width="12.69921875" style="4" customWidth="1"/>
    <col min="11160" max="11160" width="0.69921875" style="4" customWidth="1"/>
    <col min="11161" max="11161" width="12.69921875" style="4" customWidth="1"/>
    <col min="11162" max="11162" width="0.69921875" style="4" customWidth="1"/>
    <col min="11163" max="11163" width="12.69921875" style="4" customWidth="1"/>
    <col min="11164" max="11164" width="0.69921875" style="4" customWidth="1"/>
    <col min="11165" max="11165" width="14" style="4" bestFit="1" customWidth="1"/>
    <col min="11166" max="11166" width="14.296875" style="4" bestFit="1" customWidth="1"/>
    <col min="11167" max="11167" width="17.3984375" style="4" customWidth="1"/>
    <col min="11168" max="11168" width="15.296875" style="4" bestFit="1" customWidth="1"/>
    <col min="11169" max="11169" width="15.8984375" style="4" customWidth="1"/>
    <col min="11170" max="11409" width="9" style="4"/>
    <col min="11410" max="11411" width="1.69921875" style="4" customWidth="1"/>
    <col min="11412" max="11412" width="33.3984375" style="4" customWidth="1"/>
    <col min="11413" max="11413" width="7.3984375" style="4" customWidth="1"/>
    <col min="11414" max="11414" width="0.69921875" style="4" customWidth="1"/>
    <col min="11415" max="11415" width="12.69921875" style="4" customWidth="1"/>
    <col min="11416" max="11416" width="0.69921875" style="4" customWidth="1"/>
    <col min="11417" max="11417" width="12.69921875" style="4" customWidth="1"/>
    <col min="11418" max="11418" width="0.69921875" style="4" customWidth="1"/>
    <col min="11419" max="11419" width="12.69921875" style="4" customWidth="1"/>
    <col min="11420" max="11420" width="0.69921875" style="4" customWidth="1"/>
    <col min="11421" max="11421" width="14" style="4" bestFit="1" customWidth="1"/>
    <col min="11422" max="11422" width="14.296875" style="4" bestFit="1" customWidth="1"/>
    <col min="11423" max="11423" width="17.3984375" style="4" customWidth="1"/>
    <col min="11424" max="11424" width="15.296875" style="4" bestFit="1" customWidth="1"/>
    <col min="11425" max="11425" width="15.8984375" style="4" customWidth="1"/>
    <col min="11426" max="11665" width="9" style="4"/>
    <col min="11666" max="11667" width="1.69921875" style="4" customWidth="1"/>
    <col min="11668" max="11668" width="33.3984375" style="4" customWidth="1"/>
    <col min="11669" max="11669" width="7.3984375" style="4" customWidth="1"/>
    <col min="11670" max="11670" width="0.69921875" style="4" customWidth="1"/>
    <col min="11671" max="11671" width="12.69921875" style="4" customWidth="1"/>
    <col min="11672" max="11672" width="0.69921875" style="4" customWidth="1"/>
    <col min="11673" max="11673" width="12.69921875" style="4" customWidth="1"/>
    <col min="11674" max="11674" width="0.69921875" style="4" customWidth="1"/>
    <col min="11675" max="11675" width="12.69921875" style="4" customWidth="1"/>
    <col min="11676" max="11676" width="0.69921875" style="4" customWidth="1"/>
    <col min="11677" max="11677" width="14" style="4" bestFit="1" customWidth="1"/>
    <col min="11678" max="11678" width="14.296875" style="4" bestFit="1" customWidth="1"/>
    <col min="11679" max="11679" width="17.3984375" style="4" customWidth="1"/>
    <col min="11680" max="11680" width="15.296875" style="4" bestFit="1" customWidth="1"/>
    <col min="11681" max="11681" width="15.8984375" style="4" customWidth="1"/>
    <col min="11682" max="11921" width="9" style="4"/>
    <col min="11922" max="11923" width="1.69921875" style="4" customWidth="1"/>
    <col min="11924" max="11924" width="33.3984375" style="4" customWidth="1"/>
    <col min="11925" max="11925" width="7.3984375" style="4" customWidth="1"/>
    <col min="11926" max="11926" width="0.69921875" style="4" customWidth="1"/>
    <col min="11927" max="11927" width="12.69921875" style="4" customWidth="1"/>
    <col min="11928" max="11928" width="0.69921875" style="4" customWidth="1"/>
    <col min="11929" max="11929" width="12.69921875" style="4" customWidth="1"/>
    <col min="11930" max="11930" width="0.69921875" style="4" customWidth="1"/>
    <col min="11931" max="11931" width="12.69921875" style="4" customWidth="1"/>
    <col min="11932" max="11932" width="0.69921875" style="4" customWidth="1"/>
    <col min="11933" max="11933" width="14" style="4" bestFit="1" customWidth="1"/>
    <col min="11934" max="11934" width="14.296875" style="4" bestFit="1" customWidth="1"/>
    <col min="11935" max="11935" width="17.3984375" style="4" customWidth="1"/>
    <col min="11936" max="11936" width="15.296875" style="4" bestFit="1" customWidth="1"/>
    <col min="11937" max="11937" width="15.8984375" style="4" customWidth="1"/>
    <col min="11938" max="12177" width="9" style="4"/>
    <col min="12178" max="12179" width="1.69921875" style="4" customWidth="1"/>
    <col min="12180" max="12180" width="33.3984375" style="4" customWidth="1"/>
    <col min="12181" max="12181" width="7.3984375" style="4" customWidth="1"/>
    <col min="12182" max="12182" width="0.69921875" style="4" customWidth="1"/>
    <col min="12183" max="12183" width="12.69921875" style="4" customWidth="1"/>
    <col min="12184" max="12184" width="0.69921875" style="4" customWidth="1"/>
    <col min="12185" max="12185" width="12.69921875" style="4" customWidth="1"/>
    <col min="12186" max="12186" width="0.69921875" style="4" customWidth="1"/>
    <col min="12187" max="12187" width="12.69921875" style="4" customWidth="1"/>
    <col min="12188" max="12188" width="0.69921875" style="4" customWidth="1"/>
    <col min="12189" max="12189" width="14" style="4" bestFit="1" customWidth="1"/>
    <col min="12190" max="12190" width="14.296875" style="4" bestFit="1" customWidth="1"/>
    <col min="12191" max="12191" width="17.3984375" style="4" customWidth="1"/>
    <col min="12192" max="12192" width="15.296875" style="4" bestFit="1" customWidth="1"/>
    <col min="12193" max="12193" width="15.8984375" style="4" customWidth="1"/>
    <col min="12194" max="12433" width="9" style="4"/>
    <col min="12434" max="12435" width="1.69921875" style="4" customWidth="1"/>
    <col min="12436" max="12436" width="33.3984375" style="4" customWidth="1"/>
    <col min="12437" max="12437" width="7.3984375" style="4" customWidth="1"/>
    <col min="12438" max="12438" width="0.69921875" style="4" customWidth="1"/>
    <col min="12439" max="12439" width="12.69921875" style="4" customWidth="1"/>
    <col min="12440" max="12440" width="0.69921875" style="4" customWidth="1"/>
    <col min="12441" max="12441" width="12.69921875" style="4" customWidth="1"/>
    <col min="12442" max="12442" width="0.69921875" style="4" customWidth="1"/>
    <col min="12443" max="12443" width="12.69921875" style="4" customWidth="1"/>
    <col min="12444" max="12444" width="0.69921875" style="4" customWidth="1"/>
    <col min="12445" max="12445" width="14" style="4" bestFit="1" customWidth="1"/>
    <col min="12446" max="12446" width="14.296875" style="4" bestFit="1" customWidth="1"/>
    <col min="12447" max="12447" width="17.3984375" style="4" customWidth="1"/>
    <col min="12448" max="12448" width="15.296875" style="4" bestFit="1" customWidth="1"/>
    <col min="12449" max="12449" width="15.8984375" style="4" customWidth="1"/>
    <col min="12450" max="12689" width="9" style="4"/>
    <col min="12690" max="12691" width="1.69921875" style="4" customWidth="1"/>
    <col min="12692" max="12692" width="33.3984375" style="4" customWidth="1"/>
    <col min="12693" max="12693" width="7.3984375" style="4" customWidth="1"/>
    <col min="12694" max="12694" width="0.69921875" style="4" customWidth="1"/>
    <col min="12695" max="12695" width="12.69921875" style="4" customWidth="1"/>
    <col min="12696" max="12696" width="0.69921875" style="4" customWidth="1"/>
    <col min="12697" max="12697" width="12.69921875" style="4" customWidth="1"/>
    <col min="12698" max="12698" width="0.69921875" style="4" customWidth="1"/>
    <col min="12699" max="12699" width="12.69921875" style="4" customWidth="1"/>
    <col min="12700" max="12700" width="0.69921875" style="4" customWidth="1"/>
    <col min="12701" max="12701" width="14" style="4" bestFit="1" customWidth="1"/>
    <col min="12702" max="12702" width="14.296875" style="4" bestFit="1" customWidth="1"/>
    <col min="12703" max="12703" width="17.3984375" style="4" customWidth="1"/>
    <col min="12704" max="12704" width="15.296875" style="4" bestFit="1" customWidth="1"/>
    <col min="12705" max="12705" width="15.8984375" style="4" customWidth="1"/>
    <col min="12706" max="12945" width="9" style="4"/>
    <col min="12946" max="12947" width="1.69921875" style="4" customWidth="1"/>
    <col min="12948" max="12948" width="33.3984375" style="4" customWidth="1"/>
    <col min="12949" max="12949" width="7.3984375" style="4" customWidth="1"/>
    <col min="12950" max="12950" width="0.69921875" style="4" customWidth="1"/>
    <col min="12951" max="12951" width="12.69921875" style="4" customWidth="1"/>
    <col min="12952" max="12952" width="0.69921875" style="4" customWidth="1"/>
    <col min="12953" max="12953" width="12.69921875" style="4" customWidth="1"/>
    <col min="12954" max="12954" width="0.69921875" style="4" customWidth="1"/>
    <col min="12955" max="12955" width="12.69921875" style="4" customWidth="1"/>
    <col min="12956" max="12956" width="0.69921875" style="4" customWidth="1"/>
    <col min="12957" max="12957" width="14" style="4" bestFit="1" customWidth="1"/>
    <col min="12958" max="12958" width="14.296875" style="4" bestFit="1" customWidth="1"/>
    <col min="12959" max="12959" width="17.3984375" style="4" customWidth="1"/>
    <col min="12960" max="12960" width="15.296875" style="4" bestFit="1" customWidth="1"/>
    <col min="12961" max="12961" width="15.8984375" style="4" customWidth="1"/>
    <col min="12962" max="13201" width="9" style="4"/>
    <col min="13202" max="13203" width="1.69921875" style="4" customWidth="1"/>
    <col min="13204" max="13204" width="33.3984375" style="4" customWidth="1"/>
    <col min="13205" max="13205" width="7.3984375" style="4" customWidth="1"/>
    <col min="13206" max="13206" width="0.69921875" style="4" customWidth="1"/>
    <col min="13207" max="13207" width="12.69921875" style="4" customWidth="1"/>
    <col min="13208" max="13208" width="0.69921875" style="4" customWidth="1"/>
    <col min="13209" max="13209" width="12.69921875" style="4" customWidth="1"/>
    <col min="13210" max="13210" width="0.69921875" style="4" customWidth="1"/>
    <col min="13211" max="13211" width="12.69921875" style="4" customWidth="1"/>
    <col min="13212" max="13212" width="0.69921875" style="4" customWidth="1"/>
    <col min="13213" max="13213" width="14" style="4" bestFit="1" customWidth="1"/>
    <col min="13214" max="13214" width="14.296875" style="4" bestFit="1" customWidth="1"/>
    <col min="13215" max="13215" width="17.3984375" style="4" customWidth="1"/>
    <col min="13216" max="13216" width="15.296875" style="4" bestFit="1" customWidth="1"/>
    <col min="13217" max="13217" width="15.8984375" style="4" customWidth="1"/>
    <col min="13218" max="13457" width="9" style="4"/>
    <col min="13458" max="13459" width="1.69921875" style="4" customWidth="1"/>
    <col min="13460" max="13460" width="33.3984375" style="4" customWidth="1"/>
    <col min="13461" max="13461" width="7.3984375" style="4" customWidth="1"/>
    <col min="13462" max="13462" width="0.69921875" style="4" customWidth="1"/>
    <col min="13463" max="13463" width="12.69921875" style="4" customWidth="1"/>
    <col min="13464" max="13464" width="0.69921875" style="4" customWidth="1"/>
    <col min="13465" max="13465" width="12.69921875" style="4" customWidth="1"/>
    <col min="13466" max="13466" width="0.69921875" style="4" customWidth="1"/>
    <col min="13467" max="13467" width="12.69921875" style="4" customWidth="1"/>
    <col min="13468" max="13468" width="0.69921875" style="4" customWidth="1"/>
    <col min="13469" max="13469" width="14" style="4" bestFit="1" customWidth="1"/>
    <col min="13470" max="13470" width="14.296875" style="4" bestFit="1" customWidth="1"/>
    <col min="13471" max="13471" width="17.3984375" style="4" customWidth="1"/>
    <col min="13472" max="13472" width="15.296875" style="4" bestFit="1" customWidth="1"/>
    <col min="13473" max="13473" width="15.8984375" style="4" customWidth="1"/>
    <col min="13474" max="13713" width="9" style="4"/>
    <col min="13714" max="13715" width="1.69921875" style="4" customWidth="1"/>
    <col min="13716" max="13716" width="33.3984375" style="4" customWidth="1"/>
    <col min="13717" max="13717" width="7.3984375" style="4" customWidth="1"/>
    <col min="13718" max="13718" width="0.69921875" style="4" customWidth="1"/>
    <col min="13719" max="13719" width="12.69921875" style="4" customWidth="1"/>
    <col min="13720" max="13720" width="0.69921875" style="4" customWidth="1"/>
    <col min="13721" max="13721" width="12.69921875" style="4" customWidth="1"/>
    <col min="13722" max="13722" width="0.69921875" style="4" customWidth="1"/>
    <col min="13723" max="13723" width="12.69921875" style="4" customWidth="1"/>
    <col min="13724" max="13724" width="0.69921875" style="4" customWidth="1"/>
    <col min="13725" max="13725" width="14" style="4" bestFit="1" customWidth="1"/>
    <col min="13726" max="13726" width="14.296875" style="4" bestFit="1" customWidth="1"/>
    <col min="13727" max="13727" width="17.3984375" style="4" customWidth="1"/>
    <col min="13728" max="13728" width="15.296875" style="4" bestFit="1" customWidth="1"/>
    <col min="13729" max="13729" width="15.8984375" style="4" customWidth="1"/>
    <col min="13730" max="13969" width="9" style="4"/>
    <col min="13970" max="13971" width="1.69921875" style="4" customWidth="1"/>
    <col min="13972" max="13972" width="33.3984375" style="4" customWidth="1"/>
    <col min="13973" max="13973" width="7.3984375" style="4" customWidth="1"/>
    <col min="13974" max="13974" width="0.69921875" style="4" customWidth="1"/>
    <col min="13975" max="13975" width="12.69921875" style="4" customWidth="1"/>
    <col min="13976" max="13976" width="0.69921875" style="4" customWidth="1"/>
    <col min="13977" max="13977" width="12.69921875" style="4" customWidth="1"/>
    <col min="13978" max="13978" width="0.69921875" style="4" customWidth="1"/>
    <col min="13979" max="13979" width="12.69921875" style="4" customWidth="1"/>
    <col min="13980" max="13980" width="0.69921875" style="4" customWidth="1"/>
    <col min="13981" max="13981" width="14" style="4" bestFit="1" customWidth="1"/>
    <col min="13982" max="13982" width="14.296875" style="4" bestFit="1" customWidth="1"/>
    <col min="13983" max="13983" width="17.3984375" style="4" customWidth="1"/>
    <col min="13984" max="13984" width="15.296875" style="4" bestFit="1" customWidth="1"/>
    <col min="13985" max="13985" width="15.8984375" style="4" customWidth="1"/>
    <col min="13986" max="14225" width="9" style="4"/>
    <col min="14226" max="14227" width="1.69921875" style="4" customWidth="1"/>
    <col min="14228" max="14228" width="33.3984375" style="4" customWidth="1"/>
    <col min="14229" max="14229" width="7.3984375" style="4" customWidth="1"/>
    <col min="14230" max="14230" width="0.69921875" style="4" customWidth="1"/>
    <col min="14231" max="14231" width="12.69921875" style="4" customWidth="1"/>
    <col min="14232" max="14232" width="0.69921875" style="4" customWidth="1"/>
    <col min="14233" max="14233" width="12.69921875" style="4" customWidth="1"/>
    <col min="14234" max="14234" width="0.69921875" style="4" customWidth="1"/>
    <col min="14235" max="14235" width="12.69921875" style="4" customWidth="1"/>
    <col min="14236" max="14236" width="0.69921875" style="4" customWidth="1"/>
    <col min="14237" max="14237" width="14" style="4" bestFit="1" customWidth="1"/>
    <col min="14238" max="14238" width="14.296875" style="4" bestFit="1" customWidth="1"/>
    <col min="14239" max="14239" width="17.3984375" style="4" customWidth="1"/>
    <col min="14240" max="14240" width="15.296875" style="4" bestFit="1" customWidth="1"/>
    <col min="14241" max="14241" width="15.8984375" style="4" customWidth="1"/>
    <col min="14242" max="14481" width="9" style="4"/>
    <col min="14482" max="14483" width="1.69921875" style="4" customWidth="1"/>
    <col min="14484" max="14484" width="33.3984375" style="4" customWidth="1"/>
    <col min="14485" max="14485" width="7.3984375" style="4" customWidth="1"/>
    <col min="14486" max="14486" width="0.69921875" style="4" customWidth="1"/>
    <col min="14487" max="14487" width="12.69921875" style="4" customWidth="1"/>
    <col min="14488" max="14488" width="0.69921875" style="4" customWidth="1"/>
    <col min="14489" max="14489" width="12.69921875" style="4" customWidth="1"/>
    <col min="14490" max="14490" width="0.69921875" style="4" customWidth="1"/>
    <col min="14491" max="14491" width="12.69921875" style="4" customWidth="1"/>
    <col min="14492" max="14492" width="0.69921875" style="4" customWidth="1"/>
    <col min="14493" max="14493" width="14" style="4" bestFit="1" customWidth="1"/>
    <col min="14494" max="14494" width="14.296875" style="4" bestFit="1" customWidth="1"/>
    <col min="14495" max="14495" width="17.3984375" style="4" customWidth="1"/>
    <col min="14496" max="14496" width="15.296875" style="4" bestFit="1" customWidth="1"/>
    <col min="14497" max="14497" width="15.8984375" style="4" customWidth="1"/>
    <col min="14498" max="14737" width="9" style="4"/>
    <col min="14738" max="14739" width="1.69921875" style="4" customWidth="1"/>
    <col min="14740" max="14740" width="33.3984375" style="4" customWidth="1"/>
    <col min="14741" max="14741" width="7.3984375" style="4" customWidth="1"/>
    <col min="14742" max="14742" width="0.69921875" style="4" customWidth="1"/>
    <col min="14743" max="14743" width="12.69921875" style="4" customWidth="1"/>
    <col min="14744" max="14744" width="0.69921875" style="4" customWidth="1"/>
    <col min="14745" max="14745" width="12.69921875" style="4" customWidth="1"/>
    <col min="14746" max="14746" width="0.69921875" style="4" customWidth="1"/>
    <col min="14747" max="14747" width="12.69921875" style="4" customWidth="1"/>
    <col min="14748" max="14748" width="0.69921875" style="4" customWidth="1"/>
    <col min="14749" max="14749" width="14" style="4" bestFit="1" customWidth="1"/>
    <col min="14750" max="14750" width="14.296875" style="4" bestFit="1" customWidth="1"/>
    <col min="14751" max="14751" width="17.3984375" style="4" customWidth="1"/>
    <col min="14752" max="14752" width="15.296875" style="4" bestFit="1" customWidth="1"/>
    <col min="14753" max="14753" width="15.8984375" style="4" customWidth="1"/>
    <col min="14754" max="14993" width="9" style="4"/>
    <col min="14994" max="14995" width="1.69921875" style="4" customWidth="1"/>
    <col min="14996" max="14996" width="33.3984375" style="4" customWidth="1"/>
    <col min="14997" max="14997" width="7.3984375" style="4" customWidth="1"/>
    <col min="14998" max="14998" width="0.69921875" style="4" customWidth="1"/>
    <col min="14999" max="14999" width="12.69921875" style="4" customWidth="1"/>
    <col min="15000" max="15000" width="0.69921875" style="4" customWidth="1"/>
    <col min="15001" max="15001" width="12.69921875" style="4" customWidth="1"/>
    <col min="15002" max="15002" width="0.69921875" style="4" customWidth="1"/>
    <col min="15003" max="15003" width="12.69921875" style="4" customWidth="1"/>
    <col min="15004" max="15004" width="0.69921875" style="4" customWidth="1"/>
    <col min="15005" max="15005" width="14" style="4" bestFit="1" customWidth="1"/>
    <col min="15006" max="15006" width="14.296875" style="4" bestFit="1" customWidth="1"/>
    <col min="15007" max="15007" width="17.3984375" style="4" customWidth="1"/>
    <col min="15008" max="15008" width="15.296875" style="4" bestFit="1" customWidth="1"/>
    <col min="15009" max="15009" width="15.8984375" style="4" customWidth="1"/>
    <col min="15010" max="15249" width="9" style="4"/>
    <col min="15250" max="15251" width="1.69921875" style="4" customWidth="1"/>
    <col min="15252" max="15252" width="33.3984375" style="4" customWidth="1"/>
    <col min="15253" max="15253" width="7.3984375" style="4" customWidth="1"/>
    <col min="15254" max="15254" width="0.69921875" style="4" customWidth="1"/>
    <col min="15255" max="15255" width="12.69921875" style="4" customWidth="1"/>
    <col min="15256" max="15256" width="0.69921875" style="4" customWidth="1"/>
    <col min="15257" max="15257" width="12.69921875" style="4" customWidth="1"/>
    <col min="15258" max="15258" width="0.69921875" style="4" customWidth="1"/>
    <col min="15259" max="15259" width="12.69921875" style="4" customWidth="1"/>
    <col min="15260" max="15260" width="0.69921875" style="4" customWidth="1"/>
    <col min="15261" max="15261" width="14" style="4" bestFit="1" customWidth="1"/>
    <col min="15262" max="15262" width="14.296875" style="4" bestFit="1" customWidth="1"/>
    <col min="15263" max="15263" width="17.3984375" style="4" customWidth="1"/>
    <col min="15264" max="15264" width="15.296875" style="4" bestFit="1" customWidth="1"/>
    <col min="15265" max="15265" width="15.8984375" style="4" customWidth="1"/>
    <col min="15266" max="15505" width="9" style="4"/>
    <col min="15506" max="15507" width="1.69921875" style="4" customWidth="1"/>
    <col min="15508" max="15508" width="33.3984375" style="4" customWidth="1"/>
    <col min="15509" max="15509" width="7.3984375" style="4" customWidth="1"/>
    <col min="15510" max="15510" width="0.69921875" style="4" customWidth="1"/>
    <col min="15511" max="15511" width="12.69921875" style="4" customWidth="1"/>
    <col min="15512" max="15512" width="0.69921875" style="4" customWidth="1"/>
    <col min="15513" max="15513" width="12.69921875" style="4" customWidth="1"/>
    <col min="15514" max="15514" width="0.69921875" style="4" customWidth="1"/>
    <col min="15515" max="15515" width="12.69921875" style="4" customWidth="1"/>
    <col min="15516" max="15516" width="0.69921875" style="4" customWidth="1"/>
    <col min="15517" max="15517" width="14" style="4" bestFit="1" customWidth="1"/>
    <col min="15518" max="15518" width="14.296875" style="4" bestFit="1" customWidth="1"/>
    <col min="15519" max="15519" width="17.3984375" style="4" customWidth="1"/>
    <col min="15520" max="15520" width="15.296875" style="4" bestFit="1" customWidth="1"/>
    <col min="15521" max="15521" width="15.8984375" style="4" customWidth="1"/>
    <col min="15522" max="15761" width="9" style="4"/>
    <col min="15762" max="15763" width="1.69921875" style="4" customWidth="1"/>
    <col min="15764" max="15764" width="33.3984375" style="4" customWidth="1"/>
    <col min="15765" max="15765" width="7.3984375" style="4" customWidth="1"/>
    <col min="15766" max="15766" width="0.69921875" style="4" customWidth="1"/>
    <col min="15767" max="15767" width="12.69921875" style="4" customWidth="1"/>
    <col min="15768" max="15768" width="0.69921875" style="4" customWidth="1"/>
    <col min="15769" max="15769" width="12.69921875" style="4" customWidth="1"/>
    <col min="15770" max="15770" width="0.69921875" style="4" customWidth="1"/>
    <col min="15771" max="15771" width="12.69921875" style="4" customWidth="1"/>
    <col min="15772" max="15772" width="0.69921875" style="4" customWidth="1"/>
    <col min="15773" max="15773" width="14" style="4" bestFit="1" customWidth="1"/>
    <col min="15774" max="15774" width="14.296875" style="4" bestFit="1" customWidth="1"/>
    <col min="15775" max="15775" width="17.3984375" style="4" customWidth="1"/>
    <col min="15776" max="15776" width="15.296875" style="4" bestFit="1" customWidth="1"/>
    <col min="15777" max="15777" width="15.8984375" style="4" customWidth="1"/>
    <col min="15778" max="16017" width="9" style="4"/>
    <col min="16018" max="16019" width="1.69921875" style="4" customWidth="1"/>
    <col min="16020" max="16020" width="33.3984375" style="4" customWidth="1"/>
    <col min="16021" max="16021" width="7.3984375" style="4" customWidth="1"/>
    <col min="16022" max="16022" width="0.69921875" style="4" customWidth="1"/>
    <col min="16023" max="16023" width="12.69921875" style="4" customWidth="1"/>
    <col min="16024" max="16024" width="0.69921875" style="4" customWidth="1"/>
    <col min="16025" max="16025" width="12.69921875" style="4" customWidth="1"/>
    <col min="16026" max="16026" width="0.69921875" style="4" customWidth="1"/>
    <col min="16027" max="16027" width="12.69921875" style="4" customWidth="1"/>
    <col min="16028" max="16028" width="0.69921875" style="4" customWidth="1"/>
    <col min="16029" max="16029" width="14" style="4" bestFit="1" customWidth="1"/>
    <col min="16030" max="16030" width="14.296875" style="4" bestFit="1" customWidth="1"/>
    <col min="16031" max="16031" width="17.3984375" style="4" customWidth="1"/>
    <col min="16032" max="16032" width="15.296875" style="4" bestFit="1" customWidth="1"/>
    <col min="16033" max="16033" width="15.8984375" style="4" customWidth="1"/>
    <col min="16034" max="16384" width="9" style="4"/>
  </cols>
  <sheetData>
    <row r="1" spans="1:12" ht="20.25" customHeight="1" x14ac:dyDescent="0.65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0.25" customHeight="1" x14ac:dyDescent="0.65">
      <c r="A2" s="1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0.25" customHeight="1" x14ac:dyDescent="0.65">
      <c r="A3" s="5" t="s">
        <v>2</v>
      </c>
      <c r="B3" s="6"/>
      <c r="C3" s="7"/>
      <c r="D3" s="8"/>
      <c r="E3" s="7"/>
      <c r="F3" s="9"/>
      <c r="G3" s="10"/>
      <c r="H3" s="9"/>
      <c r="I3" s="11"/>
      <c r="J3" s="12"/>
      <c r="K3" s="10"/>
      <c r="L3" s="12"/>
    </row>
    <row r="4" spans="1:12" ht="20.149999999999999" customHeight="1" x14ac:dyDescent="0.6">
      <c r="A4" s="13"/>
      <c r="B4" s="14"/>
      <c r="F4" s="17"/>
      <c r="G4" s="18"/>
      <c r="H4" s="17"/>
      <c r="I4" s="19"/>
      <c r="J4" s="17"/>
      <c r="K4" s="18"/>
      <c r="L4" s="17"/>
    </row>
    <row r="5" spans="1:12" ht="20.149999999999999" customHeight="1" x14ac:dyDescent="0.6">
      <c r="A5" s="13"/>
      <c r="B5" s="14"/>
      <c r="F5" s="165" t="s">
        <v>3</v>
      </c>
      <c r="G5" s="165"/>
      <c r="H5" s="165"/>
      <c r="I5" s="20"/>
      <c r="J5" s="165" t="s">
        <v>4</v>
      </c>
      <c r="K5" s="165"/>
      <c r="L5" s="165"/>
    </row>
    <row r="6" spans="1:12" ht="20.149999999999999" customHeight="1" x14ac:dyDescent="0.6">
      <c r="A6" s="160"/>
      <c r="B6" s="14"/>
      <c r="F6" s="21" t="s">
        <v>5</v>
      </c>
      <c r="H6" s="21" t="s">
        <v>6</v>
      </c>
      <c r="I6" s="19"/>
      <c r="J6" s="21" t="s">
        <v>5</v>
      </c>
      <c r="L6" s="21" t="s">
        <v>6</v>
      </c>
    </row>
    <row r="7" spans="1:12" ht="20.149999999999999" customHeight="1" x14ac:dyDescent="0.6">
      <c r="A7" s="160"/>
      <c r="B7" s="160"/>
      <c r="C7" s="160"/>
      <c r="D7" s="23" t="s">
        <v>7</v>
      </c>
      <c r="E7" s="16"/>
      <c r="F7" s="163" t="s">
        <v>8</v>
      </c>
      <c r="G7" s="19"/>
      <c r="H7" s="163" t="s">
        <v>8</v>
      </c>
      <c r="I7" s="19"/>
      <c r="J7" s="163" t="s">
        <v>8</v>
      </c>
      <c r="K7" s="19"/>
      <c r="L7" s="163" t="s">
        <v>8</v>
      </c>
    </row>
    <row r="8" spans="1:12" ht="6" customHeight="1" x14ac:dyDescent="0.6">
      <c r="A8" s="160"/>
      <c r="B8" s="160"/>
      <c r="C8" s="160"/>
      <c r="D8" s="24"/>
      <c r="E8" s="16"/>
      <c r="F8" s="25"/>
      <c r="G8" s="20"/>
      <c r="H8" s="21"/>
      <c r="I8" s="20"/>
      <c r="J8" s="25"/>
      <c r="K8" s="20"/>
      <c r="L8" s="21"/>
    </row>
    <row r="9" spans="1:12" ht="20.149999999999999" customHeight="1" x14ac:dyDescent="0.6">
      <c r="A9" s="166" t="s">
        <v>9</v>
      </c>
      <c r="B9" s="166"/>
      <c r="C9" s="166"/>
      <c r="E9" s="16"/>
      <c r="F9" s="26"/>
      <c r="G9" s="27"/>
      <c r="H9" s="28"/>
      <c r="I9" s="27"/>
      <c r="J9" s="26"/>
      <c r="K9" s="27"/>
      <c r="L9" s="28"/>
    </row>
    <row r="10" spans="1:12" ht="6" customHeight="1" x14ac:dyDescent="0.6">
      <c r="A10" s="160"/>
      <c r="B10" s="160"/>
      <c r="C10" s="160"/>
      <c r="E10" s="16"/>
      <c r="F10" s="26"/>
      <c r="G10" s="27"/>
      <c r="H10" s="28"/>
      <c r="I10" s="27"/>
      <c r="J10" s="26"/>
      <c r="K10" s="27"/>
      <c r="L10" s="28"/>
    </row>
    <row r="11" spans="1:12" ht="20.149999999999999" customHeight="1" x14ac:dyDescent="0.6">
      <c r="A11" s="13" t="s">
        <v>10</v>
      </c>
      <c r="F11" s="29"/>
      <c r="G11" s="30"/>
      <c r="H11" s="31"/>
      <c r="I11" s="30"/>
      <c r="J11" s="29"/>
      <c r="K11" s="30"/>
      <c r="L11" s="31"/>
    </row>
    <row r="12" spans="1:12" ht="6" customHeight="1" x14ac:dyDescent="0.6">
      <c r="A12" s="13"/>
      <c r="F12" s="29"/>
      <c r="G12" s="30"/>
      <c r="H12" s="31"/>
      <c r="I12" s="30"/>
      <c r="J12" s="29"/>
      <c r="K12" s="30"/>
      <c r="L12" s="31"/>
    </row>
    <row r="13" spans="1:12" ht="20.149999999999999" customHeight="1" x14ac:dyDescent="0.6">
      <c r="A13" s="32" t="s">
        <v>11</v>
      </c>
      <c r="D13" s="16">
        <v>9</v>
      </c>
      <c r="F13" s="33">
        <v>5378486873</v>
      </c>
      <c r="G13" s="34"/>
      <c r="H13" s="35">
        <v>3456975504</v>
      </c>
      <c r="I13" s="34"/>
      <c r="J13" s="33">
        <v>2437052485</v>
      </c>
      <c r="K13" s="34"/>
      <c r="L13" s="35">
        <v>534816859</v>
      </c>
    </row>
    <row r="14" spans="1:12" ht="20.149999999999999" customHeight="1" x14ac:dyDescent="0.6">
      <c r="A14" s="32" t="s">
        <v>12</v>
      </c>
      <c r="F14" s="33"/>
      <c r="G14" s="34"/>
      <c r="H14" s="35"/>
      <c r="I14" s="34"/>
      <c r="J14" s="33"/>
      <c r="K14" s="34"/>
      <c r="L14" s="35"/>
    </row>
    <row r="15" spans="1:12" ht="20.149999999999999" customHeight="1" x14ac:dyDescent="0.6">
      <c r="A15" s="32"/>
      <c r="B15" s="15" t="s">
        <v>13</v>
      </c>
      <c r="D15" s="16">
        <v>10</v>
      </c>
      <c r="F15" s="33">
        <v>92287474</v>
      </c>
      <c r="G15" s="34"/>
      <c r="H15" s="35">
        <v>94251060</v>
      </c>
      <c r="I15" s="34"/>
      <c r="J15" s="33">
        <v>92287474</v>
      </c>
      <c r="K15" s="34"/>
      <c r="L15" s="35">
        <v>94251060</v>
      </c>
    </row>
    <row r="16" spans="1:12" ht="20.149999999999999" customHeight="1" x14ac:dyDescent="0.6">
      <c r="A16" s="14" t="s">
        <v>14</v>
      </c>
      <c r="D16" s="16">
        <v>11</v>
      </c>
      <c r="F16" s="33">
        <v>6546390938</v>
      </c>
      <c r="G16" s="34"/>
      <c r="H16" s="35">
        <v>6604773477</v>
      </c>
      <c r="I16" s="34"/>
      <c r="J16" s="33">
        <v>623175527</v>
      </c>
      <c r="K16" s="34"/>
      <c r="L16" s="35">
        <v>1084534997</v>
      </c>
    </row>
    <row r="17" spans="1:12" ht="20.149999999999999" customHeight="1" x14ac:dyDescent="0.6">
      <c r="A17" s="15" t="s">
        <v>15</v>
      </c>
      <c r="D17" s="16">
        <v>12</v>
      </c>
      <c r="F17" s="33">
        <v>9825721574</v>
      </c>
      <c r="G17" s="34"/>
      <c r="H17" s="35">
        <v>6390091696</v>
      </c>
      <c r="I17" s="34"/>
      <c r="J17" s="33">
        <v>285497807</v>
      </c>
      <c r="K17" s="34"/>
      <c r="L17" s="35">
        <v>318378074</v>
      </c>
    </row>
    <row r="18" spans="1:12" ht="20.149999999999999" customHeight="1" x14ac:dyDescent="0.6">
      <c r="A18" s="15" t="s">
        <v>16</v>
      </c>
      <c r="D18" s="16">
        <v>34</v>
      </c>
      <c r="F18" s="33">
        <v>0</v>
      </c>
      <c r="G18" s="34"/>
      <c r="H18" s="35">
        <v>0</v>
      </c>
      <c r="I18" s="34"/>
      <c r="J18" s="33">
        <v>110147500</v>
      </c>
      <c r="K18" s="34"/>
      <c r="L18" s="35">
        <v>7000000</v>
      </c>
    </row>
    <row r="19" spans="1:12" ht="20.149999999999999" customHeight="1" x14ac:dyDescent="0.6">
      <c r="A19" s="15" t="s">
        <v>17</v>
      </c>
      <c r="D19" s="16">
        <v>13</v>
      </c>
      <c r="F19" s="36">
        <v>300799190</v>
      </c>
      <c r="G19" s="34"/>
      <c r="H19" s="37">
        <v>304588850</v>
      </c>
      <c r="I19" s="34"/>
      <c r="J19" s="36">
        <v>6209689</v>
      </c>
      <c r="K19" s="34"/>
      <c r="L19" s="37">
        <v>4410129</v>
      </c>
    </row>
    <row r="20" spans="1:12" ht="6" customHeight="1" x14ac:dyDescent="0.6">
      <c r="F20" s="29"/>
      <c r="G20" s="30"/>
      <c r="H20" s="31"/>
      <c r="I20" s="30"/>
      <c r="J20" s="29"/>
      <c r="K20" s="30"/>
      <c r="L20" s="31"/>
    </row>
    <row r="21" spans="1:12" ht="20.149999999999999" customHeight="1" x14ac:dyDescent="0.6">
      <c r="A21" s="13" t="s">
        <v>18</v>
      </c>
      <c r="F21" s="36">
        <f>SUM(F13:F20)</f>
        <v>22143686049</v>
      </c>
      <c r="G21" s="30"/>
      <c r="H21" s="37">
        <f>SUM(H13:H20)</f>
        <v>16850680587</v>
      </c>
      <c r="I21" s="30"/>
      <c r="J21" s="36">
        <f>SUM(J13:J20)</f>
        <v>3554370482</v>
      </c>
      <c r="K21" s="30"/>
      <c r="L21" s="37">
        <f>SUM(L13:L20)</f>
        <v>2043391119</v>
      </c>
    </row>
    <row r="22" spans="1:12" ht="18" customHeight="1" x14ac:dyDescent="0.6">
      <c r="C22" s="13"/>
      <c r="F22" s="29"/>
      <c r="G22" s="30"/>
      <c r="H22" s="31"/>
      <c r="I22" s="30"/>
      <c r="J22" s="29"/>
      <c r="K22" s="30"/>
      <c r="L22" s="31"/>
    </row>
    <row r="23" spans="1:12" ht="20.149999999999999" customHeight="1" x14ac:dyDescent="0.6">
      <c r="A23" s="160" t="s">
        <v>19</v>
      </c>
      <c r="E23" s="16"/>
      <c r="F23" s="38"/>
      <c r="G23" s="34"/>
      <c r="H23" s="39"/>
      <c r="I23" s="34"/>
      <c r="J23" s="38"/>
      <c r="K23" s="34"/>
      <c r="L23" s="39"/>
    </row>
    <row r="24" spans="1:12" ht="6" customHeight="1" x14ac:dyDescent="0.6">
      <c r="A24" s="160"/>
      <c r="E24" s="16"/>
      <c r="F24" s="38"/>
      <c r="G24" s="34"/>
      <c r="H24" s="39"/>
      <c r="I24" s="34"/>
      <c r="J24" s="38"/>
      <c r="K24" s="34"/>
      <c r="L24" s="39"/>
    </row>
    <row r="25" spans="1:12" ht="20.149999999999999" customHeight="1" x14ac:dyDescent="0.6">
      <c r="A25" s="15" t="s">
        <v>20</v>
      </c>
      <c r="D25" s="16">
        <v>14</v>
      </c>
      <c r="E25" s="16"/>
      <c r="F25" s="33">
        <v>0</v>
      </c>
      <c r="G25" s="34"/>
      <c r="H25" s="35">
        <v>0</v>
      </c>
      <c r="I25" s="34"/>
      <c r="J25" s="33">
        <v>11434304154</v>
      </c>
      <c r="K25" s="34"/>
      <c r="L25" s="35">
        <v>11077878568</v>
      </c>
    </row>
    <row r="26" spans="1:12" ht="20.149999999999999" customHeight="1" x14ac:dyDescent="0.6">
      <c r="A26" s="15" t="s">
        <v>21</v>
      </c>
      <c r="D26" s="16">
        <v>14</v>
      </c>
      <c r="F26" s="33">
        <v>2324924114</v>
      </c>
      <c r="G26" s="30"/>
      <c r="H26" s="35">
        <v>2249498427</v>
      </c>
      <c r="I26" s="30"/>
      <c r="J26" s="33">
        <v>370500</v>
      </c>
      <c r="K26" s="30"/>
      <c r="L26" s="35">
        <v>0</v>
      </c>
    </row>
    <row r="27" spans="1:12" ht="20.149999999999999" customHeight="1" x14ac:dyDescent="0.6">
      <c r="A27" s="15" t="s">
        <v>22</v>
      </c>
      <c r="D27" s="16">
        <v>14</v>
      </c>
      <c r="F27" s="33">
        <v>99673278</v>
      </c>
      <c r="G27" s="30"/>
      <c r="H27" s="35">
        <v>28804030</v>
      </c>
      <c r="I27" s="30"/>
      <c r="J27" s="33">
        <v>23577992</v>
      </c>
      <c r="K27" s="30"/>
      <c r="L27" s="35">
        <v>23577992</v>
      </c>
    </row>
    <row r="28" spans="1:12" ht="20.149999999999999" customHeight="1" x14ac:dyDescent="0.6">
      <c r="A28" s="15" t="s">
        <v>23</v>
      </c>
      <c r="D28" s="16">
        <v>34</v>
      </c>
      <c r="F28" s="33">
        <v>899500568</v>
      </c>
      <c r="G28" s="34"/>
      <c r="H28" s="35">
        <v>930021746</v>
      </c>
      <c r="I28" s="34"/>
      <c r="J28" s="33">
        <v>4633171800</v>
      </c>
      <c r="K28" s="34"/>
      <c r="L28" s="35">
        <v>4094452000</v>
      </c>
    </row>
    <row r="29" spans="1:12" ht="20.149999999999999" customHeight="1" x14ac:dyDescent="0.6">
      <c r="A29" s="32" t="s">
        <v>239</v>
      </c>
      <c r="D29" s="16">
        <v>15</v>
      </c>
      <c r="F29" s="33">
        <v>250283580</v>
      </c>
      <c r="G29" s="34"/>
      <c r="H29" s="35">
        <v>166526168</v>
      </c>
      <c r="I29" s="34"/>
      <c r="J29" s="33">
        <v>1273950501</v>
      </c>
      <c r="K29" s="34"/>
      <c r="L29" s="35">
        <v>1340291723</v>
      </c>
    </row>
    <row r="30" spans="1:12" ht="20.149999999999999" customHeight="1" x14ac:dyDescent="0.6">
      <c r="A30" s="32" t="s">
        <v>24</v>
      </c>
      <c r="D30" s="16">
        <v>16</v>
      </c>
      <c r="F30" s="40">
        <v>22142789919</v>
      </c>
      <c r="G30" s="34"/>
      <c r="H30" s="41">
        <v>22026227034</v>
      </c>
      <c r="I30" s="34"/>
      <c r="J30" s="40">
        <v>6024146205</v>
      </c>
      <c r="K30" s="34"/>
      <c r="L30" s="41">
        <v>6156699733</v>
      </c>
    </row>
    <row r="31" spans="1:12" ht="20.149999999999999" customHeight="1" x14ac:dyDescent="0.6">
      <c r="A31" s="32" t="s">
        <v>25</v>
      </c>
      <c r="D31" s="16">
        <v>17</v>
      </c>
      <c r="F31" s="33">
        <v>914372531</v>
      </c>
      <c r="G31" s="34"/>
      <c r="H31" s="35">
        <v>1013847133</v>
      </c>
      <c r="I31" s="34"/>
      <c r="J31" s="33">
        <v>104408673</v>
      </c>
      <c r="K31" s="34"/>
      <c r="L31" s="35">
        <v>124790260</v>
      </c>
    </row>
    <row r="32" spans="1:12" ht="20.149999999999999" customHeight="1" x14ac:dyDescent="0.6">
      <c r="A32" s="14" t="s">
        <v>26</v>
      </c>
      <c r="D32" s="16">
        <v>18</v>
      </c>
      <c r="F32" s="33">
        <v>2723955994</v>
      </c>
      <c r="G32" s="34"/>
      <c r="H32" s="35">
        <v>2723955994</v>
      </c>
      <c r="I32" s="34"/>
      <c r="J32" s="33">
        <v>0</v>
      </c>
      <c r="K32" s="34"/>
      <c r="L32" s="35">
        <v>0</v>
      </c>
    </row>
    <row r="33" spans="1:12" ht="20.149999999999999" customHeight="1" x14ac:dyDescent="0.6">
      <c r="A33" s="14" t="s">
        <v>27</v>
      </c>
      <c r="D33" s="16">
        <v>19</v>
      </c>
      <c r="F33" s="33">
        <v>50978922</v>
      </c>
      <c r="G33" s="34"/>
      <c r="H33" s="35">
        <v>64159116</v>
      </c>
      <c r="I33" s="34"/>
      <c r="J33" s="33">
        <v>769052</v>
      </c>
      <c r="K33" s="34"/>
      <c r="L33" s="35">
        <v>1585196</v>
      </c>
    </row>
    <row r="34" spans="1:12" ht="20.149999999999999" customHeight="1" x14ac:dyDescent="0.6">
      <c r="A34" s="14" t="s">
        <v>28</v>
      </c>
      <c r="D34" s="16">
        <v>6</v>
      </c>
      <c r="F34" s="33">
        <v>0</v>
      </c>
      <c r="G34" s="34"/>
      <c r="H34" s="35">
        <v>1793444</v>
      </c>
      <c r="I34" s="34"/>
      <c r="J34" s="33">
        <v>0</v>
      </c>
      <c r="K34" s="34"/>
      <c r="L34" s="35">
        <v>1079475</v>
      </c>
    </row>
    <row r="35" spans="1:12" ht="20.149999999999999" customHeight="1" x14ac:dyDescent="0.6">
      <c r="A35" s="15" t="s">
        <v>29</v>
      </c>
      <c r="D35" s="16">
        <v>20</v>
      </c>
      <c r="F35" s="33">
        <v>215405362</v>
      </c>
      <c r="G35" s="34"/>
      <c r="H35" s="35">
        <v>194631496</v>
      </c>
      <c r="I35" s="34"/>
      <c r="J35" s="33">
        <v>0</v>
      </c>
      <c r="K35" s="34"/>
      <c r="L35" s="35">
        <v>0</v>
      </c>
    </row>
    <row r="36" spans="1:12" ht="20.149999999999999" customHeight="1" x14ac:dyDescent="0.6">
      <c r="A36" s="14" t="s">
        <v>30</v>
      </c>
      <c r="D36" s="16">
        <v>21</v>
      </c>
      <c r="F36" s="36">
        <v>1079176022</v>
      </c>
      <c r="G36" s="34"/>
      <c r="H36" s="37">
        <v>821469713</v>
      </c>
      <c r="I36" s="34"/>
      <c r="J36" s="36">
        <v>1412131718</v>
      </c>
      <c r="K36" s="34"/>
      <c r="L36" s="37">
        <v>1078049917</v>
      </c>
    </row>
    <row r="37" spans="1:12" ht="6" customHeight="1" x14ac:dyDescent="0.6">
      <c r="B37" s="14"/>
      <c r="F37" s="33"/>
      <c r="G37" s="30"/>
      <c r="H37" s="35"/>
      <c r="I37" s="30"/>
      <c r="J37" s="33"/>
      <c r="K37" s="30"/>
      <c r="L37" s="35"/>
    </row>
    <row r="38" spans="1:12" ht="20.149999999999999" customHeight="1" x14ac:dyDescent="0.6">
      <c r="A38" s="13" t="s">
        <v>31</v>
      </c>
      <c r="F38" s="36">
        <f>SUM(F25:F36)</f>
        <v>30701060290</v>
      </c>
      <c r="G38" s="30"/>
      <c r="H38" s="37">
        <f>SUM(H25:H36)</f>
        <v>30220934301</v>
      </c>
      <c r="I38" s="30"/>
      <c r="J38" s="36">
        <f>SUM(J25:J36)</f>
        <v>24906830595</v>
      </c>
      <c r="K38" s="30"/>
      <c r="L38" s="37">
        <f>SUM(L25:L36)</f>
        <v>23898404864</v>
      </c>
    </row>
    <row r="39" spans="1:12" ht="6" customHeight="1" x14ac:dyDescent="0.6">
      <c r="C39" s="13"/>
      <c r="F39" s="29"/>
      <c r="G39" s="30"/>
      <c r="H39" s="31"/>
      <c r="I39" s="30"/>
      <c r="J39" s="29"/>
      <c r="K39" s="30"/>
      <c r="L39" s="31"/>
    </row>
    <row r="40" spans="1:12" ht="20.149999999999999" customHeight="1" thickBot="1" x14ac:dyDescent="0.65">
      <c r="A40" s="13" t="s">
        <v>32</v>
      </c>
      <c r="D40" s="42"/>
      <c r="F40" s="43">
        <f>SUM(F21+F38)</f>
        <v>52844746339</v>
      </c>
      <c r="G40" s="30"/>
      <c r="H40" s="44">
        <f>SUM(H21+H38)</f>
        <v>47071614888</v>
      </c>
      <c r="I40" s="30"/>
      <c r="J40" s="43">
        <f>SUM(J21+J38)</f>
        <v>28461201077</v>
      </c>
      <c r="K40" s="30"/>
      <c r="L40" s="44">
        <f>SUM(L21+L38)</f>
        <v>25941795983</v>
      </c>
    </row>
    <row r="41" spans="1:12" ht="20.149999999999999" customHeight="1" thickTop="1" x14ac:dyDescent="0.6">
      <c r="A41" s="13"/>
      <c r="D41" s="42"/>
      <c r="F41" s="31"/>
      <c r="G41" s="30"/>
      <c r="H41" s="31"/>
      <c r="I41" s="30"/>
      <c r="J41" s="31"/>
      <c r="K41" s="30"/>
      <c r="L41" s="31"/>
    </row>
    <row r="42" spans="1:12" ht="20.149999999999999" customHeight="1" x14ac:dyDescent="0.6">
      <c r="A42" s="13"/>
      <c r="D42" s="42"/>
      <c r="F42" s="31"/>
      <c r="G42" s="30"/>
      <c r="H42" s="31"/>
      <c r="I42" s="30"/>
      <c r="J42" s="31"/>
      <c r="K42" s="30"/>
      <c r="L42" s="31"/>
    </row>
    <row r="43" spans="1:12" ht="21" customHeight="1" x14ac:dyDescent="0.6">
      <c r="A43" s="13"/>
      <c r="D43" s="42"/>
      <c r="F43" s="31"/>
      <c r="G43" s="30"/>
      <c r="H43" s="31"/>
      <c r="I43" s="30"/>
      <c r="J43" s="31"/>
      <c r="K43" s="30"/>
      <c r="L43" s="31"/>
    </row>
    <row r="44" spans="1:12" ht="20.5" customHeight="1" x14ac:dyDescent="0.6">
      <c r="A44" s="13"/>
      <c r="D44" s="42"/>
      <c r="F44" s="31"/>
      <c r="G44" s="30"/>
      <c r="H44" s="31"/>
      <c r="I44" s="30"/>
      <c r="J44" s="31"/>
      <c r="K44" s="30"/>
      <c r="L44" s="31"/>
    </row>
    <row r="45" spans="1:12" ht="20.149999999999999" customHeight="1" x14ac:dyDescent="0.6">
      <c r="A45" s="15" t="s">
        <v>33</v>
      </c>
      <c r="C45" s="45"/>
      <c r="D45" s="42"/>
    </row>
    <row r="46" spans="1:12" ht="16.5" customHeight="1" x14ac:dyDescent="0.6">
      <c r="C46" s="45"/>
      <c r="D46" s="42"/>
    </row>
    <row r="47" spans="1:12" ht="22" customHeight="1" x14ac:dyDescent="0.6">
      <c r="A47" s="47" t="s">
        <v>34</v>
      </c>
      <c r="B47" s="48"/>
      <c r="C47" s="48"/>
      <c r="D47" s="48"/>
      <c r="E47" s="48"/>
      <c r="F47" s="49"/>
      <c r="G47" s="50"/>
      <c r="H47" s="49"/>
      <c r="I47" s="50"/>
      <c r="J47" s="49"/>
      <c r="K47" s="50"/>
      <c r="L47" s="49"/>
    </row>
    <row r="48" spans="1:12" ht="21" customHeight="1" x14ac:dyDescent="0.65">
      <c r="A48" s="51" t="s">
        <v>0</v>
      </c>
      <c r="B48" s="51"/>
      <c r="C48" s="51"/>
      <c r="D48" s="51"/>
      <c r="E48" s="51"/>
      <c r="F48" s="52"/>
      <c r="G48" s="53"/>
      <c r="H48" s="52"/>
      <c r="I48" s="53"/>
      <c r="J48" s="52"/>
      <c r="K48" s="53"/>
      <c r="L48" s="52"/>
    </row>
    <row r="49" spans="1:12" ht="21" customHeight="1" x14ac:dyDescent="0.65">
      <c r="A49" s="1" t="s">
        <v>1</v>
      </c>
      <c r="B49" s="51"/>
      <c r="C49" s="51"/>
      <c r="D49" s="51"/>
      <c r="E49" s="51"/>
      <c r="F49" s="52"/>
      <c r="G49" s="53"/>
      <c r="H49" s="52"/>
      <c r="I49" s="53"/>
      <c r="J49" s="52"/>
      <c r="K49" s="53"/>
      <c r="L49" s="52"/>
    </row>
    <row r="50" spans="1:12" ht="21" customHeight="1" x14ac:dyDescent="0.65">
      <c r="A50" s="54" t="str">
        <f>+A3</f>
        <v>ณ วันที่ 31 ธันวาคม พ.ศ. 2566</v>
      </c>
      <c r="B50" s="55"/>
      <c r="C50" s="55"/>
      <c r="D50" s="55"/>
      <c r="E50" s="55"/>
      <c r="F50" s="56"/>
      <c r="G50" s="57"/>
      <c r="H50" s="56"/>
      <c r="I50" s="57"/>
      <c r="J50" s="56"/>
      <c r="K50" s="57"/>
      <c r="L50" s="56"/>
    </row>
    <row r="51" spans="1:12" ht="20.25" customHeight="1" x14ac:dyDescent="0.6">
      <c r="A51" s="160"/>
      <c r="B51" s="14"/>
      <c r="C51" s="58"/>
      <c r="E51" s="58"/>
      <c r="F51" s="59"/>
      <c r="G51" s="60"/>
      <c r="H51" s="59"/>
      <c r="I51" s="60"/>
      <c r="J51" s="59"/>
      <c r="K51" s="60"/>
      <c r="L51" s="59"/>
    </row>
    <row r="52" spans="1:12" ht="21" customHeight="1" x14ac:dyDescent="0.6">
      <c r="A52" s="160"/>
      <c r="B52" s="14"/>
      <c r="C52" s="58"/>
      <c r="E52" s="58"/>
      <c r="F52" s="165" t="s">
        <v>3</v>
      </c>
      <c r="G52" s="165"/>
      <c r="H52" s="165"/>
      <c r="I52" s="20"/>
      <c r="J52" s="165" t="s">
        <v>4</v>
      </c>
      <c r="K52" s="165"/>
      <c r="L52" s="165"/>
    </row>
    <row r="53" spans="1:12" ht="21" customHeight="1" x14ac:dyDescent="0.6">
      <c r="A53" s="160"/>
      <c r="B53" s="14"/>
      <c r="F53" s="21" t="s">
        <v>5</v>
      </c>
      <c r="H53" s="21" t="s">
        <v>6</v>
      </c>
      <c r="I53" s="19"/>
      <c r="J53" s="21" t="s">
        <v>5</v>
      </c>
      <c r="L53" s="21" t="s">
        <v>6</v>
      </c>
    </row>
    <row r="54" spans="1:12" ht="21" customHeight="1" x14ac:dyDescent="0.6">
      <c r="A54" s="160"/>
      <c r="B54" s="160"/>
      <c r="C54" s="160"/>
      <c r="D54" s="23" t="s">
        <v>7</v>
      </c>
      <c r="E54" s="16"/>
      <c r="F54" s="163" t="s">
        <v>8</v>
      </c>
      <c r="G54" s="19"/>
      <c r="H54" s="163" t="s">
        <v>8</v>
      </c>
      <c r="I54" s="19"/>
      <c r="J54" s="163" t="s">
        <v>8</v>
      </c>
      <c r="K54" s="19"/>
      <c r="L54" s="163" t="s">
        <v>8</v>
      </c>
    </row>
    <row r="55" spans="1:12" ht="6" customHeight="1" x14ac:dyDescent="0.6">
      <c r="A55" s="160"/>
      <c r="B55" s="160"/>
      <c r="C55" s="160"/>
      <c r="E55" s="16"/>
      <c r="F55" s="26"/>
      <c r="G55" s="27"/>
      <c r="H55" s="28"/>
      <c r="I55" s="27"/>
      <c r="J55" s="26"/>
      <c r="K55" s="27"/>
      <c r="L55" s="28"/>
    </row>
    <row r="56" spans="1:12" ht="21" customHeight="1" x14ac:dyDescent="0.6">
      <c r="A56" s="166" t="s">
        <v>35</v>
      </c>
      <c r="B56" s="166"/>
      <c r="C56" s="166"/>
      <c r="E56" s="16"/>
      <c r="F56" s="61"/>
      <c r="G56" s="62"/>
      <c r="H56" s="63"/>
      <c r="I56" s="62"/>
      <c r="J56" s="61"/>
      <c r="K56" s="62"/>
      <c r="L56" s="63"/>
    </row>
    <row r="57" spans="1:12" ht="6" customHeight="1" x14ac:dyDescent="0.6">
      <c r="A57" s="160"/>
      <c r="B57" s="160"/>
      <c r="C57" s="160"/>
      <c r="E57" s="16"/>
      <c r="F57" s="26"/>
      <c r="G57" s="27"/>
      <c r="H57" s="28"/>
      <c r="I57" s="27"/>
      <c r="J57" s="26"/>
      <c r="K57" s="27"/>
      <c r="L57" s="28"/>
    </row>
    <row r="58" spans="1:12" ht="21" customHeight="1" x14ac:dyDescent="0.6">
      <c r="A58" s="13" t="s">
        <v>36</v>
      </c>
      <c r="F58" s="33"/>
      <c r="G58" s="34"/>
      <c r="H58" s="35"/>
      <c r="I58" s="34"/>
      <c r="J58" s="33"/>
      <c r="K58" s="34"/>
      <c r="L58" s="35"/>
    </row>
    <row r="59" spans="1:12" ht="6" customHeight="1" x14ac:dyDescent="0.6">
      <c r="A59" s="13"/>
      <c r="F59" s="33"/>
      <c r="G59" s="34"/>
      <c r="H59" s="35"/>
      <c r="I59" s="34"/>
      <c r="J59" s="33"/>
      <c r="K59" s="34"/>
      <c r="L59" s="35"/>
    </row>
    <row r="60" spans="1:12" ht="21" customHeight="1" x14ac:dyDescent="0.6">
      <c r="A60" s="15" t="s">
        <v>37</v>
      </c>
      <c r="D60" s="16">
        <v>22</v>
      </c>
      <c r="F60" s="33">
        <v>6869382520</v>
      </c>
      <c r="G60" s="34"/>
      <c r="H60" s="35">
        <v>4295437827</v>
      </c>
      <c r="I60" s="34"/>
      <c r="J60" s="33">
        <v>180000000</v>
      </c>
      <c r="K60" s="34"/>
      <c r="L60" s="35">
        <v>1330000000</v>
      </c>
    </row>
    <row r="61" spans="1:12" ht="21" customHeight="1" x14ac:dyDescent="0.6">
      <c r="A61" s="15" t="s">
        <v>38</v>
      </c>
      <c r="D61" s="16">
        <v>23</v>
      </c>
      <c r="F61" s="33">
        <v>5507425183</v>
      </c>
      <c r="G61" s="34"/>
      <c r="H61" s="35">
        <v>5540126728</v>
      </c>
      <c r="I61" s="34"/>
      <c r="J61" s="33">
        <v>518512739</v>
      </c>
      <c r="K61" s="34"/>
      <c r="L61" s="35">
        <v>616199905</v>
      </c>
    </row>
    <row r="62" spans="1:12" ht="21" customHeight="1" x14ac:dyDescent="0.6">
      <c r="A62" s="15" t="s">
        <v>39</v>
      </c>
      <c r="F62" s="33"/>
      <c r="G62" s="34"/>
      <c r="H62" s="35"/>
      <c r="I62" s="34"/>
      <c r="J62" s="33"/>
      <c r="K62" s="34"/>
      <c r="L62" s="35"/>
    </row>
    <row r="63" spans="1:12" ht="21" customHeight="1" x14ac:dyDescent="0.6">
      <c r="A63" s="14" t="s">
        <v>40</v>
      </c>
      <c r="B63" s="15" t="s">
        <v>41</v>
      </c>
      <c r="D63" s="16">
        <v>5</v>
      </c>
      <c r="F63" s="33">
        <v>50931624</v>
      </c>
      <c r="G63" s="34"/>
      <c r="H63" s="35">
        <v>53315344</v>
      </c>
      <c r="I63" s="34"/>
      <c r="J63" s="33">
        <v>15384785</v>
      </c>
      <c r="K63" s="34"/>
      <c r="L63" s="35">
        <v>16166061</v>
      </c>
    </row>
    <row r="64" spans="1:12" ht="21" customHeight="1" x14ac:dyDescent="0.6">
      <c r="A64" s="15" t="s">
        <v>42</v>
      </c>
      <c r="F64" s="33"/>
      <c r="G64" s="34"/>
      <c r="H64" s="35"/>
      <c r="I64" s="34"/>
      <c r="J64" s="33"/>
      <c r="K64" s="34"/>
      <c r="L64" s="35"/>
    </row>
    <row r="65" spans="1:12" ht="21" customHeight="1" x14ac:dyDescent="0.6">
      <c r="A65" s="14" t="s">
        <v>40</v>
      </c>
      <c r="B65" s="15" t="s">
        <v>43</v>
      </c>
      <c r="D65" s="16">
        <v>6</v>
      </c>
      <c r="F65" s="33">
        <v>5392839</v>
      </c>
      <c r="G65" s="34"/>
      <c r="H65" s="35">
        <v>0</v>
      </c>
      <c r="I65" s="34"/>
      <c r="J65" s="33">
        <v>4856387</v>
      </c>
      <c r="K65" s="34"/>
      <c r="L65" s="35">
        <v>0</v>
      </c>
    </row>
    <row r="66" spans="1:12" ht="21" customHeight="1" x14ac:dyDescent="0.6">
      <c r="A66" s="14" t="s">
        <v>44</v>
      </c>
      <c r="F66" s="33"/>
      <c r="G66" s="34"/>
      <c r="H66" s="35"/>
      <c r="I66" s="34"/>
      <c r="J66" s="33"/>
      <c r="K66" s="34"/>
      <c r="L66" s="35"/>
    </row>
    <row r="67" spans="1:12" ht="21" customHeight="1" x14ac:dyDescent="0.6">
      <c r="A67" s="14" t="s">
        <v>40</v>
      </c>
      <c r="B67" s="15" t="s">
        <v>41</v>
      </c>
      <c r="D67" s="16">
        <v>24</v>
      </c>
      <c r="F67" s="33">
        <v>278809662</v>
      </c>
      <c r="G67" s="34"/>
      <c r="H67" s="35">
        <v>516145526</v>
      </c>
      <c r="I67" s="34"/>
      <c r="J67" s="33">
        <v>100000000</v>
      </c>
      <c r="K67" s="34"/>
      <c r="L67" s="35">
        <v>264000000</v>
      </c>
    </row>
    <row r="68" spans="1:12" ht="21" customHeight="1" x14ac:dyDescent="0.6">
      <c r="A68" s="14" t="s">
        <v>45</v>
      </c>
      <c r="F68" s="33"/>
      <c r="G68" s="34"/>
      <c r="H68" s="35"/>
      <c r="I68" s="34"/>
      <c r="J68" s="33"/>
      <c r="K68" s="34"/>
      <c r="L68" s="35"/>
    </row>
    <row r="69" spans="1:12" ht="21" customHeight="1" x14ac:dyDescent="0.6">
      <c r="A69" s="14" t="s">
        <v>40</v>
      </c>
      <c r="B69" s="15" t="s">
        <v>41</v>
      </c>
      <c r="D69" s="16">
        <v>25</v>
      </c>
      <c r="F69" s="33">
        <v>3999676174</v>
      </c>
      <c r="G69" s="34"/>
      <c r="H69" s="35">
        <v>3998491800</v>
      </c>
      <c r="I69" s="34"/>
      <c r="J69" s="33">
        <v>3999676174</v>
      </c>
      <c r="K69" s="34"/>
      <c r="L69" s="35">
        <v>3998491800</v>
      </c>
    </row>
    <row r="70" spans="1:12" ht="21" customHeight="1" x14ac:dyDescent="0.6">
      <c r="A70" s="15" t="s">
        <v>46</v>
      </c>
      <c r="F70" s="33">
        <v>100219567</v>
      </c>
      <c r="G70" s="34"/>
      <c r="H70" s="35">
        <v>250581043</v>
      </c>
      <c r="I70" s="34"/>
      <c r="J70" s="33">
        <v>0</v>
      </c>
      <c r="K70" s="34"/>
      <c r="L70" s="35">
        <v>0</v>
      </c>
    </row>
    <row r="71" spans="1:12" ht="21" customHeight="1" x14ac:dyDescent="0.6">
      <c r="A71" s="15" t="s">
        <v>47</v>
      </c>
      <c r="F71" s="36">
        <v>137243807</v>
      </c>
      <c r="G71" s="34"/>
      <c r="H71" s="37">
        <v>118731294</v>
      </c>
      <c r="I71" s="34"/>
      <c r="J71" s="36">
        <v>22492333</v>
      </c>
      <c r="K71" s="34"/>
      <c r="L71" s="37">
        <v>16299106</v>
      </c>
    </row>
    <row r="72" spans="1:12" ht="6" customHeight="1" x14ac:dyDescent="0.6">
      <c r="F72" s="29"/>
      <c r="G72" s="30"/>
      <c r="H72" s="31"/>
      <c r="I72" s="30"/>
      <c r="J72" s="29"/>
      <c r="K72" s="30"/>
      <c r="L72" s="31"/>
    </row>
    <row r="73" spans="1:12" ht="21" customHeight="1" x14ac:dyDescent="0.6">
      <c r="A73" s="13" t="s">
        <v>48</v>
      </c>
      <c r="F73" s="36">
        <f>SUM(F60:F72)</f>
        <v>16949081376</v>
      </c>
      <c r="G73" s="30"/>
      <c r="H73" s="37">
        <f>SUM(H60:H72)</f>
        <v>14772829562</v>
      </c>
      <c r="I73" s="30"/>
      <c r="J73" s="36">
        <f>SUM(J60:J72)</f>
        <v>4840922418</v>
      </c>
      <c r="K73" s="30"/>
      <c r="L73" s="37">
        <f>SUM(L60:L72)</f>
        <v>6241156872</v>
      </c>
    </row>
    <row r="74" spans="1:12" ht="15" customHeight="1" x14ac:dyDescent="0.6">
      <c r="C74" s="13"/>
      <c r="F74" s="29"/>
      <c r="G74" s="34"/>
      <c r="H74" s="31"/>
      <c r="I74" s="34"/>
      <c r="J74" s="29"/>
      <c r="K74" s="34"/>
      <c r="L74" s="31"/>
    </row>
    <row r="75" spans="1:12" ht="21" customHeight="1" x14ac:dyDescent="0.6">
      <c r="A75" s="13" t="s">
        <v>49</v>
      </c>
      <c r="F75" s="29"/>
      <c r="G75" s="34"/>
      <c r="H75" s="31"/>
      <c r="I75" s="34"/>
      <c r="J75" s="29"/>
      <c r="K75" s="34"/>
      <c r="L75" s="31"/>
    </row>
    <row r="76" spans="1:12" ht="6" customHeight="1" x14ac:dyDescent="0.6">
      <c r="A76" s="13"/>
      <c r="F76" s="29"/>
      <c r="G76" s="34"/>
      <c r="H76" s="31"/>
      <c r="I76" s="34"/>
      <c r="J76" s="29"/>
      <c r="K76" s="34"/>
      <c r="L76" s="31"/>
    </row>
    <row r="77" spans="1:12" ht="21" customHeight="1" x14ac:dyDescent="0.6">
      <c r="A77" s="15" t="s">
        <v>50</v>
      </c>
      <c r="D77" s="16">
        <v>5</v>
      </c>
      <c r="F77" s="33">
        <v>527028535</v>
      </c>
      <c r="G77" s="34"/>
      <c r="H77" s="35">
        <v>547032952</v>
      </c>
      <c r="I77" s="34"/>
      <c r="J77" s="33">
        <v>64292958</v>
      </c>
      <c r="K77" s="34"/>
      <c r="L77" s="35">
        <v>66136001</v>
      </c>
    </row>
    <row r="78" spans="1:12" ht="20.25" customHeight="1" x14ac:dyDescent="0.6">
      <c r="A78" s="15" t="s">
        <v>42</v>
      </c>
      <c r="D78" s="16">
        <v>6</v>
      </c>
      <c r="F78" s="33">
        <v>11465737</v>
      </c>
      <c r="G78" s="34"/>
      <c r="H78" s="35">
        <v>2973450</v>
      </c>
      <c r="I78" s="34"/>
      <c r="J78" s="33">
        <v>11465737</v>
      </c>
      <c r="K78" s="34"/>
      <c r="L78" s="35">
        <v>0</v>
      </c>
    </row>
    <row r="79" spans="1:12" ht="21" customHeight="1" x14ac:dyDescent="0.6">
      <c r="A79" s="15" t="s">
        <v>51</v>
      </c>
      <c r="D79" s="16">
        <v>24</v>
      </c>
      <c r="F79" s="33">
        <v>399383333</v>
      </c>
      <c r="G79" s="34"/>
      <c r="H79" s="35">
        <v>705299924</v>
      </c>
      <c r="I79" s="34"/>
      <c r="J79" s="33">
        <v>150000000</v>
      </c>
      <c r="K79" s="34"/>
      <c r="L79" s="35">
        <v>250000000</v>
      </c>
    </row>
    <row r="80" spans="1:12" ht="21" customHeight="1" x14ac:dyDescent="0.6">
      <c r="A80" s="14" t="s">
        <v>52</v>
      </c>
      <c r="F80" s="33"/>
      <c r="G80" s="34"/>
      <c r="H80" s="35"/>
      <c r="I80" s="34"/>
      <c r="J80" s="33"/>
      <c r="K80" s="34"/>
      <c r="L80" s="35"/>
    </row>
    <row r="81" spans="1:12" ht="21" customHeight="1" x14ac:dyDescent="0.6">
      <c r="A81" s="4"/>
      <c r="B81" s="15" t="s">
        <v>53</v>
      </c>
      <c r="D81" s="16">
        <v>34</v>
      </c>
      <c r="F81" s="33">
        <v>0</v>
      </c>
      <c r="G81" s="34"/>
      <c r="H81" s="35">
        <v>0</v>
      </c>
      <c r="I81" s="34"/>
      <c r="J81" s="33">
        <v>1555973809</v>
      </c>
      <c r="K81" s="34"/>
      <c r="L81" s="35">
        <v>1522490056</v>
      </c>
    </row>
    <row r="82" spans="1:12" ht="21" customHeight="1" x14ac:dyDescent="0.6">
      <c r="A82" s="15" t="s">
        <v>54</v>
      </c>
      <c r="B82" s="14"/>
      <c r="D82" s="16">
        <v>25</v>
      </c>
      <c r="F82" s="33">
        <v>11681881794</v>
      </c>
      <c r="G82" s="34"/>
      <c r="H82" s="35">
        <v>7978637558</v>
      </c>
      <c r="I82" s="34"/>
      <c r="J82" s="33">
        <v>11681881794</v>
      </c>
      <c r="K82" s="34"/>
      <c r="L82" s="35">
        <v>7978637558</v>
      </c>
    </row>
    <row r="83" spans="1:12" ht="21" customHeight="1" x14ac:dyDescent="0.6">
      <c r="A83" s="14" t="s">
        <v>55</v>
      </c>
      <c r="F83" s="33">
        <v>6332624484</v>
      </c>
      <c r="G83" s="34"/>
      <c r="H83" s="35">
        <v>6180420369</v>
      </c>
      <c r="I83" s="34"/>
      <c r="J83" s="33">
        <v>1596163367</v>
      </c>
      <c r="K83" s="34"/>
      <c r="L83" s="35">
        <v>1537633744</v>
      </c>
    </row>
    <row r="84" spans="1:12" ht="21" customHeight="1" x14ac:dyDescent="0.6">
      <c r="A84" s="64" t="s">
        <v>56</v>
      </c>
      <c r="D84" s="16">
        <v>26</v>
      </c>
      <c r="F84" s="33">
        <v>276492468</v>
      </c>
      <c r="G84" s="34"/>
      <c r="H84" s="35">
        <v>280434246</v>
      </c>
      <c r="I84" s="34"/>
      <c r="J84" s="33">
        <v>98691917</v>
      </c>
      <c r="K84" s="34"/>
      <c r="L84" s="35">
        <v>109122201</v>
      </c>
    </row>
    <row r="85" spans="1:12" ht="21" customHeight="1" x14ac:dyDescent="0.6">
      <c r="A85" s="64" t="s">
        <v>57</v>
      </c>
      <c r="D85" s="16">
        <v>20</v>
      </c>
      <c r="F85" s="33">
        <v>659882958</v>
      </c>
      <c r="G85" s="34"/>
      <c r="H85" s="35">
        <v>633570612</v>
      </c>
      <c r="I85" s="34"/>
      <c r="J85" s="33">
        <v>157055705</v>
      </c>
      <c r="K85" s="34"/>
      <c r="L85" s="35">
        <v>118773947</v>
      </c>
    </row>
    <row r="86" spans="1:12" ht="21" customHeight="1" x14ac:dyDescent="0.6">
      <c r="A86" s="15" t="s">
        <v>58</v>
      </c>
      <c r="F86" s="36">
        <v>92580589</v>
      </c>
      <c r="G86" s="34"/>
      <c r="H86" s="37">
        <v>90164789</v>
      </c>
      <c r="I86" s="34"/>
      <c r="J86" s="36">
        <v>2514198</v>
      </c>
      <c r="K86" s="34"/>
      <c r="L86" s="37">
        <v>2479498</v>
      </c>
    </row>
    <row r="87" spans="1:12" ht="6" customHeight="1" x14ac:dyDescent="0.6">
      <c r="F87" s="65"/>
      <c r="G87" s="30"/>
      <c r="H87" s="66"/>
      <c r="I87" s="30"/>
      <c r="J87" s="65"/>
      <c r="K87" s="30"/>
      <c r="L87" s="66"/>
    </row>
    <row r="88" spans="1:12" ht="21" customHeight="1" x14ac:dyDescent="0.6">
      <c r="A88" s="13" t="s">
        <v>59</v>
      </c>
      <c r="D88" s="15"/>
      <c r="F88" s="36">
        <f>SUM(F77:F86)</f>
        <v>19981339898</v>
      </c>
      <c r="G88" s="30"/>
      <c r="H88" s="37">
        <f>SUM(H77:H86)</f>
        <v>16418533900</v>
      </c>
      <c r="I88" s="30"/>
      <c r="J88" s="36">
        <f>SUM(J77:J86)</f>
        <v>15318039485</v>
      </c>
      <c r="K88" s="30"/>
      <c r="L88" s="37">
        <f>SUM(L77:L86)</f>
        <v>11585273005</v>
      </c>
    </row>
    <row r="89" spans="1:12" ht="6" customHeight="1" x14ac:dyDescent="0.6">
      <c r="C89" s="13"/>
      <c r="D89" s="15"/>
      <c r="F89" s="29"/>
      <c r="G89" s="30"/>
      <c r="H89" s="31"/>
      <c r="I89" s="30"/>
      <c r="J89" s="29"/>
      <c r="K89" s="30"/>
      <c r="L89" s="31"/>
    </row>
    <row r="90" spans="1:12" ht="21" customHeight="1" x14ac:dyDescent="0.6">
      <c r="A90" s="13" t="s">
        <v>60</v>
      </c>
      <c r="D90" s="15"/>
      <c r="F90" s="36">
        <f>F88+F73</f>
        <v>36930421274</v>
      </c>
      <c r="G90" s="30"/>
      <c r="H90" s="37">
        <f>H88+H73</f>
        <v>31191363462</v>
      </c>
      <c r="I90" s="30"/>
      <c r="J90" s="36">
        <f>J88+J73</f>
        <v>20158961903</v>
      </c>
      <c r="K90" s="30"/>
      <c r="L90" s="37">
        <f>L88+L73</f>
        <v>17826429877</v>
      </c>
    </row>
    <row r="91" spans="1:12" ht="33" customHeight="1" x14ac:dyDescent="0.6">
      <c r="A91" s="13"/>
      <c r="D91" s="15"/>
      <c r="F91" s="31"/>
      <c r="G91" s="30"/>
      <c r="H91" s="31"/>
      <c r="I91" s="30"/>
      <c r="J91" s="31"/>
      <c r="K91" s="30"/>
      <c r="L91" s="31"/>
    </row>
    <row r="92" spans="1:12" ht="22" customHeight="1" x14ac:dyDescent="0.6">
      <c r="A92" s="4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48"/>
      <c r="C92" s="48"/>
      <c r="D92" s="48"/>
      <c r="E92" s="48"/>
      <c r="F92" s="49"/>
      <c r="G92" s="50"/>
      <c r="H92" s="49"/>
      <c r="I92" s="50"/>
      <c r="J92" s="49"/>
      <c r="K92" s="50"/>
      <c r="L92" s="49"/>
    </row>
    <row r="93" spans="1:12" ht="20.25" customHeight="1" x14ac:dyDescent="0.65">
      <c r="A93" s="51" t="s">
        <v>0</v>
      </c>
      <c r="B93" s="51"/>
      <c r="C93" s="51"/>
      <c r="D93" s="51"/>
      <c r="E93" s="51"/>
      <c r="F93" s="52"/>
      <c r="G93" s="53"/>
      <c r="H93" s="52"/>
      <c r="I93" s="53"/>
      <c r="J93" s="52"/>
      <c r="K93" s="53"/>
      <c r="L93" s="52"/>
    </row>
    <row r="94" spans="1:12" ht="20.25" customHeight="1" x14ac:dyDescent="0.65">
      <c r="A94" s="1" t="s">
        <v>1</v>
      </c>
      <c r="B94" s="51"/>
      <c r="C94" s="51"/>
      <c r="D94" s="51"/>
      <c r="E94" s="51"/>
      <c r="F94" s="52"/>
      <c r="G94" s="53"/>
      <c r="H94" s="52"/>
      <c r="I94" s="53"/>
      <c r="J94" s="52"/>
      <c r="K94" s="53"/>
      <c r="L94" s="52"/>
    </row>
    <row r="95" spans="1:12" ht="20.25" customHeight="1" x14ac:dyDescent="0.65">
      <c r="A95" s="54" t="str">
        <f>+A3</f>
        <v>ณ วันที่ 31 ธันวาคม พ.ศ. 2566</v>
      </c>
      <c r="B95" s="55"/>
      <c r="C95" s="55"/>
      <c r="D95" s="55"/>
      <c r="E95" s="55"/>
      <c r="F95" s="56"/>
      <c r="G95" s="57"/>
      <c r="H95" s="56"/>
      <c r="I95" s="57"/>
      <c r="J95" s="56"/>
      <c r="K95" s="57"/>
      <c r="L95" s="56"/>
    </row>
    <row r="96" spans="1:12" ht="20.25" customHeight="1" x14ac:dyDescent="0.6">
      <c r="A96" s="160"/>
      <c r="B96" s="14"/>
      <c r="C96" s="58"/>
      <c r="E96" s="58"/>
      <c r="F96" s="59"/>
      <c r="G96" s="60"/>
      <c r="H96" s="59"/>
      <c r="I96" s="60"/>
      <c r="J96" s="59"/>
      <c r="K96" s="60"/>
      <c r="L96" s="59"/>
    </row>
    <row r="97" spans="1:12" ht="21" customHeight="1" x14ac:dyDescent="0.6">
      <c r="A97" s="160"/>
      <c r="B97" s="14"/>
      <c r="C97" s="58"/>
      <c r="E97" s="58"/>
      <c r="F97" s="165" t="s">
        <v>3</v>
      </c>
      <c r="G97" s="165"/>
      <c r="H97" s="165"/>
      <c r="I97" s="20"/>
      <c r="J97" s="165" t="s">
        <v>4</v>
      </c>
      <c r="K97" s="165"/>
      <c r="L97" s="165"/>
    </row>
    <row r="98" spans="1:12" ht="21" customHeight="1" x14ac:dyDescent="0.6">
      <c r="A98" s="160"/>
      <c r="B98" s="14"/>
      <c r="F98" s="21" t="s">
        <v>5</v>
      </c>
      <c r="H98" s="21" t="s">
        <v>6</v>
      </c>
      <c r="I98" s="19"/>
      <c r="J98" s="21" t="s">
        <v>5</v>
      </c>
      <c r="L98" s="21" t="s">
        <v>6</v>
      </c>
    </row>
    <row r="99" spans="1:12" ht="21" customHeight="1" x14ac:dyDescent="0.6">
      <c r="A99" s="160"/>
      <c r="B99" s="160"/>
      <c r="C99" s="160"/>
      <c r="D99" s="23" t="s">
        <v>7</v>
      </c>
      <c r="E99" s="16"/>
      <c r="F99" s="163" t="s">
        <v>8</v>
      </c>
      <c r="G99" s="19"/>
      <c r="H99" s="163" t="s">
        <v>8</v>
      </c>
      <c r="I99" s="19"/>
      <c r="J99" s="163" t="s">
        <v>8</v>
      </c>
      <c r="K99" s="19"/>
      <c r="L99" s="163" t="s">
        <v>8</v>
      </c>
    </row>
    <row r="100" spans="1:12" ht="6" customHeight="1" x14ac:dyDescent="0.6">
      <c r="A100" s="160"/>
      <c r="B100" s="160"/>
      <c r="C100" s="160"/>
      <c r="D100" s="24"/>
      <c r="E100" s="16"/>
      <c r="F100" s="67"/>
      <c r="G100" s="68"/>
      <c r="H100" s="69"/>
      <c r="I100" s="70"/>
      <c r="J100" s="67"/>
      <c r="K100" s="68"/>
      <c r="L100" s="69"/>
    </row>
    <row r="101" spans="1:12" ht="21" customHeight="1" x14ac:dyDescent="0.6">
      <c r="A101" s="166" t="s">
        <v>61</v>
      </c>
      <c r="B101" s="166"/>
      <c r="C101" s="166"/>
      <c r="E101" s="16"/>
      <c r="F101" s="61"/>
      <c r="G101" s="62"/>
      <c r="H101" s="63"/>
      <c r="I101" s="62"/>
      <c r="J101" s="61"/>
      <c r="K101" s="62"/>
      <c r="L101" s="63"/>
    </row>
    <row r="102" spans="1:12" ht="6" customHeight="1" x14ac:dyDescent="0.6">
      <c r="A102" s="160"/>
      <c r="B102" s="160"/>
      <c r="C102" s="160"/>
      <c r="E102" s="16"/>
      <c r="F102" s="61"/>
      <c r="G102" s="62"/>
      <c r="H102" s="63"/>
      <c r="I102" s="62"/>
      <c r="J102" s="61"/>
      <c r="K102" s="62"/>
      <c r="L102" s="63"/>
    </row>
    <row r="103" spans="1:12" ht="21" customHeight="1" x14ac:dyDescent="0.6">
      <c r="A103" s="13" t="s">
        <v>62</v>
      </c>
      <c r="F103" s="29"/>
      <c r="G103" s="30"/>
      <c r="H103" s="31"/>
      <c r="I103" s="30"/>
      <c r="J103" s="29"/>
      <c r="K103" s="30"/>
      <c r="L103" s="31"/>
    </row>
    <row r="104" spans="1:12" ht="6" customHeight="1" x14ac:dyDescent="0.6">
      <c r="A104" s="160"/>
      <c r="B104" s="160"/>
      <c r="C104" s="160"/>
      <c r="E104" s="16"/>
      <c r="F104" s="26"/>
      <c r="G104" s="27"/>
      <c r="H104" s="28"/>
      <c r="I104" s="27"/>
      <c r="J104" s="26"/>
      <c r="K104" s="27"/>
      <c r="L104" s="28"/>
    </row>
    <row r="105" spans="1:12" ht="21" customHeight="1" x14ac:dyDescent="0.6">
      <c r="A105" s="32" t="s">
        <v>63</v>
      </c>
      <c r="F105" s="33"/>
      <c r="G105" s="34"/>
      <c r="H105" s="35"/>
      <c r="I105" s="34"/>
      <c r="J105" s="33"/>
      <c r="K105" s="34"/>
      <c r="L105" s="35"/>
    </row>
    <row r="106" spans="1:12" ht="21" customHeight="1" x14ac:dyDescent="0.6">
      <c r="A106" s="32"/>
      <c r="B106" s="32" t="s">
        <v>64</v>
      </c>
      <c r="F106" s="33"/>
      <c r="G106" s="34"/>
      <c r="H106" s="35"/>
      <c r="I106" s="34"/>
      <c r="J106" s="33"/>
      <c r="K106" s="34"/>
      <c r="L106" s="35"/>
    </row>
    <row r="107" spans="1:12" ht="21" customHeight="1" x14ac:dyDescent="0.6">
      <c r="A107" s="32"/>
      <c r="B107" s="32"/>
      <c r="C107" s="71" t="s">
        <v>65</v>
      </c>
      <c r="F107" s="33"/>
      <c r="G107" s="34"/>
      <c r="H107" s="35"/>
      <c r="I107" s="34"/>
      <c r="J107" s="33"/>
      <c r="K107" s="34"/>
      <c r="L107" s="35"/>
    </row>
    <row r="108" spans="1:12" ht="21" customHeight="1" thickBot="1" x14ac:dyDescent="0.65">
      <c r="A108" s="32"/>
      <c r="B108" s="32"/>
      <c r="C108" s="71" t="s">
        <v>66</v>
      </c>
      <c r="F108" s="43">
        <v>918931500</v>
      </c>
      <c r="G108" s="34"/>
      <c r="H108" s="44">
        <v>918931500</v>
      </c>
      <c r="I108" s="34"/>
      <c r="J108" s="43">
        <v>918931500</v>
      </c>
      <c r="K108" s="34"/>
      <c r="L108" s="44">
        <v>918931500</v>
      </c>
    </row>
    <row r="109" spans="1:12" ht="6" customHeight="1" thickTop="1" x14ac:dyDescent="0.6">
      <c r="C109" s="32"/>
      <c r="F109" s="29"/>
      <c r="G109" s="34"/>
      <c r="H109" s="31"/>
      <c r="I109" s="34"/>
      <c r="J109" s="29"/>
      <c r="K109" s="34"/>
      <c r="L109" s="31"/>
    </row>
    <row r="110" spans="1:12" ht="21" customHeight="1" x14ac:dyDescent="0.6">
      <c r="B110" s="15" t="s">
        <v>67</v>
      </c>
      <c r="F110" s="29"/>
      <c r="G110" s="30"/>
      <c r="H110" s="31"/>
      <c r="I110" s="30"/>
      <c r="J110" s="29"/>
      <c r="K110" s="34"/>
      <c r="L110" s="31"/>
    </row>
    <row r="111" spans="1:12" ht="21" customHeight="1" x14ac:dyDescent="0.6">
      <c r="C111" s="71" t="s">
        <v>65</v>
      </c>
      <c r="F111" s="29"/>
      <c r="G111" s="30"/>
      <c r="H111" s="31"/>
      <c r="I111" s="30"/>
      <c r="J111" s="29"/>
      <c r="K111" s="30"/>
      <c r="L111" s="31"/>
    </row>
    <row r="112" spans="1:12" ht="21" customHeight="1" x14ac:dyDescent="0.6">
      <c r="C112" s="71" t="s">
        <v>66</v>
      </c>
      <c r="F112" s="33">
        <v>918931500</v>
      </c>
      <c r="G112" s="30"/>
      <c r="H112" s="35">
        <v>918931500</v>
      </c>
      <c r="I112" s="30"/>
      <c r="J112" s="33">
        <v>918931500</v>
      </c>
      <c r="K112" s="30"/>
      <c r="L112" s="35">
        <v>918931500</v>
      </c>
    </row>
    <row r="113" spans="1:12" ht="21" customHeight="1" x14ac:dyDescent="0.6">
      <c r="A113" s="32" t="s">
        <v>68</v>
      </c>
      <c r="F113" s="33">
        <v>1874481829</v>
      </c>
      <c r="G113" s="72"/>
      <c r="H113" s="35">
        <v>1874481829</v>
      </c>
      <c r="I113" s="72"/>
      <c r="J113" s="33">
        <v>1874481829</v>
      </c>
      <c r="K113" s="72"/>
      <c r="L113" s="35">
        <v>1874481829</v>
      </c>
    </row>
    <row r="114" spans="1:12" ht="21" customHeight="1" x14ac:dyDescent="0.6">
      <c r="A114" s="15" t="s">
        <v>69</v>
      </c>
      <c r="F114" s="33"/>
      <c r="G114" s="30"/>
      <c r="H114" s="35"/>
      <c r="I114" s="30"/>
      <c r="J114" s="33"/>
      <c r="K114" s="34"/>
      <c r="L114" s="35"/>
    </row>
    <row r="115" spans="1:12" ht="21" customHeight="1" x14ac:dyDescent="0.6">
      <c r="B115" s="15" t="s">
        <v>70</v>
      </c>
      <c r="F115" s="29"/>
      <c r="G115" s="34"/>
      <c r="H115" s="31"/>
      <c r="I115" s="34"/>
      <c r="J115" s="29"/>
      <c r="K115" s="34"/>
      <c r="L115" s="31"/>
    </row>
    <row r="116" spans="1:12" ht="21" customHeight="1" x14ac:dyDescent="0.6">
      <c r="B116" s="73" t="s">
        <v>71</v>
      </c>
      <c r="D116" s="16">
        <v>28</v>
      </c>
      <c r="F116" s="33">
        <v>162088663</v>
      </c>
      <c r="G116" s="34"/>
      <c r="H116" s="35">
        <v>162088663</v>
      </c>
      <c r="I116" s="34"/>
      <c r="J116" s="33">
        <v>162088663</v>
      </c>
      <c r="K116" s="34"/>
      <c r="L116" s="35">
        <v>162088663</v>
      </c>
    </row>
    <row r="117" spans="1:12" ht="21" customHeight="1" x14ac:dyDescent="0.6">
      <c r="B117" s="15" t="s">
        <v>72</v>
      </c>
      <c r="F117" s="33">
        <f>'Equity-conso11'!L16</f>
        <v>12399355034</v>
      </c>
      <c r="G117" s="34"/>
      <c r="H117" s="35">
        <v>11940116592</v>
      </c>
      <c r="I117" s="34"/>
      <c r="J117" s="33">
        <f>'Equity-Separate12'!L16</f>
        <v>4474367009</v>
      </c>
      <c r="K117" s="30"/>
      <c r="L117" s="35">
        <v>4270256341</v>
      </c>
    </row>
    <row r="118" spans="1:12" ht="21" customHeight="1" x14ac:dyDescent="0.6">
      <c r="A118" s="64" t="s">
        <v>73</v>
      </c>
      <c r="D118" s="16">
        <v>33</v>
      </c>
      <c r="F118" s="36">
        <f>'Equity-conso11'!N16</f>
        <v>220502265</v>
      </c>
      <c r="G118" s="72"/>
      <c r="H118" s="37">
        <v>620740368</v>
      </c>
      <c r="I118" s="72"/>
      <c r="J118" s="36">
        <f>'Equity-Separate12'!N16</f>
        <v>872370173</v>
      </c>
      <c r="K118" s="72"/>
      <c r="L118" s="37">
        <v>889607773</v>
      </c>
    </row>
    <row r="119" spans="1:12" ht="6" customHeight="1" x14ac:dyDescent="0.6">
      <c r="F119" s="65"/>
      <c r="G119" s="34"/>
      <c r="H119" s="66"/>
      <c r="I119" s="34"/>
      <c r="J119" s="65"/>
      <c r="K119" s="34"/>
      <c r="L119" s="66"/>
    </row>
    <row r="120" spans="1:12" ht="21" customHeight="1" x14ac:dyDescent="0.6">
      <c r="A120" s="13" t="s">
        <v>74</v>
      </c>
      <c r="F120" s="65">
        <f>SUM(F112:F118)</f>
        <v>15575359291</v>
      </c>
      <c r="G120" s="74"/>
      <c r="H120" s="66">
        <f>SUM(H112:H118)</f>
        <v>15516358952</v>
      </c>
      <c r="I120" s="74"/>
      <c r="J120" s="65">
        <f>SUM(J112:J118)</f>
        <v>8302239174</v>
      </c>
      <c r="K120" s="74"/>
      <c r="L120" s="66">
        <f>SUM(L112:L118)</f>
        <v>8115366106</v>
      </c>
    </row>
    <row r="121" spans="1:12" ht="21" customHeight="1" x14ac:dyDescent="0.6">
      <c r="A121" s="64" t="s">
        <v>75</v>
      </c>
      <c r="F121" s="36">
        <f>'Equity-conso11'!R16</f>
        <v>338965774</v>
      </c>
      <c r="G121" s="30"/>
      <c r="H121" s="37">
        <v>363892474</v>
      </c>
      <c r="I121" s="30"/>
      <c r="J121" s="36">
        <v>0</v>
      </c>
      <c r="K121" s="30"/>
      <c r="L121" s="37">
        <v>0</v>
      </c>
    </row>
    <row r="122" spans="1:12" ht="6" customHeight="1" x14ac:dyDescent="0.6">
      <c r="A122" s="13"/>
      <c r="F122" s="65"/>
      <c r="G122" s="30"/>
      <c r="H122" s="66"/>
      <c r="I122" s="30"/>
      <c r="J122" s="65"/>
      <c r="K122" s="30"/>
      <c r="L122" s="66"/>
    </row>
    <row r="123" spans="1:12" ht="21" customHeight="1" x14ac:dyDescent="0.6">
      <c r="A123" s="13" t="s">
        <v>76</v>
      </c>
      <c r="F123" s="75">
        <f>SUM(F120:F122)</f>
        <v>15914325065</v>
      </c>
      <c r="G123" s="74"/>
      <c r="H123" s="76">
        <f>SUM(H120:H122)</f>
        <v>15880251426</v>
      </c>
      <c r="I123" s="74"/>
      <c r="J123" s="75">
        <f>SUM(J120:J122)</f>
        <v>8302239174</v>
      </c>
      <c r="K123" s="74"/>
      <c r="L123" s="76">
        <f>SUM(L120:L122)</f>
        <v>8115366106</v>
      </c>
    </row>
    <row r="124" spans="1:12" ht="6" customHeight="1" x14ac:dyDescent="0.6">
      <c r="A124" s="13"/>
      <c r="F124" s="65"/>
      <c r="G124" s="30"/>
      <c r="H124" s="66"/>
      <c r="I124" s="30"/>
      <c r="J124" s="65"/>
      <c r="K124" s="30"/>
      <c r="L124" s="66"/>
    </row>
    <row r="125" spans="1:12" ht="21" customHeight="1" thickBot="1" x14ac:dyDescent="0.65">
      <c r="A125" s="13" t="s">
        <v>77</v>
      </c>
      <c r="F125" s="43">
        <f>F123+F90</f>
        <v>52844746339</v>
      </c>
      <c r="G125" s="31"/>
      <c r="H125" s="44">
        <f>H123+H90</f>
        <v>47071614888</v>
      </c>
      <c r="I125" s="31"/>
      <c r="J125" s="43">
        <f>J123+J90</f>
        <v>28461201077</v>
      </c>
      <c r="K125" s="31"/>
      <c r="L125" s="44">
        <f>L123+L90</f>
        <v>25941795983</v>
      </c>
    </row>
    <row r="126" spans="1:12" ht="21" customHeight="1" thickTop="1" x14ac:dyDescent="0.6">
      <c r="A126" s="13"/>
      <c r="G126" s="46"/>
      <c r="I126" s="46"/>
      <c r="K126" s="46"/>
    </row>
    <row r="127" spans="1:12" ht="21" customHeight="1" x14ac:dyDescent="0.6">
      <c r="A127" s="13"/>
    </row>
    <row r="128" spans="1:12" ht="21" customHeight="1" x14ac:dyDescent="0.6">
      <c r="A128" s="13"/>
      <c r="G128" s="15"/>
      <c r="I128" s="15"/>
      <c r="K128" s="15"/>
    </row>
    <row r="129" spans="1:12" ht="21" customHeight="1" x14ac:dyDescent="0.6">
      <c r="A129" s="13"/>
      <c r="G129" s="15"/>
      <c r="I129" s="15"/>
      <c r="K129" s="15"/>
    </row>
    <row r="130" spans="1:12" ht="21" customHeight="1" x14ac:dyDescent="0.6">
      <c r="A130" s="13"/>
      <c r="G130" s="15"/>
      <c r="I130" s="15"/>
      <c r="K130" s="15"/>
    </row>
    <row r="131" spans="1:12" ht="21" customHeight="1" x14ac:dyDescent="0.6">
      <c r="A131" s="13"/>
      <c r="G131" s="15"/>
      <c r="I131" s="15"/>
      <c r="K131" s="15"/>
    </row>
    <row r="132" spans="1:12" ht="21" customHeight="1" x14ac:dyDescent="0.6">
      <c r="A132" s="13"/>
      <c r="G132" s="15"/>
      <c r="I132" s="15"/>
      <c r="K132" s="15"/>
    </row>
    <row r="133" spans="1:12" ht="21" customHeight="1" x14ac:dyDescent="0.6">
      <c r="A133" s="13"/>
      <c r="G133" s="15"/>
      <c r="I133" s="15"/>
      <c r="K133" s="15"/>
    </row>
    <row r="134" spans="1:12" ht="21" customHeight="1" x14ac:dyDescent="0.6">
      <c r="A134" s="13"/>
      <c r="G134" s="15"/>
      <c r="I134" s="15"/>
      <c r="K134" s="15"/>
    </row>
    <row r="135" spans="1:12" ht="21" customHeight="1" x14ac:dyDescent="0.6">
      <c r="A135" s="13"/>
      <c r="G135" s="15"/>
      <c r="I135" s="15"/>
      <c r="K135" s="15"/>
    </row>
    <row r="136" spans="1:12" ht="30.5" customHeight="1" x14ac:dyDescent="0.6">
      <c r="A136" s="13"/>
      <c r="G136" s="15"/>
      <c r="I136" s="15"/>
      <c r="K136" s="15"/>
    </row>
    <row r="137" spans="1:12" ht="22" customHeight="1" x14ac:dyDescent="0.6">
      <c r="A137" s="7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77"/>
      <c r="C137" s="77"/>
      <c r="D137" s="78"/>
      <c r="E137" s="77"/>
      <c r="F137" s="79"/>
      <c r="G137" s="80"/>
      <c r="H137" s="79"/>
      <c r="I137" s="80"/>
      <c r="J137" s="79"/>
      <c r="K137" s="80"/>
      <c r="L137" s="79"/>
    </row>
  </sheetData>
  <mergeCells count="9">
    <mergeCell ref="F97:H97"/>
    <mergeCell ref="J97:L97"/>
    <mergeCell ref="A101:C101"/>
    <mergeCell ref="F5:H5"/>
    <mergeCell ref="J5:L5"/>
    <mergeCell ref="A9:C9"/>
    <mergeCell ref="F52:H52"/>
    <mergeCell ref="J52:L52"/>
    <mergeCell ref="A56:C56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18D5-1436-46FD-877F-7854DC4C3BBC}">
  <sheetPr>
    <tabColor theme="5" tint="0.79998168889431442"/>
  </sheetPr>
  <dimension ref="A1:L57"/>
  <sheetViews>
    <sheetView view="pageBreakPreview" zoomScale="79" zoomScaleNormal="85" zoomScaleSheetLayoutView="79" workbookViewId="0">
      <selection activeCell="I150" sqref="I150"/>
    </sheetView>
  </sheetViews>
  <sheetFormatPr defaultColWidth="9.09765625" defaultRowHeight="20.9" customHeight="1" x14ac:dyDescent="0.6"/>
  <cols>
    <col min="1" max="2" width="1.3984375" style="15" customWidth="1"/>
    <col min="3" max="3" width="37.09765625" style="15" customWidth="1"/>
    <col min="4" max="4" width="8.69921875" style="15" customWidth="1"/>
    <col min="5" max="5" width="0.8984375" style="15" customWidth="1"/>
    <col min="6" max="6" width="14.69921875" style="122" customWidth="1"/>
    <col min="7" max="7" width="0.8984375" style="15" customWidth="1"/>
    <col min="8" max="8" width="14.69921875" style="122" customWidth="1"/>
    <col min="9" max="9" width="0.8984375" style="15" customWidth="1"/>
    <col min="10" max="10" width="14.69921875" style="123" customWidth="1"/>
    <col min="11" max="11" width="0.8984375" style="46" customWidth="1"/>
    <col min="12" max="12" width="14.69921875" style="123" customWidth="1"/>
    <col min="13" max="105" width="9.09765625" style="4"/>
    <col min="106" max="107" width="1.3984375" style="4" customWidth="1"/>
    <col min="108" max="108" width="34" style="4" customWidth="1"/>
    <col min="109" max="109" width="7.296875" style="4" customWidth="1"/>
    <col min="110" max="110" width="0.59765625" style="4" customWidth="1"/>
    <col min="111" max="111" width="15.3984375" style="4" bestFit="1" customWidth="1"/>
    <col min="112" max="112" width="0.59765625" style="4" customWidth="1"/>
    <col min="113" max="113" width="13.8984375" style="4" customWidth="1"/>
    <col min="114" max="114" width="0.59765625" style="4" customWidth="1"/>
    <col min="115" max="115" width="13.09765625" style="4" bestFit="1" customWidth="1"/>
    <col min="116" max="116" width="0.59765625" style="4" customWidth="1"/>
    <col min="117" max="117" width="13.8984375" style="4" customWidth="1"/>
    <col min="118" max="118" width="9.09765625" style="4"/>
    <col min="119" max="119" width="13.09765625" style="4" bestFit="1" customWidth="1"/>
    <col min="120" max="361" width="9.09765625" style="4"/>
    <col min="362" max="363" width="1.3984375" style="4" customWidth="1"/>
    <col min="364" max="364" width="34" style="4" customWidth="1"/>
    <col min="365" max="365" width="7.296875" style="4" customWidth="1"/>
    <col min="366" max="366" width="0.59765625" style="4" customWidth="1"/>
    <col min="367" max="367" width="15.3984375" style="4" bestFit="1" customWidth="1"/>
    <col min="368" max="368" width="0.59765625" style="4" customWidth="1"/>
    <col min="369" max="369" width="13.8984375" style="4" customWidth="1"/>
    <col min="370" max="370" width="0.59765625" style="4" customWidth="1"/>
    <col min="371" max="371" width="13.09765625" style="4" bestFit="1" customWidth="1"/>
    <col min="372" max="372" width="0.59765625" style="4" customWidth="1"/>
    <col min="373" max="373" width="13.8984375" style="4" customWidth="1"/>
    <col min="374" max="374" width="9.09765625" style="4"/>
    <col min="375" max="375" width="13.09765625" style="4" bestFit="1" customWidth="1"/>
    <col min="376" max="617" width="9.09765625" style="4"/>
    <col min="618" max="619" width="1.3984375" style="4" customWidth="1"/>
    <col min="620" max="620" width="34" style="4" customWidth="1"/>
    <col min="621" max="621" width="7.296875" style="4" customWidth="1"/>
    <col min="622" max="622" width="0.59765625" style="4" customWidth="1"/>
    <col min="623" max="623" width="15.3984375" style="4" bestFit="1" customWidth="1"/>
    <col min="624" max="624" width="0.59765625" style="4" customWidth="1"/>
    <col min="625" max="625" width="13.8984375" style="4" customWidth="1"/>
    <col min="626" max="626" width="0.59765625" style="4" customWidth="1"/>
    <col min="627" max="627" width="13.09765625" style="4" bestFit="1" customWidth="1"/>
    <col min="628" max="628" width="0.59765625" style="4" customWidth="1"/>
    <col min="629" max="629" width="13.8984375" style="4" customWidth="1"/>
    <col min="630" max="630" width="9.09765625" style="4"/>
    <col min="631" max="631" width="13.09765625" style="4" bestFit="1" customWidth="1"/>
    <col min="632" max="873" width="9.09765625" style="4"/>
    <col min="874" max="875" width="1.3984375" style="4" customWidth="1"/>
    <col min="876" max="876" width="34" style="4" customWidth="1"/>
    <col min="877" max="877" width="7.296875" style="4" customWidth="1"/>
    <col min="878" max="878" width="0.59765625" style="4" customWidth="1"/>
    <col min="879" max="879" width="15.3984375" style="4" bestFit="1" customWidth="1"/>
    <col min="880" max="880" width="0.59765625" style="4" customWidth="1"/>
    <col min="881" max="881" width="13.8984375" style="4" customWidth="1"/>
    <col min="882" max="882" width="0.59765625" style="4" customWidth="1"/>
    <col min="883" max="883" width="13.09765625" style="4" bestFit="1" customWidth="1"/>
    <col min="884" max="884" width="0.59765625" style="4" customWidth="1"/>
    <col min="885" max="885" width="13.8984375" style="4" customWidth="1"/>
    <col min="886" max="886" width="9.09765625" style="4"/>
    <col min="887" max="887" width="13.09765625" style="4" bestFit="1" customWidth="1"/>
    <col min="888" max="1129" width="9.09765625" style="4"/>
    <col min="1130" max="1131" width="1.3984375" style="4" customWidth="1"/>
    <col min="1132" max="1132" width="34" style="4" customWidth="1"/>
    <col min="1133" max="1133" width="7.296875" style="4" customWidth="1"/>
    <col min="1134" max="1134" width="0.59765625" style="4" customWidth="1"/>
    <col min="1135" max="1135" width="15.3984375" style="4" bestFit="1" customWidth="1"/>
    <col min="1136" max="1136" width="0.59765625" style="4" customWidth="1"/>
    <col min="1137" max="1137" width="13.8984375" style="4" customWidth="1"/>
    <col min="1138" max="1138" width="0.59765625" style="4" customWidth="1"/>
    <col min="1139" max="1139" width="13.09765625" style="4" bestFit="1" customWidth="1"/>
    <col min="1140" max="1140" width="0.59765625" style="4" customWidth="1"/>
    <col min="1141" max="1141" width="13.8984375" style="4" customWidth="1"/>
    <col min="1142" max="1142" width="9.09765625" style="4"/>
    <col min="1143" max="1143" width="13.09765625" style="4" bestFit="1" customWidth="1"/>
    <col min="1144" max="1385" width="9.09765625" style="4"/>
    <col min="1386" max="1387" width="1.3984375" style="4" customWidth="1"/>
    <col min="1388" max="1388" width="34" style="4" customWidth="1"/>
    <col min="1389" max="1389" width="7.296875" style="4" customWidth="1"/>
    <col min="1390" max="1390" width="0.59765625" style="4" customWidth="1"/>
    <col min="1391" max="1391" width="15.3984375" style="4" bestFit="1" customWidth="1"/>
    <col min="1392" max="1392" width="0.59765625" style="4" customWidth="1"/>
    <col min="1393" max="1393" width="13.8984375" style="4" customWidth="1"/>
    <col min="1394" max="1394" width="0.59765625" style="4" customWidth="1"/>
    <col min="1395" max="1395" width="13.09765625" style="4" bestFit="1" customWidth="1"/>
    <col min="1396" max="1396" width="0.59765625" style="4" customWidth="1"/>
    <col min="1397" max="1397" width="13.8984375" style="4" customWidth="1"/>
    <col min="1398" max="1398" width="9.09765625" style="4"/>
    <col min="1399" max="1399" width="13.09765625" style="4" bestFit="1" customWidth="1"/>
    <col min="1400" max="1641" width="9.09765625" style="4"/>
    <col min="1642" max="1643" width="1.3984375" style="4" customWidth="1"/>
    <col min="1644" max="1644" width="34" style="4" customWidth="1"/>
    <col min="1645" max="1645" width="7.296875" style="4" customWidth="1"/>
    <col min="1646" max="1646" width="0.59765625" style="4" customWidth="1"/>
    <col min="1647" max="1647" width="15.3984375" style="4" bestFit="1" customWidth="1"/>
    <col min="1648" max="1648" width="0.59765625" style="4" customWidth="1"/>
    <col min="1649" max="1649" width="13.8984375" style="4" customWidth="1"/>
    <col min="1650" max="1650" width="0.59765625" style="4" customWidth="1"/>
    <col min="1651" max="1651" width="13.09765625" style="4" bestFit="1" customWidth="1"/>
    <col min="1652" max="1652" width="0.59765625" style="4" customWidth="1"/>
    <col min="1653" max="1653" width="13.8984375" style="4" customWidth="1"/>
    <col min="1654" max="1654" width="9.09765625" style="4"/>
    <col min="1655" max="1655" width="13.09765625" style="4" bestFit="1" customWidth="1"/>
    <col min="1656" max="1897" width="9.09765625" style="4"/>
    <col min="1898" max="1899" width="1.3984375" style="4" customWidth="1"/>
    <col min="1900" max="1900" width="34" style="4" customWidth="1"/>
    <col min="1901" max="1901" width="7.296875" style="4" customWidth="1"/>
    <col min="1902" max="1902" width="0.59765625" style="4" customWidth="1"/>
    <col min="1903" max="1903" width="15.3984375" style="4" bestFit="1" customWidth="1"/>
    <col min="1904" max="1904" width="0.59765625" style="4" customWidth="1"/>
    <col min="1905" max="1905" width="13.8984375" style="4" customWidth="1"/>
    <col min="1906" max="1906" width="0.59765625" style="4" customWidth="1"/>
    <col min="1907" max="1907" width="13.09765625" style="4" bestFit="1" customWidth="1"/>
    <col min="1908" max="1908" width="0.59765625" style="4" customWidth="1"/>
    <col min="1909" max="1909" width="13.8984375" style="4" customWidth="1"/>
    <col min="1910" max="1910" width="9.09765625" style="4"/>
    <col min="1911" max="1911" width="13.09765625" style="4" bestFit="1" customWidth="1"/>
    <col min="1912" max="2153" width="9.09765625" style="4"/>
    <col min="2154" max="2155" width="1.3984375" style="4" customWidth="1"/>
    <col min="2156" max="2156" width="34" style="4" customWidth="1"/>
    <col min="2157" max="2157" width="7.296875" style="4" customWidth="1"/>
    <col min="2158" max="2158" width="0.59765625" style="4" customWidth="1"/>
    <col min="2159" max="2159" width="15.3984375" style="4" bestFit="1" customWidth="1"/>
    <col min="2160" max="2160" width="0.59765625" style="4" customWidth="1"/>
    <col min="2161" max="2161" width="13.8984375" style="4" customWidth="1"/>
    <col min="2162" max="2162" width="0.59765625" style="4" customWidth="1"/>
    <col min="2163" max="2163" width="13.09765625" style="4" bestFit="1" customWidth="1"/>
    <col min="2164" max="2164" width="0.59765625" style="4" customWidth="1"/>
    <col min="2165" max="2165" width="13.8984375" style="4" customWidth="1"/>
    <col min="2166" max="2166" width="9.09765625" style="4"/>
    <col min="2167" max="2167" width="13.09765625" style="4" bestFit="1" customWidth="1"/>
    <col min="2168" max="2409" width="9.09765625" style="4"/>
    <col min="2410" max="2411" width="1.3984375" style="4" customWidth="1"/>
    <col min="2412" max="2412" width="34" style="4" customWidth="1"/>
    <col min="2413" max="2413" width="7.296875" style="4" customWidth="1"/>
    <col min="2414" max="2414" width="0.59765625" style="4" customWidth="1"/>
    <col min="2415" max="2415" width="15.3984375" style="4" bestFit="1" customWidth="1"/>
    <col min="2416" max="2416" width="0.59765625" style="4" customWidth="1"/>
    <col min="2417" max="2417" width="13.8984375" style="4" customWidth="1"/>
    <col min="2418" max="2418" width="0.59765625" style="4" customWidth="1"/>
    <col min="2419" max="2419" width="13.09765625" style="4" bestFit="1" customWidth="1"/>
    <col min="2420" max="2420" width="0.59765625" style="4" customWidth="1"/>
    <col min="2421" max="2421" width="13.8984375" style="4" customWidth="1"/>
    <col min="2422" max="2422" width="9.09765625" style="4"/>
    <col min="2423" max="2423" width="13.09765625" style="4" bestFit="1" customWidth="1"/>
    <col min="2424" max="2665" width="9.09765625" style="4"/>
    <col min="2666" max="2667" width="1.3984375" style="4" customWidth="1"/>
    <col min="2668" max="2668" width="34" style="4" customWidth="1"/>
    <col min="2669" max="2669" width="7.296875" style="4" customWidth="1"/>
    <col min="2670" max="2670" width="0.59765625" style="4" customWidth="1"/>
    <col min="2671" max="2671" width="15.3984375" style="4" bestFit="1" customWidth="1"/>
    <col min="2672" max="2672" width="0.59765625" style="4" customWidth="1"/>
    <col min="2673" max="2673" width="13.8984375" style="4" customWidth="1"/>
    <col min="2674" max="2674" width="0.59765625" style="4" customWidth="1"/>
    <col min="2675" max="2675" width="13.09765625" style="4" bestFit="1" customWidth="1"/>
    <col min="2676" max="2676" width="0.59765625" style="4" customWidth="1"/>
    <col min="2677" max="2677" width="13.8984375" style="4" customWidth="1"/>
    <col min="2678" max="2678" width="9.09765625" style="4"/>
    <col min="2679" max="2679" width="13.09765625" style="4" bestFit="1" customWidth="1"/>
    <col min="2680" max="2921" width="9.09765625" style="4"/>
    <col min="2922" max="2923" width="1.3984375" style="4" customWidth="1"/>
    <col min="2924" max="2924" width="34" style="4" customWidth="1"/>
    <col min="2925" max="2925" width="7.296875" style="4" customWidth="1"/>
    <col min="2926" max="2926" width="0.59765625" style="4" customWidth="1"/>
    <col min="2927" max="2927" width="15.3984375" style="4" bestFit="1" customWidth="1"/>
    <col min="2928" max="2928" width="0.59765625" style="4" customWidth="1"/>
    <col min="2929" max="2929" width="13.8984375" style="4" customWidth="1"/>
    <col min="2930" max="2930" width="0.59765625" style="4" customWidth="1"/>
    <col min="2931" max="2931" width="13.09765625" style="4" bestFit="1" customWidth="1"/>
    <col min="2932" max="2932" width="0.59765625" style="4" customWidth="1"/>
    <col min="2933" max="2933" width="13.8984375" style="4" customWidth="1"/>
    <col min="2934" max="2934" width="9.09765625" style="4"/>
    <col min="2935" max="2935" width="13.09765625" style="4" bestFit="1" customWidth="1"/>
    <col min="2936" max="3177" width="9.09765625" style="4"/>
    <col min="3178" max="3179" width="1.3984375" style="4" customWidth="1"/>
    <col min="3180" max="3180" width="34" style="4" customWidth="1"/>
    <col min="3181" max="3181" width="7.296875" style="4" customWidth="1"/>
    <col min="3182" max="3182" width="0.59765625" style="4" customWidth="1"/>
    <col min="3183" max="3183" width="15.3984375" style="4" bestFit="1" customWidth="1"/>
    <col min="3184" max="3184" width="0.59765625" style="4" customWidth="1"/>
    <col min="3185" max="3185" width="13.8984375" style="4" customWidth="1"/>
    <col min="3186" max="3186" width="0.59765625" style="4" customWidth="1"/>
    <col min="3187" max="3187" width="13.09765625" style="4" bestFit="1" customWidth="1"/>
    <col min="3188" max="3188" width="0.59765625" style="4" customWidth="1"/>
    <col min="3189" max="3189" width="13.8984375" style="4" customWidth="1"/>
    <col min="3190" max="3190" width="9.09765625" style="4"/>
    <col min="3191" max="3191" width="13.09765625" style="4" bestFit="1" customWidth="1"/>
    <col min="3192" max="3433" width="9.09765625" style="4"/>
    <col min="3434" max="3435" width="1.3984375" style="4" customWidth="1"/>
    <col min="3436" max="3436" width="34" style="4" customWidth="1"/>
    <col min="3437" max="3437" width="7.296875" style="4" customWidth="1"/>
    <col min="3438" max="3438" width="0.59765625" style="4" customWidth="1"/>
    <col min="3439" max="3439" width="15.3984375" style="4" bestFit="1" customWidth="1"/>
    <col min="3440" max="3440" width="0.59765625" style="4" customWidth="1"/>
    <col min="3441" max="3441" width="13.8984375" style="4" customWidth="1"/>
    <col min="3442" max="3442" width="0.59765625" style="4" customWidth="1"/>
    <col min="3443" max="3443" width="13.09765625" style="4" bestFit="1" customWidth="1"/>
    <col min="3444" max="3444" width="0.59765625" style="4" customWidth="1"/>
    <col min="3445" max="3445" width="13.8984375" style="4" customWidth="1"/>
    <col min="3446" max="3446" width="9.09765625" style="4"/>
    <col min="3447" max="3447" width="13.09765625" style="4" bestFit="1" customWidth="1"/>
    <col min="3448" max="3689" width="9.09765625" style="4"/>
    <col min="3690" max="3691" width="1.3984375" style="4" customWidth="1"/>
    <col min="3692" max="3692" width="34" style="4" customWidth="1"/>
    <col min="3693" max="3693" width="7.296875" style="4" customWidth="1"/>
    <col min="3694" max="3694" width="0.59765625" style="4" customWidth="1"/>
    <col min="3695" max="3695" width="15.3984375" style="4" bestFit="1" customWidth="1"/>
    <col min="3696" max="3696" width="0.59765625" style="4" customWidth="1"/>
    <col min="3697" max="3697" width="13.8984375" style="4" customWidth="1"/>
    <col min="3698" max="3698" width="0.59765625" style="4" customWidth="1"/>
    <col min="3699" max="3699" width="13.09765625" style="4" bestFit="1" customWidth="1"/>
    <col min="3700" max="3700" width="0.59765625" style="4" customWidth="1"/>
    <col min="3701" max="3701" width="13.8984375" style="4" customWidth="1"/>
    <col min="3702" max="3702" width="9.09765625" style="4"/>
    <col min="3703" max="3703" width="13.09765625" style="4" bestFit="1" customWidth="1"/>
    <col min="3704" max="3945" width="9.09765625" style="4"/>
    <col min="3946" max="3947" width="1.3984375" style="4" customWidth="1"/>
    <col min="3948" max="3948" width="34" style="4" customWidth="1"/>
    <col min="3949" max="3949" width="7.296875" style="4" customWidth="1"/>
    <col min="3950" max="3950" width="0.59765625" style="4" customWidth="1"/>
    <col min="3951" max="3951" width="15.3984375" style="4" bestFit="1" customWidth="1"/>
    <col min="3952" max="3952" width="0.59765625" style="4" customWidth="1"/>
    <col min="3953" max="3953" width="13.8984375" style="4" customWidth="1"/>
    <col min="3954" max="3954" width="0.59765625" style="4" customWidth="1"/>
    <col min="3955" max="3955" width="13.09765625" style="4" bestFit="1" customWidth="1"/>
    <col min="3956" max="3956" width="0.59765625" style="4" customWidth="1"/>
    <col min="3957" max="3957" width="13.8984375" style="4" customWidth="1"/>
    <col min="3958" max="3958" width="9.09765625" style="4"/>
    <col min="3959" max="3959" width="13.09765625" style="4" bestFit="1" customWidth="1"/>
    <col min="3960" max="4201" width="9.09765625" style="4"/>
    <col min="4202" max="4203" width="1.3984375" style="4" customWidth="1"/>
    <col min="4204" max="4204" width="34" style="4" customWidth="1"/>
    <col min="4205" max="4205" width="7.296875" style="4" customWidth="1"/>
    <col min="4206" max="4206" width="0.59765625" style="4" customWidth="1"/>
    <col min="4207" max="4207" width="15.3984375" style="4" bestFit="1" customWidth="1"/>
    <col min="4208" max="4208" width="0.59765625" style="4" customWidth="1"/>
    <col min="4209" max="4209" width="13.8984375" style="4" customWidth="1"/>
    <col min="4210" max="4210" width="0.59765625" style="4" customWidth="1"/>
    <col min="4211" max="4211" width="13.09765625" style="4" bestFit="1" customWidth="1"/>
    <col min="4212" max="4212" width="0.59765625" style="4" customWidth="1"/>
    <col min="4213" max="4213" width="13.8984375" style="4" customWidth="1"/>
    <col min="4214" max="4214" width="9.09765625" style="4"/>
    <col min="4215" max="4215" width="13.09765625" style="4" bestFit="1" customWidth="1"/>
    <col min="4216" max="4457" width="9.09765625" style="4"/>
    <col min="4458" max="4459" width="1.3984375" style="4" customWidth="1"/>
    <col min="4460" max="4460" width="34" style="4" customWidth="1"/>
    <col min="4461" max="4461" width="7.296875" style="4" customWidth="1"/>
    <col min="4462" max="4462" width="0.59765625" style="4" customWidth="1"/>
    <col min="4463" max="4463" width="15.3984375" style="4" bestFit="1" customWidth="1"/>
    <col min="4464" max="4464" width="0.59765625" style="4" customWidth="1"/>
    <col min="4465" max="4465" width="13.8984375" style="4" customWidth="1"/>
    <col min="4466" max="4466" width="0.59765625" style="4" customWidth="1"/>
    <col min="4467" max="4467" width="13.09765625" style="4" bestFit="1" customWidth="1"/>
    <col min="4468" max="4468" width="0.59765625" style="4" customWidth="1"/>
    <col min="4469" max="4469" width="13.8984375" style="4" customWidth="1"/>
    <col min="4470" max="4470" width="9.09765625" style="4"/>
    <col min="4471" max="4471" width="13.09765625" style="4" bestFit="1" customWidth="1"/>
    <col min="4472" max="4713" width="9.09765625" style="4"/>
    <col min="4714" max="4715" width="1.3984375" style="4" customWidth="1"/>
    <col min="4716" max="4716" width="34" style="4" customWidth="1"/>
    <col min="4717" max="4717" width="7.296875" style="4" customWidth="1"/>
    <col min="4718" max="4718" width="0.59765625" style="4" customWidth="1"/>
    <col min="4719" max="4719" width="15.3984375" style="4" bestFit="1" customWidth="1"/>
    <col min="4720" max="4720" width="0.59765625" style="4" customWidth="1"/>
    <col min="4721" max="4721" width="13.8984375" style="4" customWidth="1"/>
    <col min="4722" max="4722" width="0.59765625" style="4" customWidth="1"/>
    <col min="4723" max="4723" width="13.09765625" style="4" bestFit="1" customWidth="1"/>
    <col min="4724" max="4724" width="0.59765625" style="4" customWidth="1"/>
    <col min="4725" max="4725" width="13.8984375" style="4" customWidth="1"/>
    <col min="4726" max="4726" width="9.09765625" style="4"/>
    <col min="4727" max="4727" width="13.09765625" style="4" bestFit="1" customWidth="1"/>
    <col min="4728" max="4969" width="9.09765625" style="4"/>
    <col min="4970" max="4971" width="1.3984375" style="4" customWidth="1"/>
    <col min="4972" max="4972" width="34" style="4" customWidth="1"/>
    <col min="4973" max="4973" width="7.296875" style="4" customWidth="1"/>
    <col min="4974" max="4974" width="0.59765625" style="4" customWidth="1"/>
    <col min="4975" max="4975" width="15.3984375" style="4" bestFit="1" customWidth="1"/>
    <col min="4976" max="4976" width="0.59765625" style="4" customWidth="1"/>
    <col min="4977" max="4977" width="13.8984375" style="4" customWidth="1"/>
    <col min="4978" max="4978" width="0.59765625" style="4" customWidth="1"/>
    <col min="4979" max="4979" width="13.09765625" style="4" bestFit="1" customWidth="1"/>
    <col min="4980" max="4980" width="0.59765625" style="4" customWidth="1"/>
    <col min="4981" max="4981" width="13.8984375" style="4" customWidth="1"/>
    <col min="4982" max="4982" width="9.09765625" style="4"/>
    <col min="4983" max="4983" width="13.09765625" style="4" bestFit="1" customWidth="1"/>
    <col min="4984" max="5225" width="9.09765625" style="4"/>
    <col min="5226" max="5227" width="1.3984375" style="4" customWidth="1"/>
    <col min="5228" max="5228" width="34" style="4" customWidth="1"/>
    <col min="5229" max="5229" width="7.296875" style="4" customWidth="1"/>
    <col min="5230" max="5230" width="0.59765625" style="4" customWidth="1"/>
    <col min="5231" max="5231" width="15.3984375" style="4" bestFit="1" customWidth="1"/>
    <col min="5232" max="5232" width="0.59765625" style="4" customWidth="1"/>
    <col min="5233" max="5233" width="13.8984375" style="4" customWidth="1"/>
    <col min="5234" max="5234" width="0.59765625" style="4" customWidth="1"/>
    <col min="5235" max="5235" width="13.09765625" style="4" bestFit="1" customWidth="1"/>
    <col min="5236" max="5236" width="0.59765625" style="4" customWidth="1"/>
    <col min="5237" max="5237" width="13.8984375" style="4" customWidth="1"/>
    <col min="5238" max="5238" width="9.09765625" style="4"/>
    <col min="5239" max="5239" width="13.09765625" style="4" bestFit="1" customWidth="1"/>
    <col min="5240" max="5481" width="9.09765625" style="4"/>
    <col min="5482" max="5483" width="1.3984375" style="4" customWidth="1"/>
    <col min="5484" max="5484" width="34" style="4" customWidth="1"/>
    <col min="5485" max="5485" width="7.296875" style="4" customWidth="1"/>
    <col min="5486" max="5486" width="0.59765625" style="4" customWidth="1"/>
    <col min="5487" max="5487" width="15.3984375" style="4" bestFit="1" customWidth="1"/>
    <col min="5488" max="5488" width="0.59765625" style="4" customWidth="1"/>
    <col min="5489" max="5489" width="13.8984375" style="4" customWidth="1"/>
    <col min="5490" max="5490" width="0.59765625" style="4" customWidth="1"/>
    <col min="5491" max="5491" width="13.09765625" style="4" bestFit="1" customWidth="1"/>
    <col min="5492" max="5492" width="0.59765625" style="4" customWidth="1"/>
    <col min="5493" max="5493" width="13.8984375" style="4" customWidth="1"/>
    <col min="5494" max="5494" width="9.09765625" style="4"/>
    <col min="5495" max="5495" width="13.09765625" style="4" bestFit="1" customWidth="1"/>
    <col min="5496" max="5737" width="9.09765625" style="4"/>
    <col min="5738" max="5739" width="1.3984375" style="4" customWidth="1"/>
    <col min="5740" max="5740" width="34" style="4" customWidth="1"/>
    <col min="5741" max="5741" width="7.296875" style="4" customWidth="1"/>
    <col min="5742" max="5742" width="0.59765625" style="4" customWidth="1"/>
    <col min="5743" max="5743" width="15.3984375" style="4" bestFit="1" customWidth="1"/>
    <col min="5744" max="5744" width="0.59765625" style="4" customWidth="1"/>
    <col min="5745" max="5745" width="13.8984375" style="4" customWidth="1"/>
    <col min="5746" max="5746" width="0.59765625" style="4" customWidth="1"/>
    <col min="5747" max="5747" width="13.09765625" style="4" bestFit="1" customWidth="1"/>
    <col min="5748" max="5748" width="0.59765625" style="4" customWidth="1"/>
    <col min="5749" max="5749" width="13.8984375" style="4" customWidth="1"/>
    <col min="5750" max="5750" width="9.09765625" style="4"/>
    <col min="5751" max="5751" width="13.09765625" style="4" bestFit="1" customWidth="1"/>
    <col min="5752" max="5993" width="9.09765625" style="4"/>
    <col min="5994" max="5995" width="1.3984375" style="4" customWidth="1"/>
    <col min="5996" max="5996" width="34" style="4" customWidth="1"/>
    <col min="5997" max="5997" width="7.296875" style="4" customWidth="1"/>
    <col min="5998" max="5998" width="0.59765625" style="4" customWidth="1"/>
    <col min="5999" max="5999" width="15.3984375" style="4" bestFit="1" customWidth="1"/>
    <col min="6000" max="6000" width="0.59765625" style="4" customWidth="1"/>
    <col min="6001" max="6001" width="13.8984375" style="4" customWidth="1"/>
    <col min="6002" max="6002" width="0.59765625" style="4" customWidth="1"/>
    <col min="6003" max="6003" width="13.09765625" style="4" bestFit="1" customWidth="1"/>
    <col min="6004" max="6004" width="0.59765625" style="4" customWidth="1"/>
    <col min="6005" max="6005" width="13.8984375" style="4" customWidth="1"/>
    <col min="6006" max="6006" width="9.09765625" style="4"/>
    <col min="6007" max="6007" width="13.09765625" style="4" bestFit="1" customWidth="1"/>
    <col min="6008" max="6249" width="9.09765625" style="4"/>
    <col min="6250" max="6251" width="1.3984375" style="4" customWidth="1"/>
    <col min="6252" max="6252" width="34" style="4" customWidth="1"/>
    <col min="6253" max="6253" width="7.296875" style="4" customWidth="1"/>
    <col min="6254" max="6254" width="0.59765625" style="4" customWidth="1"/>
    <col min="6255" max="6255" width="15.3984375" style="4" bestFit="1" customWidth="1"/>
    <col min="6256" max="6256" width="0.59765625" style="4" customWidth="1"/>
    <col min="6257" max="6257" width="13.8984375" style="4" customWidth="1"/>
    <col min="6258" max="6258" width="0.59765625" style="4" customWidth="1"/>
    <col min="6259" max="6259" width="13.09765625" style="4" bestFit="1" customWidth="1"/>
    <col min="6260" max="6260" width="0.59765625" style="4" customWidth="1"/>
    <col min="6261" max="6261" width="13.8984375" style="4" customWidth="1"/>
    <col min="6262" max="6262" width="9.09765625" style="4"/>
    <col min="6263" max="6263" width="13.09765625" style="4" bestFit="1" customWidth="1"/>
    <col min="6264" max="6505" width="9.09765625" style="4"/>
    <col min="6506" max="6507" width="1.3984375" style="4" customWidth="1"/>
    <col min="6508" max="6508" width="34" style="4" customWidth="1"/>
    <col min="6509" max="6509" width="7.296875" style="4" customWidth="1"/>
    <col min="6510" max="6510" width="0.59765625" style="4" customWidth="1"/>
    <col min="6511" max="6511" width="15.3984375" style="4" bestFit="1" customWidth="1"/>
    <col min="6512" max="6512" width="0.59765625" style="4" customWidth="1"/>
    <col min="6513" max="6513" width="13.8984375" style="4" customWidth="1"/>
    <col min="6514" max="6514" width="0.59765625" style="4" customWidth="1"/>
    <col min="6515" max="6515" width="13.09765625" style="4" bestFit="1" customWidth="1"/>
    <col min="6516" max="6516" width="0.59765625" style="4" customWidth="1"/>
    <col min="6517" max="6517" width="13.8984375" style="4" customWidth="1"/>
    <col min="6518" max="6518" width="9.09765625" style="4"/>
    <col min="6519" max="6519" width="13.09765625" style="4" bestFit="1" customWidth="1"/>
    <col min="6520" max="6761" width="9.09765625" style="4"/>
    <col min="6762" max="6763" width="1.3984375" style="4" customWidth="1"/>
    <col min="6764" max="6764" width="34" style="4" customWidth="1"/>
    <col min="6765" max="6765" width="7.296875" style="4" customWidth="1"/>
    <col min="6766" max="6766" width="0.59765625" style="4" customWidth="1"/>
    <col min="6767" max="6767" width="15.3984375" style="4" bestFit="1" customWidth="1"/>
    <col min="6768" max="6768" width="0.59765625" style="4" customWidth="1"/>
    <col min="6769" max="6769" width="13.8984375" style="4" customWidth="1"/>
    <col min="6770" max="6770" width="0.59765625" style="4" customWidth="1"/>
    <col min="6771" max="6771" width="13.09765625" style="4" bestFit="1" customWidth="1"/>
    <col min="6772" max="6772" width="0.59765625" style="4" customWidth="1"/>
    <col min="6773" max="6773" width="13.8984375" style="4" customWidth="1"/>
    <col min="6774" max="6774" width="9.09765625" style="4"/>
    <col min="6775" max="6775" width="13.09765625" style="4" bestFit="1" customWidth="1"/>
    <col min="6776" max="7017" width="9.09765625" style="4"/>
    <col min="7018" max="7019" width="1.3984375" style="4" customWidth="1"/>
    <col min="7020" max="7020" width="34" style="4" customWidth="1"/>
    <col min="7021" max="7021" width="7.296875" style="4" customWidth="1"/>
    <col min="7022" max="7022" width="0.59765625" style="4" customWidth="1"/>
    <col min="7023" max="7023" width="15.3984375" style="4" bestFit="1" customWidth="1"/>
    <col min="7024" max="7024" width="0.59765625" style="4" customWidth="1"/>
    <col min="7025" max="7025" width="13.8984375" style="4" customWidth="1"/>
    <col min="7026" max="7026" width="0.59765625" style="4" customWidth="1"/>
    <col min="7027" max="7027" width="13.09765625" style="4" bestFit="1" customWidth="1"/>
    <col min="7028" max="7028" width="0.59765625" style="4" customWidth="1"/>
    <col min="7029" max="7029" width="13.8984375" style="4" customWidth="1"/>
    <col min="7030" max="7030" width="9.09765625" style="4"/>
    <col min="7031" max="7031" width="13.09765625" style="4" bestFit="1" customWidth="1"/>
    <col min="7032" max="7273" width="9.09765625" style="4"/>
    <col min="7274" max="7275" width="1.3984375" style="4" customWidth="1"/>
    <col min="7276" max="7276" width="34" style="4" customWidth="1"/>
    <col min="7277" max="7277" width="7.296875" style="4" customWidth="1"/>
    <col min="7278" max="7278" width="0.59765625" style="4" customWidth="1"/>
    <col min="7279" max="7279" width="15.3984375" style="4" bestFit="1" customWidth="1"/>
    <col min="7280" max="7280" width="0.59765625" style="4" customWidth="1"/>
    <col min="7281" max="7281" width="13.8984375" style="4" customWidth="1"/>
    <col min="7282" max="7282" width="0.59765625" style="4" customWidth="1"/>
    <col min="7283" max="7283" width="13.09765625" style="4" bestFit="1" customWidth="1"/>
    <col min="7284" max="7284" width="0.59765625" style="4" customWidth="1"/>
    <col min="7285" max="7285" width="13.8984375" style="4" customWidth="1"/>
    <col min="7286" max="7286" width="9.09765625" style="4"/>
    <col min="7287" max="7287" width="13.09765625" style="4" bestFit="1" customWidth="1"/>
    <col min="7288" max="7529" width="9.09765625" style="4"/>
    <col min="7530" max="7531" width="1.3984375" style="4" customWidth="1"/>
    <col min="7532" max="7532" width="34" style="4" customWidth="1"/>
    <col min="7533" max="7533" width="7.296875" style="4" customWidth="1"/>
    <col min="7534" max="7534" width="0.59765625" style="4" customWidth="1"/>
    <col min="7535" max="7535" width="15.3984375" style="4" bestFit="1" customWidth="1"/>
    <col min="7536" max="7536" width="0.59765625" style="4" customWidth="1"/>
    <col min="7537" max="7537" width="13.8984375" style="4" customWidth="1"/>
    <col min="7538" max="7538" width="0.59765625" style="4" customWidth="1"/>
    <col min="7539" max="7539" width="13.09765625" style="4" bestFit="1" customWidth="1"/>
    <col min="7540" max="7540" width="0.59765625" style="4" customWidth="1"/>
    <col min="7541" max="7541" width="13.8984375" style="4" customWidth="1"/>
    <col min="7542" max="7542" width="9.09765625" style="4"/>
    <col min="7543" max="7543" width="13.09765625" style="4" bestFit="1" customWidth="1"/>
    <col min="7544" max="7785" width="9.09765625" style="4"/>
    <col min="7786" max="7787" width="1.3984375" style="4" customWidth="1"/>
    <col min="7788" max="7788" width="34" style="4" customWidth="1"/>
    <col min="7789" max="7789" width="7.296875" style="4" customWidth="1"/>
    <col min="7790" max="7790" width="0.59765625" style="4" customWidth="1"/>
    <col min="7791" max="7791" width="15.3984375" style="4" bestFit="1" customWidth="1"/>
    <col min="7792" max="7792" width="0.59765625" style="4" customWidth="1"/>
    <col min="7793" max="7793" width="13.8984375" style="4" customWidth="1"/>
    <col min="7794" max="7794" width="0.59765625" style="4" customWidth="1"/>
    <col min="7795" max="7795" width="13.09765625" style="4" bestFit="1" customWidth="1"/>
    <col min="7796" max="7796" width="0.59765625" style="4" customWidth="1"/>
    <col min="7797" max="7797" width="13.8984375" style="4" customWidth="1"/>
    <col min="7798" max="7798" width="9.09765625" style="4"/>
    <col min="7799" max="7799" width="13.09765625" style="4" bestFit="1" customWidth="1"/>
    <col min="7800" max="8041" width="9.09765625" style="4"/>
    <col min="8042" max="8043" width="1.3984375" style="4" customWidth="1"/>
    <col min="8044" max="8044" width="34" style="4" customWidth="1"/>
    <col min="8045" max="8045" width="7.296875" style="4" customWidth="1"/>
    <col min="8046" max="8046" width="0.59765625" style="4" customWidth="1"/>
    <col min="8047" max="8047" width="15.3984375" style="4" bestFit="1" customWidth="1"/>
    <col min="8048" max="8048" width="0.59765625" style="4" customWidth="1"/>
    <col min="8049" max="8049" width="13.8984375" style="4" customWidth="1"/>
    <col min="8050" max="8050" width="0.59765625" style="4" customWidth="1"/>
    <col min="8051" max="8051" width="13.09765625" style="4" bestFit="1" customWidth="1"/>
    <col min="8052" max="8052" width="0.59765625" style="4" customWidth="1"/>
    <col min="8053" max="8053" width="13.8984375" style="4" customWidth="1"/>
    <col min="8054" max="8054" width="9.09765625" style="4"/>
    <col min="8055" max="8055" width="13.09765625" style="4" bestFit="1" customWidth="1"/>
    <col min="8056" max="8297" width="9.09765625" style="4"/>
    <col min="8298" max="8299" width="1.3984375" style="4" customWidth="1"/>
    <col min="8300" max="8300" width="34" style="4" customWidth="1"/>
    <col min="8301" max="8301" width="7.296875" style="4" customWidth="1"/>
    <col min="8302" max="8302" width="0.59765625" style="4" customWidth="1"/>
    <col min="8303" max="8303" width="15.3984375" style="4" bestFit="1" customWidth="1"/>
    <col min="8304" max="8304" width="0.59765625" style="4" customWidth="1"/>
    <col min="8305" max="8305" width="13.8984375" style="4" customWidth="1"/>
    <col min="8306" max="8306" width="0.59765625" style="4" customWidth="1"/>
    <col min="8307" max="8307" width="13.09765625" style="4" bestFit="1" customWidth="1"/>
    <col min="8308" max="8308" width="0.59765625" style="4" customWidth="1"/>
    <col min="8309" max="8309" width="13.8984375" style="4" customWidth="1"/>
    <col min="8310" max="8310" width="9.09765625" style="4"/>
    <col min="8311" max="8311" width="13.09765625" style="4" bestFit="1" customWidth="1"/>
    <col min="8312" max="8553" width="9.09765625" style="4"/>
    <col min="8554" max="8555" width="1.3984375" style="4" customWidth="1"/>
    <col min="8556" max="8556" width="34" style="4" customWidth="1"/>
    <col min="8557" max="8557" width="7.296875" style="4" customWidth="1"/>
    <col min="8558" max="8558" width="0.59765625" style="4" customWidth="1"/>
    <col min="8559" max="8559" width="15.3984375" style="4" bestFit="1" customWidth="1"/>
    <col min="8560" max="8560" width="0.59765625" style="4" customWidth="1"/>
    <col min="8561" max="8561" width="13.8984375" style="4" customWidth="1"/>
    <col min="8562" max="8562" width="0.59765625" style="4" customWidth="1"/>
    <col min="8563" max="8563" width="13.09765625" style="4" bestFit="1" customWidth="1"/>
    <col min="8564" max="8564" width="0.59765625" style="4" customWidth="1"/>
    <col min="8565" max="8565" width="13.8984375" style="4" customWidth="1"/>
    <col min="8566" max="8566" width="9.09765625" style="4"/>
    <col min="8567" max="8567" width="13.09765625" style="4" bestFit="1" customWidth="1"/>
    <col min="8568" max="8809" width="9.09765625" style="4"/>
    <col min="8810" max="8811" width="1.3984375" style="4" customWidth="1"/>
    <col min="8812" max="8812" width="34" style="4" customWidth="1"/>
    <col min="8813" max="8813" width="7.296875" style="4" customWidth="1"/>
    <col min="8814" max="8814" width="0.59765625" style="4" customWidth="1"/>
    <col min="8815" max="8815" width="15.3984375" style="4" bestFit="1" customWidth="1"/>
    <col min="8816" max="8816" width="0.59765625" style="4" customWidth="1"/>
    <col min="8817" max="8817" width="13.8984375" style="4" customWidth="1"/>
    <col min="8818" max="8818" width="0.59765625" style="4" customWidth="1"/>
    <col min="8819" max="8819" width="13.09765625" style="4" bestFit="1" customWidth="1"/>
    <col min="8820" max="8820" width="0.59765625" style="4" customWidth="1"/>
    <col min="8821" max="8821" width="13.8984375" style="4" customWidth="1"/>
    <col min="8822" max="8822" width="9.09765625" style="4"/>
    <col min="8823" max="8823" width="13.09765625" style="4" bestFit="1" customWidth="1"/>
    <col min="8824" max="9065" width="9.09765625" style="4"/>
    <col min="9066" max="9067" width="1.3984375" style="4" customWidth="1"/>
    <col min="9068" max="9068" width="34" style="4" customWidth="1"/>
    <col min="9069" max="9069" width="7.296875" style="4" customWidth="1"/>
    <col min="9070" max="9070" width="0.59765625" style="4" customWidth="1"/>
    <col min="9071" max="9071" width="15.3984375" style="4" bestFit="1" customWidth="1"/>
    <col min="9072" max="9072" width="0.59765625" style="4" customWidth="1"/>
    <col min="9073" max="9073" width="13.8984375" style="4" customWidth="1"/>
    <col min="9074" max="9074" width="0.59765625" style="4" customWidth="1"/>
    <col min="9075" max="9075" width="13.09765625" style="4" bestFit="1" customWidth="1"/>
    <col min="9076" max="9076" width="0.59765625" style="4" customWidth="1"/>
    <col min="9077" max="9077" width="13.8984375" style="4" customWidth="1"/>
    <col min="9078" max="9078" width="9.09765625" style="4"/>
    <col min="9079" max="9079" width="13.09765625" style="4" bestFit="1" customWidth="1"/>
    <col min="9080" max="9321" width="9.09765625" style="4"/>
    <col min="9322" max="9323" width="1.3984375" style="4" customWidth="1"/>
    <col min="9324" max="9324" width="34" style="4" customWidth="1"/>
    <col min="9325" max="9325" width="7.296875" style="4" customWidth="1"/>
    <col min="9326" max="9326" width="0.59765625" style="4" customWidth="1"/>
    <col min="9327" max="9327" width="15.3984375" style="4" bestFit="1" customWidth="1"/>
    <col min="9328" max="9328" width="0.59765625" style="4" customWidth="1"/>
    <col min="9329" max="9329" width="13.8984375" style="4" customWidth="1"/>
    <col min="9330" max="9330" width="0.59765625" style="4" customWidth="1"/>
    <col min="9331" max="9331" width="13.09765625" style="4" bestFit="1" customWidth="1"/>
    <col min="9332" max="9332" width="0.59765625" style="4" customWidth="1"/>
    <col min="9333" max="9333" width="13.8984375" style="4" customWidth="1"/>
    <col min="9334" max="9334" width="9.09765625" style="4"/>
    <col min="9335" max="9335" width="13.09765625" style="4" bestFit="1" customWidth="1"/>
    <col min="9336" max="9577" width="9.09765625" style="4"/>
    <col min="9578" max="9579" width="1.3984375" style="4" customWidth="1"/>
    <col min="9580" max="9580" width="34" style="4" customWidth="1"/>
    <col min="9581" max="9581" width="7.296875" style="4" customWidth="1"/>
    <col min="9582" max="9582" width="0.59765625" style="4" customWidth="1"/>
    <col min="9583" max="9583" width="15.3984375" style="4" bestFit="1" customWidth="1"/>
    <col min="9584" max="9584" width="0.59765625" style="4" customWidth="1"/>
    <col min="9585" max="9585" width="13.8984375" style="4" customWidth="1"/>
    <col min="9586" max="9586" width="0.59765625" style="4" customWidth="1"/>
    <col min="9587" max="9587" width="13.09765625" style="4" bestFit="1" customWidth="1"/>
    <col min="9588" max="9588" width="0.59765625" style="4" customWidth="1"/>
    <col min="9589" max="9589" width="13.8984375" style="4" customWidth="1"/>
    <col min="9590" max="9590" width="9.09765625" style="4"/>
    <col min="9591" max="9591" width="13.09765625" style="4" bestFit="1" customWidth="1"/>
    <col min="9592" max="9833" width="9.09765625" style="4"/>
    <col min="9834" max="9835" width="1.3984375" style="4" customWidth="1"/>
    <col min="9836" max="9836" width="34" style="4" customWidth="1"/>
    <col min="9837" max="9837" width="7.296875" style="4" customWidth="1"/>
    <col min="9838" max="9838" width="0.59765625" style="4" customWidth="1"/>
    <col min="9839" max="9839" width="15.3984375" style="4" bestFit="1" customWidth="1"/>
    <col min="9840" max="9840" width="0.59765625" style="4" customWidth="1"/>
    <col min="9841" max="9841" width="13.8984375" style="4" customWidth="1"/>
    <col min="9842" max="9842" width="0.59765625" style="4" customWidth="1"/>
    <col min="9843" max="9843" width="13.09765625" style="4" bestFit="1" customWidth="1"/>
    <col min="9844" max="9844" width="0.59765625" style="4" customWidth="1"/>
    <col min="9845" max="9845" width="13.8984375" style="4" customWidth="1"/>
    <col min="9846" max="9846" width="9.09765625" style="4"/>
    <col min="9847" max="9847" width="13.09765625" style="4" bestFit="1" customWidth="1"/>
    <col min="9848" max="10089" width="9.09765625" style="4"/>
    <col min="10090" max="10091" width="1.3984375" style="4" customWidth="1"/>
    <col min="10092" max="10092" width="34" style="4" customWidth="1"/>
    <col min="10093" max="10093" width="7.296875" style="4" customWidth="1"/>
    <col min="10094" max="10094" width="0.59765625" style="4" customWidth="1"/>
    <col min="10095" max="10095" width="15.3984375" style="4" bestFit="1" customWidth="1"/>
    <col min="10096" max="10096" width="0.59765625" style="4" customWidth="1"/>
    <col min="10097" max="10097" width="13.8984375" style="4" customWidth="1"/>
    <col min="10098" max="10098" width="0.59765625" style="4" customWidth="1"/>
    <col min="10099" max="10099" width="13.09765625" style="4" bestFit="1" customWidth="1"/>
    <col min="10100" max="10100" width="0.59765625" style="4" customWidth="1"/>
    <col min="10101" max="10101" width="13.8984375" style="4" customWidth="1"/>
    <col min="10102" max="10102" width="9.09765625" style="4"/>
    <col min="10103" max="10103" width="13.09765625" style="4" bestFit="1" customWidth="1"/>
    <col min="10104" max="10345" width="9.09765625" style="4"/>
    <col min="10346" max="10347" width="1.3984375" style="4" customWidth="1"/>
    <col min="10348" max="10348" width="34" style="4" customWidth="1"/>
    <col min="10349" max="10349" width="7.296875" style="4" customWidth="1"/>
    <col min="10350" max="10350" width="0.59765625" style="4" customWidth="1"/>
    <col min="10351" max="10351" width="15.3984375" style="4" bestFit="1" customWidth="1"/>
    <col min="10352" max="10352" width="0.59765625" style="4" customWidth="1"/>
    <col min="10353" max="10353" width="13.8984375" style="4" customWidth="1"/>
    <col min="10354" max="10354" width="0.59765625" style="4" customWidth="1"/>
    <col min="10355" max="10355" width="13.09765625" style="4" bestFit="1" customWidth="1"/>
    <col min="10356" max="10356" width="0.59765625" style="4" customWidth="1"/>
    <col min="10357" max="10357" width="13.8984375" style="4" customWidth="1"/>
    <col min="10358" max="10358" width="9.09765625" style="4"/>
    <col min="10359" max="10359" width="13.09765625" style="4" bestFit="1" customWidth="1"/>
    <col min="10360" max="10601" width="9.09765625" style="4"/>
    <col min="10602" max="10603" width="1.3984375" style="4" customWidth="1"/>
    <col min="10604" max="10604" width="34" style="4" customWidth="1"/>
    <col min="10605" max="10605" width="7.296875" style="4" customWidth="1"/>
    <col min="10606" max="10606" width="0.59765625" style="4" customWidth="1"/>
    <col min="10607" max="10607" width="15.3984375" style="4" bestFit="1" customWidth="1"/>
    <col min="10608" max="10608" width="0.59765625" style="4" customWidth="1"/>
    <col min="10609" max="10609" width="13.8984375" style="4" customWidth="1"/>
    <col min="10610" max="10610" width="0.59765625" style="4" customWidth="1"/>
    <col min="10611" max="10611" width="13.09765625" style="4" bestFit="1" customWidth="1"/>
    <col min="10612" max="10612" width="0.59765625" style="4" customWidth="1"/>
    <col min="10613" max="10613" width="13.8984375" style="4" customWidth="1"/>
    <col min="10614" max="10614" width="9.09765625" style="4"/>
    <col min="10615" max="10615" width="13.09765625" style="4" bestFit="1" customWidth="1"/>
    <col min="10616" max="10857" width="9.09765625" style="4"/>
    <col min="10858" max="10859" width="1.3984375" style="4" customWidth="1"/>
    <col min="10860" max="10860" width="34" style="4" customWidth="1"/>
    <col min="10861" max="10861" width="7.296875" style="4" customWidth="1"/>
    <col min="10862" max="10862" width="0.59765625" style="4" customWidth="1"/>
    <col min="10863" max="10863" width="15.3984375" style="4" bestFit="1" customWidth="1"/>
    <col min="10864" max="10864" width="0.59765625" style="4" customWidth="1"/>
    <col min="10865" max="10865" width="13.8984375" style="4" customWidth="1"/>
    <col min="10866" max="10866" width="0.59765625" style="4" customWidth="1"/>
    <col min="10867" max="10867" width="13.09765625" style="4" bestFit="1" customWidth="1"/>
    <col min="10868" max="10868" width="0.59765625" style="4" customWidth="1"/>
    <col min="10869" max="10869" width="13.8984375" style="4" customWidth="1"/>
    <col min="10870" max="10870" width="9.09765625" style="4"/>
    <col min="10871" max="10871" width="13.09765625" style="4" bestFit="1" customWidth="1"/>
    <col min="10872" max="11113" width="9.09765625" style="4"/>
    <col min="11114" max="11115" width="1.3984375" style="4" customWidth="1"/>
    <col min="11116" max="11116" width="34" style="4" customWidth="1"/>
    <col min="11117" max="11117" width="7.296875" style="4" customWidth="1"/>
    <col min="11118" max="11118" width="0.59765625" style="4" customWidth="1"/>
    <col min="11119" max="11119" width="15.3984375" style="4" bestFit="1" customWidth="1"/>
    <col min="11120" max="11120" width="0.59765625" style="4" customWidth="1"/>
    <col min="11121" max="11121" width="13.8984375" style="4" customWidth="1"/>
    <col min="11122" max="11122" width="0.59765625" style="4" customWidth="1"/>
    <col min="11123" max="11123" width="13.09765625" style="4" bestFit="1" customWidth="1"/>
    <col min="11124" max="11124" width="0.59765625" style="4" customWidth="1"/>
    <col min="11125" max="11125" width="13.8984375" style="4" customWidth="1"/>
    <col min="11126" max="11126" width="9.09765625" style="4"/>
    <col min="11127" max="11127" width="13.09765625" style="4" bestFit="1" customWidth="1"/>
    <col min="11128" max="11369" width="9.09765625" style="4"/>
    <col min="11370" max="11371" width="1.3984375" style="4" customWidth="1"/>
    <col min="11372" max="11372" width="34" style="4" customWidth="1"/>
    <col min="11373" max="11373" width="7.296875" style="4" customWidth="1"/>
    <col min="11374" max="11374" width="0.59765625" style="4" customWidth="1"/>
    <col min="11375" max="11375" width="15.3984375" style="4" bestFit="1" customWidth="1"/>
    <col min="11376" max="11376" width="0.59765625" style="4" customWidth="1"/>
    <col min="11377" max="11377" width="13.8984375" style="4" customWidth="1"/>
    <col min="11378" max="11378" width="0.59765625" style="4" customWidth="1"/>
    <col min="11379" max="11379" width="13.09765625" style="4" bestFit="1" customWidth="1"/>
    <col min="11380" max="11380" width="0.59765625" style="4" customWidth="1"/>
    <col min="11381" max="11381" width="13.8984375" style="4" customWidth="1"/>
    <col min="11382" max="11382" width="9.09765625" style="4"/>
    <col min="11383" max="11383" width="13.09765625" style="4" bestFit="1" customWidth="1"/>
    <col min="11384" max="11625" width="9.09765625" style="4"/>
    <col min="11626" max="11627" width="1.3984375" style="4" customWidth="1"/>
    <col min="11628" max="11628" width="34" style="4" customWidth="1"/>
    <col min="11629" max="11629" width="7.296875" style="4" customWidth="1"/>
    <col min="11630" max="11630" width="0.59765625" style="4" customWidth="1"/>
    <col min="11631" max="11631" width="15.3984375" style="4" bestFit="1" customWidth="1"/>
    <col min="11632" max="11632" width="0.59765625" style="4" customWidth="1"/>
    <col min="11633" max="11633" width="13.8984375" style="4" customWidth="1"/>
    <col min="11634" max="11634" width="0.59765625" style="4" customWidth="1"/>
    <col min="11635" max="11635" width="13.09765625" style="4" bestFit="1" customWidth="1"/>
    <col min="11636" max="11636" width="0.59765625" style="4" customWidth="1"/>
    <col min="11637" max="11637" width="13.8984375" style="4" customWidth="1"/>
    <col min="11638" max="11638" width="9.09765625" style="4"/>
    <col min="11639" max="11639" width="13.09765625" style="4" bestFit="1" customWidth="1"/>
    <col min="11640" max="11881" width="9.09765625" style="4"/>
    <col min="11882" max="11883" width="1.3984375" style="4" customWidth="1"/>
    <col min="11884" max="11884" width="34" style="4" customWidth="1"/>
    <col min="11885" max="11885" width="7.296875" style="4" customWidth="1"/>
    <col min="11886" max="11886" width="0.59765625" style="4" customWidth="1"/>
    <col min="11887" max="11887" width="15.3984375" style="4" bestFit="1" customWidth="1"/>
    <col min="11888" max="11888" width="0.59765625" style="4" customWidth="1"/>
    <col min="11889" max="11889" width="13.8984375" style="4" customWidth="1"/>
    <col min="11890" max="11890" width="0.59765625" style="4" customWidth="1"/>
    <col min="11891" max="11891" width="13.09765625" style="4" bestFit="1" customWidth="1"/>
    <col min="11892" max="11892" width="0.59765625" style="4" customWidth="1"/>
    <col min="11893" max="11893" width="13.8984375" style="4" customWidth="1"/>
    <col min="11894" max="11894" width="9.09765625" style="4"/>
    <col min="11895" max="11895" width="13.09765625" style="4" bestFit="1" customWidth="1"/>
    <col min="11896" max="12137" width="9.09765625" style="4"/>
    <col min="12138" max="12139" width="1.3984375" style="4" customWidth="1"/>
    <col min="12140" max="12140" width="34" style="4" customWidth="1"/>
    <col min="12141" max="12141" width="7.296875" style="4" customWidth="1"/>
    <col min="12142" max="12142" width="0.59765625" style="4" customWidth="1"/>
    <col min="12143" max="12143" width="15.3984375" style="4" bestFit="1" customWidth="1"/>
    <col min="12144" max="12144" width="0.59765625" style="4" customWidth="1"/>
    <col min="12145" max="12145" width="13.8984375" style="4" customWidth="1"/>
    <col min="12146" max="12146" width="0.59765625" style="4" customWidth="1"/>
    <col min="12147" max="12147" width="13.09765625" style="4" bestFit="1" customWidth="1"/>
    <col min="12148" max="12148" width="0.59765625" style="4" customWidth="1"/>
    <col min="12149" max="12149" width="13.8984375" style="4" customWidth="1"/>
    <col min="12150" max="12150" width="9.09765625" style="4"/>
    <col min="12151" max="12151" width="13.09765625" style="4" bestFit="1" customWidth="1"/>
    <col min="12152" max="12393" width="9.09765625" style="4"/>
    <col min="12394" max="12395" width="1.3984375" style="4" customWidth="1"/>
    <col min="12396" max="12396" width="34" style="4" customWidth="1"/>
    <col min="12397" max="12397" width="7.296875" style="4" customWidth="1"/>
    <col min="12398" max="12398" width="0.59765625" style="4" customWidth="1"/>
    <col min="12399" max="12399" width="15.3984375" style="4" bestFit="1" customWidth="1"/>
    <col min="12400" max="12400" width="0.59765625" style="4" customWidth="1"/>
    <col min="12401" max="12401" width="13.8984375" style="4" customWidth="1"/>
    <col min="12402" max="12402" width="0.59765625" style="4" customWidth="1"/>
    <col min="12403" max="12403" width="13.09765625" style="4" bestFit="1" customWidth="1"/>
    <col min="12404" max="12404" width="0.59765625" style="4" customWidth="1"/>
    <col min="12405" max="12405" width="13.8984375" style="4" customWidth="1"/>
    <col min="12406" max="12406" width="9.09765625" style="4"/>
    <col min="12407" max="12407" width="13.09765625" style="4" bestFit="1" customWidth="1"/>
    <col min="12408" max="12649" width="9.09765625" style="4"/>
    <col min="12650" max="12651" width="1.3984375" style="4" customWidth="1"/>
    <col min="12652" max="12652" width="34" style="4" customWidth="1"/>
    <col min="12653" max="12653" width="7.296875" style="4" customWidth="1"/>
    <col min="12654" max="12654" width="0.59765625" style="4" customWidth="1"/>
    <col min="12655" max="12655" width="15.3984375" style="4" bestFit="1" customWidth="1"/>
    <col min="12656" max="12656" width="0.59765625" style="4" customWidth="1"/>
    <col min="12657" max="12657" width="13.8984375" style="4" customWidth="1"/>
    <col min="12658" max="12658" width="0.59765625" style="4" customWidth="1"/>
    <col min="12659" max="12659" width="13.09765625" style="4" bestFit="1" customWidth="1"/>
    <col min="12660" max="12660" width="0.59765625" style="4" customWidth="1"/>
    <col min="12661" max="12661" width="13.8984375" style="4" customWidth="1"/>
    <col min="12662" max="12662" width="9.09765625" style="4"/>
    <col min="12663" max="12663" width="13.09765625" style="4" bestFit="1" customWidth="1"/>
    <col min="12664" max="12905" width="9.09765625" style="4"/>
    <col min="12906" max="12907" width="1.3984375" style="4" customWidth="1"/>
    <col min="12908" max="12908" width="34" style="4" customWidth="1"/>
    <col min="12909" max="12909" width="7.296875" style="4" customWidth="1"/>
    <col min="12910" max="12910" width="0.59765625" style="4" customWidth="1"/>
    <col min="12911" max="12911" width="15.3984375" style="4" bestFit="1" customWidth="1"/>
    <col min="12912" max="12912" width="0.59765625" style="4" customWidth="1"/>
    <col min="12913" max="12913" width="13.8984375" style="4" customWidth="1"/>
    <col min="12914" max="12914" width="0.59765625" style="4" customWidth="1"/>
    <col min="12915" max="12915" width="13.09765625" style="4" bestFit="1" customWidth="1"/>
    <col min="12916" max="12916" width="0.59765625" style="4" customWidth="1"/>
    <col min="12917" max="12917" width="13.8984375" style="4" customWidth="1"/>
    <col min="12918" max="12918" width="9.09765625" style="4"/>
    <col min="12919" max="12919" width="13.09765625" style="4" bestFit="1" customWidth="1"/>
    <col min="12920" max="13161" width="9.09765625" style="4"/>
    <col min="13162" max="13163" width="1.3984375" style="4" customWidth="1"/>
    <col min="13164" max="13164" width="34" style="4" customWidth="1"/>
    <col min="13165" max="13165" width="7.296875" style="4" customWidth="1"/>
    <col min="13166" max="13166" width="0.59765625" style="4" customWidth="1"/>
    <col min="13167" max="13167" width="15.3984375" style="4" bestFit="1" customWidth="1"/>
    <col min="13168" max="13168" width="0.59765625" style="4" customWidth="1"/>
    <col min="13169" max="13169" width="13.8984375" style="4" customWidth="1"/>
    <col min="13170" max="13170" width="0.59765625" style="4" customWidth="1"/>
    <col min="13171" max="13171" width="13.09765625" style="4" bestFit="1" customWidth="1"/>
    <col min="13172" max="13172" width="0.59765625" style="4" customWidth="1"/>
    <col min="13173" max="13173" width="13.8984375" style="4" customWidth="1"/>
    <col min="13174" max="13174" width="9.09765625" style="4"/>
    <col min="13175" max="13175" width="13.09765625" style="4" bestFit="1" customWidth="1"/>
    <col min="13176" max="13417" width="9.09765625" style="4"/>
    <col min="13418" max="13419" width="1.3984375" style="4" customWidth="1"/>
    <col min="13420" max="13420" width="34" style="4" customWidth="1"/>
    <col min="13421" max="13421" width="7.296875" style="4" customWidth="1"/>
    <col min="13422" max="13422" width="0.59765625" style="4" customWidth="1"/>
    <col min="13423" max="13423" width="15.3984375" style="4" bestFit="1" customWidth="1"/>
    <col min="13424" max="13424" width="0.59765625" style="4" customWidth="1"/>
    <col min="13425" max="13425" width="13.8984375" style="4" customWidth="1"/>
    <col min="13426" max="13426" width="0.59765625" style="4" customWidth="1"/>
    <col min="13427" max="13427" width="13.09765625" style="4" bestFit="1" customWidth="1"/>
    <col min="13428" max="13428" width="0.59765625" style="4" customWidth="1"/>
    <col min="13429" max="13429" width="13.8984375" style="4" customWidth="1"/>
    <col min="13430" max="13430" width="9.09765625" style="4"/>
    <col min="13431" max="13431" width="13.09765625" style="4" bestFit="1" customWidth="1"/>
    <col min="13432" max="13673" width="9.09765625" style="4"/>
    <col min="13674" max="13675" width="1.3984375" style="4" customWidth="1"/>
    <col min="13676" max="13676" width="34" style="4" customWidth="1"/>
    <col min="13677" max="13677" width="7.296875" style="4" customWidth="1"/>
    <col min="13678" max="13678" width="0.59765625" style="4" customWidth="1"/>
    <col min="13679" max="13679" width="15.3984375" style="4" bestFit="1" customWidth="1"/>
    <col min="13680" max="13680" width="0.59765625" style="4" customWidth="1"/>
    <col min="13681" max="13681" width="13.8984375" style="4" customWidth="1"/>
    <col min="13682" max="13682" width="0.59765625" style="4" customWidth="1"/>
    <col min="13683" max="13683" width="13.09765625" style="4" bestFit="1" customWidth="1"/>
    <col min="13684" max="13684" width="0.59765625" style="4" customWidth="1"/>
    <col min="13685" max="13685" width="13.8984375" style="4" customWidth="1"/>
    <col min="13686" max="13686" width="9.09765625" style="4"/>
    <col min="13687" max="13687" width="13.09765625" style="4" bestFit="1" customWidth="1"/>
    <col min="13688" max="13929" width="9.09765625" style="4"/>
    <col min="13930" max="13931" width="1.3984375" style="4" customWidth="1"/>
    <col min="13932" max="13932" width="34" style="4" customWidth="1"/>
    <col min="13933" max="13933" width="7.296875" style="4" customWidth="1"/>
    <col min="13934" max="13934" width="0.59765625" style="4" customWidth="1"/>
    <col min="13935" max="13935" width="15.3984375" style="4" bestFit="1" customWidth="1"/>
    <col min="13936" max="13936" width="0.59765625" style="4" customWidth="1"/>
    <col min="13937" max="13937" width="13.8984375" style="4" customWidth="1"/>
    <col min="13938" max="13938" width="0.59765625" style="4" customWidth="1"/>
    <col min="13939" max="13939" width="13.09765625" style="4" bestFit="1" customWidth="1"/>
    <col min="13940" max="13940" width="0.59765625" style="4" customWidth="1"/>
    <col min="13941" max="13941" width="13.8984375" style="4" customWidth="1"/>
    <col min="13942" max="13942" width="9.09765625" style="4"/>
    <col min="13943" max="13943" width="13.09765625" style="4" bestFit="1" customWidth="1"/>
    <col min="13944" max="14185" width="9.09765625" style="4"/>
    <col min="14186" max="14187" width="1.3984375" style="4" customWidth="1"/>
    <col min="14188" max="14188" width="34" style="4" customWidth="1"/>
    <col min="14189" max="14189" width="7.296875" style="4" customWidth="1"/>
    <col min="14190" max="14190" width="0.59765625" style="4" customWidth="1"/>
    <col min="14191" max="14191" width="15.3984375" style="4" bestFit="1" customWidth="1"/>
    <col min="14192" max="14192" width="0.59765625" style="4" customWidth="1"/>
    <col min="14193" max="14193" width="13.8984375" style="4" customWidth="1"/>
    <col min="14194" max="14194" width="0.59765625" style="4" customWidth="1"/>
    <col min="14195" max="14195" width="13.09765625" style="4" bestFit="1" customWidth="1"/>
    <col min="14196" max="14196" width="0.59765625" style="4" customWidth="1"/>
    <col min="14197" max="14197" width="13.8984375" style="4" customWidth="1"/>
    <col min="14198" max="14198" width="9.09765625" style="4"/>
    <col min="14199" max="14199" width="13.09765625" style="4" bestFit="1" customWidth="1"/>
    <col min="14200" max="14441" width="9.09765625" style="4"/>
    <col min="14442" max="14443" width="1.3984375" style="4" customWidth="1"/>
    <col min="14444" max="14444" width="34" style="4" customWidth="1"/>
    <col min="14445" max="14445" width="7.296875" style="4" customWidth="1"/>
    <col min="14446" max="14446" width="0.59765625" style="4" customWidth="1"/>
    <col min="14447" max="14447" width="15.3984375" style="4" bestFit="1" customWidth="1"/>
    <col min="14448" max="14448" width="0.59765625" style="4" customWidth="1"/>
    <col min="14449" max="14449" width="13.8984375" style="4" customWidth="1"/>
    <col min="14450" max="14450" width="0.59765625" style="4" customWidth="1"/>
    <col min="14451" max="14451" width="13.09765625" style="4" bestFit="1" customWidth="1"/>
    <col min="14452" max="14452" width="0.59765625" style="4" customWidth="1"/>
    <col min="14453" max="14453" width="13.8984375" style="4" customWidth="1"/>
    <col min="14454" max="14454" width="9.09765625" style="4"/>
    <col min="14455" max="14455" width="13.09765625" style="4" bestFit="1" customWidth="1"/>
    <col min="14456" max="14697" width="9.09765625" style="4"/>
    <col min="14698" max="14699" width="1.3984375" style="4" customWidth="1"/>
    <col min="14700" max="14700" width="34" style="4" customWidth="1"/>
    <col min="14701" max="14701" width="7.296875" style="4" customWidth="1"/>
    <col min="14702" max="14702" width="0.59765625" style="4" customWidth="1"/>
    <col min="14703" max="14703" width="15.3984375" style="4" bestFit="1" customWidth="1"/>
    <col min="14704" max="14704" width="0.59765625" style="4" customWidth="1"/>
    <col min="14705" max="14705" width="13.8984375" style="4" customWidth="1"/>
    <col min="14706" max="14706" width="0.59765625" style="4" customWidth="1"/>
    <col min="14707" max="14707" width="13.09765625" style="4" bestFit="1" customWidth="1"/>
    <col min="14708" max="14708" width="0.59765625" style="4" customWidth="1"/>
    <col min="14709" max="14709" width="13.8984375" style="4" customWidth="1"/>
    <col min="14710" max="14710" width="9.09765625" style="4"/>
    <col min="14711" max="14711" width="13.09765625" style="4" bestFit="1" customWidth="1"/>
    <col min="14712" max="14953" width="9.09765625" style="4"/>
    <col min="14954" max="14955" width="1.3984375" style="4" customWidth="1"/>
    <col min="14956" max="14956" width="34" style="4" customWidth="1"/>
    <col min="14957" max="14957" width="7.296875" style="4" customWidth="1"/>
    <col min="14958" max="14958" width="0.59765625" style="4" customWidth="1"/>
    <col min="14959" max="14959" width="15.3984375" style="4" bestFit="1" customWidth="1"/>
    <col min="14960" max="14960" width="0.59765625" style="4" customWidth="1"/>
    <col min="14961" max="14961" width="13.8984375" style="4" customWidth="1"/>
    <col min="14962" max="14962" width="0.59765625" style="4" customWidth="1"/>
    <col min="14963" max="14963" width="13.09765625" style="4" bestFit="1" customWidth="1"/>
    <col min="14964" max="14964" width="0.59765625" style="4" customWidth="1"/>
    <col min="14965" max="14965" width="13.8984375" style="4" customWidth="1"/>
    <col min="14966" max="14966" width="9.09765625" style="4"/>
    <col min="14967" max="14967" width="13.09765625" style="4" bestFit="1" customWidth="1"/>
    <col min="14968" max="15209" width="9.09765625" style="4"/>
    <col min="15210" max="15211" width="1.3984375" style="4" customWidth="1"/>
    <col min="15212" max="15212" width="34" style="4" customWidth="1"/>
    <col min="15213" max="15213" width="7.296875" style="4" customWidth="1"/>
    <col min="15214" max="15214" width="0.59765625" style="4" customWidth="1"/>
    <col min="15215" max="15215" width="15.3984375" style="4" bestFit="1" customWidth="1"/>
    <col min="15216" max="15216" width="0.59765625" style="4" customWidth="1"/>
    <col min="15217" max="15217" width="13.8984375" style="4" customWidth="1"/>
    <col min="15218" max="15218" width="0.59765625" style="4" customWidth="1"/>
    <col min="15219" max="15219" width="13.09765625" style="4" bestFit="1" customWidth="1"/>
    <col min="15220" max="15220" width="0.59765625" style="4" customWidth="1"/>
    <col min="15221" max="15221" width="13.8984375" style="4" customWidth="1"/>
    <col min="15222" max="15222" width="9.09765625" style="4"/>
    <col min="15223" max="15223" width="13.09765625" style="4" bestFit="1" customWidth="1"/>
    <col min="15224" max="15465" width="9.09765625" style="4"/>
    <col min="15466" max="15467" width="1.3984375" style="4" customWidth="1"/>
    <col min="15468" max="15468" width="34" style="4" customWidth="1"/>
    <col min="15469" max="15469" width="7.296875" style="4" customWidth="1"/>
    <col min="15470" max="15470" width="0.59765625" style="4" customWidth="1"/>
    <col min="15471" max="15471" width="15.3984375" style="4" bestFit="1" customWidth="1"/>
    <col min="15472" max="15472" width="0.59765625" style="4" customWidth="1"/>
    <col min="15473" max="15473" width="13.8984375" style="4" customWidth="1"/>
    <col min="15474" max="15474" width="0.59765625" style="4" customWidth="1"/>
    <col min="15475" max="15475" width="13.09765625" style="4" bestFit="1" customWidth="1"/>
    <col min="15476" max="15476" width="0.59765625" style="4" customWidth="1"/>
    <col min="15477" max="15477" width="13.8984375" style="4" customWidth="1"/>
    <col min="15478" max="15478" width="9.09765625" style="4"/>
    <col min="15479" max="15479" width="13.09765625" style="4" bestFit="1" customWidth="1"/>
    <col min="15480" max="15721" width="9.09765625" style="4"/>
    <col min="15722" max="15723" width="1.3984375" style="4" customWidth="1"/>
    <col min="15724" max="15724" width="34" style="4" customWidth="1"/>
    <col min="15725" max="15725" width="7.296875" style="4" customWidth="1"/>
    <col min="15726" max="15726" width="0.59765625" style="4" customWidth="1"/>
    <col min="15727" max="15727" width="15.3984375" style="4" bestFit="1" customWidth="1"/>
    <col min="15728" max="15728" width="0.59765625" style="4" customWidth="1"/>
    <col min="15729" max="15729" width="13.8984375" style="4" customWidth="1"/>
    <col min="15730" max="15730" width="0.59765625" style="4" customWidth="1"/>
    <col min="15731" max="15731" width="13.09765625" style="4" bestFit="1" customWidth="1"/>
    <col min="15732" max="15732" width="0.59765625" style="4" customWidth="1"/>
    <col min="15733" max="15733" width="13.8984375" style="4" customWidth="1"/>
    <col min="15734" max="15734" width="9.09765625" style="4"/>
    <col min="15735" max="15735" width="13.09765625" style="4" bestFit="1" customWidth="1"/>
    <col min="15736" max="15977" width="9.09765625" style="4"/>
    <col min="15978" max="15979" width="1.3984375" style="4" customWidth="1"/>
    <col min="15980" max="15980" width="34" style="4" customWidth="1"/>
    <col min="15981" max="15981" width="7.296875" style="4" customWidth="1"/>
    <col min="15982" max="15982" width="0.59765625" style="4" customWidth="1"/>
    <col min="15983" max="15983" width="15.3984375" style="4" bestFit="1" customWidth="1"/>
    <col min="15984" max="15984" width="0.59765625" style="4" customWidth="1"/>
    <col min="15985" max="15985" width="13.8984375" style="4" customWidth="1"/>
    <col min="15986" max="15986" width="0.59765625" style="4" customWidth="1"/>
    <col min="15987" max="15987" width="13.09765625" style="4" bestFit="1" customWidth="1"/>
    <col min="15988" max="15988" width="0.59765625" style="4" customWidth="1"/>
    <col min="15989" max="15989" width="13.8984375" style="4" customWidth="1"/>
    <col min="15990" max="15990" width="9.09765625" style="4"/>
    <col min="15991" max="15991" width="13.09765625" style="4" bestFit="1" customWidth="1"/>
    <col min="15992" max="16384" width="9.09765625" style="4"/>
  </cols>
  <sheetData>
    <row r="1" spans="1:12" ht="20.25" customHeight="1" x14ac:dyDescent="0.65">
      <c r="A1" s="1" t="s">
        <v>0</v>
      </c>
      <c r="B1" s="1"/>
      <c r="C1" s="1"/>
      <c r="D1" s="1"/>
      <c r="E1" s="1"/>
      <c r="F1" s="81"/>
      <c r="G1" s="1"/>
      <c r="H1" s="81"/>
      <c r="I1" s="1"/>
      <c r="J1" s="82"/>
      <c r="K1" s="2"/>
      <c r="L1" s="82"/>
    </row>
    <row r="2" spans="1:12" ht="20.25" customHeight="1" x14ac:dyDescent="0.65">
      <c r="A2" s="1" t="s">
        <v>78</v>
      </c>
      <c r="B2" s="1"/>
      <c r="C2" s="1"/>
      <c r="D2" s="1"/>
      <c r="E2" s="1"/>
      <c r="F2" s="81"/>
      <c r="G2" s="1"/>
      <c r="H2" s="81"/>
      <c r="I2" s="1"/>
      <c r="J2" s="82"/>
      <c r="K2" s="2"/>
      <c r="L2" s="82"/>
    </row>
    <row r="3" spans="1:12" ht="20.25" customHeight="1" x14ac:dyDescent="0.65">
      <c r="A3" s="5" t="s">
        <v>79</v>
      </c>
      <c r="B3" s="5"/>
      <c r="C3" s="5"/>
      <c r="D3" s="5"/>
      <c r="E3" s="5"/>
      <c r="F3" s="83"/>
      <c r="G3" s="5"/>
      <c r="H3" s="83"/>
      <c r="I3" s="5"/>
      <c r="J3" s="84"/>
      <c r="K3" s="9"/>
      <c r="L3" s="84"/>
    </row>
    <row r="4" spans="1:12" ht="14.25" customHeight="1" x14ac:dyDescent="0.6">
      <c r="A4" s="160"/>
      <c r="B4" s="58"/>
      <c r="C4" s="58"/>
      <c r="D4" s="16"/>
      <c r="E4" s="58"/>
      <c r="F4" s="167"/>
      <c r="G4" s="167"/>
      <c r="H4" s="167"/>
      <c r="I4" s="58"/>
      <c r="J4" s="168"/>
      <c r="K4" s="168"/>
      <c r="L4" s="168"/>
    </row>
    <row r="5" spans="1:12" ht="19" customHeight="1" x14ac:dyDescent="0.6">
      <c r="D5" s="16"/>
      <c r="F5" s="169" t="s">
        <v>3</v>
      </c>
      <c r="G5" s="169"/>
      <c r="H5" s="169"/>
      <c r="I5" s="85"/>
      <c r="J5" s="170" t="s">
        <v>4</v>
      </c>
      <c r="K5" s="170"/>
      <c r="L5" s="170"/>
    </row>
    <row r="6" spans="1:12" ht="19" customHeight="1" x14ac:dyDescent="0.6">
      <c r="E6" s="16"/>
      <c r="F6" s="21" t="s">
        <v>5</v>
      </c>
      <c r="G6" s="22"/>
      <c r="H6" s="21" t="s">
        <v>6</v>
      </c>
      <c r="I6" s="19"/>
      <c r="J6" s="21" t="s">
        <v>5</v>
      </c>
      <c r="K6" s="22"/>
      <c r="L6" s="21" t="s">
        <v>6</v>
      </c>
    </row>
    <row r="7" spans="1:12" ht="19" customHeight="1" x14ac:dyDescent="0.6">
      <c r="D7" s="23" t="s">
        <v>7</v>
      </c>
      <c r="E7" s="16"/>
      <c r="F7" s="86" t="s">
        <v>8</v>
      </c>
      <c r="G7" s="87"/>
      <c r="H7" s="86" t="s">
        <v>8</v>
      </c>
      <c r="I7" s="16"/>
      <c r="J7" s="88" t="s">
        <v>8</v>
      </c>
      <c r="K7" s="21"/>
      <c r="L7" s="88" t="s">
        <v>8</v>
      </c>
    </row>
    <row r="8" spans="1:12" ht="19" customHeight="1" x14ac:dyDescent="0.6">
      <c r="A8" s="13" t="s">
        <v>80</v>
      </c>
      <c r="D8" s="16"/>
      <c r="E8" s="16"/>
      <c r="F8" s="89"/>
      <c r="G8" s="87"/>
      <c r="H8" s="90"/>
      <c r="I8" s="91"/>
      <c r="J8" s="92"/>
      <c r="K8" s="69"/>
      <c r="L8" s="93"/>
    </row>
    <row r="9" spans="1:12" ht="4" customHeight="1" x14ac:dyDescent="0.6">
      <c r="D9" s="16"/>
      <c r="E9" s="16"/>
      <c r="F9" s="89"/>
      <c r="G9" s="94"/>
      <c r="H9" s="90"/>
      <c r="I9" s="91"/>
      <c r="J9" s="92"/>
      <c r="K9" s="69"/>
      <c r="L9" s="93"/>
    </row>
    <row r="10" spans="1:12" ht="19" customHeight="1" x14ac:dyDescent="0.6">
      <c r="A10" s="15" t="s">
        <v>81</v>
      </c>
      <c r="D10" s="16"/>
      <c r="F10" s="95">
        <v>90072001231</v>
      </c>
      <c r="G10" s="74"/>
      <c r="H10" s="96">
        <v>101610566145</v>
      </c>
      <c r="I10" s="74"/>
      <c r="J10" s="95">
        <v>8179283377</v>
      </c>
      <c r="K10" s="72"/>
      <c r="L10" s="96">
        <v>6919138074</v>
      </c>
    </row>
    <row r="11" spans="1:12" ht="19" customHeight="1" x14ac:dyDescent="0.6">
      <c r="A11" s="15" t="s">
        <v>82</v>
      </c>
      <c r="D11" s="16"/>
      <c r="F11" s="95">
        <v>203782594</v>
      </c>
      <c r="G11" s="74"/>
      <c r="H11" s="96">
        <v>192415673</v>
      </c>
      <c r="I11" s="74"/>
      <c r="J11" s="29">
        <v>0</v>
      </c>
      <c r="K11" s="72"/>
      <c r="L11" s="31">
        <v>0</v>
      </c>
    </row>
    <row r="12" spans="1:12" ht="19" customHeight="1" x14ac:dyDescent="0.6">
      <c r="A12" s="15" t="s">
        <v>83</v>
      </c>
      <c r="D12" s="16"/>
      <c r="F12" s="97">
        <v>323158150</v>
      </c>
      <c r="G12" s="74"/>
      <c r="H12" s="98">
        <v>314270320</v>
      </c>
      <c r="I12" s="74"/>
      <c r="J12" s="97">
        <v>142026974</v>
      </c>
      <c r="K12" s="72"/>
      <c r="L12" s="98">
        <v>95858642</v>
      </c>
    </row>
    <row r="13" spans="1:12" ht="4" customHeight="1" x14ac:dyDescent="0.6">
      <c r="A13" s="32"/>
      <c r="D13" s="16"/>
      <c r="F13" s="99"/>
      <c r="G13" s="74"/>
      <c r="H13" s="100"/>
      <c r="I13" s="74"/>
      <c r="J13" s="99"/>
      <c r="K13" s="74"/>
      <c r="L13" s="100"/>
    </row>
    <row r="14" spans="1:12" ht="19" customHeight="1" x14ac:dyDescent="0.6">
      <c r="A14" s="13" t="s">
        <v>84</v>
      </c>
      <c r="D14" s="16"/>
      <c r="F14" s="97">
        <f>SUM(F10:F12)</f>
        <v>90598941975</v>
      </c>
      <c r="G14" s="74"/>
      <c r="H14" s="98">
        <f>SUM(H10:H12)</f>
        <v>102117252138</v>
      </c>
      <c r="I14" s="74"/>
      <c r="J14" s="97">
        <f>SUM(J10:J12)</f>
        <v>8321310351</v>
      </c>
      <c r="K14" s="72"/>
      <c r="L14" s="98">
        <f>SUM(L10:L12)</f>
        <v>7014996716</v>
      </c>
    </row>
    <row r="15" spans="1:12" ht="4" customHeight="1" x14ac:dyDescent="0.6">
      <c r="D15" s="16"/>
      <c r="F15" s="99"/>
      <c r="G15" s="74"/>
      <c r="H15" s="100"/>
      <c r="I15" s="74"/>
      <c r="J15" s="99"/>
      <c r="K15" s="72"/>
      <c r="L15" s="100"/>
    </row>
    <row r="16" spans="1:12" ht="19" customHeight="1" x14ac:dyDescent="0.6">
      <c r="A16" s="15" t="s">
        <v>85</v>
      </c>
      <c r="D16" s="16"/>
      <c r="F16" s="95">
        <v>-86967014646</v>
      </c>
      <c r="G16" s="74"/>
      <c r="H16" s="96">
        <v>-99467346894</v>
      </c>
      <c r="I16" s="74"/>
      <c r="J16" s="95">
        <v>-7841646060</v>
      </c>
      <c r="K16" s="34"/>
      <c r="L16" s="96">
        <v>-6586642043</v>
      </c>
    </row>
    <row r="17" spans="1:12" ht="19" customHeight="1" x14ac:dyDescent="0.6">
      <c r="A17" s="15" t="s">
        <v>86</v>
      </c>
      <c r="D17" s="16"/>
      <c r="F17" s="97">
        <v>-160421003</v>
      </c>
      <c r="G17" s="74"/>
      <c r="H17" s="98">
        <v>-152700714</v>
      </c>
      <c r="I17" s="74"/>
      <c r="J17" s="36">
        <v>0</v>
      </c>
      <c r="K17" s="72"/>
      <c r="L17" s="37">
        <v>0</v>
      </c>
    </row>
    <row r="18" spans="1:12" ht="4" customHeight="1" x14ac:dyDescent="0.6">
      <c r="D18" s="16"/>
      <c r="F18" s="99"/>
      <c r="G18" s="74"/>
      <c r="H18" s="100"/>
      <c r="I18" s="74"/>
      <c r="J18" s="99"/>
      <c r="K18" s="72"/>
      <c r="L18" s="100"/>
    </row>
    <row r="19" spans="1:12" ht="19" customHeight="1" x14ac:dyDescent="0.6">
      <c r="A19" s="13" t="s">
        <v>87</v>
      </c>
      <c r="D19" s="16"/>
      <c r="F19" s="97">
        <f>SUM(F16:F17)</f>
        <v>-87127435649</v>
      </c>
      <c r="G19" s="74"/>
      <c r="H19" s="98">
        <f>SUM(H16:H17)</f>
        <v>-99620047608</v>
      </c>
      <c r="I19" s="74"/>
      <c r="J19" s="97">
        <f>SUM(J16:J17)</f>
        <v>-7841646060</v>
      </c>
      <c r="K19" s="72"/>
      <c r="L19" s="98">
        <f>SUM(L16:L17)</f>
        <v>-6586642043</v>
      </c>
    </row>
    <row r="20" spans="1:12" ht="4" customHeight="1" x14ac:dyDescent="0.6">
      <c r="D20" s="16"/>
      <c r="F20" s="99"/>
      <c r="G20" s="74"/>
      <c r="H20" s="100"/>
      <c r="I20" s="74"/>
      <c r="J20" s="99"/>
      <c r="K20" s="72"/>
      <c r="L20" s="100"/>
    </row>
    <row r="21" spans="1:12" ht="19" customHeight="1" x14ac:dyDescent="0.6">
      <c r="A21" s="13" t="s">
        <v>88</v>
      </c>
      <c r="D21" s="16"/>
      <c r="F21" s="95">
        <f>F14+F19</f>
        <v>3471506326</v>
      </c>
      <c r="G21" s="74"/>
      <c r="H21" s="96">
        <f>H14+H19</f>
        <v>2497204530</v>
      </c>
      <c r="I21" s="74"/>
      <c r="J21" s="95">
        <f>J14+J19</f>
        <v>479664291</v>
      </c>
      <c r="K21" s="72"/>
      <c r="L21" s="96">
        <f>L14+L19</f>
        <v>428354673</v>
      </c>
    </row>
    <row r="22" spans="1:12" ht="19" customHeight="1" x14ac:dyDescent="0.6">
      <c r="A22" s="15" t="s">
        <v>89</v>
      </c>
      <c r="D22" s="16"/>
      <c r="F22" s="95">
        <v>1500000</v>
      </c>
      <c r="G22" s="74"/>
      <c r="H22" s="96">
        <v>3330000</v>
      </c>
      <c r="I22" s="74"/>
      <c r="J22" s="95">
        <v>562810012</v>
      </c>
      <c r="K22" s="72"/>
      <c r="L22" s="96">
        <v>2048099902</v>
      </c>
    </row>
    <row r="23" spans="1:12" ht="19" customHeight="1" x14ac:dyDescent="0.6">
      <c r="A23" s="15" t="s">
        <v>90</v>
      </c>
      <c r="D23" s="16">
        <v>29</v>
      </c>
      <c r="F23" s="97">
        <v>505848429</v>
      </c>
      <c r="G23" s="74"/>
      <c r="H23" s="98">
        <v>1076931237</v>
      </c>
      <c r="I23" s="74"/>
      <c r="J23" s="97">
        <v>790160775</v>
      </c>
      <c r="K23" s="74"/>
      <c r="L23" s="98">
        <v>574080346</v>
      </c>
    </row>
    <row r="24" spans="1:12" ht="4" customHeight="1" x14ac:dyDescent="0.6">
      <c r="D24" s="16"/>
      <c r="F24" s="99"/>
      <c r="G24" s="74"/>
      <c r="H24" s="100"/>
      <c r="I24" s="74"/>
      <c r="J24" s="99"/>
      <c r="K24" s="72"/>
      <c r="L24" s="100"/>
    </row>
    <row r="25" spans="1:12" ht="19" customHeight="1" x14ac:dyDescent="0.6">
      <c r="A25" s="13" t="s">
        <v>91</v>
      </c>
      <c r="D25" s="16"/>
      <c r="F25" s="95">
        <f>SUM(F21:F23)</f>
        <v>3978854755</v>
      </c>
      <c r="G25" s="74"/>
      <c r="H25" s="96">
        <f>SUM(H21:H23)</f>
        <v>3577465767</v>
      </c>
      <c r="I25" s="74"/>
      <c r="J25" s="95">
        <f>SUM(J21:J23)</f>
        <v>1832635078</v>
      </c>
      <c r="K25" s="72"/>
      <c r="L25" s="96">
        <f>SUM(L21:L23)</f>
        <v>3050534921</v>
      </c>
    </row>
    <row r="26" spans="1:12" ht="4" customHeight="1" x14ac:dyDescent="0.6">
      <c r="D26" s="16"/>
      <c r="F26" s="99"/>
      <c r="G26" s="74"/>
      <c r="H26" s="100"/>
      <c r="I26" s="74"/>
      <c r="J26" s="99"/>
      <c r="K26" s="72"/>
      <c r="L26" s="100"/>
    </row>
    <row r="27" spans="1:12" ht="19" customHeight="1" x14ac:dyDescent="0.6">
      <c r="A27" s="15" t="s">
        <v>92</v>
      </c>
      <c r="D27" s="16"/>
      <c r="F27" s="95">
        <v>-249481713</v>
      </c>
      <c r="G27" s="74"/>
      <c r="H27" s="96">
        <v>-169729851</v>
      </c>
      <c r="I27" s="74"/>
      <c r="J27" s="95">
        <v>-43624733</v>
      </c>
      <c r="K27" s="72"/>
      <c r="L27" s="96">
        <v>-36376696</v>
      </c>
    </row>
    <row r="28" spans="1:12" ht="19" customHeight="1" x14ac:dyDescent="0.6">
      <c r="A28" s="15" t="s">
        <v>93</v>
      </c>
      <c r="D28" s="16"/>
      <c r="F28" s="95">
        <v>-1422714605</v>
      </c>
      <c r="G28" s="74"/>
      <c r="H28" s="96">
        <v>-1334666406</v>
      </c>
      <c r="I28" s="74"/>
      <c r="J28" s="95">
        <v>-419180883</v>
      </c>
      <c r="K28" s="72"/>
      <c r="L28" s="96">
        <v>-429259936</v>
      </c>
    </row>
    <row r="29" spans="1:12" ht="19" customHeight="1" x14ac:dyDescent="0.6">
      <c r="A29" s="15" t="s">
        <v>94</v>
      </c>
      <c r="D29" s="16"/>
      <c r="F29" s="95"/>
      <c r="G29" s="74"/>
      <c r="H29" s="96"/>
      <c r="I29" s="74"/>
      <c r="J29" s="95"/>
      <c r="K29" s="72"/>
      <c r="L29" s="96"/>
    </row>
    <row r="30" spans="1:12" ht="19" customHeight="1" x14ac:dyDescent="0.6">
      <c r="B30" s="15" t="s">
        <v>95</v>
      </c>
      <c r="D30" s="16"/>
      <c r="F30" s="97">
        <v>-15678570</v>
      </c>
      <c r="G30" s="74"/>
      <c r="H30" s="98">
        <v>4091607</v>
      </c>
      <c r="I30" s="74"/>
      <c r="J30" s="97">
        <v>-17401599</v>
      </c>
      <c r="K30" s="72"/>
      <c r="L30" s="98">
        <v>1318457</v>
      </c>
    </row>
    <row r="31" spans="1:12" ht="4" customHeight="1" x14ac:dyDescent="0.6">
      <c r="D31" s="16"/>
      <c r="F31" s="99"/>
      <c r="G31" s="74"/>
      <c r="H31" s="100"/>
      <c r="I31" s="74"/>
      <c r="J31" s="99"/>
      <c r="K31" s="74"/>
      <c r="L31" s="100"/>
    </row>
    <row r="32" spans="1:12" ht="19" customHeight="1" x14ac:dyDescent="0.6">
      <c r="A32" s="13" t="s">
        <v>96</v>
      </c>
      <c r="D32" s="16"/>
      <c r="F32" s="97">
        <f>SUM(F27:F30)</f>
        <v>-1687874888</v>
      </c>
      <c r="G32" s="74"/>
      <c r="H32" s="98">
        <f>SUM(H27:H30)</f>
        <v>-1500304650</v>
      </c>
      <c r="I32" s="74"/>
      <c r="J32" s="97">
        <f>SUM(J27:J30)</f>
        <v>-480207215</v>
      </c>
      <c r="K32" s="72"/>
      <c r="L32" s="98">
        <f>SUM(L27:L30)</f>
        <v>-464318175</v>
      </c>
    </row>
    <row r="33" spans="1:12" ht="4" customHeight="1" x14ac:dyDescent="0.6">
      <c r="C33" s="13"/>
      <c r="D33" s="16"/>
      <c r="F33" s="101"/>
      <c r="G33" s="30"/>
      <c r="H33" s="102"/>
      <c r="I33" s="30"/>
      <c r="J33" s="101"/>
      <c r="K33" s="30"/>
      <c r="L33" s="102"/>
    </row>
    <row r="34" spans="1:12" ht="19" customHeight="1" x14ac:dyDescent="0.6">
      <c r="A34" s="15" t="s">
        <v>97</v>
      </c>
      <c r="C34" s="13"/>
      <c r="D34" s="16"/>
      <c r="F34" s="101"/>
      <c r="G34" s="30"/>
      <c r="H34" s="102"/>
      <c r="I34" s="30"/>
      <c r="J34" s="101"/>
      <c r="K34" s="30"/>
      <c r="L34" s="102"/>
    </row>
    <row r="35" spans="1:12" ht="19" customHeight="1" x14ac:dyDescent="0.6">
      <c r="B35" s="15" t="s">
        <v>98</v>
      </c>
      <c r="D35" s="16">
        <v>14</v>
      </c>
      <c r="F35" s="97">
        <v>168277337</v>
      </c>
      <c r="G35" s="74"/>
      <c r="H35" s="98">
        <v>56024532</v>
      </c>
      <c r="I35" s="74"/>
      <c r="J35" s="36">
        <v>0</v>
      </c>
      <c r="K35" s="72"/>
      <c r="L35" s="37">
        <v>0</v>
      </c>
    </row>
    <row r="36" spans="1:12" ht="4" customHeight="1" x14ac:dyDescent="0.6">
      <c r="C36" s="13"/>
      <c r="D36" s="16"/>
      <c r="F36" s="101"/>
      <c r="G36" s="30"/>
      <c r="H36" s="102"/>
      <c r="I36" s="30"/>
      <c r="J36" s="101"/>
      <c r="K36" s="30"/>
      <c r="L36" s="102"/>
    </row>
    <row r="37" spans="1:12" ht="19" customHeight="1" x14ac:dyDescent="0.6">
      <c r="A37" s="13" t="s">
        <v>99</v>
      </c>
      <c r="D37" s="16"/>
      <c r="F37" s="99">
        <f>F25+F32+F35</f>
        <v>2459257204</v>
      </c>
      <c r="G37" s="74"/>
      <c r="H37" s="100">
        <f>H25+H32+H35</f>
        <v>2133185649</v>
      </c>
      <c r="I37" s="74"/>
      <c r="J37" s="99">
        <f>J25+J32+J35</f>
        <v>1352427863</v>
      </c>
      <c r="K37" s="72"/>
      <c r="L37" s="100">
        <f>L25+L32+L35</f>
        <v>2586216746</v>
      </c>
    </row>
    <row r="38" spans="1:12" ht="19" customHeight="1" x14ac:dyDescent="0.6">
      <c r="A38" s="15" t="s">
        <v>100</v>
      </c>
      <c r="D38" s="16"/>
      <c r="F38" s="97">
        <v>-1111800654</v>
      </c>
      <c r="G38" s="74"/>
      <c r="H38" s="98">
        <v>-718220768</v>
      </c>
      <c r="I38" s="74"/>
      <c r="J38" s="97">
        <v>-583223636</v>
      </c>
      <c r="K38" s="34"/>
      <c r="L38" s="98">
        <v>-502203812</v>
      </c>
    </row>
    <row r="39" spans="1:12" ht="4" customHeight="1" x14ac:dyDescent="0.6">
      <c r="D39" s="16"/>
      <c r="F39" s="99"/>
      <c r="G39" s="74"/>
      <c r="H39" s="100"/>
      <c r="I39" s="74"/>
      <c r="J39" s="99"/>
      <c r="K39" s="74"/>
      <c r="L39" s="100"/>
    </row>
    <row r="40" spans="1:12" ht="19" customHeight="1" x14ac:dyDescent="0.6">
      <c r="A40" s="13" t="s">
        <v>101</v>
      </c>
      <c r="D40" s="16"/>
      <c r="F40" s="95">
        <f>SUM(F37:F38)</f>
        <v>1347456550</v>
      </c>
      <c r="G40" s="74"/>
      <c r="H40" s="96">
        <f>SUM(H37:H38)</f>
        <v>1414964881</v>
      </c>
      <c r="I40" s="74"/>
      <c r="J40" s="95">
        <f>SUM(J37:J38)</f>
        <v>769204227</v>
      </c>
      <c r="K40" s="72"/>
      <c r="L40" s="96">
        <f>SUM(L37:L38)</f>
        <v>2084012934</v>
      </c>
    </row>
    <row r="41" spans="1:12" ht="19" customHeight="1" x14ac:dyDescent="0.6">
      <c r="A41" s="15" t="s">
        <v>102</v>
      </c>
      <c r="D41" s="16">
        <v>31</v>
      </c>
      <c r="F41" s="97">
        <v>-306206498</v>
      </c>
      <c r="G41" s="74"/>
      <c r="H41" s="98">
        <v>-310216572</v>
      </c>
      <c r="I41" s="74"/>
      <c r="J41" s="97">
        <v>-36819858</v>
      </c>
      <c r="K41" s="74"/>
      <c r="L41" s="98">
        <v>-707904</v>
      </c>
    </row>
    <row r="42" spans="1:12" ht="4" customHeight="1" x14ac:dyDescent="0.6">
      <c r="D42" s="16"/>
      <c r="F42" s="99"/>
      <c r="G42" s="74"/>
      <c r="H42" s="100"/>
      <c r="I42" s="74"/>
      <c r="J42" s="99"/>
      <c r="K42" s="74"/>
      <c r="L42" s="100"/>
    </row>
    <row r="43" spans="1:12" ht="19" customHeight="1" thickBot="1" x14ac:dyDescent="0.65">
      <c r="A43" s="160" t="s">
        <v>103</v>
      </c>
      <c r="D43" s="16"/>
      <c r="F43" s="103">
        <f>SUM(F40:F41)</f>
        <v>1041250052</v>
      </c>
      <c r="G43" s="100"/>
      <c r="H43" s="104">
        <f>SUM(H40:H41)</f>
        <v>1104748309</v>
      </c>
      <c r="I43" s="100"/>
      <c r="J43" s="103">
        <f>SUM(J40:J41)</f>
        <v>732384369</v>
      </c>
      <c r="K43" s="100"/>
      <c r="L43" s="104">
        <f>SUM(L40:L41)</f>
        <v>2083305030</v>
      </c>
    </row>
    <row r="44" spans="1:12" ht="8.15" customHeight="1" thickTop="1" x14ac:dyDescent="0.6">
      <c r="A44" s="13"/>
      <c r="D44" s="16"/>
      <c r="F44" s="99"/>
      <c r="G44" s="74"/>
      <c r="H44" s="100"/>
      <c r="I44" s="74"/>
      <c r="J44" s="99"/>
      <c r="K44" s="74"/>
      <c r="L44" s="100"/>
    </row>
    <row r="45" spans="1:12" ht="19" customHeight="1" x14ac:dyDescent="0.6">
      <c r="A45" s="160" t="s">
        <v>104</v>
      </c>
      <c r="D45" s="16"/>
      <c r="F45" s="99"/>
      <c r="G45" s="66"/>
      <c r="H45" s="100"/>
      <c r="I45" s="66"/>
      <c r="J45" s="99"/>
      <c r="K45" s="66"/>
      <c r="L45" s="100"/>
    </row>
    <row r="46" spans="1:12" ht="4" customHeight="1" x14ac:dyDescent="0.6">
      <c r="C46" s="13"/>
      <c r="D46" s="16"/>
      <c r="F46" s="101"/>
      <c r="G46" s="30"/>
      <c r="H46" s="102"/>
      <c r="I46" s="30"/>
      <c r="J46" s="101"/>
      <c r="K46" s="30"/>
      <c r="L46" s="102"/>
    </row>
    <row r="47" spans="1:12" ht="19" customHeight="1" x14ac:dyDescent="0.6">
      <c r="A47" s="14" t="s">
        <v>105</v>
      </c>
      <c r="D47" s="16"/>
      <c r="F47" s="99">
        <f>F43-F48</f>
        <v>1017586667</v>
      </c>
      <c r="G47" s="74"/>
      <c r="H47" s="100">
        <f>H43-H48</f>
        <v>1070214704</v>
      </c>
      <c r="I47" s="74"/>
      <c r="J47" s="105">
        <f>J43-J48</f>
        <v>732384369</v>
      </c>
      <c r="K47" s="74"/>
      <c r="L47" s="106">
        <f>L43-L48</f>
        <v>2083305030</v>
      </c>
    </row>
    <row r="48" spans="1:12" ht="19" customHeight="1" x14ac:dyDescent="0.6">
      <c r="A48" s="14" t="s">
        <v>106</v>
      </c>
      <c r="D48" s="16"/>
      <c r="F48" s="97">
        <v>23663385</v>
      </c>
      <c r="G48" s="74"/>
      <c r="H48" s="98">
        <v>34533605</v>
      </c>
      <c r="I48" s="74"/>
      <c r="J48" s="107">
        <v>0</v>
      </c>
      <c r="K48" s="74"/>
      <c r="L48" s="108">
        <v>0</v>
      </c>
    </row>
    <row r="49" spans="1:12" ht="4" customHeight="1" x14ac:dyDescent="0.6">
      <c r="A49" s="14"/>
      <c r="D49" s="16"/>
      <c r="F49" s="99"/>
      <c r="G49" s="74"/>
      <c r="H49" s="100"/>
      <c r="I49" s="74"/>
      <c r="J49" s="99"/>
      <c r="K49" s="74"/>
      <c r="L49" s="100"/>
    </row>
    <row r="50" spans="1:12" ht="19" customHeight="1" thickBot="1" x14ac:dyDescent="0.65">
      <c r="A50" s="13" t="s">
        <v>103</v>
      </c>
      <c r="D50" s="16"/>
      <c r="F50" s="103">
        <f>SUM(F47:F48)</f>
        <v>1041250052</v>
      </c>
      <c r="G50" s="74"/>
      <c r="H50" s="104">
        <f>SUM(H47:H48)</f>
        <v>1104748309</v>
      </c>
      <c r="I50" s="74"/>
      <c r="J50" s="103">
        <f>SUM(J47:J48)</f>
        <v>732384369</v>
      </c>
      <c r="K50" s="74"/>
      <c r="L50" s="104">
        <f>SUM(L47:L48)</f>
        <v>2083305030</v>
      </c>
    </row>
    <row r="51" spans="1:12" ht="8.15" customHeight="1" thickTop="1" x14ac:dyDescent="0.6">
      <c r="A51" s="13"/>
      <c r="D51" s="16"/>
      <c r="F51" s="109"/>
      <c r="G51" s="74"/>
      <c r="H51" s="110"/>
      <c r="I51" s="74"/>
      <c r="J51" s="111"/>
      <c r="K51" s="74"/>
      <c r="L51" s="112"/>
    </row>
    <row r="52" spans="1:12" ht="19" customHeight="1" x14ac:dyDescent="0.6">
      <c r="A52" s="160" t="s">
        <v>107</v>
      </c>
      <c r="F52" s="113"/>
      <c r="G52" s="114"/>
      <c r="H52" s="115"/>
      <c r="I52" s="114"/>
      <c r="J52" s="101"/>
      <c r="K52" s="114"/>
      <c r="L52" s="102"/>
    </row>
    <row r="53" spans="1:12" ht="4" customHeight="1" x14ac:dyDescent="0.6">
      <c r="A53" s="160"/>
      <c r="D53" s="16"/>
      <c r="F53" s="113"/>
      <c r="G53" s="30"/>
      <c r="H53" s="115"/>
      <c r="I53" s="30"/>
      <c r="J53" s="101"/>
      <c r="K53" s="30"/>
      <c r="L53" s="102"/>
    </row>
    <row r="54" spans="1:12" ht="19" customHeight="1" thickBot="1" x14ac:dyDescent="0.65">
      <c r="A54" s="15" t="s">
        <v>108</v>
      </c>
      <c r="C54" s="13"/>
      <c r="D54" s="16">
        <v>32</v>
      </c>
      <c r="F54" s="116">
        <f>ROUND(F47/1837863000,5)</f>
        <v>0.55367999999999995</v>
      </c>
      <c r="G54" s="117"/>
      <c r="H54" s="118">
        <v>0.57999999999999996</v>
      </c>
      <c r="I54" s="117"/>
      <c r="J54" s="116">
        <f>ROUND(J47/1837863000,5)</f>
        <v>0.39850000000000002</v>
      </c>
      <c r="K54" s="115"/>
      <c r="L54" s="118">
        <v>1.1299999999999999</v>
      </c>
    </row>
    <row r="55" spans="1:12" ht="32" customHeight="1" thickTop="1" x14ac:dyDescent="0.6">
      <c r="C55" s="13"/>
      <c r="D55" s="16"/>
      <c r="F55" s="119"/>
      <c r="G55" s="117"/>
      <c r="H55" s="119"/>
      <c r="I55" s="117"/>
      <c r="J55" s="119"/>
      <c r="K55" s="115"/>
      <c r="L55" s="119"/>
    </row>
    <row r="56" spans="1:12" ht="16.5" customHeight="1" x14ac:dyDescent="0.6">
      <c r="C56" s="13"/>
      <c r="D56" s="16"/>
      <c r="F56" s="119"/>
      <c r="G56" s="117"/>
      <c r="H56" s="119"/>
      <c r="I56" s="117"/>
      <c r="J56" s="119"/>
      <c r="K56" s="115"/>
      <c r="L56" s="119"/>
    </row>
    <row r="57" spans="1:12" ht="22" customHeight="1" x14ac:dyDescent="0.6">
      <c r="A57" s="77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77"/>
      <c r="C57" s="77"/>
      <c r="D57" s="77"/>
      <c r="E57" s="77"/>
      <c r="F57" s="120"/>
      <c r="G57" s="77"/>
      <c r="H57" s="120"/>
      <c r="I57" s="77"/>
      <c r="J57" s="121"/>
      <c r="K57" s="79"/>
      <c r="L57" s="121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1852-8E83-4F86-B3AD-23A15A4B7B79}">
  <sheetPr>
    <tabColor theme="5" tint="0.79998168889431442"/>
  </sheetPr>
  <dimension ref="A1:L46"/>
  <sheetViews>
    <sheetView view="pageBreakPreview" zoomScale="98" zoomScaleNormal="90" zoomScaleSheetLayoutView="98" workbookViewId="0">
      <selection activeCell="I150" sqref="I150"/>
    </sheetView>
  </sheetViews>
  <sheetFormatPr defaultColWidth="9.09765625" defaultRowHeight="20.25" customHeight="1" x14ac:dyDescent="0.6"/>
  <cols>
    <col min="1" max="3" width="1.69921875" style="15" customWidth="1"/>
    <col min="4" max="4" width="38.8984375" style="15" customWidth="1"/>
    <col min="5" max="5" width="3.296875" style="15" customWidth="1"/>
    <col min="6" max="6" width="14.69921875" style="46" customWidth="1"/>
    <col min="7" max="7" width="0.59765625" style="46" customWidth="1"/>
    <col min="8" max="8" width="14.69921875" style="46" customWidth="1"/>
    <col min="9" max="9" width="0.59765625" style="46" customWidth="1"/>
    <col min="10" max="10" width="14.69921875" style="46" customWidth="1"/>
    <col min="11" max="11" width="0.59765625" style="46" customWidth="1"/>
    <col min="12" max="12" width="14.69921875" style="46" customWidth="1"/>
    <col min="13" max="142" width="9.09765625" style="4"/>
    <col min="143" max="144" width="1.69921875" style="4" customWidth="1"/>
    <col min="145" max="145" width="35" style="4" customWidth="1"/>
    <col min="146" max="146" width="7.3984375" style="4" customWidth="1"/>
    <col min="147" max="147" width="1.09765625" style="4" customWidth="1"/>
    <col min="148" max="148" width="13.59765625" style="4" bestFit="1" customWidth="1"/>
    <col min="149" max="149" width="0.8984375" style="4" customWidth="1"/>
    <col min="150" max="150" width="12.09765625" style="4" customWidth="1"/>
    <col min="151" max="151" width="0.8984375" style="4" customWidth="1"/>
    <col min="152" max="152" width="12.09765625" style="4" customWidth="1"/>
    <col min="153" max="153" width="0.8984375" style="4" customWidth="1"/>
    <col min="154" max="154" width="14" style="4" customWidth="1"/>
    <col min="155" max="155" width="9.09765625" style="4"/>
    <col min="156" max="156" width="9.8984375" style="4" bestFit="1" customWidth="1"/>
    <col min="157" max="398" width="9.09765625" style="4"/>
    <col min="399" max="400" width="1.69921875" style="4" customWidth="1"/>
    <col min="401" max="401" width="35" style="4" customWidth="1"/>
    <col min="402" max="402" width="7.3984375" style="4" customWidth="1"/>
    <col min="403" max="403" width="1.09765625" style="4" customWidth="1"/>
    <col min="404" max="404" width="13.59765625" style="4" bestFit="1" customWidth="1"/>
    <col min="405" max="405" width="0.8984375" style="4" customWidth="1"/>
    <col min="406" max="406" width="12.09765625" style="4" customWidth="1"/>
    <col min="407" max="407" width="0.8984375" style="4" customWidth="1"/>
    <col min="408" max="408" width="12.09765625" style="4" customWidth="1"/>
    <col min="409" max="409" width="0.8984375" style="4" customWidth="1"/>
    <col min="410" max="410" width="14" style="4" customWidth="1"/>
    <col min="411" max="411" width="9.09765625" style="4"/>
    <col min="412" max="412" width="9.8984375" style="4" bestFit="1" customWidth="1"/>
    <col min="413" max="654" width="9.09765625" style="4"/>
    <col min="655" max="656" width="1.69921875" style="4" customWidth="1"/>
    <col min="657" max="657" width="35" style="4" customWidth="1"/>
    <col min="658" max="658" width="7.3984375" style="4" customWidth="1"/>
    <col min="659" max="659" width="1.09765625" style="4" customWidth="1"/>
    <col min="660" max="660" width="13.59765625" style="4" bestFit="1" customWidth="1"/>
    <col min="661" max="661" width="0.8984375" style="4" customWidth="1"/>
    <col min="662" max="662" width="12.09765625" style="4" customWidth="1"/>
    <col min="663" max="663" width="0.8984375" style="4" customWidth="1"/>
    <col min="664" max="664" width="12.09765625" style="4" customWidth="1"/>
    <col min="665" max="665" width="0.8984375" style="4" customWidth="1"/>
    <col min="666" max="666" width="14" style="4" customWidth="1"/>
    <col min="667" max="667" width="9.09765625" style="4"/>
    <col min="668" max="668" width="9.8984375" style="4" bestFit="1" customWidth="1"/>
    <col min="669" max="910" width="9.09765625" style="4"/>
    <col min="911" max="912" width="1.69921875" style="4" customWidth="1"/>
    <col min="913" max="913" width="35" style="4" customWidth="1"/>
    <col min="914" max="914" width="7.3984375" style="4" customWidth="1"/>
    <col min="915" max="915" width="1.09765625" style="4" customWidth="1"/>
    <col min="916" max="916" width="13.59765625" style="4" bestFit="1" customWidth="1"/>
    <col min="917" max="917" width="0.8984375" style="4" customWidth="1"/>
    <col min="918" max="918" width="12.09765625" style="4" customWidth="1"/>
    <col min="919" max="919" width="0.8984375" style="4" customWidth="1"/>
    <col min="920" max="920" width="12.09765625" style="4" customWidth="1"/>
    <col min="921" max="921" width="0.8984375" style="4" customWidth="1"/>
    <col min="922" max="922" width="14" style="4" customWidth="1"/>
    <col min="923" max="923" width="9.09765625" style="4"/>
    <col min="924" max="924" width="9.8984375" style="4" bestFit="1" customWidth="1"/>
    <col min="925" max="1166" width="9.09765625" style="4"/>
    <col min="1167" max="1168" width="1.69921875" style="4" customWidth="1"/>
    <col min="1169" max="1169" width="35" style="4" customWidth="1"/>
    <col min="1170" max="1170" width="7.3984375" style="4" customWidth="1"/>
    <col min="1171" max="1171" width="1.09765625" style="4" customWidth="1"/>
    <col min="1172" max="1172" width="13.59765625" style="4" bestFit="1" customWidth="1"/>
    <col min="1173" max="1173" width="0.8984375" style="4" customWidth="1"/>
    <col min="1174" max="1174" width="12.09765625" style="4" customWidth="1"/>
    <col min="1175" max="1175" width="0.8984375" style="4" customWidth="1"/>
    <col min="1176" max="1176" width="12.09765625" style="4" customWidth="1"/>
    <col min="1177" max="1177" width="0.8984375" style="4" customWidth="1"/>
    <col min="1178" max="1178" width="14" style="4" customWidth="1"/>
    <col min="1179" max="1179" width="9.09765625" style="4"/>
    <col min="1180" max="1180" width="9.8984375" style="4" bestFit="1" customWidth="1"/>
    <col min="1181" max="1422" width="9.09765625" style="4"/>
    <col min="1423" max="1424" width="1.69921875" style="4" customWidth="1"/>
    <col min="1425" max="1425" width="35" style="4" customWidth="1"/>
    <col min="1426" max="1426" width="7.3984375" style="4" customWidth="1"/>
    <col min="1427" max="1427" width="1.09765625" style="4" customWidth="1"/>
    <col min="1428" max="1428" width="13.59765625" style="4" bestFit="1" customWidth="1"/>
    <col min="1429" max="1429" width="0.8984375" style="4" customWidth="1"/>
    <col min="1430" max="1430" width="12.09765625" style="4" customWidth="1"/>
    <col min="1431" max="1431" width="0.8984375" style="4" customWidth="1"/>
    <col min="1432" max="1432" width="12.09765625" style="4" customWidth="1"/>
    <col min="1433" max="1433" width="0.8984375" style="4" customWidth="1"/>
    <col min="1434" max="1434" width="14" style="4" customWidth="1"/>
    <col min="1435" max="1435" width="9.09765625" style="4"/>
    <col min="1436" max="1436" width="9.8984375" style="4" bestFit="1" customWidth="1"/>
    <col min="1437" max="1678" width="9.09765625" style="4"/>
    <col min="1679" max="1680" width="1.69921875" style="4" customWidth="1"/>
    <col min="1681" max="1681" width="35" style="4" customWidth="1"/>
    <col min="1682" max="1682" width="7.3984375" style="4" customWidth="1"/>
    <col min="1683" max="1683" width="1.09765625" style="4" customWidth="1"/>
    <col min="1684" max="1684" width="13.59765625" style="4" bestFit="1" customWidth="1"/>
    <col min="1685" max="1685" width="0.8984375" style="4" customWidth="1"/>
    <col min="1686" max="1686" width="12.09765625" style="4" customWidth="1"/>
    <col min="1687" max="1687" width="0.8984375" style="4" customWidth="1"/>
    <col min="1688" max="1688" width="12.09765625" style="4" customWidth="1"/>
    <col min="1689" max="1689" width="0.8984375" style="4" customWidth="1"/>
    <col min="1690" max="1690" width="14" style="4" customWidth="1"/>
    <col min="1691" max="1691" width="9.09765625" style="4"/>
    <col min="1692" max="1692" width="9.8984375" style="4" bestFit="1" customWidth="1"/>
    <col min="1693" max="1934" width="9.09765625" style="4"/>
    <col min="1935" max="1936" width="1.69921875" style="4" customWidth="1"/>
    <col min="1937" max="1937" width="35" style="4" customWidth="1"/>
    <col min="1938" max="1938" width="7.3984375" style="4" customWidth="1"/>
    <col min="1939" max="1939" width="1.09765625" style="4" customWidth="1"/>
    <col min="1940" max="1940" width="13.59765625" style="4" bestFit="1" customWidth="1"/>
    <col min="1941" max="1941" width="0.8984375" style="4" customWidth="1"/>
    <col min="1942" max="1942" width="12.09765625" style="4" customWidth="1"/>
    <col min="1943" max="1943" width="0.8984375" style="4" customWidth="1"/>
    <col min="1944" max="1944" width="12.09765625" style="4" customWidth="1"/>
    <col min="1945" max="1945" width="0.8984375" style="4" customWidth="1"/>
    <col min="1946" max="1946" width="14" style="4" customWidth="1"/>
    <col min="1947" max="1947" width="9.09765625" style="4"/>
    <col min="1948" max="1948" width="9.8984375" style="4" bestFit="1" customWidth="1"/>
    <col min="1949" max="2190" width="9.09765625" style="4"/>
    <col min="2191" max="2192" width="1.69921875" style="4" customWidth="1"/>
    <col min="2193" max="2193" width="35" style="4" customWidth="1"/>
    <col min="2194" max="2194" width="7.3984375" style="4" customWidth="1"/>
    <col min="2195" max="2195" width="1.09765625" style="4" customWidth="1"/>
    <col min="2196" max="2196" width="13.59765625" style="4" bestFit="1" customWidth="1"/>
    <col min="2197" max="2197" width="0.8984375" style="4" customWidth="1"/>
    <col min="2198" max="2198" width="12.09765625" style="4" customWidth="1"/>
    <col min="2199" max="2199" width="0.8984375" style="4" customWidth="1"/>
    <col min="2200" max="2200" width="12.09765625" style="4" customWidth="1"/>
    <col min="2201" max="2201" width="0.8984375" style="4" customWidth="1"/>
    <col min="2202" max="2202" width="14" style="4" customWidth="1"/>
    <col min="2203" max="2203" width="9.09765625" style="4"/>
    <col min="2204" max="2204" width="9.8984375" style="4" bestFit="1" customWidth="1"/>
    <col min="2205" max="2446" width="9.09765625" style="4"/>
    <col min="2447" max="2448" width="1.69921875" style="4" customWidth="1"/>
    <col min="2449" max="2449" width="35" style="4" customWidth="1"/>
    <col min="2450" max="2450" width="7.3984375" style="4" customWidth="1"/>
    <col min="2451" max="2451" width="1.09765625" style="4" customWidth="1"/>
    <col min="2452" max="2452" width="13.59765625" style="4" bestFit="1" customWidth="1"/>
    <col min="2453" max="2453" width="0.8984375" style="4" customWidth="1"/>
    <col min="2454" max="2454" width="12.09765625" style="4" customWidth="1"/>
    <col min="2455" max="2455" width="0.8984375" style="4" customWidth="1"/>
    <col min="2456" max="2456" width="12.09765625" style="4" customWidth="1"/>
    <col min="2457" max="2457" width="0.8984375" style="4" customWidth="1"/>
    <col min="2458" max="2458" width="14" style="4" customWidth="1"/>
    <col min="2459" max="2459" width="9.09765625" style="4"/>
    <col min="2460" max="2460" width="9.8984375" style="4" bestFit="1" customWidth="1"/>
    <col min="2461" max="2702" width="9.09765625" style="4"/>
    <col min="2703" max="2704" width="1.69921875" style="4" customWidth="1"/>
    <col min="2705" max="2705" width="35" style="4" customWidth="1"/>
    <col min="2706" max="2706" width="7.3984375" style="4" customWidth="1"/>
    <col min="2707" max="2707" width="1.09765625" style="4" customWidth="1"/>
    <col min="2708" max="2708" width="13.59765625" style="4" bestFit="1" customWidth="1"/>
    <col min="2709" max="2709" width="0.8984375" style="4" customWidth="1"/>
    <col min="2710" max="2710" width="12.09765625" style="4" customWidth="1"/>
    <col min="2711" max="2711" width="0.8984375" style="4" customWidth="1"/>
    <col min="2712" max="2712" width="12.09765625" style="4" customWidth="1"/>
    <col min="2713" max="2713" width="0.8984375" style="4" customWidth="1"/>
    <col min="2714" max="2714" width="14" style="4" customWidth="1"/>
    <col min="2715" max="2715" width="9.09765625" style="4"/>
    <col min="2716" max="2716" width="9.8984375" style="4" bestFit="1" customWidth="1"/>
    <col min="2717" max="2958" width="9.09765625" style="4"/>
    <col min="2959" max="2960" width="1.69921875" style="4" customWidth="1"/>
    <col min="2961" max="2961" width="35" style="4" customWidth="1"/>
    <col min="2962" max="2962" width="7.3984375" style="4" customWidth="1"/>
    <col min="2963" max="2963" width="1.09765625" style="4" customWidth="1"/>
    <col min="2964" max="2964" width="13.59765625" style="4" bestFit="1" customWidth="1"/>
    <col min="2965" max="2965" width="0.8984375" style="4" customWidth="1"/>
    <col min="2966" max="2966" width="12.09765625" style="4" customWidth="1"/>
    <col min="2967" max="2967" width="0.8984375" style="4" customWidth="1"/>
    <col min="2968" max="2968" width="12.09765625" style="4" customWidth="1"/>
    <col min="2969" max="2969" width="0.8984375" style="4" customWidth="1"/>
    <col min="2970" max="2970" width="14" style="4" customWidth="1"/>
    <col min="2971" max="2971" width="9.09765625" style="4"/>
    <col min="2972" max="2972" width="9.8984375" style="4" bestFit="1" customWidth="1"/>
    <col min="2973" max="3214" width="9.09765625" style="4"/>
    <col min="3215" max="3216" width="1.69921875" style="4" customWidth="1"/>
    <col min="3217" max="3217" width="35" style="4" customWidth="1"/>
    <col min="3218" max="3218" width="7.3984375" style="4" customWidth="1"/>
    <col min="3219" max="3219" width="1.09765625" style="4" customWidth="1"/>
    <col min="3220" max="3220" width="13.59765625" style="4" bestFit="1" customWidth="1"/>
    <col min="3221" max="3221" width="0.8984375" style="4" customWidth="1"/>
    <col min="3222" max="3222" width="12.09765625" style="4" customWidth="1"/>
    <col min="3223" max="3223" width="0.8984375" style="4" customWidth="1"/>
    <col min="3224" max="3224" width="12.09765625" style="4" customWidth="1"/>
    <col min="3225" max="3225" width="0.8984375" style="4" customWidth="1"/>
    <col min="3226" max="3226" width="14" style="4" customWidth="1"/>
    <col min="3227" max="3227" width="9.09765625" style="4"/>
    <col min="3228" max="3228" width="9.8984375" style="4" bestFit="1" customWidth="1"/>
    <col min="3229" max="3470" width="9.09765625" style="4"/>
    <col min="3471" max="3472" width="1.69921875" style="4" customWidth="1"/>
    <col min="3473" max="3473" width="35" style="4" customWidth="1"/>
    <col min="3474" max="3474" width="7.3984375" style="4" customWidth="1"/>
    <col min="3475" max="3475" width="1.09765625" style="4" customWidth="1"/>
    <col min="3476" max="3476" width="13.59765625" style="4" bestFit="1" customWidth="1"/>
    <col min="3477" max="3477" width="0.8984375" style="4" customWidth="1"/>
    <col min="3478" max="3478" width="12.09765625" style="4" customWidth="1"/>
    <col min="3479" max="3479" width="0.8984375" style="4" customWidth="1"/>
    <col min="3480" max="3480" width="12.09765625" style="4" customWidth="1"/>
    <col min="3481" max="3481" width="0.8984375" style="4" customWidth="1"/>
    <col min="3482" max="3482" width="14" style="4" customWidth="1"/>
    <col min="3483" max="3483" width="9.09765625" style="4"/>
    <col min="3484" max="3484" width="9.8984375" style="4" bestFit="1" customWidth="1"/>
    <col min="3485" max="3726" width="9.09765625" style="4"/>
    <col min="3727" max="3728" width="1.69921875" style="4" customWidth="1"/>
    <col min="3729" max="3729" width="35" style="4" customWidth="1"/>
    <col min="3730" max="3730" width="7.3984375" style="4" customWidth="1"/>
    <col min="3731" max="3731" width="1.09765625" style="4" customWidth="1"/>
    <col min="3732" max="3732" width="13.59765625" style="4" bestFit="1" customWidth="1"/>
    <col min="3733" max="3733" width="0.8984375" style="4" customWidth="1"/>
    <col min="3734" max="3734" width="12.09765625" style="4" customWidth="1"/>
    <col min="3735" max="3735" width="0.8984375" style="4" customWidth="1"/>
    <col min="3736" max="3736" width="12.09765625" style="4" customWidth="1"/>
    <col min="3737" max="3737" width="0.8984375" style="4" customWidth="1"/>
    <col min="3738" max="3738" width="14" style="4" customWidth="1"/>
    <col min="3739" max="3739" width="9.09765625" style="4"/>
    <col min="3740" max="3740" width="9.8984375" style="4" bestFit="1" customWidth="1"/>
    <col min="3741" max="3982" width="9.09765625" style="4"/>
    <col min="3983" max="3984" width="1.69921875" style="4" customWidth="1"/>
    <col min="3985" max="3985" width="35" style="4" customWidth="1"/>
    <col min="3986" max="3986" width="7.3984375" style="4" customWidth="1"/>
    <col min="3987" max="3987" width="1.09765625" style="4" customWidth="1"/>
    <col min="3988" max="3988" width="13.59765625" style="4" bestFit="1" customWidth="1"/>
    <col min="3989" max="3989" width="0.8984375" style="4" customWidth="1"/>
    <col min="3990" max="3990" width="12.09765625" style="4" customWidth="1"/>
    <col min="3991" max="3991" width="0.8984375" style="4" customWidth="1"/>
    <col min="3992" max="3992" width="12.09765625" style="4" customWidth="1"/>
    <col min="3993" max="3993" width="0.8984375" style="4" customWidth="1"/>
    <col min="3994" max="3994" width="14" style="4" customWidth="1"/>
    <col min="3995" max="3995" width="9.09765625" style="4"/>
    <col min="3996" max="3996" width="9.8984375" style="4" bestFit="1" customWidth="1"/>
    <col min="3997" max="4238" width="9.09765625" style="4"/>
    <col min="4239" max="4240" width="1.69921875" style="4" customWidth="1"/>
    <col min="4241" max="4241" width="35" style="4" customWidth="1"/>
    <col min="4242" max="4242" width="7.3984375" style="4" customWidth="1"/>
    <col min="4243" max="4243" width="1.09765625" style="4" customWidth="1"/>
    <col min="4244" max="4244" width="13.59765625" style="4" bestFit="1" customWidth="1"/>
    <col min="4245" max="4245" width="0.8984375" style="4" customWidth="1"/>
    <col min="4246" max="4246" width="12.09765625" style="4" customWidth="1"/>
    <col min="4247" max="4247" width="0.8984375" style="4" customWidth="1"/>
    <col min="4248" max="4248" width="12.09765625" style="4" customWidth="1"/>
    <col min="4249" max="4249" width="0.8984375" style="4" customWidth="1"/>
    <col min="4250" max="4250" width="14" style="4" customWidth="1"/>
    <col min="4251" max="4251" width="9.09765625" style="4"/>
    <col min="4252" max="4252" width="9.8984375" style="4" bestFit="1" customWidth="1"/>
    <col min="4253" max="4494" width="9.09765625" style="4"/>
    <col min="4495" max="4496" width="1.69921875" style="4" customWidth="1"/>
    <col min="4497" max="4497" width="35" style="4" customWidth="1"/>
    <col min="4498" max="4498" width="7.3984375" style="4" customWidth="1"/>
    <col min="4499" max="4499" width="1.09765625" style="4" customWidth="1"/>
    <col min="4500" max="4500" width="13.59765625" style="4" bestFit="1" customWidth="1"/>
    <col min="4501" max="4501" width="0.8984375" style="4" customWidth="1"/>
    <col min="4502" max="4502" width="12.09765625" style="4" customWidth="1"/>
    <col min="4503" max="4503" width="0.8984375" style="4" customWidth="1"/>
    <col min="4504" max="4504" width="12.09765625" style="4" customWidth="1"/>
    <col min="4505" max="4505" width="0.8984375" style="4" customWidth="1"/>
    <col min="4506" max="4506" width="14" style="4" customWidth="1"/>
    <col min="4507" max="4507" width="9.09765625" style="4"/>
    <col min="4508" max="4508" width="9.8984375" style="4" bestFit="1" customWidth="1"/>
    <col min="4509" max="4750" width="9.09765625" style="4"/>
    <col min="4751" max="4752" width="1.69921875" style="4" customWidth="1"/>
    <col min="4753" max="4753" width="35" style="4" customWidth="1"/>
    <col min="4754" max="4754" width="7.3984375" style="4" customWidth="1"/>
    <col min="4755" max="4755" width="1.09765625" style="4" customWidth="1"/>
    <col min="4756" max="4756" width="13.59765625" style="4" bestFit="1" customWidth="1"/>
    <col min="4757" max="4757" width="0.8984375" style="4" customWidth="1"/>
    <col min="4758" max="4758" width="12.09765625" style="4" customWidth="1"/>
    <col min="4759" max="4759" width="0.8984375" style="4" customWidth="1"/>
    <col min="4760" max="4760" width="12.09765625" style="4" customWidth="1"/>
    <col min="4761" max="4761" width="0.8984375" style="4" customWidth="1"/>
    <col min="4762" max="4762" width="14" style="4" customWidth="1"/>
    <col min="4763" max="4763" width="9.09765625" style="4"/>
    <col min="4764" max="4764" width="9.8984375" style="4" bestFit="1" customWidth="1"/>
    <col min="4765" max="5006" width="9.09765625" style="4"/>
    <col min="5007" max="5008" width="1.69921875" style="4" customWidth="1"/>
    <col min="5009" max="5009" width="35" style="4" customWidth="1"/>
    <col min="5010" max="5010" width="7.3984375" style="4" customWidth="1"/>
    <col min="5011" max="5011" width="1.09765625" style="4" customWidth="1"/>
    <col min="5012" max="5012" width="13.59765625" style="4" bestFit="1" customWidth="1"/>
    <col min="5013" max="5013" width="0.8984375" style="4" customWidth="1"/>
    <col min="5014" max="5014" width="12.09765625" style="4" customWidth="1"/>
    <col min="5015" max="5015" width="0.8984375" style="4" customWidth="1"/>
    <col min="5016" max="5016" width="12.09765625" style="4" customWidth="1"/>
    <col min="5017" max="5017" width="0.8984375" style="4" customWidth="1"/>
    <col min="5018" max="5018" width="14" style="4" customWidth="1"/>
    <col min="5019" max="5019" width="9.09765625" style="4"/>
    <col min="5020" max="5020" width="9.8984375" style="4" bestFit="1" customWidth="1"/>
    <col min="5021" max="5262" width="9.09765625" style="4"/>
    <col min="5263" max="5264" width="1.69921875" style="4" customWidth="1"/>
    <col min="5265" max="5265" width="35" style="4" customWidth="1"/>
    <col min="5266" max="5266" width="7.3984375" style="4" customWidth="1"/>
    <col min="5267" max="5267" width="1.09765625" style="4" customWidth="1"/>
    <col min="5268" max="5268" width="13.59765625" style="4" bestFit="1" customWidth="1"/>
    <col min="5269" max="5269" width="0.8984375" style="4" customWidth="1"/>
    <col min="5270" max="5270" width="12.09765625" style="4" customWidth="1"/>
    <col min="5271" max="5271" width="0.8984375" style="4" customWidth="1"/>
    <col min="5272" max="5272" width="12.09765625" style="4" customWidth="1"/>
    <col min="5273" max="5273" width="0.8984375" style="4" customWidth="1"/>
    <col min="5274" max="5274" width="14" style="4" customWidth="1"/>
    <col min="5275" max="5275" width="9.09765625" style="4"/>
    <col min="5276" max="5276" width="9.8984375" style="4" bestFit="1" customWidth="1"/>
    <col min="5277" max="5518" width="9.09765625" style="4"/>
    <col min="5519" max="5520" width="1.69921875" style="4" customWidth="1"/>
    <col min="5521" max="5521" width="35" style="4" customWidth="1"/>
    <col min="5522" max="5522" width="7.3984375" style="4" customWidth="1"/>
    <col min="5523" max="5523" width="1.09765625" style="4" customWidth="1"/>
    <col min="5524" max="5524" width="13.59765625" style="4" bestFit="1" customWidth="1"/>
    <col min="5525" max="5525" width="0.8984375" style="4" customWidth="1"/>
    <col min="5526" max="5526" width="12.09765625" style="4" customWidth="1"/>
    <col min="5527" max="5527" width="0.8984375" style="4" customWidth="1"/>
    <col min="5528" max="5528" width="12.09765625" style="4" customWidth="1"/>
    <col min="5529" max="5529" width="0.8984375" style="4" customWidth="1"/>
    <col min="5530" max="5530" width="14" style="4" customWidth="1"/>
    <col min="5531" max="5531" width="9.09765625" style="4"/>
    <col min="5532" max="5532" width="9.8984375" style="4" bestFit="1" customWidth="1"/>
    <col min="5533" max="5774" width="9.09765625" style="4"/>
    <col min="5775" max="5776" width="1.69921875" style="4" customWidth="1"/>
    <col min="5777" max="5777" width="35" style="4" customWidth="1"/>
    <col min="5778" max="5778" width="7.3984375" style="4" customWidth="1"/>
    <col min="5779" max="5779" width="1.09765625" style="4" customWidth="1"/>
    <col min="5780" max="5780" width="13.59765625" style="4" bestFit="1" customWidth="1"/>
    <col min="5781" max="5781" width="0.8984375" style="4" customWidth="1"/>
    <col min="5782" max="5782" width="12.09765625" style="4" customWidth="1"/>
    <col min="5783" max="5783" width="0.8984375" style="4" customWidth="1"/>
    <col min="5784" max="5784" width="12.09765625" style="4" customWidth="1"/>
    <col min="5785" max="5785" width="0.8984375" style="4" customWidth="1"/>
    <col min="5786" max="5786" width="14" style="4" customWidth="1"/>
    <col min="5787" max="5787" width="9.09765625" style="4"/>
    <col min="5788" max="5788" width="9.8984375" style="4" bestFit="1" customWidth="1"/>
    <col min="5789" max="6030" width="9.09765625" style="4"/>
    <col min="6031" max="6032" width="1.69921875" style="4" customWidth="1"/>
    <col min="6033" max="6033" width="35" style="4" customWidth="1"/>
    <col min="6034" max="6034" width="7.3984375" style="4" customWidth="1"/>
    <col min="6035" max="6035" width="1.09765625" style="4" customWidth="1"/>
    <col min="6036" max="6036" width="13.59765625" style="4" bestFit="1" customWidth="1"/>
    <col min="6037" max="6037" width="0.8984375" style="4" customWidth="1"/>
    <col min="6038" max="6038" width="12.09765625" style="4" customWidth="1"/>
    <col min="6039" max="6039" width="0.8984375" style="4" customWidth="1"/>
    <col min="6040" max="6040" width="12.09765625" style="4" customWidth="1"/>
    <col min="6041" max="6041" width="0.8984375" style="4" customWidth="1"/>
    <col min="6042" max="6042" width="14" style="4" customWidth="1"/>
    <col min="6043" max="6043" width="9.09765625" style="4"/>
    <col min="6044" max="6044" width="9.8984375" style="4" bestFit="1" customWidth="1"/>
    <col min="6045" max="6286" width="9.09765625" style="4"/>
    <col min="6287" max="6288" width="1.69921875" style="4" customWidth="1"/>
    <col min="6289" max="6289" width="35" style="4" customWidth="1"/>
    <col min="6290" max="6290" width="7.3984375" style="4" customWidth="1"/>
    <col min="6291" max="6291" width="1.09765625" style="4" customWidth="1"/>
    <col min="6292" max="6292" width="13.59765625" style="4" bestFit="1" customWidth="1"/>
    <col min="6293" max="6293" width="0.8984375" style="4" customWidth="1"/>
    <col min="6294" max="6294" width="12.09765625" style="4" customWidth="1"/>
    <col min="6295" max="6295" width="0.8984375" style="4" customWidth="1"/>
    <col min="6296" max="6296" width="12.09765625" style="4" customWidth="1"/>
    <col min="6297" max="6297" width="0.8984375" style="4" customWidth="1"/>
    <col min="6298" max="6298" width="14" style="4" customWidth="1"/>
    <col min="6299" max="6299" width="9.09765625" style="4"/>
    <col min="6300" max="6300" width="9.8984375" style="4" bestFit="1" customWidth="1"/>
    <col min="6301" max="6542" width="9.09765625" style="4"/>
    <col min="6543" max="6544" width="1.69921875" style="4" customWidth="1"/>
    <col min="6545" max="6545" width="35" style="4" customWidth="1"/>
    <col min="6546" max="6546" width="7.3984375" style="4" customWidth="1"/>
    <col min="6547" max="6547" width="1.09765625" style="4" customWidth="1"/>
    <col min="6548" max="6548" width="13.59765625" style="4" bestFit="1" customWidth="1"/>
    <col min="6549" max="6549" width="0.8984375" style="4" customWidth="1"/>
    <col min="6550" max="6550" width="12.09765625" style="4" customWidth="1"/>
    <col min="6551" max="6551" width="0.8984375" style="4" customWidth="1"/>
    <col min="6552" max="6552" width="12.09765625" style="4" customWidth="1"/>
    <col min="6553" max="6553" width="0.8984375" style="4" customWidth="1"/>
    <col min="6554" max="6554" width="14" style="4" customWidth="1"/>
    <col min="6555" max="6555" width="9.09765625" style="4"/>
    <col min="6556" max="6556" width="9.8984375" style="4" bestFit="1" customWidth="1"/>
    <col min="6557" max="6798" width="9.09765625" style="4"/>
    <col min="6799" max="6800" width="1.69921875" style="4" customWidth="1"/>
    <col min="6801" max="6801" width="35" style="4" customWidth="1"/>
    <col min="6802" max="6802" width="7.3984375" style="4" customWidth="1"/>
    <col min="6803" max="6803" width="1.09765625" style="4" customWidth="1"/>
    <col min="6804" max="6804" width="13.59765625" style="4" bestFit="1" customWidth="1"/>
    <col min="6805" max="6805" width="0.8984375" style="4" customWidth="1"/>
    <col min="6806" max="6806" width="12.09765625" style="4" customWidth="1"/>
    <col min="6807" max="6807" width="0.8984375" style="4" customWidth="1"/>
    <col min="6808" max="6808" width="12.09765625" style="4" customWidth="1"/>
    <col min="6809" max="6809" width="0.8984375" style="4" customWidth="1"/>
    <col min="6810" max="6810" width="14" style="4" customWidth="1"/>
    <col min="6811" max="6811" width="9.09765625" style="4"/>
    <col min="6812" max="6812" width="9.8984375" style="4" bestFit="1" customWidth="1"/>
    <col min="6813" max="7054" width="9.09765625" style="4"/>
    <col min="7055" max="7056" width="1.69921875" style="4" customWidth="1"/>
    <col min="7057" max="7057" width="35" style="4" customWidth="1"/>
    <col min="7058" max="7058" width="7.3984375" style="4" customWidth="1"/>
    <col min="7059" max="7059" width="1.09765625" style="4" customWidth="1"/>
    <col min="7060" max="7060" width="13.59765625" style="4" bestFit="1" customWidth="1"/>
    <col min="7061" max="7061" width="0.8984375" style="4" customWidth="1"/>
    <col min="7062" max="7062" width="12.09765625" style="4" customWidth="1"/>
    <col min="7063" max="7063" width="0.8984375" style="4" customWidth="1"/>
    <col min="7064" max="7064" width="12.09765625" style="4" customWidth="1"/>
    <col min="7065" max="7065" width="0.8984375" style="4" customWidth="1"/>
    <col min="7066" max="7066" width="14" style="4" customWidth="1"/>
    <col min="7067" max="7067" width="9.09765625" style="4"/>
    <col min="7068" max="7068" width="9.8984375" style="4" bestFit="1" customWidth="1"/>
    <col min="7069" max="7310" width="9.09765625" style="4"/>
    <col min="7311" max="7312" width="1.69921875" style="4" customWidth="1"/>
    <col min="7313" max="7313" width="35" style="4" customWidth="1"/>
    <col min="7314" max="7314" width="7.3984375" style="4" customWidth="1"/>
    <col min="7315" max="7315" width="1.09765625" style="4" customWidth="1"/>
    <col min="7316" max="7316" width="13.59765625" style="4" bestFit="1" customWidth="1"/>
    <col min="7317" max="7317" width="0.8984375" style="4" customWidth="1"/>
    <col min="7318" max="7318" width="12.09765625" style="4" customWidth="1"/>
    <col min="7319" max="7319" width="0.8984375" style="4" customWidth="1"/>
    <col min="7320" max="7320" width="12.09765625" style="4" customWidth="1"/>
    <col min="7321" max="7321" width="0.8984375" style="4" customWidth="1"/>
    <col min="7322" max="7322" width="14" style="4" customWidth="1"/>
    <col min="7323" max="7323" width="9.09765625" style="4"/>
    <col min="7324" max="7324" width="9.8984375" style="4" bestFit="1" customWidth="1"/>
    <col min="7325" max="7566" width="9.09765625" style="4"/>
    <col min="7567" max="7568" width="1.69921875" style="4" customWidth="1"/>
    <col min="7569" max="7569" width="35" style="4" customWidth="1"/>
    <col min="7570" max="7570" width="7.3984375" style="4" customWidth="1"/>
    <col min="7571" max="7571" width="1.09765625" style="4" customWidth="1"/>
    <col min="7572" max="7572" width="13.59765625" style="4" bestFit="1" customWidth="1"/>
    <col min="7573" max="7573" width="0.8984375" style="4" customWidth="1"/>
    <col min="7574" max="7574" width="12.09765625" style="4" customWidth="1"/>
    <col min="7575" max="7575" width="0.8984375" style="4" customWidth="1"/>
    <col min="7576" max="7576" width="12.09765625" style="4" customWidth="1"/>
    <col min="7577" max="7577" width="0.8984375" style="4" customWidth="1"/>
    <col min="7578" max="7578" width="14" style="4" customWidth="1"/>
    <col min="7579" max="7579" width="9.09765625" style="4"/>
    <col min="7580" max="7580" width="9.8984375" style="4" bestFit="1" customWidth="1"/>
    <col min="7581" max="7822" width="9.09765625" style="4"/>
    <col min="7823" max="7824" width="1.69921875" style="4" customWidth="1"/>
    <col min="7825" max="7825" width="35" style="4" customWidth="1"/>
    <col min="7826" max="7826" width="7.3984375" style="4" customWidth="1"/>
    <col min="7827" max="7827" width="1.09765625" style="4" customWidth="1"/>
    <col min="7828" max="7828" width="13.59765625" style="4" bestFit="1" customWidth="1"/>
    <col min="7829" max="7829" width="0.8984375" style="4" customWidth="1"/>
    <col min="7830" max="7830" width="12.09765625" style="4" customWidth="1"/>
    <col min="7831" max="7831" width="0.8984375" style="4" customWidth="1"/>
    <col min="7832" max="7832" width="12.09765625" style="4" customWidth="1"/>
    <col min="7833" max="7833" width="0.8984375" style="4" customWidth="1"/>
    <col min="7834" max="7834" width="14" style="4" customWidth="1"/>
    <col min="7835" max="7835" width="9.09765625" style="4"/>
    <col min="7836" max="7836" width="9.8984375" style="4" bestFit="1" customWidth="1"/>
    <col min="7837" max="8078" width="9.09765625" style="4"/>
    <col min="8079" max="8080" width="1.69921875" style="4" customWidth="1"/>
    <col min="8081" max="8081" width="35" style="4" customWidth="1"/>
    <col min="8082" max="8082" width="7.3984375" style="4" customWidth="1"/>
    <col min="8083" max="8083" width="1.09765625" style="4" customWidth="1"/>
    <col min="8084" max="8084" width="13.59765625" style="4" bestFit="1" customWidth="1"/>
    <col min="8085" max="8085" width="0.8984375" style="4" customWidth="1"/>
    <col min="8086" max="8086" width="12.09765625" style="4" customWidth="1"/>
    <col min="8087" max="8087" width="0.8984375" style="4" customWidth="1"/>
    <col min="8088" max="8088" width="12.09765625" style="4" customWidth="1"/>
    <col min="8089" max="8089" width="0.8984375" style="4" customWidth="1"/>
    <col min="8090" max="8090" width="14" style="4" customWidth="1"/>
    <col min="8091" max="8091" width="9.09765625" style="4"/>
    <col min="8092" max="8092" width="9.8984375" style="4" bestFit="1" customWidth="1"/>
    <col min="8093" max="8334" width="9.09765625" style="4"/>
    <col min="8335" max="8336" width="1.69921875" style="4" customWidth="1"/>
    <col min="8337" max="8337" width="35" style="4" customWidth="1"/>
    <col min="8338" max="8338" width="7.3984375" style="4" customWidth="1"/>
    <col min="8339" max="8339" width="1.09765625" style="4" customWidth="1"/>
    <col min="8340" max="8340" width="13.59765625" style="4" bestFit="1" customWidth="1"/>
    <col min="8341" max="8341" width="0.8984375" style="4" customWidth="1"/>
    <col min="8342" max="8342" width="12.09765625" style="4" customWidth="1"/>
    <col min="8343" max="8343" width="0.8984375" style="4" customWidth="1"/>
    <col min="8344" max="8344" width="12.09765625" style="4" customWidth="1"/>
    <col min="8345" max="8345" width="0.8984375" style="4" customWidth="1"/>
    <col min="8346" max="8346" width="14" style="4" customWidth="1"/>
    <col min="8347" max="8347" width="9.09765625" style="4"/>
    <col min="8348" max="8348" width="9.8984375" style="4" bestFit="1" customWidth="1"/>
    <col min="8349" max="8590" width="9.09765625" style="4"/>
    <col min="8591" max="8592" width="1.69921875" style="4" customWidth="1"/>
    <col min="8593" max="8593" width="35" style="4" customWidth="1"/>
    <col min="8594" max="8594" width="7.3984375" style="4" customWidth="1"/>
    <col min="8595" max="8595" width="1.09765625" style="4" customWidth="1"/>
    <col min="8596" max="8596" width="13.59765625" style="4" bestFit="1" customWidth="1"/>
    <col min="8597" max="8597" width="0.8984375" style="4" customWidth="1"/>
    <col min="8598" max="8598" width="12.09765625" style="4" customWidth="1"/>
    <col min="8599" max="8599" width="0.8984375" style="4" customWidth="1"/>
    <col min="8600" max="8600" width="12.09765625" style="4" customWidth="1"/>
    <col min="8601" max="8601" width="0.8984375" style="4" customWidth="1"/>
    <col min="8602" max="8602" width="14" style="4" customWidth="1"/>
    <col min="8603" max="8603" width="9.09765625" style="4"/>
    <col min="8604" max="8604" width="9.8984375" style="4" bestFit="1" customWidth="1"/>
    <col min="8605" max="8846" width="9.09765625" style="4"/>
    <col min="8847" max="8848" width="1.69921875" style="4" customWidth="1"/>
    <col min="8849" max="8849" width="35" style="4" customWidth="1"/>
    <col min="8850" max="8850" width="7.3984375" style="4" customWidth="1"/>
    <col min="8851" max="8851" width="1.09765625" style="4" customWidth="1"/>
    <col min="8852" max="8852" width="13.59765625" style="4" bestFit="1" customWidth="1"/>
    <col min="8853" max="8853" width="0.8984375" style="4" customWidth="1"/>
    <col min="8854" max="8854" width="12.09765625" style="4" customWidth="1"/>
    <col min="8855" max="8855" width="0.8984375" style="4" customWidth="1"/>
    <col min="8856" max="8856" width="12.09765625" style="4" customWidth="1"/>
    <col min="8857" max="8857" width="0.8984375" style="4" customWidth="1"/>
    <col min="8858" max="8858" width="14" style="4" customWidth="1"/>
    <col min="8859" max="8859" width="9.09765625" style="4"/>
    <col min="8860" max="8860" width="9.8984375" style="4" bestFit="1" customWidth="1"/>
    <col min="8861" max="9102" width="9.09765625" style="4"/>
    <col min="9103" max="9104" width="1.69921875" style="4" customWidth="1"/>
    <col min="9105" max="9105" width="35" style="4" customWidth="1"/>
    <col min="9106" max="9106" width="7.3984375" style="4" customWidth="1"/>
    <col min="9107" max="9107" width="1.09765625" style="4" customWidth="1"/>
    <col min="9108" max="9108" width="13.59765625" style="4" bestFit="1" customWidth="1"/>
    <col min="9109" max="9109" width="0.8984375" style="4" customWidth="1"/>
    <col min="9110" max="9110" width="12.09765625" style="4" customWidth="1"/>
    <col min="9111" max="9111" width="0.8984375" style="4" customWidth="1"/>
    <col min="9112" max="9112" width="12.09765625" style="4" customWidth="1"/>
    <col min="9113" max="9113" width="0.8984375" style="4" customWidth="1"/>
    <col min="9114" max="9114" width="14" style="4" customWidth="1"/>
    <col min="9115" max="9115" width="9.09765625" style="4"/>
    <col min="9116" max="9116" width="9.8984375" style="4" bestFit="1" customWidth="1"/>
    <col min="9117" max="9358" width="9.09765625" style="4"/>
    <col min="9359" max="9360" width="1.69921875" style="4" customWidth="1"/>
    <col min="9361" max="9361" width="35" style="4" customWidth="1"/>
    <col min="9362" max="9362" width="7.3984375" style="4" customWidth="1"/>
    <col min="9363" max="9363" width="1.09765625" style="4" customWidth="1"/>
    <col min="9364" max="9364" width="13.59765625" style="4" bestFit="1" customWidth="1"/>
    <col min="9365" max="9365" width="0.8984375" style="4" customWidth="1"/>
    <col min="9366" max="9366" width="12.09765625" style="4" customWidth="1"/>
    <col min="9367" max="9367" width="0.8984375" style="4" customWidth="1"/>
    <col min="9368" max="9368" width="12.09765625" style="4" customWidth="1"/>
    <col min="9369" max="9369" width="0.8984375" style="4" customWidth="1"/>
    <col min="9370" max="9370" width="14" style="4" customWidth="1"/>
    <col min="9371" max="9371" width="9.09765625" style="4"/>
    <col min="9372" max="9372" width="9.8984375" style="4" bestFit="1" customWidth="1"/>
    <col min="9373" max="9614" width="9.09765625" style="4"/>
    <col min="9615" max="9616" width="1.69921875" style="4" customWidth="1"/>
    <col min="9617" max="9617" width="35" style="4" customWidth="1"/>
    <col min="9618" max="9618" width="7.3984375" style="4" customWidth="1"/>
    <col min="9619" max="9619" width="1.09765625" style="4" customWidth="1"/>
    <col min="9620" max="9620" width="13.59765625" style="4" bestFit="1" customWidth="1"/>
    <col min="9621" max="9621" width="0.8984375" style="4" customWidth="1"/>
    <col min="9622" max="9622" width="12.09765625" style="4" customWidth="1"/>
    <col min="9623" max="9623" width="0.8984375" style="4" customWidth="1"/>
    <col min="9624" max="9624" width="12.09765625" style="4" customWidth="1"/>
    <col min="9625" max="9625" width="0.8984375" style="4" customWidth="1"/>
    <col min="9626" max="9626" width="14" style="4" customWidth="1"/>
    <col min="9627" max="9627" width="9.09765625" style="4"/>
    <col min="9628" max="9628" width="9.8984375" style="4" bestFit="1" customWidth="1"/>
    <col min="9629" max="9870" width="9.09765625" style="4"/>
    <col min="9871" max="9872" width="1.69921875" style="4" customWidth="1"/>
    <col min="9873" max="9873" width="35" style="4" customWidth="1"/>
    <col min="9874" max="9874" width="7.3984375" style="4" customWidth="1"/>
    <col min="9875" max="9875" width="1.09765625" style="4" customWidth="1"/>
    <col min="9876" max="9876" width="13.59765625" style="4" bestFit="1" customWidth="1"/>
    <col min="9877" max="9877" width="0.8984375" style="4" customWidth="1"/>
    <col min="9878" max="9878" width="12.09765625" style="4" customWidth="1"/>
    <col min="9879" max="9879" width="0.8984375" style="4" customWidth="1"/>
    <col min="9880" max="9880" width="12.09765625" style="4" customWidth="1"/>
    <col min="9881" max="9881" width="0.8984375" style="4" customWidth="1"/>
    <col min="9882" max="9882" width="14" style="4" customWidth="1"/>
    <col min="9883" max="9883" width="9.09765625" style="4"/>
    <col min="9884" max="9884" width="9.8984375" style="4" bestFit="1" customWidth="1"/>
    <col min="9885" max="10126" width="9.09765625" style="4"/>
    <col min="10127" max="10128" width="1.69921875" style="4" customWidth="1"/>
    <col min="10129" max="10129" width="35" style="4" customWidth="1"/>
    <col min="10130" max="10130" width="7.3984375" style="4" customWidth="1"/>
    <col min="10131" max="10131" width="1.09765625" style="4" customWidth="1"/>
    <col min="10132" max="10132" width="13.59765625" style="4" bestFit="1" customWidth="1"/>
    <col min="10133" max="10133" width="0.8984375" style="4" customWidth="1"/>
    <col min="10134" max="10134" width="12.09765625" style="4" customWidth="1"/>
    <col min="10135" max="10135" width="0.8984375" style="4" customWidth="1"/>
    <col min="10136" max="10136" width="12.09765625" style="4" customWidth="1"/>
    <col min="10137" max="10137" width="0.8984375" style="4" customWidth="1"/>
    <col min="10138" max="10138" width="14" style="4" customWidth="1"/>
    <col min="10139" max="10139" width="9.09765625" style="4"/>
    <col min="10140" max="10140" width="9.8984375" style="4" bestFit="1" customWidth="1"/>
    <col min="10141" max="10382" width="9.09765625" style="4"/>
    <col min="10383" max="10384" width="1.69921875" style="4" customWidth="1"/>
    <col min="10385" max="10385" width="35" style="4" customWidth="1"/>
    <col min="10386" max="10386" width="7.3984375" style="4" customWidth="1"/>
    <col min="10387" max="10387" width="1.09765625" style="4" customWidth="1"/>
    <col min="10388" max="10388" width="13.59765625" style="4" bestFit="1" customWidth="1"/>
    <col min="10389" max="10389" width="0.8984375" style="4" customWidth="1"/>
    <col min="10390" max="10390" width="12.09765625" style="4" customWidth="1"/>
    <col min="10391" max="10391" width="0.8984375" style="4" customWidth="1"/>
    <col min="10392" max="10392" width="12.09765625" style="4" customWidth="1"/>
    <col min="10393" max="10393" width="0.8984375" style="4" customWidth="1"/>
    <col min="10394" max="10394" width="14" style="4" customWidth="1"/>
    <col min="10395" max="10395" width="9.09765625" style="4"/>
    <col min="10396" max="10396" width="9.8984375" style="4" bestFit="1" customWidth="1"/>
    <col min="10397" max="10638" width="9.09765625" style="4"/>
    <col min="10639" max="10640" width="1.69921875" style="4" customWidth="1"/>
    <col min="10641" max="10641" width="35" style="4" customWidth="1"/>
    <col min="10642" max="10642" width="7.3984375" style="4" customWidth="1"/>
    <col min="10643" max="10643" width="1.09765625" style="4" customWidth="1"/>
    <col min="10644" max="10644" width="13.59765625" style="4" bestFit="1" customWidth="1"/>
    <col min="10645" max="10645" width="0.8984375" style="4" customWidth="1"/>
    <col min="10646" max="10646" width="12.09765625" style="4" customWidth="1"/>
    <col min="10647" max="10647" width="0.8984375" style="4" customWidth="1"/>
    <col min="10648" max="10648" width="12.09765625" style="4" customWidth="1"/>
    <col min="10649" max="10649" width="0.8984375" style="4" customWidth="1"/>
    <col min="10650" max="10650" width="14" style="4" customWidth="1"/>
    <col min="10651" max="10651" width="9.09765625" style="4"/>
    <col min="10652" max="10652" width="9.8984375" style="4" bestFit="1" customWidth="1"/>
    <col min="10653" max="10894" width="9.09765625" style="4"/>
    <col min="10895" max="10896" width="1.69921875" style="4" customWidth="1"/>
    <col min="10897" max="10897" width="35" style="4" customWidth="1"/>
    <col min="10898" max="10898" width="7.3984375" style="4" customWidth="1"/>
    <col min="10899" max="10899" width="1.09765625" style="4" customWidth="1"/>
    <col min="10900" max="10900" width="13.59765625" style="4" bestFit="1" customWidth="1"/>
    <col min="10901" max="10901" width="0.8984375" style="4" customWidth="1"/>
    <col min="10902" max="10902" width="12.09765625" style="4" customWidth="1"/>
    <col min="10903" max="10903" width="0.8984375" style="4" customWidth="1"/>
    <col min="10904" max="10904" width="12.09765625" style="4" customWidth="1"/>
    <col min="10905" max="10905" width="0.8984375" style="4" customWidth="1"/>
    <col min="10906" max="10906" width="14" style="4" customWidth="1"/>
    <col min="10907" max="10907" width="9.09765625" style="4"/>
    <col min="10908" max="10908" width="9.8984375" style="4" bestFit="1" customWidth="1"/>
    <col min="10909" max="11150" width="9.09765625" style="4"/>
    <col min="11151" max="11152" width="1.69921875" style="4" customWidth="1"/>
    <col min="11153" max="11153" width="35" style="4" customWidth="1"/>
    <col min="11154" max="11154" width="7.3984375" style="4" customWidth="1"/>
    <col min="11155" max="11155" width="1.09765625" style="4" customWidth="1"/>
    <col min="11156" max="11156" width="13.59765625" style="4" bestFit="1" customWidth="1"/>
    <col min="11157" max="11157" width="0.8984375" style="4" customWidth="1"/>
    <col min="11158" max="11158" width="12.09765625" style="4" customWidth="1"/>
    <col min="11159" max="11159" width="0.8984375" style="4" customWidth="1"/>
    <col min="11160" max="11160" width="12.09765625" style="4" customWidth="1"/>
    <col min="11161" max="11161" width="0.8984375" style="4" customWidth="1"/>
    <col min="11162" max="11162" width="14" style="4" customWidth="1"/>
    <col min="11163" max="11163" width="9.09765625" style="4"/>
    <col min="11164" max="11164" width="9.8984375" style="4" bestFit="1" customWidth="1"/>
    <col min="11165" max="11406" width="9.09765625" style="4"/>
    <col min="11407" max="11408" width="1.69921875" style="4" customWidth="1"/>
    <col min="11409" max="11409" width="35" style="4" customWidth="1"/>
    <col min="11410" max="11410" width="7.3984375" style="4" customWidth="1"/>
    <col min="11411" max="11411" width="1.09765625" style="4" customWidth="1"/>
    <col min="11412" max="11412" width="13.59765625" style="4" bestFit="1" customWidth="1"/>
    <col min="11413" max="11413" width="0.8984375" style="4" customWidth="1"/>
    <col min="11414" max="11414" width="12.09765625" style="4" customWidth="1"/>
    <col min="11415" max="11415" width="0.8984375" style="4" customWidth="1"/>
    <col min="11416" max="11416" width="12.09765625" style="4" customWidth="1"/>
    <col min="11417" max="11417" width="0.8984375" style="4" customWidth="1"/>
    <col min="11418" max="11418" width="14" style="4" customWidth="1"/>
    <col min="11419" max="11419" width="9.09765625" style="4"/>
    <col min="11420" max="11420" width="9.8984375" style="4" bestFit="1" customWidth="1"/>
    <col min="11421" max="11662" width="9.09765625" style="4"/>
    <col min="11663" max="11664" width="1.69921875" style="4" customWidth="1"/>
    <col min="11665" max="11665" width="35" style="4" customWidth="1"/>
    <col min="11666" max="11666" width="7.3984375" style="4" customWidth="1"/>
    <col min="11667" max="11667" width="1.09765625" style="4" customWidth="1"/>
    <col min="11668" max="11668" width="13.59765625" style="4" bestFit="1" customWidth="1"/>
    <col min="11669" max="11669" width="0.8984375" style="4" customWidth="1"/>
    <col min="11670" max="11670" width="12.09765625" style="4" customWidth="1"/>
    <col min="11671" max="11671" width="0.8984375" style="4" customWidth="1"/>
    <col min="11672" max="11672" width="12.09765625" style="4" customWidth="1"/>
    <col min="11673" max="11673" width="0.8984375" style="4" customWidth="1"/>
    <col min="11674" max="11674" width="14" style="4" customWidth="1"/>
    <col min="11675" max="11675" width="9.09765625" style="4"/>
    <col min="11676" max="11676" width="9.8984375" style="4" bestFit="1" customWidth="1"/>
    <col min="11677" max="11918" width="9.09765625" style="4"/>
    <col min="11919" max="11920" width="1.69921875" style="4" customWidth="1"/>
    <col min="11921" max="11921" width="35" style="4" customWidth="1"/>
    <col min="11922" max="11922" width="7.3984375" style="4" customWidth="1"/>
    <col min="11923" max="11923" width="1.09765625" style="4" customWidth="1"/>
    <col min="11924" max="11924" width="13.59765625" style="4" bestFit="1" customWidth="1"/>
    <col min="11925" max="11925" width="0.8984375" style="4" customWidth="1"/>
    <col min="11926" max="11926" width="12.09765625" style="4" customWidth="1"/>
    <col min="11927" max="11927" width="0.8984375" style="4" customWidth="1"/>
    <col min="11928" max="11928" width="12.09765625" style="4" customWidth="1"/>
    <col min="11929" max="11929" width="0.8984375" style="4" customWidth="1"/>
    <col min="11930" max="11930" width="14" style="4" customWidth="1"/>
    <col min="11931" max="11931" width="9.09765625" style="4"/>
    <col min="11932" max="11932" width="9.8984375" style="4" bestFit="1" customWidth="1"/>
    <col min="11933" max="12174" width="9.09765625" style="4"/>
    <col min="12175" max="12176" width="1.69921875" style="4" customWidth="1"/>
    <col min="12177" max="12177" width="35" style="4" customWidth="1"/>
    <col min="12178" max="12178" width="7.3984375" style="4" customWidth="1"/>
    <col min="12179" max="12179" width="1.09765625" style="4" customWidth="1"/>
    <col min="12180" max="12180" width="13.59765625" style="4" bestFit="1" customWidth="1"/>
    <col min="12181" max="12181" width="0.8984375" style="4" customWidth="1"/>
    <col min="12182" max="12182" width="12.09765625" style="4" customWidth="1"/>
    <col min="12183" max="12183" width="0.8984375" style="4" customWidth="1"/>
    <col min="12184" max="12184" width="12.09765625" style="4" customWidth="1"/>
    <col min="12185" max="12185" width="0.8984375" style="4" customWidth="1"/>
    <col min="12186" max="12186" width="14" style="4" customWidth="1"/>
    <col min="12187" max="12187" width="9.09765625" style="4"/>
    <col min="12188" max="12188" width="9.8984375" style="4" bestFit="1" customWidth="1"/>
    <col min="12189" max="12430" width="9.09765625" style="4"/>
    <col min="12431" max="12432" width="1.69921875" style="4" customWidth="1"/>
    <col min="12433" max="12433" width="35" style="4" customWidth="1"/>
    <col min="12434" max="12434" width="7.3984375" style="4" customWidth="1"/>
    <col min="12435" max="12435" width="1.09765625" style="4" customWidth="1"/>
    <col min="12436" max="12436" width="13.59765625" style="4" bestFit="1" customWidth="1"/>
    <col min="12437" max="12437" width="0.8984375" style="4" customWidth="1"/>
    <col min="12438" max="12438" width="12.09765625" style="4" customWidth="1"/>
    <col min="12439" max="12439" width="0.8984375" style="4" customWidth="1"/>
    <col min="12440" max="12440" width="12.09765625" style="4" customWidth="1"/>
    <col min="12441" max="12441" width="0.8984375" style="4" customWidth="1"/>
    <col min="12442" max="12442" width="14" style="4" customWidth="1"/>
    <col min="12443" max="12443" width="9.09765625" style="4"/>
    <col min="12444" max="12444" width="9.8984375" style="4" bestFit="1" customWidth="1"/>
    <col min="12445" max="12686" width="9.09765625" style="4"/>
    <col min="12687" max="12688" width="1.69921875" style="4" customWidth="1"/>
    <col min="12689" max="12689" width="35" style="4" customWidth="1"/>
    <col min="12690" max="12690" width="7.3984375" style="4" customWidth="1"/>
    <col min="12691" max="12691" width="1.09765625" style="4" customWidth="1"/>
    <col min="12692" max="12692" width="13.59765625" style="4" bestFit="1" customWidth="1"/>
    <col min="12693" max="12693" width="0.8984375" style="4" customWidth="1"/>
    <col min="12694" max="12694" width="12.09765625" style="4" customWidth="1"/>
    <col min="12695" max="12695" width="0.8984375" style="4" customWidth="1"/>
    <col min="12696" max="12696" width="12.09765625" style="4" customWidth="1"/>
    <col min="12697" max="12697" width="0.8984375" style="4" customWidth="1"/>
    <col min="12698" max="12698" width="14" style="4" customWidth="1"/>
    <col min="12699" max="12699" width="9.09765625" style="4"/>
    <col min="12700" max="12700" width="9.8984375" style="4" bestFit="1" customWidth="1"/>
    <col min="12701" max="12942" width="9.09765625" style="4"/>
    <col min="12943" max="12944" width="1.69921875" style="4" customWidth="1"/>
    <col min="12945" max="12945" width="35" style="4" customWidth="1"/>
    <col min="12946" max="12946" width="7.3984375" style="4" customWidth="1"/>
    <col min="12947" max="12947" width="1.09765625" style="4" customWidth="1"/>
    <col min="12948" max="12948" width="13.59765625" style="4" bestFit="1" customWidth="1"/>
    <col min="12949" max="12949" width="0.8984375" style="4" customWidth="1"/>
    <col min="12950" max="12950" width="12.09765625" style="4" customWidth="1"/>
    <col min="12951" max="12951" width="0.8984375" style="4" customWidth="1"/>
    <col min="12952" max="12952" width="12.09765625" style="4" customWidth="1"/>
    <col min="12953" max="12953" width="0.8984375" style="4" customWidth="1"/>
    <col min="12954" max="12954" width="14" style="4" customWidth="1"/>
    <col min="12955" max="12955" width="9.09765625" style="4"/>
    <col min="12956" max="12956" width="9.8984375" style="4" bestFit="1" customWidth="1"/>
    <col min="12957" max="13198" width="9.09765625" style="4"/>
    <col min="13199" max="13200" width="1.69921875" style="4" customWidth="1"/>
    <col min="13201" max="13201" width="35" style="4" customWidth="1"/>
    <col min="13202" max="13202" width="7.3984375" style="4" customWidth="1"/>
    <col min="13203" max="13203" width="1.09765625" style="4" customWidth="1"/>
    <col min="13204" max="13204" width="13.59765625" style="4" bestFit="1" customWidth="1"/>
    <col min="13205" max="13205" width="0.8984375" style="4" customWidth="1"/>
    <col min="13206" max="13206" width="12.09765625" style="4" customWidth="1"/>
    <col min="13207" max="13207" width="0.8984375" style="4" customWidth="1"/>
    <col min="13208" max="13208" width="12.09765625" style="4" customWidth="1"/>
    <col min="13209" max="13209" width="0.8984375" style="4" customWidth="1"/>
    <col min="13210" max="13210" width="14" style="4" customWidth="1"/>
    <col min="13211" max="13211" width="9.09765625" style="4"/>
    <col min="13212" max="13212" width="9.8984375" style="4" bestFit="1" customWidth="1"/>
    <col min="13213" max="13454" width="9.09765625" style="4"/>
    <col min="13455" max="13456" width="1.69921875" style="4" customWidth="1"/>
    <col min="13457" max="13457" width="35" style="4" customWidth="1"/>
    <col min="13458" max="13458" width="7.3984375" style="4" customWidth="1"/>
    <col min="13459" max="13459" width="1.09765625" style="4" customWidth="1"/>
    <col min="13460" max="13460" width="13.59765625" style="4" bestFit="1" customWidth="1"/>
    <col min="13461" max="13461" width="0.8984375" style="4" customWidth="1"/>
    <col min="13462" max="13462" width="12.09765625" style="4" customWidth="1"/>
    <col min="13463" max="13463" width="0.8984375" style="4" customWidth="1"/>
    <col min="13464" max="13464" width="12.09765625" style="4" customWidth="1"/>
    <col min="13465" max="13465" width="0.8984375" style="4" customWidth="1"/>
    <col min="13466" max="13466" width="14" style="4" customWidth="1"/>
    <col min="13467" max="13467" width="9.09765625" style="4"/>
    <col min="13468" max="13468" width="9.8984375" style="4" bestFit="1" customWidth="1"/>
    <col min="13469" max="13710" width="9.09765625" style="4"/>
    <col min="13711" max="13712" width="1.69921875" style="4" customWidth="1"/>
    <col min="13713" max="13713" width="35" style="4" customWidth="1"/>
    <col min="13714" max="13714" width="7.3984375" style="4" customWidth="1"/>
    <col min="13715" max="13715" width="1.09765625" style="4" customWidth="1"/>
    <col min="13716" max="13716" width="13.59765625" style="4" bestFit="1" customWidth="1"/>
    <col min="13717" max="13717" width="0.8984375" style="4" customWidth="1"/>
    <col min="13718" max="13718" width="12.09765625" style="4" customWidth="1"/>
    <col min="13719" max="13719" width="0.8984375" style="4" customWidth="1"/>
    <col min="13720" max="13720" width="12.09765625" style="4" customWidth="1"/>
    <col min="13721" max="13721" width="0.8984375" style="4" customWidth="1"/>
    <col min="13722" max="13722" width="14" style="4" customWidth="1"/>
    <col min="13723" max="13723" width="9.09765625" style="4"/>
    <col min="13724" max="13724" width="9.8984375" style="4" bestFit="1" customWidth="1"/>
    <col min="13725" max="13966" width="9.09765625" style="4"/>
    <col min="13967" max="13968" width="1.69921875" style="4" customWidth="1"/>
    <col min="13969" max="13969" width="35" style="4" customWidth="1"/>
    <col min="13970" max="13970" width="7.3984375" style="4" customWidth="1"/>
    <col min="13971" max="13971" width="1.09765625" style="4" customWidth="1"/>
    <col min="13972" max="13972" width="13.59765625" style="4" bestFit="1" customWidth="1"/>
    <col min="13973" max="13973" width="0.8984375" style="4" customWidth="1"/>
    <col min="13974" max="13974" width="12.09765625" style="4" customWidth="1"/>
    <col min="13975" max="13975" width="0.8984375" style="4" customWidth="1"/>
    <col min="13976" max="13976" width="12.09765625" style="4" customWidth="1"/>
    <col min="13977" max="13977" width="0.8984375" style="4" customWidth="1"/>
    <col min="13978" max="13978" width="14" style="4" customWidth="1"/>
    <col min="13979" max="13979" width="9.09765625" style="4"/>
    <col min="13980" max="13980" width="9.8984375" style="4" bestFit="1" customWidth="1"/>
    <col min="13981" max="14222" width="9.09765625" style="4"/>
    <col min="14223" max="14224" width="1.69921875" style="4" customWidth="1"/>
    <col min="14225" max="14225" width="35" style="4" customWidth="1"/>
    <col min="14226" max="14226" width="7.3984375" style="4" customWidth="1"/>
    <col min="14227" max="14227" width="1.09765625" style="4" customWidth="1"/>
    <col min="14228" max="14228" width="13.59765625" style="4" bestFit="1" customWidth="1"/>
    <col min="14229" max="14229" width="0.8984375" style="4" customWidth="1"/>
    <col min="14230" max="14230" width="12.09765625" style="4" customWidth="1"/>
    <col min="14231" max="14231" width="0.8984375" style="4" customWidth="1"/>
    <col min="14232" max="14232" width="12.09765625" style="4" customWidth="1"/>
    <col min="14233" max="14233" width="0.8984375" style="4" customWidth="1"/>
    <col min="14234" max="14234" width="14" style="4" customWidth="1"/>
    <col min="14235" max="14235" width="9.09765625" style="4"/>
    <col min="14236" max="14236" width="9.8984375" style="4" bestFit="1" customWidth="1"/>
    <col min="14237" max="14478" width="9.09765625" style="4"/>
    <col min="14479" max="14480" width="1.69921875" style="4" customWidth="1"/>
    <col min="14481" max="14481" width="35" style="4" customWidth="1"/>
    <col min="14482" max="14482" width="7.3984375" style="4" customWidth="1"/>
    <col min="14483" max="14483" width="1.09765625" style="4" customWidth="1"/>
    <col min="14484" max="14484" width="13.59765625" style="4" bestFit="1" customWidth="1"/>
    <col min="14485" max="14485" width="0.8984375" style="4" customWidth="1"/>
    <col min="14486" max="14486" width="12.09765625" style="4" customWidth="1"/>
    <col min="14487" max="14487" width="0.8984375" style="4" customWidth="1"/>
    <col min="14488" max="14488" width="12.09765625" style="4" customWidth="1"/>
    <col min="14489" max="14489" width="0.8984375" style="4" customWidth="1"/>
    <col min="14490" max="14490" width="14" style="4" customWidth="1"/>
    <col min="14491" max="14491" width="9.09765625" style="4"/>
    <col min="14492" max="14492" width="9.8984375" style="4" bestFit="1" customWidth="1"/>
    <col min="14493" max="14734" width="9.09765625" style="4"/>
    <col min="14735" max="14736" width="1.69921875" style="4" customWidth="1"/>
    <col min="14737" max="14737" width="35" style="4" customWidth="1"/>
    <col min="14738" max="14738" width="7.3984375" style="4" customWidth="1"/>
    <col min="14739" max="14739" width="1.09765625" style="4" customWidth="1"/>
    <col min="14740" max="14740" width="13.59765625" style="4" bestFit="1" customWidth="1"/>
    <col min="14741" max="14741" width="0.8984375" style="4" customWidth="1"/>
    <col min="14742" max="14742" width="12.09765625" style="4" customWidth="1"/>
    <col min="14743" max="14743" width="0.8984375" style="4" customWidth="1"/>
    <col min="14744" max="14744" width="12.09765625" style="4" customWidth="1"/>
    <col min="14745" max="14745" width="0.8984375" style="4" customWidth="1"/>
    <col min="14746" max="14746" width="14" style="4" customWidth="1"/>
    <col min="14747" max="14747" width="9.09765625" style="4"/>
    <col min="14748" max="14748" width="9.8984375" style="4" bestFit="1" customWidth="1"/>
    <col min="14749" max="14990" width="9.09765625" style="4"/>
    <col min="14991" max="14992" width="1.69921875" style="4" customWidth="1"/>
    <col min="14993" max="14993" width="35" style="4" customWidth="1"/>
    <col min="14994" max="14994" width="7.3984375" style="4" customWidth="1"/>
    <col min="14995" max="14995" width="1.09765625" style="4" customWidth="1"/>
    <col min="14996" max="14996" width="13.59765625" style="4" bestFit="1" customWidth="1"/>
    <col min="14997" max="14997" width="0.8984375" style="4" customWidth="1"/>
    <col min="14998" max="14998" width="12.09765625" style="4" customWidth="1"/>
    <col min="14999" max="14999" width="0.8984375" style="4" customWidth="1"/>
    <col min="15000" max="15000" width="12.09765625" style="4" customWidth="1"/>
    <col min="15001" max="15001" width="0.8984375" style="4" customWidth="1"/>
    <col min="15002" max="15002" width="14" style="4" customWidth="1"/>
    <col min="15003" max="15003" width="9.09765625" style="4"/>
    <col min="15004" max="15004" width="9.8984375" style="4" bestFit="1" customWidth="1"/>
    <col min="15005" max="15246" width="9.09765625" style="4"/>
    <col min="15247" max="15248" width="1.69921875" style="4" customWidth="1"/>
    <col min="15249" max="15249" width="35" style="4" customWidth="1"/>
    <col min="15250" max="15250" width="7.3984375" style="4" customWidth="1"/>
    <col min="15251" max="15251" width="1.09765625" style="4" customWidth="1"/>
    <col min="15252" max="15252" width="13.59765625" style="4" bestFit="1" customWidth="1"/>
    <col min="15253" max="15253" width="0.8984375" style="4" customWidth="1"/>
    <col min="15254" max="15254" width="12.09765625" style="4" customWidth="1"/>
    <col min="15255" max="15255" width="0.8984375" style="4" customWidth="1"/>
    <col min="15256" max="15256" width="12.09765625" style="4" customWidth="1"/>
    <col min="15257" max="15257" width="0.8984375" style="4" customWidth="1"/>
    <col min="15258" max="15258" width="14" style="4" customWidth="1"/>
    <col min="15259" max="15259" width="9.09765625" style="4"/>
    <col min="15260" max="15260" width="9.8984375" style="4" bestFit="1" customWidth="1"/>
    <col min="15261" max="15502" width="9.09765625" style="4"/>
    <col min="15503" max="15504" width="1.69921875" style="4" customWidth="1"/>
    <col min="15505" max="15505" width="35" style="4" customWidth="1"/>
    <col min="15506" max="15506" width="7.3984375" style="4" customWidth="1"/>
    <col min="15507" max="15507" width="1.09765625" style="4" customWidth="1"/>
    <col min="15508" max="15508" width="13.59765625" style="4" bestFit="1" customWidth="1"/>
    <col min="15509" max="15509" width="0.8984375" style="4" customWidth="1"/>
    <col min="15510" max="15510" width="12.09765625" style="4" customWidth="1"/>
    <col min="15511" max="15511" width="0.8984375" style="4" customWidth="1"/>
    <col min="15512" max="15512" width="12.09765625" style="4" customWidth="1"/>
    <col min="15513" max="15513" width="0.8984375" style="4" customWidth="1"/>
    <col min="15514" max="15514" width="14" style="4" customWidth="1"/>
    <col min="15515" max="15515" width="9.09765625" style="4"/>
    <col min="15516" max="15516" width="9.8984375" style="4" bestFit="1" customWidth="1"/>
    <col min="15517" max="15758" width="9.09765625" style="4"/>
    <col min="15759" max="15760" width="1.69921875" style="4" customWidth="1"/>
    <col min="15761" max="15761" width="35" style="4" customWidth="1"/>
    <col min="15762" max="15762" width="7.3984375" style="4" customWidth="1"/>
    <col min="15763" max="15763" width="1.09765625" style="4" customWidth="1"/>
    <col min="15764" max="15764" width="13.59765625" style="4" bestFit="1" customWidth="1"/>
    <col min="15765" max="15765" width="0.8984375" style="4" customWidth="1"/>
    <col min="15766" max="15766" width="12.09765625" style="4" customWidth="1"/>
    <col min="15767" max="15767" width="0.8984375" style="4" customWidth="1"/>
    <col min="15768" max="15768" width="12.09765625" style="4" customWidth="1"/>
    <col min="15769" max="15769" width="0.8984375" style="4" customWidth="1"/>
    <col min="15770" max="15770" width="14" style="4" customWidth="1"/>
    <col min="15771" max="15771" width="9.09765625" style="4"/>
    <col min="15772" max="15772" width="9.8984375" style="4" bestFit="1" customWidth="1"/>
    <col min="15773" max="16014" width="9.09765625" style="4"/>
    <col min="16015" max="16016" width="1.69921875" style="4" customWidth="1"/>
    <col min="16017" max="16017" width="35" style="4" customWidth="1"/>
    <col min="16018" max="16018" width="7.3984375" style="4" customWidth="1"/>
    <col min="16019" max="16019" width="1.09765625" style="4" customWidth="1"/>
    <col min="16020" max="16020" width="13.59765625" style="4" bestFit="1" customWidth="1"/>
    <col min="16021" max="16021" width="0.8984375" style="4" customWidth="1"/>
    <col min="16022" max="16022" width="12.09765625" style="4" customWidth="1"/>
    <col min="16023" max="16023" width="0.8984375" style="4" customWidth="1"/>
    <col min="16024" max="16024" width="12.09765625" style="4" customWidth="1"/>
    <col min="16025" max="16025" width="0.8984375" style="4" customWidth="1"/>
    <col min="16026" max="16026" width="14" style="4" customWidth="1"/>
    <col min="16027" max="16027" width="9.09765625" style="4"/>
    <col min="16028" max="16028" width="9.8984375" style="4" bestFit="1" customWidth="1"/>
    <col min="16029" max="16384" width="9.09765625" style="4"/>
  </cols>
  <sheetData>
    <row r="1" spans="1:12" ht="21" customHeight="1" x14ac:dyDescent="0.6">
      <c r="A1" s="13" t="s">
        <v>0</v>
      </c>
      <c r="B1" s="13"/>
      <c r="C1" s="13"/>
      <c r="D1" s="13"/>
      <c r="E1" s="13"/>
      <c r="F1" s="17"/>
      <c r="G1" s="17"/>
      <c r="H1" s="17"/>
      <c r="I1" s="17"/>
      <c r="J1" s="17"/>
      <c r="K1" s="17"/>
      <c r="L1" s="17"/>
    </row>
    <row r="2" spans="1:12" ht="21" customHeight="1" x14ac:dyDescent="0.6">
      <c r="A2" s="13" t="s">
        <v>109</v>
      </c>
      <c r="B2" s="13"/>
      <c r="C2" s="13"/>
      <c r="D2" s="13"/>
      <c r="E2" s="13"/>
      <c r="F2" s="17"/>
      <c r="G2" s="17"/>
      <c r="H2" s="17"/>
      <c r="I2" s="17"/>
      <c r="J2" s="17"/>
      <c r="K2" s="17"/>
      <c r="L2" s="17"/>
    </row>
    <row r="3" spans="1:12" ht="21" customHeight="1" x14ac:dyDescent="0.6">
      <c r="A3" s="124" t="str">
        <f>'PL9'!A3</f>
        <v>สำหรับปีสิ้นสุดวันที่ 31 ธันวาคม พ.ศ. 2566</v>
      </c>
      <c r="B3" s="124"/>
      <c r="C3" s="124"/>
      <c r="D3" s="124"/>
      <c r="E3" s="124"/>
      <c r="F3" s="125"/>
      <c r="G3" s="125"/>
      <c r="H3" s="125"/>
      <c r="I3" s="125"/>
      <c r="J3" s="125"/>
      <c r="K3" s="125"/>
      <c r="L3" s="125"/>
    </row>
    <row r="4" spans="1:12" ht="21" customHeight="1" x14ac:dyDescent="0.6">
      <c r="A4" s="13"/>
      <c r="B4" s="13"/>
      <c r="C4" s="13"/>
      <c r="D4" s="13"/>
      <c r="E4" s="13"/>
      <c r="F4" s="17"/>
      <c r="G4" s="17"/>
      <c r="H4" s="17"/>
      <c r="I4" s="17"/>
      <c r="J4" s="17"/>
      <c r="K4" s="17"/>
      <c r="L4" s="17"/>
    </row>
    <row r="5" spans="1:12" ht="21" customHeight="1" x14ac:dyDescent="0.6">
      <c r="F5" s="170" t="s">
        <v>3</v>
      </c>
      <c r="G5" s="170"/>
      <c r="H5" s="170"/>
      <c r="I5" s="21"/>
      <c r="J5" s="170" t="s">
        <v>4</v>
      </c>
      <c r="K5" s="170"/>
      <c r="L5" s="170"/>
    </row>
    <row r="6" spans="1:12" ht="21" customHeight="1" x14ac:dyDescent="0.6">
      <c r="E6" s="16"/>
      <c r="F6" s="21" t="s">
        <v>5</v>
      </c>
      <c r="G6" s="22"/>
      <c r="H6" s="21" t="s">
        <v>6</v>
      </c>
      <c r="I6" s="19"/>
      <c r="J6" s="21" t="s">
        <v>5</v>
      </c>
      <c r="K6" s="22"/>
      <c r="L6" s="21" t="s">
        <v>6</v>
      </c>
    </row>
    <row r="7" spans="1:12" ht="21" customHeight="1" x14ac:dyDescent="0.6">
      <c r="E7" s="161"/>
      <c r="F7" s="163" t="s">
        <v>8</v>
      </c>
      <c r="G7" s="21"/>
      <c r="H7" s="163" t="s">
        <v>8</v>
      </c>
      <c r="I7" s="126"/>
      <c r="J7" s="163" t="s">
        <v>8</v>
      </c>
      <c r="K7" s="21"/>
      <c r="L7" s="163" t="s">
        <v>8</v>
      </c>
    </row>
    <row r="8" spans="1:12" ht="21" customHeight="1" x14ac:dyDescent="0.6">
      <c r="F8" s="65"/>
      <c r="G8" s="66"/>
      <c r="H8" s="66"/>
      <c r="I8" s="66"/>
      <c r="J8" s="65"/>
      <c r="K8" s="66"/>
      <c r="L8" s="66"/>
    </row>
    <row r="9" spans="1:12" ht="21" customHeight="1" x14ac:dyDescent="0.6">
      <c r="A9" s="14" t="s">
        <v>103</v>
      </c>
      <c r="B9" s="14"/>
      <c r="F9" s="65">
        <f>'PL9'!F50</f>
        <v>1041250052</v>
      </c>
      <c r="G9" s="66"/>
      <c r="H9" s="66">
        <v>1104748309</v>
      </c>
      <c r="I9" s="66"/>
      <c r="J9" s="65">
        <f>'PL9'!J50</f>
        <v>732384369</v>
      </c>
      <c r="K9" s="127"/>
      <c r="L9" s="66">
        <v>2083305030</v>
      </c>
    </row>
    <row r="10" spans="1:12" ht="6" customHeight="1" x14ac:dyDescent="0.6">
      <c r="A10" s="13"/>
      <c r="B10" s="13"/>
      <c r="E10" s="16"/>
      <c r="F10" s="128"/>
      <c r="G10" s="126"/>
      <c r="H10" s="126"/>
      <c r="I10" s="126"/>
      <c r="J10" s="128"/>
      <c r="K10" s="126"/>
      <c r="L10" s="126"/>
    </row>
    <row r="11" spans="1:12" ht="21" customHeight="1" x14ac:dyDescent="0.6">
      <c r="A11" s="15" t="s">
        <v>110</v>
      </c>
      <c r="F11" s="65"/>
      <c r="G11" s="66"/>
      <c r="H11" s="66"/>
      <c r="I11" s="66"/>
      <c r="J11" s="65"/>
      <c r="K11" s="66"/>
      <c r="L11" s="66"/>
    </row>
    <row r="12" spans="1:12" ht="20.149999999999999" customHeight="1" x14ac:dyDescent="0.6">
      <c r="B12" s="15" t="s">
        <v>111</v>
      </c>
      <c r="F12" s="65"/>
      <c r="G12" s="66"/>
      <c r="H12" s="66"/>
      <c r="I12" s="66"/>
      <c r="J12" s="65"/>
      <c r="K12" s="66"/>
      <c r="L12" s="66"/>
    </row>
    <row r="13" spans="1:12" ht="20.149999999999999" customHeight="1" x14ac:dyDescent="0.6">
      <c r="C13" s="15" t="s">
        <v>112</v>
      </c>
      <c r="F13" s="65"/>
      <c r="G13" s="66"/>
      <c r="H13" s="66"/>
      <c r="I13" s="66"/>
      <c r="J13" s="65"/>
      <c r="K13" s="66"/>
      <c r="L13" s="66"/>
    </row>
    <row r="14" spans="1:12" ht="20.149999999999999" customHeight="1" x14ac:dyDescent="0.6">
      <c r="C14" s="15" t="s">
        <v>113</v>
      </c>
      <c r="F14" s="65"/>
      <c r="G14" s="66"/>
      <c r="H14" s="66"/>
      <c r="I14" s="66"/>
      <c r="J14" s="65"/>
      <c r="K14" s="66"/>
      <c r="L14" s="66"/>
    </row>
    <row r="15" spans="1:12" ht="20.149999999999999" customHeight="1" x14ac:dyDescent="0.6">
      <c r="C15" s="15" t="s">
        <v>114</v>
      </c>
      <c r="F15" s="65">
        <v>-8736658</v>
      </c>
      <c r="G15" s="66"/>
      <c r="H15" s="66">
        <v>0</v>
      </c>
      <c r="I15" s="66"/>
      <c r="J15" s="65">
        <v>7309499</v>
      </c>
      <c r="K15" s="66"/>
      <c r="L15" s="66">
        <v>0</v>
      </c>
    </row>
    <row r="16" spans="1:12" ht="20.149999999999999" customHeight="1" x14ac:dyDescent="0.6">
      <c r="C16" s="15" t="s">
        <v>115</v>
      </c>
      <c r="F16" s="65"/>
      <c r="G16" s="66"/>
      <c r="H16" s="66"/>
      <c r="I16" s="66"/>
      <c r="J16" s="65"/>
      <c r="K16" s="66"/>
      <c r="L16" s="66"/>
    </row>
    <row r="17" spans="2:12" ht="20.149999999999999" customHeight="1" x14ac:dyDescent="0.6">
      <c r="C17" s="15" t="s">
        <v>116</v>
      </c>
      <c r="F17" s="65"/>
      <c r="G17" s="66"/>
      <c r="H17" s="66"/>
      <c r="I17" s="66"/>
      <c r="J17" s="65"/>
      <c r="K17" s="66"/>
      <c r="L17" s="66"/>
    </row>
    <row r="18" spans="2:12" ht="20.149999999999999" customHeight="1" x14ac:dyDescent="0.6">
      <c r="D18" s="15" t="s">
        <v>117</v>
      </c>
      <c r="F18" s="75">
        <v>1747332</v>
      </c>
      <c r="G18" s="66"/>
      <c r="H18" s="76">
        <v>0</v>
      </c>
      <c r="I18" s="66"/>
      <c r="J18" s="75">
        <v>-1461900</v>
      </c>
      <c r="K18" s="66"/>
      <c r="L18" s="76">
        <v>0</v>
      </c>
    </row>
    <row r="19" spans="2:12" ht="8.5" customHeight="1" x14ac:dyDescent="0.6">
      <c r="F19" s="65"/>
      <c r="G19" s="66"/>
      <c r="H19" s="66"/>
      <c r="I19" s="66"/>
      <c r="J19" s="65"/>
      <c r="K19" s="66"/>
      <c r="L19" s="66"/>
    </row>
    <row r="20" spans="2:12" ht="20.149999999999999" customHeight="1" x14ac:dyDescent="0.6">
      <c r="B20" s="15" t="s">
        <v>118</v>
      </c>
      <c r="F20" s="65"/>
      <c r="G20" s="66"/>
      <c r="H20" s="66"/>
      <c r="I20" s="66"/>
      <c r="J20" s="65"/>
      <c r="K20" s="66"/>
      <c r="L20" s="66"/>
    </row>
    <row r="21" spans="2:12" ht="20.149999999999999" customHeight="1" x14ac:dyDescent="0.6">
      <c r="C21" s="15" t="s">
        <v>112</v>
      </c>
      <c r="F21" s="75">
        <f>SUM(F13:F18)</f>
        <v>-6989326</v>
      </c>
      <c r="G21" s="66"/>
      <c r="H21" s="76">
        <f>SUM(H13:H18)</f>
        <v>0</v>
      </c>
      <c r="I21" s="66"/>
      <c r="J21" s="75">
        <f>SUM(J13:J18)</f>
        <v>5847599</v>
      </c>
      <c r="K21" s="66"/>
      <c r="L21" s="76">
        <f>SUM(L13:L18)</f>
        <v>0</v>
      </c>
    </row>
    <row r="22" spans="2:12" ht="10" customHeight="1" x14ac:dyDescent="0.6">
      <c r="F22" s="65"/>
      <c r="G22" s="66"/>
      <c r="H22" s="66"/>
      <c r="I22" s="66"/>
      <c r="J22" s="65"/>
      <c r="K22" s="66"/>
      <c r="L22" s="66"/>
    </row>
    <row r="23" spans="2:12" ht="21" customHeight="1" x14ac:dyDescent="0.6">
      <c r="B23" s="73" t="s">
        <v>119</v>
      </c>
      <c r="D23" s="4"/>
      <c r="F23" s="65"/>
      <c r="G23" s="66"/>
      <c r="H23" s="66"/>
      <c r="I23" s="66"/>
      <c r="J23" s="65"/>
      <c r="K23" s="66"/>
      <c r="L23" s="66"/>
    </row>
    <row r="24" spans="2:12" ht="21" customHeight="1" x14ac:dyDescent="0.6">
      <c r="C24" s="15" t="s">
        <v>112</v>
      </c>
      <c r="D24" s="4"/>
      <c r="F24" s="65"/>
      <c r="G24" s="66"/>
      <c r="H24" s="66"/>
      <c r="I24" s="66"/>
      <c r="J24" s="65"/>
      <c r="K24" s="66"/>
      <c r="L24" s="66"/>
    </row>
    <row r="25" spans="2:12" ht="21" customHeight="1" x14ac:dyDescent="0.6">
      <c r="C25" s="73" t="s">
        <v>237</v>
      </c>
      <c r="D25" s="4"/>
      <c r="F25" s="65"/>
      <c r="G25" s="66"/>
      <c r="H25" s="66"/>
      <c r="I25" s="66"/>
      <c r="J25" s="65"/>
      <c r="K25" s="66"/>
      <c r="L25" s="66"/>
    </row>
    <row r="26" spans="2:12" ht="21" customHeight="1" x14ac:dyDescent="0.6">
      <c r="C26" s="15" t="s">
        <v>120</v>
      </c>
      <c r="D26" s="4"/>
      <c r="F26" s="65">
        <v>-22352901</v>
      </c>
      <c r="G26" s="66"/>
      <c r="H26" s="66">
        <v>40223355</v>
      </c>
      <c r="I26" s="66"/>
      <c r="J26" s="65">
        <v>0</v>
      </c>
      <c r="K26" s="66"/>
      <c r="L26" s="66">
        <v>0</v>
      </c>
    </row>
    <row r="27" spans="2:12" ht="21" customHeight="1" x14ac:dyDescent="0.6">
      <c r="C27" s="73" t="s">
        <v>121</v>
      </c>
      <c r="D27" s="4"/>
      <c r="F27" s="65"/>
      <c r="G27" s="66"/>
      <c r="H27" s="66"/>
      <c r="I27" s="66"/>
      <c r="J27" s="65"/>
      <c r="K27" s="66"/>
      <c r="L27" s="66"/>
    </row>
    <row r="28" spans="2:12" ht="21" customHeight="1" x14ac:dyDescent="0.6">
      <c r="C28" s="73" t="s">
        <v>122</v>
      </c>
      <c r="D28" s="4"/>
      <c r="F28" s="75">
        <v>-389967466</v>
      </c>
      <c r="G28" s="66"/>
      <c r="H28" s="76">
        <v>-167571285</v>
      </c>
      <c r="I28" s="66"/>
      <c r="J28" s="75">
        <v>0</v>
      </c>
      <c r="K28" s="66"/>
      <c r="L28" s="76">
        <v>0</v>
      </c>
    </row>
    <row r="29" spans="2:12" ht="6" customHeight="1" x14ac:dyDescent="0.6">
      <c r="D29" s="4"/>
      <c r="F29" s="65"/>
      <c r="G29" s="66"/>
      <c r="H29" s="66"/>
      <c r="I29" s="66"/>
      <c r="J29" s="65"/>
      <c r="K29" s="66"/>
      <c r="L29" s="66"/>
    </row>
    <row r="30" spans="2:12" ht="18" customHeight="1" x14ac:dyDescent="0.6">
      <c r="B30" s="15" t="s">
        <v>123</v>
      </c>
      <c r="D30" s="4"/>
      <c r="F30" s="65"/>
      <c r="G30" s="66"/>
      <c r="H30" s="66"/>
      <c r="I30" s="66"/>
      <c r="J30" s="65"/>
      <c r="K30" s="66"/>
      <c r="L30" s="66"/>
    </row>
    <row r="31" spans="2:12" ht="18" customHeight="1" x14ac:dyDescent="0.6">
      <c r="C31" s="15" t="s">
        <v>112</v>
      </c>
      <c r="D31" s="4"/>
      <c r="F31" s="75">
        <f>SUM(F25:F28)</f>
        <v>-412320367</v>
      </c>
      <c r="G31" s="66"/>
      <c r="H31" s="76">
        <f>SUM(H24:H28)</f>
        <v>-127347930</v>
      </c>
      <c r="I31" s="66"/>
      <c r="J31" s="75">
        <f>SUM(J25:J28)</f>
        <v>0</v>
      </c>
      <c r="K31" s="66"/>
      <c r="L31" s="76">
        <f>SUM(L24:L28)</f>
        <v>0</v>
      </c>
    </row>
    <row r="32" spans="2:12" ht="7.5" customHeight="1" x14ac:dyDescent="0.6">
      <c r="D32" s="4"/>
      <c r="F32" s="65"/>
      <c r="G32" s="66"/>
      <c r="H32" s="66"/>
      <c r="I32" s="66"/>
      <c r="J32" s="65"/>
      <c r="K32" s="66"/>
      <c r="L32" s="66"/>
    </row>
    <row r="33" spans="1:12" ht="21" customHeight="1" x14ac:dyDescent="0.6">
      <c r="A33" s="15" t="s">
        <v>124</v>
      </c>
      <c r="D33" s="4"/>
      <c r="F33" s="75">
        <f>SUM(F21,F31)</f>
        <v>-419309693</v>
      </c>
      <c r="G33" s="66"/>
      <c r="H33" s="76">
        <f>SUM(H21,H31)</f>
        <v>-127347930</v>
      </c>
      <c r="I33" s="66"/>
      <c r="J33" s="75">
        <f>SUM(J21,J31)</f>
        <v>5847599</v>
      </c>
      <c r="K33" s="66"/>
      <c r="L33" s="76">
        <f>SUM(L21,L31)</f>
        <v>0</v>
      </c>
    </row>
    <row r="34" spans="1:12" ht="6" customHeight="1" x14ac:dyDescent="0.6">
      <c r="F34" s="65"/>
      <c r="G34" s="66"/>
      <c r="H34" s="66"/>
      <c r="I34" s="66"/>
      <c r="J34" s="65"/>
      <c r="K34" s="66"/>
      <c r="L34" s="66"/>
    </row>
    <row r="35" spans="1:12" ht="21" customHeight="1" thickBot="1" x14ac:dyDescent="0.65">
      <c r="A35" s="13" t="s">
        <v>125</v>
      </c>
      <c r="B35" s="13"/>
      <c r="F35" s="129">
        <f>F9+F33</f>
        <v>621940359</v>
      </c>
      <c r="G35" s="66"/>
      <c r="H35" s="130">
        <f>H9+H33</f>
        <v>977400379</v>
      </c>
      <c r="I35" s="66"/>
      <c r="J35" s="129">
        <f>J9+J33</f>
        <v>738231968</v>
      </c>
      <c r="K35" s="66"/>
      <c r="L35" s="130">
        <f>L9+L33</f>
        <v>2083305030</v>
      </c>
    </row>
    <row r="36" spans="1:12" ht="21" customHeight="1" thickTop="1" x14ac:dyDescent="0.6">
      <c r="F36" s="65"/>
      <c r="G36" s="66"/>
      <c r="H36" s="66"/>
      <c r="I36" s="66"/>
      <c r="J36" s="65"/>
      <c r="K36" s="66"/>
      <c r="L36" s="66"/>
    </row>
    <row r="37" spans="1:12" ht="21" customHeight="1" x14ac:dyDescent="0.6">
      <c r="A37" s="13" t="s">
        <v>126</v>
      </c>
      <c r="B37" s="13"/>
      <c r="F37" s="65"/>
      <c r="G37" s="66"/>
      <c r="H37" s="66"/>
      <c r="I37" s="66"/>
      <c r="J37" s="65"/>
      <c r="K37" s="66"/>
      <c r="L37" s="66"/>
    </row>
    <row r="38" spans="1:12" ht="6" customHeight="1" x14ac:dyDescent="0.6">
      <c r="F38" s="65"/>
      <c r="G38" s="66"/>
      <c r="H38" s="66"/>
      <c r="I38" s="66"/>
      <c r="J38" s="65"/>
      <c r="K38" s="66"/>
      <c r="L38" s="66"/>
    </row>
    <row r="39" spans="1:12" ht="21" customHeight="1" x14ac:dyDescent="0.6">
      <c r="A39" s="15" t="s">
        <v>105</v>
      </c>
      <c r="F39" s="65">
        <f>F35-F40</f>
        <v>610359239</v>
      </c>
      <c r="G39" s="66"/>
      <c r="H39" s="66">
        <v>947351867</v>
      </c>
      <c r="I39" s="66"/>
      <c r="J39" s="65">
        <f>J35-J40</f>
        <v>738231968</v>
      </c>
      <c r="K39" s="66"/>
      <c r="L39" s="66">
        <v>2083305030</v>
      </c>
    </row>
    <row r="40" spans="1:12" ht="21" customHeight="1" x14ac:dyDescent="0.6">
      <c r="A40" s="15" t="s">
        <v>106</v>
      </c>
      <c r="F40" s="75">
        <v>11581120</v>
      </c>
      <c r="G40" s="66"/>
      <c r="H40" s="76">
        <v>30048512</v>
      </c>
      <c r="I40" s="66"/>
      <c r="J40" s="75">
        <v>0</v>
      </c>
      <c r="K40" s="66"/>
      <c r="L40" s="76">
        <v>0</v>
      </c>
    </row>
    <row r="41" spans="1:12" ht="6" customHeight="1" x14ac:dyDescent="0.6">
      <c r="F41" s="65"/>
      <c r="G41" s="66"/>
      <c r="H41" s="66"/>
      <c r="I41" s="66"/>
      <c r="J41" s="65"/>
      <c r="K41" s="66"/>
      <c r="L41" s="66"/>
    </row>
    <row r="42" spans="1:12" ht="21" customHeight="1" thickBot="1" x14ac:dyDescent="0.65">
      <c r="F42" s="129">
        <f>SUM(F39:F40)</f>
        <v>621940359</v>
      </c>
      <c r="G42" s="66"/>
      <c r="H42" s="130">
        <f>SUM(H39:H40)</f>
        <v>977400379</v>
      </c>
      <c r="I42" s="66"/>
      <c r="J42" s="129">
        <f>SUM(J39:J40)</f>
        <v>738231968</v>
      </c>
      <c r="K42" s="66"/>
      <c r="L42" s="130">
        <f>SUM(L39:L40)</f>
        <v>2083305030</v>
      </c>
    </row>
    <row r="43" spans="1:12" ht="21" customHeight="1" thickTop="1" x14ac:dyDescent="0.6">
      <c r="F43" s="66"/>
      <c r="G43" s="66"/>
      <c r="H43" s="66"/>
      <c r="I43" s="66"/>
      <c r="J43" s="66"/>
      <c r="K43" s="66"/>
      <c r="L43" s="66"/>
    </row>
    <row r="44" spans="1:12" ht="21" customHeight="1" x14ac:dyDescent="0.6"/>
    <row r="45" spans="1:12" ht="30" customHeight="1" x14ac:dyDescent="0.6"/>
    <row r="46" spans="1:12" ht="22" customHeight="1" x14ac:dyDescent="0.6">
      <c r="A46" s="77" t="str">
        <f>'PL9'!A57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77"/>
      <c r="C46" s="77"/>
      <c r="D46" s="124"/>
      <c r="E46" s="77"/>
      <c r="F46" s="108"/>
      <c r="G46" s="108"/>
      <c r="H46" s="108"/>
      <c r="I46" s="108"/>
      <c r="J46" s="108"/>
      <c r="K46" s="108"/>
      <c r="L46" s="108"/>
    </row>
  </sheetData>
  <mergeCells count="2">
    <mergeCell ref="F5:H5"/>
    <mergeCell ref="J5:L5"/>
  </mergeCells>
  <pageMargins left="1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43B1D-E4E3-41F8-A329-5A62CB9CD1FD}">
  <sheetPr>
    <tabColor theme="5" tint="0.79998168889431442"/>
  </sheetPr>
  <dimension ref="A1:T29"/>
  <sheetViews>
    <sheetView view="pageBreakPreview" zoomScale="93" zoomScaleNormal="85" zoomScaleSheetLayoutView="93" workbookViewId="0">
      <selection activeCell="I150" sqref="I150"/>
    </sheetView>
  </sheetViews>
  <sheetFormatPr defaultColWidth="9.09765625" defaultRowHeight="20.149999999999999" customHeight="1" x14ac:dyDescent="0.6"/>
  <cols>
    <col min="1" max="1" width="1.8984375" style="15" customWidth="1"/>
    <col min="2" max="2" width="1.69921875" style="15" customWidth="1"/>
    <col min="3" max="3" width="36.09765625" style="15" customWidth="1"/>
    <col min="4" max="4" width="8.8984375" style="126" customWidth="1"/>
    <col min="5" max="5" width="1.296875" style="46" customWidth="1"/>
    <col min="6" max="6" width="12.69921875" style="46" customWidth="1"/>
    <col min="7" max="7" width="0.8984375" style="46" customWidth="1"/>
    <col min="8" max="8" width="14.3984375" style="46" bestFit="1" customWidth="1"/>
    <col min="9" max="9" width="0.8984375" style="46" customWidth="1"/>
    <col min="10" max="10" width="12.69921875" style="46" bestFit="1" customWidth="1"/>
    <col min="11" max="11" width="0.8984375" style="46" customWidth="1"/>
    <col min="12" max="12" width="15.296875" style="46" customWidth="1"/>
    <col min="13" max="13" width="0.8984375" style="46" customWidth="1"/>
    <col min="14" max="14" width="14.3984375" style="46" bestFit="1" customWidth="1"/>
    <col min="15" max="15" width="0.8984375" style="46" customWidth="1"/>
    <col min="16" max="16" width="14.59765625" style="46" customWidth="1"/>
    <col min="17" max="17" width="0.8984375" style="46" customWidth="1"/>
    <col min="18" max="18" width="13" style="46" customWidth="1"/>
    <col min="19" max="19" width="0.8984375" style="46" customWidth="1"/>
    <col min="20" max="20" width="15" style="46" customWidth="1"/>
    <col min="21" max="166" width="9.09765625" style="4"/>
    <col min="167" max="168" width="1.69921875" style="4" customWidth="1"/>
    <col min="169" max="169" width="40.59765625" style="4" customWidth="1"/>
    <col min="170" max="170" width="7.59765625" style="4" customWidth="1"/>
    <col min="171" max="171" width="0.8984375" style="4" customWidth="1"/>
    <col min="172" max="172" width="11.59765625" style="4" customWidth="1"/>
    <col min="173" max="173" width="0.8984375" style="4" customWidth="1"/>
    <col min="174" max="174" width="12" style="4" customWidth="1"/>
    <col min="175" max="175" width="0.8984375" style="4" customWidth="1"/>
    <col min="176" max="176" width="10.69921875" style="4" customWidth="1"/>
    <col min="177" max="177" width="0.8984375" style="4" customWidth="1"/>
    <col min="178" max="178" width="12.69921875" style="4" customWidth="1"/>
    <col min="179" max="179" width="0.8984375" style="4" customWidth="1"/>
    <col min="180" max="180" width="13.3984375" style="4" customWidth="1"/>
    <col min="181" max="181" width="0.8984375" style="4" customWidth="1"/>
    <col min="182" max="182" width="11.59765625" style="4" customWidth="1"/>
    <col min="183" max="183" width="0.8984375" style="4" customWidth="1"/>
    <col min="184" max="184" width="13" style="4" bestFit="1" customWidth="1"/>
    <col min="185" max="185" width="14.09765625" style="4" customWidth="1"/>
    <col min="186" max="422" width="9.09765625" style="4"/>
    <col min="423" max="424" width="1.69921875" style="4" customWidth="1"/>
    <col min="425" max="425" width="40.59765625" style="4" customWidth="1"/>
    <col min="426" max="426" width="7.59765625" style="4" customWidth="1"/>
    <col min="427" max="427" width="0.8984375" style="4" customWidth="1"/>
    <col min="428" max="428" width="11.59765625" style="4" customWidth="1"/>
    <col min="429" max="429" width="0.8984375" style="4" customWidth="1"/>
    <col min="430" max="430" width="12" style="4" customWidth="1"/>
    <col min="431" max="431" width="0.8984375" style="4" customWidth="1"/>
    <col min="432" max="432" width="10.69921875" style="4" customWidth="1"/>
    <col min="433" max="433" width="0.8984375" style="4" customWidth="1"/>
    <col min="434" max="434" width="12.69921875" style="4" customWidth="1"/>
    <col min="435" max="435" width="0.8984375" style="4" customWidth="1"/>
    <col min="436" max="436" width="13.3984375" style="4" customWidth="1"/>
    <col min="437" max="437" width="0.8984375" style="4" customWidth="1"/>
    <col min="438" max="438" width="11.59765625" style="4" customWidth="1"/>
    <col min="439" max="439" width="0.8984375" style="4" customWidth="1"/>
    <col min="440" max="440" width="13" style="4" bestFit="1" customWidth="1"/>
    <col min="441" max="441" width="14.09765625" style="4" customWidth="1"/>
    <col min="442" max="678" width="9.09765625" style="4"/>
    <col min="679" max="680" width="1.69921875" style="4" customWidth="1"/>
    <col min="681" max="681" width="40.59765625" style="4" customWidth="1"/>
    <col min="682" max="682" width="7.59765625" style="4" customWidth="1"/>
    <col min="683" max="683" width="0.8984375" style="4" customWidth="1"/>
    <col min="684" max="684" width="11.59765625" style="4" customWidth="1"/>
    <col min="685" max="685" width="0.8984375" style="4" customWidth="1"/>
    <col min="686" max="686" width="12" style="4" customWidth="1"/>
    <col min="687" max="687" width="0.8984375" style="4" customWidth="1"/>
    <col min="688" max="688" width="10.69921875" style="4" customWidth="1"/>
    <col min="689" max="689" width="0.8984375" style="4" customWidth="1"/>
    <col min="690" max="690" width="12.69921875" style="4" customWidth="1"/>
    <col min="691" max="691" width="0.8984375" style="4" customWidth="1"/>
    <col min="692" max="692" width="13.3984375" style="4" customWidth="1"/>
    <col min="693" max="693" width="0.8984375" style="4" customWidth="1"/>
    <col min="694" max="694" width="11.59765625" style="4" customWidth="1"/>
    <col min="695" max="695" width="0.8984375" style="4" customWidth="1"/>
    <col min="696" max="696" width="13" style="4" bestFit="1" customWidth="1"/>
    <col min="697" max="697" width="14.09765625" style="4" customWidth="1"/>
    <col min="698" max="934" width="9.09765625" style="4"/>
    <col min="935" max="936" width="1.69921875" style="4" customWidth="1"/>
    <col min="937" max="937" width="40.59765625" style="4" customWidth="1"/>
    <col min="938" max="938" width="7.59765625" style="4" customWidth="1"/>
    <col min="939" max="939" width="0.8984375" style="4" customWidth="1"/>
    <col min="940" max="940" width="11.59765625" style="4" customWidth="1"/>
    <col min="941" max="941" width="0.8984375" style="4" customWidth="1"/>
    <col min="942" max="942" width="12" style="4" customWidth="1"/>
    <col min="943" max="943" width="0.8984375" style="4" customWidth="1"/>
    <col min="944" max="944" width="10.69921875" style="4" customWidth="1"/>
    <col min="945" max="945" width="0.8984375" style="4" customWidth="1"/>
    <col min="946" max="946" width="12.69921875" style="4" customWidth="1"/>
    <col min="947" max="947" width="0.8984375" style="4" customWidth="1"/>
    <col min="948" max="948" width="13.3984375" style="4" customWidth="1"/>
    <col min="949" max="949" width="0.8984375" style="4" customWidth="1"/>
    <col min="950" max="950" width="11.59765625" style="4" customWidth="1"/>
    <col min="951" max="951" width="0.8984375" style="4" customWidth="1"/>
    <col min="952" max="952" width="13" style="4" bestFit="1" customWidth="1"/>
    <col min="953" max="953" width="14.09765625" style="4" customWidth="1"/>
    <col min="954" max="1190" width="9.09765625" style="4"/>
    <col min="1191" max="1192" width="1.69921875" style="4" customWidth="1"/>
    <col min="1193" max="1193" width="40.59765625" style="4" customWidth="1"/>
    <col min="1194" max="1194" width="7.59765625" style="4" customWidth="1"/>
    <col min="1195" max="1195" width="0.8984375" style="4" customWidth="1"/>
    <col min="1196" max="1196" width="11.59765625" style="4" customWidth="1"/>
    <col min="1197" max="1197" width="0.8984375" style="4" customWidth="1"/>
    <col min="1198" max="1198" width="12" style="4" customWidth="1"/>
    <col min="1199" max="1199" width="0.8984375" style="4" customWidth="1"/>
    <col min="1200" max="1200" width="10.69921875" style="4" customWidth="1"/>
    <col min="1201" max="1201" width="0.8984375" style="4" customWidth="1"/>
    <col min="1202" max="1202" width="12.69921875" style="4" customWidth="1"/>
    <col min="1203" max="1203" width="0.8984375" style="4" customWidth="1"/>
    <col min="1204" max="1204" width="13.3984375" style="4" customWidth="1"/>
    <col min="1205" max="1205" width="0.8984375" style="4" customWidth="1"/>
    <col min="1206" max="1206" width="11.59765625" style="4" customWidth="1"/>
    <col min="1207" max="1207" width="0.8984375" style="4" customWidth="1"/>
    <col min="1208" max="1208" width="13" style="4" bestFit="1" customWidth="1"/>
    <col min="1209" max="1209" width="14.09765625" style="4" customWidth="1"/>
    <col min="1210" max="1446" width="9.09765625" style="4"/>
    <col min="1447" max="1448" width="1.69921875" style="4" customWidth="1"/>
    <col min="1449" max="1449" width="40.59765625" style="4" customWidth="1"/>
    <col min="1450" max="1450" width="7.59765625" style="4" customWidth="1"/>
    <col min="1451" max="1451" width="0.8984375" style="4" customWidth="1"/>
    <col min="1452" max="1452" width="11.59765625" style="4" customWidth="1"/>
    <col min="1453" max="1453" width="0.8984375" style="4" customWidth="1"/>
    <col min="1454" max="1454" width="12" style="4" customWidth="1"/>
    <col min="1455" max="1455" width="0.8984375" style="4" customWidth="1"/>
    <col min="1456" max="1456" width="10.69921875" style="4" customWidth="1"/>
    <col min="1457" max="1457" width="0.8984375" style="4" customWidth="1"/>
    <col min="1458" max="1458" width="12.69921875" style="4" customWidth="1"/>
    <col min="1459" max="1459" width="0.8984375" style="4" customWidth="1"/>
    <col min="1460" max="1460" width="13.3984375" style="4" customWidth="1"/>
    <col min="1461" max="1461" width="0.8984375" style="4" customWidth="1"/>
    <col min="1462" max="1462" width="11.59765625" style="4" customWidth="1"/>
    <col min="1463" max="1463" width="0.8984375" style="4" customWidth="1"/>
    <col min="1464" max="1464" width="13" style="4" bestFit="1" customWidth="1"/>
    <col min="1465" max="1465" width="14.09765625" style="4" customWidth="1"/>
    <col min="1466" max="1702" width="9.09765625" style="4"/>
    <col min="1703" max="1704" width="1.69921875" style="4" customWidth="1"/>
    <col min="1705" max="1705" width="40.59765625" style="4" customWidth="1"/>
    <col min="1706" max="1706" width="7.59765625" style="4" customWidth="1"/>
    <col min="1707" max="1707" width="0.8984375" style="4" customWidth="1"/>
    <col min="1708" max="1708" width="11.59765625" style="4" customWidth="1"/>
    <col min="1709" max="1709" width="0.8984375" style="4" customWidth="1"/>
    <col min="1710" max="1710" width="12" style="4" customWidth="1"/>
    <col min="1711" max="1711" width="0.8984375" style="4" customWidth="1"/>
    <col min="1712" max="1712" width="10.69921875" style="4" customWidth="1"/>
    <col min="1713" max="1713" width="0.8984375" style="4" customWidth="1"/>
    <col min="1714" max="1714" width="12.69921875" style="4" customWidth="1"/>
    <col min="1715" max="1715" width="0.8984375" style="4" customWidth="1"/>
    <col min="1716" max="1716" width="13.3984375" style="4" customWidth="1"/>
    <col min="1717" max="1717" width="0.8984375" style="4" customWidth="1"/>
    <col min="1718" max="1718" width="11.59765625" style="4" customWidth="1"/>
    <col min="1719" max="1719" width="0.8984375" style="4" customWidth="1"/>
    <col min="1720" max="1720" width="13" style="4" bestFit="1" customWidth="1"/>
    <col min="1721" max="1721" width="14.09765625" style="4" customWidth="1"/>
    <col min="1722" max="1958" width="9.09765625" style="4"/>
    <col min="1959" max="1960" width="1.69921875" style="4" customWidth="1"/>
    <col min="1961" max="1961" width="40.59765625" style="4" customWidth="1"/>
    <col min="1962" max="1962" width="7.59765625" style="4" customWidth="1"/>
    <col min="1963" max="1963" width="0.8984375" style="4" customWidth="1"/>
    <col min="1964" max="1964" width="11.59765625" style="4" customWidth="1"/>
    <col min="1965" max="1965" width="0.8984375" style="4" customWidth="1"/>
    <col min="1966" max="1966" width="12" style="4" customWidth="1"/>
    <col min="1967" max="1967" width="0.8984375" style="4" customWidth="1"/>
    <col min="1968" max="1968" width="10.69921875" style="4" customWidth="1"/>
    <col min="1969" max="1969" width="0.8984375" style="4" customWidth="1"/>
    <col min="1970" max="1970" width="12.69921875" style="4" customWidth="1"/>
    <col min="1971" max="1971" width="0.8984375" style="4" customWidth="1"/>
    <col min="1972" max="1972" width="13.3984375" style="4" customWidth="1"/>
    <col min="1973" max="1973" width="0.8984375" style="4" customWidth="1"/>
    <col min="1974" max="1974" width="11.59765625" style="4" customWidth="1"/>
    <col min="1975" max="1975" width="0.8984375" style="4" customWidth="1"/>
    <col min="1976" max="1976" width="13" style="4" bestFit="1" customWidth="1"/>
    <col min="1977" max="1977" width="14.09765625" style="4" customWidth="1"/>
    <col min="1978" max="2214" width="9.09765625" style="4"/>
    <col min="2215" max="2216" width="1.69921875" style="4" customWidth="1"/>
    <col min="2217" max="2217" width="40.59765625" style="4" customWidth="1"/>
    <col min="2218" max="2218" width="7.59765625" style="4" customWidth="1"/>
    <col min="2219" max="2219" width="0.8984375" style="4" customWidth="1"/>
    <col min="2220" max="2220" width="11.59765625" style="4" customWidth="1"/>
    <col min="2221" max="2221" width="0.8984375" style="4" customWidth="1"/>
    <col min="2222" max="2222" width="12" style="4" customWidth="1"/>
    <col min="2223" max="2223" width="0.8984375" style="4" customWidth="1"/>
    <col min="2224" max="2224" width="10.69921875" style="4" customWidth="1"/>
    <col min="2225" max="2225" width="0.8984375" style="4" customWidth="1"/>
    <col min="2226" max="2226" width="12.69921875" style="4" customWidth="1"/>
    <col min="2227" max="2227" width="0.8984375" style="4" customWidth="1"/>
    <col min="2228" max="2228" width="13.3984375" style="4" customWidth="1"/>
    <col min="2229" max="2229" width="0.8984375" style="4" customWidth="1"/>
    <col min="2230" max="2230" width="11.59765625" style="4" customWidth="1"/>
    <col min="2231" max="2231" width="0.8984375" style="4" customWidth="1"/>
    <col min="2232" max="2232" width="13" style="4" bestFit="1" customWidth="1"/>
    <col min="2233" max="2233" width="14.09765625" style="4" customWidth="1"/>
    <col min="2234" max="2470" width="9.09765625" style="4"/>
    <col min="2471" max="2472" width="1.69921875" style="4" customWidth="1"/>
    <col min="2473" max="2473" width="40.59765625" style="4" customWidth="1"/>
    <col min="2474" max="2474" width="7.59765625" style="4" customWidth="1"/>
    <col min="2475" max="2475" width="0.8984375" style="4" customWidth="1"/>
    <col min="2476" max="2476" width="11.59765625" style="4" customWidth="1"/>
    <col min="2477" max="2477" width="0.8984375" style="4" customWidth="1"/>
    <col min="2478" max="2478" width="12" style="4" customWidth="1"/>
    <col min="2479" max="2479" width="0.8984375" style="4" customWidth="1"/>
    <col min="2480" max="2480" width="10.69921875" style="4" customWidth="1"/>
    <col min="2481" max="2481" width="0.8984375" style="4" customWidth="1"/>
    <col min="2482" max="2482" width="12.69921875" style="4" customWidth="1"/>
    <col min="2483" max="2483" width="0.8984375" style="4" customWidth="1"/>
    <col min="2484" max="2484" width="13.3984375" style="4" customWidth="1"/>
    <col min="2485" max="2485" width="0.8984375" style="4" customWidth="1"/>
    <col min="2486" max="2486" width="11.59765625" style="4" customWidth="1"/>
    <col min="2487" max="2487" width="0.8984375" style="4" customWidth="1"/>
    <col min="2488" max="2488" width="13" style="4" bestFit="1" customWidth="1"/>
    <col min="2489" max="2489" width="14.09765625" style="4" customWidth="1"/>
    <col min="2490" max="2726" width="9.09765625" style="4"/>
    <col min="2727" max="2728" width="1.69921875" style="4" customWidth="1"/>
    <col min="2729" max="2729" width="40.59765625" style="4" customWidth="1"/>
    <col min="2730" max="2730" width="7.59765625" style="4" customWidth="1"/>
    <col min="2731" max="2731" width="0.8984375" style="4" customWidth="1"/>
    <col min="2732" max="2732" width="11.59765625" style="4" customWidth="1"/>
    <col min="2733" max="2733" width="0.8984375" style="4" customWidth="1"/>
    <col min="2734" max="2734" width="12" style="4" customWidth="1"/>
    <col min="2735" max="2735" width="0.8984375" style="4" customWidth="1"/>
    <col min="2736" max="2736" width="10.69921875" style="4" customWidth="1"/>
    <col min="2737" max="2737" width="0.8984375" style="4" customWidth="1"/>
    <col min="2738" max="2738" width="12.69921875" style="4" customWidth="1"/>
    <col min="2739" max="2739" width="0.8984375" style="4" customWidth="1"/>
    <col min="2740" max="2740" width="13.3984375" style="4" customWidth="1"/>
    <col min="2741" max="2741" width="0.8984375" style="4" customWidth="1"/>
    <col min="2742" max="2742" width="11.59765625" style="4" customWidth="1"/>
    <col min="2743" max="2743" width="0.8984375" style="4" customWidth="1"/>
    <col min="2744" max="2744" width="13" style="4" bestFit="1" customWidth="1"/>
    <col min="2745" max="2745" width="14.09765625" style="4" customWidth="1"/>
    <col min="2746" max="2982" width="9.09765625" style="4"/>
    <col min="2983" max="2984" width="1.69921875" style="4" customWidth="1"/>
    <col min="2985" max="2985" width="40.59765625" style="4" customWidth="1"/>
    <col min="2986" max="2986" width="7.59765625" style="4" customWidth="1"/>
    <col min="2987" max="2987" width="0.8984375" style="4" customWidth="1"/>
    <col min="2988" max="2988" width="11.59765625" style="4" customWidth="1"/>
    <col min="2989" max="2989" width="0.8984375" style="4" customWidth="1"/>
    <col min="2990" max="2990" width="12" style="4" customWidth="1"/>
    <col min="2991" max="2991" width="0.8984375" style="4" customWidth="1"/>
    <col min="2992" max="2992" width="10.69921875" style="4" customWidth="1"/>
    <col min="2993" max="2993" width="0.8984375" style="4" customWidth="1"/>
    <col min="2994" max="2994" width="12.69921875" style="4" customWidth="1"/>
    <col min="2995" max="2995" width="0.8984375" style="4" customWidth="1"/>
    <col min="2996" max="2996" width="13.3984375" style="4" customWidth="1"/>
    <col min="2997" max="2997" width="0.8984375" style="4" customWidth="1"/>
    <col min="2998" max="2998" width="11.59765625" style="4" customWidth="1"/>
    <col min="2999" max="2999" width="0.8984375" style="4" customWidth="1"/>
    <col min="3000" max="3000" width="13" style="4" bestFit="1" customWidth="1"/>
    <col min="3001" max="3001" width="14.09765625" style="4" customWidth="1"/>
    <col min="3002" max="3238" width="9.09765625" style="4"/>
    <col min="3239" max="3240" width="1.69921875" style="4" customWidth="1"/>
    <col min="3241" max="3241" width="40.59765625" style="4" customWidth="1"/>
    <col min="3242" max="3242" width="7.59765625" style="4" customWidth="1"/>
    <col min="3243" max="3243" width="0.8984375" style="4" customWidth="1"/>
    <col min="3244" max="3244" width="11.59765625" style="4" customWidth="1"/>
    <col min="3245" max="3245" width="0.8984375" style="4" customWidth="1"/>
    <col min="3246" max="3246" width="12" style="4" customWidth="1"/>
    <col min="3247" max="3247" width="0.8984375" style="4" customWidth="1"/>
    <col min="3248" max="3248" width="10.69921875" style="4" customWidth="1"/>
    <col min="3249" max="3249" width="0.8984375" style="4" customWidth="1"/>
    <col min="3250" max="3250" width="12.69921875" style="4" customWidth="1"/>
    <col min="3251" max="3251" width="0.8984375" style="4" customWidth="1"/>
    <col min="3252" max="3252" width="13.3984375" style="4" customWidth="1"/>
    <col min="3253" max="3253" width="0.8984375" style="4" customWidth="1"/>
    <col min="3254" max="3254" width="11.59765625" style="4" customWidth="1"/>
    <col min="3255" max="3255" width="0.8984375" style="4" customWidth="1"/>
    <col min="3256" max="3256" width="13" style="4" bestFit="1" customWidth="1"/>
    <col min="3257" max="3257" width="14.09765625" style="4" customWidth="1"/>
    <col min="3258" max="3494" width="9.09765625" style="4"/>
    <col min="3495" max="3496" width="1.69921875" style="4" customWidth="1"/>
    <col min="3497" max="3497" width="40.59765625" style="4" customWidth="1"/>
    <col min="3498" max="3498" width="7.59765625" style="4" customWidth="1"/>
    <col min="3499" max="3499" width="0.8984375" style="4" customWidth="1"/>
    <col min="3500" max="3500" width="11.59765625" style="4" customWidth="1"/>
    <col min="3501" max="3501" width="0.8984375" style="4" customWidth="1"/>
    <col min="3502" max="3502" width="12" style="4" customWidth="1"/>
    <col min="3503" max="3503" width="0.8984375" style="4" customWidth="1"/>
    <col min="3504" max="3504" width="10.69921875" style="4" customWidth="1"/>
    <col min="3505" max="3505" width="0.8984375" style="4" customWidth="1"/>
    <col min="3506" max="3506" width="12.69921875" style="4" customWidth="1"/>
    <col min="3507" max="3507" width="0.8984375" style="4" customWidth="1"/>
    <col min="3508" max="3508" width="13.3984375" style="4" customWidth="1"/>
    <col min="3509" max="3509" width="0.8984375" style="4" customWidth="1"/>
    <col min="3510" max="3510" width="11.59765625" style="4" customWidth="1"/>
    <col min="3511" max="3511" width="0.8984375" style="4" customWidth="1"/>
    <col min="3512" max="3512" width="13" style="4" bestFit="1" customWidth="1"/>
    <col min="3513" max="3513" width="14.09765625" style="4" customWidth="1"/>
    <col min="3514" max="3750" width="9.09765625" style="4"/>
    <col min="3751" max="3752" width="1.69921875" style="4" customWidth="1"/>
    <col min="3753" max="3753" width="40.59765625" style="4" customWidth="1"/>
    <col min="3754" max="3754" width="7.59765625" style="4" customWidth="1"/>
    <col min="3755" max="3755" width="0.8984375" style="4" customWidth="1"/>
    <col min="3756" max="3756" width="11.59765625" style="4" customWidth="1"/>
    <col min="3757" max="3757" width="0.8984375" style="4" customWidth="1"/>
    <col min="3758" max="3758" width="12" style="4" customWidth="1"/>
    <col min="3759" max="3759" width="0.8984375" style="4" customWidth="1"/>
    <col min="3760" max="3760" width="10.69921875" style="4" customWidth="1"/>
    <col min="3761" max="3761" width="0.8984375" style="4" customWidth="1"/>
    <col min="3762" max="3762" width="12.69921875" style="4" customWidth="1"/>
    <col min="3763" max="3763" width="0.8984375" style="4" customWidth="1"/>
    <col min="3764" max="3764" width="13.3984375" style="4" customWidth="1"/>
    <col min="3765" max="3765" width="0.8984375" style="4" customWidth="1"/>
    <col min="3766" max="3766" width="11.59765625" style="4" customWidth="1"/>
    <col min="3767" max="3767" width="0.8984375" style="4" customWidth="1"/>
    <col min="3768" max="3768" width="13" style="4" bestFit="1" customWidth="1"/>
    <col min="3769" max="3769" width="14.09765625" style="4" customWidth="1"/>
    <col min="3770" max="4006" width="9.09765625" style="4"/>
    <col min="4007" max="4008" width="1.69921875" style="4" customWidth="1"/>
    <col min="4009" max="4009" width="40.59765625" style="4" customWidth="1"/>
    <col min="4010" max="4010" width="7.59765625" style="4" customWidth="1"/>
    <col min="4011" max="4011" width="0.8984375" style="4" customWidth="1"/>
    <col min="4012" max="4012" width="11.59765625" style="4" customWidth="1"/>
    <col min="4013" max="4013" width="0.8984375" style="4" customWidth="1"/>
    <col min="4014" max="4014" width="12" style="4" customWidth="1"/>
    <col min="4015" max="4015" width="0.8984375" style="4" customWidth="1"/>
    <col min="4016" max="4016" width="10.69921875" style="4" customWidth="1"/>
    <col min="4017" max="4017" width="0.8984375" style="4" customWidth="1"/>
    <col min="4018" max="4018" width="12.69921875" style="4" customWidth="1"/>
    <col min="4019" max="4019" width="0.8984375" style="4" customWidth="1"/>
    <col min="4020" max="4020" width="13.3984375" style="4" customWidth="1"/>
    <col min="4021" max="4021" width="0.8984375" style="4" customWidth="1"/>
    <col min="4022" max="4022" width="11.59765625" style="4" customWidth="1"/>
    <col min="4023" max="4023" width="0.8984375" style="4" customWidth="1"/>
    <col min="4024" max="4024" width="13" style="4" bestFit="1" customWidth="1"/>
    <col min="4025" max="4025" width="14.09765625" style="4" customWidth="1"/>
    <col min="4026" max="4262" width="9.09765625" style="4"/>
    <col min="4263" max="4264" width="1.69921875" style="4" customWidth="1"/>
    <col min="4265" max="4265" width="40.59765625" style="4" customWidth="1"/>
    <col min="4266" max="4266" width="7.59765625" style="4" customWidth="1"/>
    <col min="4267" max="4267" width="0.8984375" style="4" customWidth="1"/>
    <col min="4268" max="4268" width="11.59765625" style="4" customWidth="1"/>
    <col min="4269" max="4269" width="0.8984375" style="4" customWidth="1"/>
    <col min="4270" max="4270" width="12" style="4" customWidth="1"/>
    <col min="4271" max="4271" width="0.8984375" style="4" customWidth="1"/>
    <col min="4272" max="4272" width="10.69921875" style="4" customWidth="1"/>
    <col min="4273" max="4273" width="0.8984375" style="4" customWidth="1"/>
    <col min="4274" max="4274" width="12.69921875" style="4" customWidth="1"/>
    <col min="4275" max="4275" width="0.8984375" style="4" customWidth="1"/>
    <col min="4276" max="4276" width="13.3984375" style="4" customWidth="1"/>
    <col min="4277" max="4277" width="0.8984375" style="4" customWidth="1"/>
    <col min="4278" max="4278" width="11.59765625" style="4" customWidth="1"/>
    <col min="4279" max="4279" width="0.8984375" style="4" customWidth="1"/>
    <col min="4280" max="4280" width="13" style="4" bestFit="1" customWidth="1"/>
    <col min="4281" max="4281" width="14.09765625" style="4" customWidth="1"/>
    <col min="4282" max="4518" width="9.09765625" style="4"/>
    <col min="4519" max="4520" width="1.69921875" style="4" customWidth="1"/>
    <col min="4521" max="4521" width="40.59765625" style="4" customWidth="1"/>
    <col min="4522" max="4522" width="7.59765625" style="4" customWidth="1"/>
    <col min="4523" max="4523" width="0.8984375" style="4" customWidth="1"/>
    <col min="4524" max="4524" width="11.59765625" style="4" customWidth="1"/>
    <col min="4525" max="4525" width="0.8984375" style="4" customWidth="1"/>
    <col min="4526" max="4526" width="12" style="4" customWidth="1"/>
    <col min="4527" max="4527" width="0.8984375" style="4" customWidth="1"/>
    <col min="4528" max="4528" width="10.69921875" style="4" customWidth="1"/>
    <col min="4529" max="4529" width="0.8984375" style="4" customWidth="1"/>
    <col min="4530" max="4530" width="12.69921875" style="4" customWidth="1"/>
    <col min="4531" max="4531" width="0.8984375" style="4" customWidth="1"/>
    <col min="4532" max="4532" width="13.3984375" style="4" customWidth="1"/>
    <col min="4533" max="4533" width="0.8984375" style="4" customWidth="1"/>
    <col min="4534" max="4534" width="11.59765625" style="4" customWidth="1"/>
    <col min="4535" max="4535" width="0.8984375" style="4" customWidth="1"/>
    <col min="4536" max="4536" width="13" style="4" bestFit="1" customWidth="1"/>
    <col min="4537" max="4537" width="14.09765625" style="4" customWidth="1"/>
    <col min="4538" max="4774" width="9.09765625" style="4"/>
    <col min="4775" max="4776" width="1.69921875" style="4" customWidth="1"/>
    <col min="4777" max="4777" width="40.59765625" style="4" customWidth="1"/>
    <col min="4778" max="4778" width="7.59765625" style="4" customWidth="1"/>
    <col min="4779" max="4779" width="0.8984375" style="4" customWidth="1"/>
    <col min="4780" max="4780" width="11.59765625" style="4" customWidth="1"/>
    <col min="4781" max="4781" width="0.8984375" style="4" customWidth="1"/>
    <col min="4782" max="4782" width="12" style="4" customWidth="1"/>
    <col min="4783" max="4783" width="0.8984375" style="4" customWidth="1"/>
    <col min="4784" max="4784" width="10.69921875" style="4" customWidth="1"/>
    <col min="4785" max="4785" width="0.8984375" style="4" customWidth="1"/>
    <col min="4786" max="4786" width="12.69921875" style="4" customWidth="1"/>
    <col min="4787" max="4787" width="0.8984375" style="4" customWidth="1"/>
    <col min="4788" max="4788" width="13.3984375" style="4" customWidth="1"/>
    <col min="4789" max="4789" width="0.8984375" style="4" customWidth="1"/>
    <col min="4790" max="4790" width="11.59765625" style="4" customWidth="1"/>
    <col min="4791" max="4791" width="0.8984375" style="4" customWidth="1"/>
    <col min="4792" max="4792" width="13" style="4" bestFit="1" customWidth="1"/>
    <col min="4793" max="4793" width="14.09765625" style="4" customWidth="1"/>
    <col min="4794" max="5030" width="9.09765625" style="4"/>
    <col min="5031" max="5032" width="1.69921875" style="4" customWidth="1"/>
    <col min="5033" max="5033" width="40.59765625" style="4" customWidth="1"/>
    <col min="5034" max="5034" width="7.59765625" style="4" customWidth="1"/>
    <col min="5035" max="5035" width="0.8984375" style="4" customWidth="1"/>
    <col min="5036" max="5036" width="11.59765625" style="4" customWidth="1"/>
    <col min="5037" max="5037" width="0.8984375" style="4" customWidth="1"/>
    <col min="5038" max="5038" width="12" style="4" customWidth="1"/>
    <col min="5039" max="5039" width="0.8984375" style="4" customWidth="1"/>
    <col min="5040" max="5040" width="10.69921875" style="4" customWidth="1"/>
    <col min="5041" max="5041" width="0.8984375" style="4" customWidth="1"/>
    <col min="5042" max="5042" width="12.69921875" style="4" customWidth="1"/>
    <col min="5043" max="5043" width="0.8984375" style="4" customWidth="1"/>
    <col min="5044" max="5044" width="13.3984375" style="4" customWidth="1"/>
    <col min="5045" max="5045" width="0.8984375" style="4" customWidth="1"/>
    <col min="5046" max="5046" width="11.59765625" style="4" customWidth="1"/>
    <col min="5047" max="5047" width="0.8984375" style="4" customWidth="1"/>
    <col min="5048" max="5048" width="13" style="4" bestFit="1" customWidth="1"/>
    <col min="5049" max="5049" width="14.09765625" style="4" customWidth="1"/>
    <col min="5050" max="5286" width="9.09765625" style="4"/>
    <col min="5287" max="5288" width="1.69921875" style="4" customWidth="1"/>
    <col min="5289" max="5289" width="40.59765625" style="4" customWidth="1"/>
    <col min="5290" max="5290" width="7.59765625" style="4" customWidth="1"/>
    <col min="5291" max="5291" width="0.8984375" style="4" customWidth="1"/>
    <col min="5292" max="5292" width="11.59765625" style="4" customWidth="1"/>
    <col min="5293" max="5293" width="0.8984375" style="4" customWidth="1"/>
    <col min="5294" max="5294" width="12" style="4" customWidth="1"/>
    <col min="5295" max="5295" width="0.8984375" style="4" customWidth="1"/>
    <col min="5296" max="5296" width="10.69921875" style="4" customWidth="1"/>
    <col min="5297" max="5297" width="0.8984375" style="4" customWidth="1"/>
    <col min="5298" max="5298" width="12.69921875" style="4" customWidth="1"/>
    <col min="5299" max="5299" width="0.8984375" style="4" customWidth="1"/>
    <col min="5300" max="5300" width="13.3984375" style="4" customWidth="1"/>
    <col min="5301" max="5301" width="0.8984375" style="4" customWidth="1"/>
    <col min="5302" max="5302" width="11.59765625" style="4" customWidth="1"/>
    <col min="5303" max="5303" width="0.8984375" style="4" customWidth="1"/>
    <col min="5304" max="5304" width="13" style="4" bestFit="1" customWidth="1"/>
    <col min="5305" max="5305" width="14.09765625" style="4" customWidth="1"/>
    <col min="5306" max="5542" width="9.09765625" style="4"/>
    <col min="5543" max="5544" width="1.69921875" style="4" customWidth="1"/>
    <col min="5545" max="5545" width="40.59765625" style="4" customWidth="1"/>
    <col min="5546" max="5546" width="7.59765625" style="4" customWidth="1"/>
    <col min="5547" max="5547" width="0.8984375" style="4" customWidth="1"/>
    <col min="5548" max="5548" width="11.59765625" style="4" customWidth="1"/>
    <col min="5549" max="5549" width="0.8984375" style="4" customWidth="1"/>
    <col min="5550" max="5550" width="12" style="4" customWidth="1"/>
    <col min="5551" max="5551" width="0.8984375" style="4" customWidth="1"/>
    <col min="5552" max="5552" width="10.69921875" style="4" customWidth="1"/>
    <col min="5553" max="5553" width="0.8984375" style="4" customWidth="1"/>
    <col min="5554" max="5554" width="12.69921875" style="4" customWidth="1"/>
    <col min="5555" max="5555" width="0.8984375" style="4" customWidth="1"/>
    <col min="5556" max="5556" width="13.3984375" style="4" customWidth="1"/>
    <col min="5557" max="5557" width="0.8984375" style="4" customWidth="1"/>
    <col min="5558" max="5558" width="11.59765625" style="4" customWidth="1"/>
    <col min="5559" max="5559" width="0.8984375" style="4" customWidth="1"/>
    <col min="5560" max="5560" width="13" style="4" bestFit="1" customWidth="1"/>
    <col min="5561" max="5561" width="14.09765625" style="4" customWidth="1"/>
    <col min="5562" max="5798" width="9.09765625" style="4"/>
    <col min="5799" max="5800" width="1.69921875" style="4" customWidth="1"/>
    <col min="5801" max="5801" width="40.59765625" style="4" customWidth="1"/>
    <col min="5802" max="5802" width="7.59765625" style="4" customWidth="1"/>
    <col min="5803" max="5803" width="0.8984375" style="4" customWidth="1"/>
    <col min="5804" max="5804" width="11.59765625" style="4" customWidth="1"/>
    <col min="5805" max="5805" width="0.8984375" style="4" customWidth="1"/>
    <col min="5806" max="5806" width="12" style="4" customWidth="1"/>
    <col min="5807" max="5807" width="0.8984375" style="4" customWidth="1"/>
    <col min="5808" max="5808" width="10.69921875" style="4" customWidth="1"/>
    <col min="5809" max="5809" width="0.8984375" style="4" customWidth="1"/>
    <col min="5810" max="5810" width="12.69921875" style="4" customWidth="1"/>
    <col min="5811" max="5811" width="0.8984375" style="4" customWidth="1"/>
    <col min="5812" max="5812" width="13.3984375" style="4" customWidth="1"/>
    <col min="5813" max="5813" width="0.8984375" style="4" customWidth="1"/>
    <col min="5814" max="5814" width="11.59765625" style="4" customWidth="1"/>
    <col min="5815" max="5815" width="0.8984375" style="4" customWidth="1"/>
    <col min="5816" max="5816" width="13" style="4" bestFit="1" customWidth="1"/>
    <col min="5817" max="5817" width="14.09765625" style="4" customWidth="1"/>
    <col min="5818" max="6054" width="9.09765625" style="4"/>
    <col min="6055" max="6056" width="1.69921875" style="4" customWidth="1"/>
    <col min="6057" max="6057" width="40.59765625" style="4" customWidth="1"/>
    <col min="6058" max="6058" width="7.59765625" style="4" customWidth="1"/>
    <col min="6059" max="6059" width="0.8984375" style="4" customWidth="1"/>
    <col min="6060" max="6060" width="11.59765625" style="4" customWidth="1"/>
    <col min="6061" max="6061" width="0.8984375" style="4" customWidth="1"/>
    <col min="6062" max="6062" width="12" style="4" customWidth="1"/>
    <col min="6063" max="6063" width="0.8984375" style="4" customWidth="1"/>
    <col min="6064" max="6064" width="10.69921875" style="4" customWidth="1"/>
    <col min="6065" max="6065" width="0.8984375" style="4" customWidth="1"/>
    <col min="6066" max="6066" width="12.69921875" style="4" customWidth="1"/>
    <col min="6067" max="6067" width="0.8984375" style="4" customWidth="1"/>
    <col min="6068" max="6068" width="13.3984375" style="4" customWidth="1"/>
    <col min="6069" max="6069" width="0.8984375" style="4" customWidth="1"/>
    <col min="6070" max="6070" width="11.59765625" style="4" customWidth="1"/>
    <col min="6071" max="6071" width="0.8984375" style="4" customWidth="1"/>
    <col min="6072" max="6072" width="13" style="4" bestFit="1" customWidth="1"/>
    <col min="6073" max="6073" width="14.09765625" style="4" customWidth="1"/>
    <col min="6074" max="6310" width="9.09765625" style="4"/>
    <col min="6311" max="6312" width="1.69921875" style="4" customWidth="1"/>
    <col min="6313" max="6313" width="40.59765625" style="4" customWidth="1"/>
    <col min="6314" max="6314" width="7.59765625" style="4" customWidth="1"/>
    <col min="6315" max="6315" width="0.8984375" style="4" customWidth="1"/>
    <col min="6316" max="6316" width="11.59765625" style="4" customWidth="1"/>
    <col min="6317" max="6317" width="0.8984375" style="4" customWidth="1"/>
    <col min="6318" max="6318" width="12" style="4" customWidth="1"/>
    <col min="6319" max="6319" width="0.8984375" style="4" customWidth="1"/>
    <col min="6320" max="6320" width="10.69921875" style="4" customWidth="1"/>
    <col min="6321" max="6321" width="0.8984375" style="4" customWidth="1"/>
    <col min="6322" max="6322" width="12.69921875" style="4" customWidth="1"/>
    <col min="6323" max="6323" width="0.8984375" style="4" customWidth="1"/>
    <col min="6324" max="6324" width="13.3984375" style="4" customWidth="1"/>
    <col min="6325" max="6325" width="0.8984375" style="4" customWidth="1"/>
    <col min="6326" max="6326" width="11.59765625" style="4" customWidth="1"/>
    <col min="6327" max="6327" width="0.8984375" style="4" customWidth="1"/>
    <col min="6328" max="6328" width="13" style="4" bestFit="1" customWidth="1"/>
    <col min="6329" max="6329" width="14.09765625" style="4" customWidth="1"/>
    <col min="6330" max="6566" width="9.09765625" style="4"/>
    <col min="6567" max="6568" width="1.69921875" style="4" customWidth="1"/>
    <col min="6569" max="6569" width="40.59765625" style="4" customWidth="1"/>
    <col min="6570" max="6570" width="7.59765625" style="4" customWidth="1"/>
    <col min="6571" max="6571" width="0.8984375" style="4" customWidth="1"/>
    <col min="6572" max="6572" width="11.59765625" style="4" customWidth="1"/>
    <col min="6573" max="6573" width="0.8984375" style="4" customWidth="1"/>
    <col min="6574" max="6574" width="12" style="4" customWidth="1"/>
    <col min="6575" max="6575" width="0.8984375" style="4" customWidth="1"/>
    <col min="6576" max="6576" width="10.69921875" style="4" customWidth="1"/>
    <col min="6577" max="6577" width="0.8984375" style="4" customWidth="1"/>
    <col min="6578" max="6578" width="12.69921875" style="4" customWidth="1"/>
    <col min="6579" max="6579" width="0.8984375" style="4" customWidth="1"/>
    <col min="6580" max="6580" width="13.3984375" style="4" customWidth="1"/>
    <col min="6581" max="6581" width="0.8984375" style="4" customWidth="1"/>
    <col min="6582" max="6582" width="11.59765625" style="4" customWidth="1"/>
    <col min="6583" max="6583" width="0.8984375" style="4" customWidth="1"/>
    <col min="6584" max="6584" width="13" style="4" bestFit="1" customWidth="1"/>
    <col min="6585" max="6585" width="14.09765625" style="4" customWidth="1"/>
    <col min="6586" max="6822" width="9.09765625" style="4"/>
    <col min="6823" max="6824" width="1.69921875" style="4" customWidth="1"/>
    <col min="6825" max="6825" width="40.59765625" style="4" customWidth="1"/>
    <col min="6826" max="6826" width="7.59765625" style="4" customWidth="1"/>
    <col min="6827" max="6827" width="0.8984375" style="4" customWidth="1"/>
    <col min="6828" max="6828" width="11.59765625" style="4" customWidth="1"/>
    <col min="6829" max="6829" width="0.8984375" style="4" customWidth="1"/>
    <col min="6830" max="6830" width="12" style="4" customWidth="1"/>
    <col min="6831" max="6831" width="0.8984375" style="4" customWidth="1"/>
    <col min="6832" max="6832" width="10.69921875" style="4" customWidth="1"/>
    <col min="6833" max="6833" width="0.8984375" style="4" customWidth="1"/>
    <col min="6834" max="6834" width="12.69921875" style="4" customWidth="1"/>
    <col min="6835" max="6835" width="0.8984375" style="4" customWidth="1"/>
    <col min="6836" max="6836" width="13.3984375" style="4" customWidth="1"/>
    <col min="6837" max="6837" width="0.8984375" style="4" customWidth="1"/>
    <col min="6838" max="6838" width="11.59765625" style="4" customWidth="1"/>
    <col min="6839" max="6839" width="0.8984375" style="4" customWidth="1"/>
    <col min="6840" max="6840" width="13" style="4" bestFit="1" customWidth="1"/>
    <col min="6841" max="6841" width="14.09765625" style="4" customWidth="1"/>
    <col min="6842" max="7078" width="9.09765625" style="4"/>
    <col min="7079" max="7080" width="1.69921875" style="4" customWidth="1"/>
    <col min="7081" max="7081" width="40.59765625" style="4" customWidth="1"/>
    <col min="7082" max="7082" width="7.59765625" style="4" customWidth="1"/>
    <col min="7083" max="7083" width="0.8984375" style="4" customWidth="1"/>
    <col min="7084" max="7084" width="11.59765625" style="4" customWidth="1"/>
    <col min="7085" max="7085" width="0.8984375" style="4" customWidth="1"/>
    <col min="7086" max="7086" width="12" style="4" customWidth="1"/>
    <col min="7087" max="7087" width="0.8984375" style="4" customWidth="1"/>
    <col min="7088" max="7088" width="10.69921875" style="4" customWidth="1"/>
    <col min="7089" max="7089" width="0.8984375" style="4" customWidth="1"/>
    <col min="7090" max="7090" width="12.69921875" style="4" customWidth="1"/>
    <col min="7091" max="7091" width="0.8984375" style="4" customWidth="1"/>
    <col min="7092" max="7092" width="13.3984375" style="4" customWidth="1"/>
    <col min="7093" max="7093" width="0.8984375" style="4" customWidth="1"/>
    <col min="7094" max="7094" width="11.59765625" style="4" customWidth="1"/>
    <col min="7095" max="7095" width="0.8984375" style="4" customWidth="1"/>
    <col min="7096" max="7096" width="13" style="4" bestFit="1" customWidth="1"/>
    <col min="7097" max="7097" width="14.09765625" style="4" customWidth="1"/>
    <col min="7098" max="7334" width="9.09765625" style="4"/>
    <col min="7335" max="7336" width="1.69921875" style="4" customWidth="1"/>
    <col min="7337" max="7337" width="40.59765625" style="4" customWidth="1"/>
    <col min="7338" max="7338" width="7.59765625" style="4" customWidth="1"/>
    <col min="7339" max="7339" width="0.8984375" style="4" customWidth="1"/>
    <col min="7340" max="7340" width="11.59765625" style="4" customWidth="1"/>
    <col min="7341" max="7341" width="0.8984375" style="4" customWidth="1"/>
    <col min="7342" max="7342" width="12" style="4" customWidth="1"/>
    <col min="7343" max="7343" width="0.8984375" style="4" customWidth="1"/>
    <col min="7344" max="7344" width="10.69921875" style="4" customWidth="1"/>
    <col min="7345" max="7345" width="0.8984375" style="4" customWidth="1"/>
    <col min="7346" max="7346" width="12.69921875" style="4" customWidth="1"/>
    <col min="7347" max="7347" width="0.8984375" style="4" customWidth="1"/>
    <col min="7348" max="7348" width="13.3984375" style="4" customWidth="1"/>
    <col min="7349" max="7349" width="0.8984375" style="4" customWidth="1"/>
    <col min="7350" max="7350" width="11.59765625" style="4" customWidth="1"/>
    <col min="7351" max="7351" width="0.8984375" style="4" customWidth="1"/>
    <col min="7352" max="7352" width="13" style="4" bestFit="1" customWidth="1"/>
    <col min="7353" max="7353" width="14.09765625" style="4" customWidth="1"/>
    <col min="7354" max="7590" width="9.09765625" style="4"/>
    <col min="7591" max="7592" width="1.69921875" style="4" customWidth="1"/>
    <col min="7593" max="7593" width="40.59765625" style="4" customWidth="1"/>
    <col min="7594" max="7594" width="7.59765625" style="4" customWidth="1"/>
    <col min="7595" max="7595" width="0.8984375" style="4" customWidth="1"/>
    <col min="7596" max="7596" width="11.59765625" style="4" customWidth="1"/>
    <col min="7597" max="7597" width="0.8984375" style="4" customWidth="1"/>
    <col min="7598" max="7598" width="12" style="4" customWidth="1"/>
    <col min="7599" max="7599" width="0.8984375" style="4" customWidth="1"/>
    <col min="7600" max="7600" width="10.69921875" style="4" customWidth="1"/>
    <col min="7601" max="7601" width="0.8984375" style="4" customWidth="1"/>
    <col min="7602" max="7602" width="12.69921875" style="4" customWidth="1"/>
    <col min="7603" max="7603" width="0.8984375" style="4" customWidth="1"/>
    <col min="7604" max="7604" width="13.3984375" style="4" customWidth="1"/>
    <col min="7605" max="7605" width="0.8984375" style="4" customWidth="1"/>
    <col min="7606" max="7606" width="11.59765625" style="4" customWidth="1"/>
    <col min="7607" max="7607" width="0.8984375" style="4" customWidth="1"/>
    <col min="7608" max="7608" width="13" style="4" bestFit="1" customWidth="1"/>
    <col min="7609" max="7609" width="14.09765625" style="4" customWidth="1"/>
    <col min="7610" max="7846" width="9.09765625" style="4"/>
    <col min="7847" max="7848" width="1.69921875" style="4" customWidth="1"/>
    <col min="7849" max="7849" width="40.59765625" style="4" customWidth="1"/>
    <col min="7850" max="7850" width="7.59765625" style="4" customWidth="1"/>
    <col min="7851" max="7851" width="0.8984375" style="4" customWidth="1"/>
    <col min="7852" max="7852" width="11.59765625" style="4" customWidth="1"/>
    <col min="7853" max="7853" width="0.8984375" style="4" customWidth="1"/>
    <col min="7854" max="7854" width="12" style="4" customWidth="1"/>
    <col min="7855" max="7855" width="0.8984375" style="4" customWidth="1"/>
    <col min="7856" max="7856" width="10.69921875" style="4" customWidth="1"/>
    <col min="7857" max="7857" width="0.8984375" style="4" customWidth="1"/>
    <col min="7858" max="7858" width="12.69921875" style="4" customWidth="1"/>
    <col min="7859" max="7859" width="0.8984375" style="4" customWidth="1"/>
    <col min="7860" max="7860" width="13.3984375" style="4" customWidth="1"/>
    <col min="7861" max="7861" width="0.8984375" style="4" customWidth="1"/>
    <col min="7862" max="7862" width="11.59765625" style="4" customWidth="1"/>
    <col min="7863" max="7863" width="0.8984375" style="4" customWidth="1"/>
    <col min="7864" max="7864" width="13" style="4" bestFit="1" customWidth="1"/>
    <col min="7865" max="7865" width="14.09765625" style="4" customWidth="1"/>
    <col min="7866" max="8102" width="9.09765625" style="4"/>
    <col min="8103" max="8104" width="1.69921875" style="4" customWidth="1"/>
    <col min="8105" max="8105" width="40.59765625" style="4" customWidth="1"/>
    <col min="8106" max="8106" width="7.59765625" style="4" customWidth="1"/>
    <col min="8107" max="8107" width="0.8984375" style="4" customWidth="1"/>
    <col min="8108" max="8108" width="11.59765625" style="4" customWidth="1"/>
    <col min="8109" max="8109" width="0.8984375" style="4" customWidth="1"/>
    <col min="8110" max="8110" width="12" style="4" customWidth="1"/>
    <col min="8111" max="8111" width="0.8984375" style="4" customWidth="1"/>
    <col min="8112" max="8112" width="10.69921875" style="4" customWidth="1"/>
    <col min="8113" max="8113" width="0.8984375" style="4" customWidth="1"/>
    <col min="8114" max="8114" width="12.69921875" style="4" customWidth="1"/>
    <col min="8115" max="8115" width="0.8984375" style="4" customWidth="1"/>
    <col min="8116" max="8116" width="13.3984375" style="4" customWidth="1"/>
    <col min="8117" max="8117" width="0.8984375" style="4" customWidth="1"/>
    <col min="8118" max="8118" width="11.59765625" style="4" customWidth="1"/>
    <col min="8119" max="8119" width="0.8984375" style="4" customWidth="1"/>
    <col min="8120" max="8120" width="13" style="4" bestFit="1" customWidth="1"/>
    <col min="8121" max="8121" width="14.09765625" style="4" customWidth="1"/>
    <col min="8122" max="8358" width="9.09765625" style="4"/>
    <col min="8359" max="8360" width="1.69921875" style="4" customWidth="1"/>
    <col min="8361" max="8361" width="40.59765625" style="4" customWidth="1"/>
    <col min="8362" max="8362" width="7.59765625" style="4" customWidth="1"/>
    <col min="8363" max="8363" width="0.8984375" style="4" customWidth="1"/>
    <col min="8364" max="8364" width="11.59765625" style="4" customWidth="1"/>
    <col min="8365" max="8365" width="0.8984375" style="4" customWidth="1"/>
    <col min="8366" max="8366" width="12" style="4" customWidth="1"/>
    <col min="8367" max="8367" width="0.8984375" style="4" customWidth="1"/>
    <col min="8368" max="8368" width="10.69921875" style="4" customWidth="1"/>
    <col min="8369" max="8369" width="0.8984375" style="4" customWidth="1"/>
    <col min="8370" max="8370" width="12.69921875" style="4" customWidth="1"/>
    <col min="8371" max="8371" width="0.8984375" style="4" customWidth="1"/>
    <col min="8372" max="8372" width="13.3984375" style="4" customWidth="1"/>
    <col min="8373" max="8373" width="0.8984375" style="4" customWidth="1"/>
    <col min="8374" max="8374" width="11.59765625" style="4" customWidth="1"/>
    <col min="8375" max="8375" width="0.8984375" style="4" customWidth="1"/>
    <col min="8376" max="8376" width="13" style="4" bestFit="1" customWidth="1"/>
    <col min="8377" max="8377" width="14.09765625" style="4" customWidth="1"/>
    <col min="8378" max="8614" width="9.09765625" style="4"/>
    <col min="8615" max="8616" width="1.69921875" style="4" customWidth="1"/>
    <col min="8617" max="8617" width="40.59765625" style="4" customWidth="1"/>
    <col min="8618" max="8618" width="7.59765625" style="4" customWidth="1"/>
    <col min="8619" max="8619" width="0.8984375" style="4" customWidth="1"/>
    <col min="8620" max="8620" width="11.59765625" style="4" customWidth="1"/>
    <col min="8621" max="8621" width="0.8984375" style="4" customWidth="1"/>
    <col min="8622" max="8622" width="12" style="4" customWidth="1"/>
    <col min="8623" max="8623" width="0.8984375" style="4" customWidth="1"/>
    <col min="8624" max="8624" width="10.69921875" style="4" customWidth="1"/>
    <col min="8625" max="8625" width="0.8984375" style="4" customWidth="1"/>
    <col min="8626" max="8626" width="12.69921875" style="4" customWidth="1"/>
    <col min="8627" max="8627" width="0.8984375" style="4" customWidth="1"/>
    <col min="8628" max="8628" width="13.3984375" style="4" customWidth="1"/>
    <col min="8629" max="8629" width="0.8984375" style="4" customWidth="1"/>
    <col min="8630" max="8630" width="11.59765625" style="4" customWidth="1"/>
    <col min="8631" max="8631" width="0.8984375" style="4" customWidth="1"/>
    <col min="8632" max="8632" width="13" style="4" bestFit="1" customWidth="1"/>
    <col min="8633" max="8633" width="14.09765625" style="4" customWidth="1"/>
    <col min="8634" max="8870" width="9.09765625" style="4"/>
    <col min="8871" max="8872" width="1.69921875" style="4" customWidth="1"/>
    <col min="8873" max="8873" width="40.59765625" style="4" customWidth="1"/>
    <col min="8874" max="8874" width="7.59765625" style="4" customWidth="1"/>
    <col min="8875" max="8875" width="0.8984375" style="4" customWidth="1"/>
    <col min="8876" max="8876" width="11.59765625" style="4" customWidth="1"/>
    <col min="8877" max="8877" width="0.8984375" style="4" customWidth="1"/>
    <col min="8878" max="8878" width="12" style="4" customWidth="1"/>
    <col min="8879" max="8879" width="0.8984375" style="4" customWidth="1"/>
    <col min="8880" max="8880" width="10.69921875" style="4" customWidth="1"/>
    <col min="8881" max="8881" width="0.8984375" style="4" customWidth="1"/>
    <col min="8882" max="8882" width="12.69921875" style="4" customWidth="1"/>
    <col min="8883" max="8883" width="0.8984375" style="4" customWidth="1"/>
    <col min="8884" max="8884" width="13.3984375" style="4" customWidth="1"/>
    <col min="8885" max="8885" width="0.8984375" style="4" customWidth="1"/>
    <col min="8886" max="8886" width="11.59765625" style="4" customWidth="1"/>
    <col min="8887" max="8887" width="0.8984375" style="4" customWidth="1"/>
    <col min="8888" max="8888" width="13" style="4" bestFit="1" customWidth="1"/>
    <col min="8889" max="8889" width="14.09765625" style="4" customWidth="1"/>
    <col min="8890" max="9126" width="9.09765625" style="4"/>
    <col min="9127" max="9128" width="1.69921875" style="4" customWidth="1"/>
    <col min="9129" max="9129" width="40.59765625" style="4" customWidth="1"/>
    <col min="9130" max="9130" width="7.59765625" style="4" customWidth="1"/>
    <col min="9131" max="9131" width="0.8984375" style="4" customWidth="1"/>
    <col min="9132" max="9132" width="11.59765625" style="4" customWidth="1"/>
    <col min="9133" max="9133" width="0.8984375" style="4" customWidth="1"/>
    <col min="9134" max="9134" width="12" style="4" customWidth="1"/>
    <col min="9135" max="9135" width="0.8984375" style="4" customWidth="1"/>
    <col min="9136" max="9136" width="10.69921875" style="4" customWidth="1"/>
    <col min="9137" max="9137" width="0.8984375" style="4" customWidth="1"/>
    <col min="9138" max="9138" width="12.69921875" style="4" customWidth="1"/>
    <col min="9139" max="9139" width="0.8984375" style="4" customWidth="1"/>
    <col min="9140" max="9140" width="13.3984375" style="4" customWidth="1"/>
    <col min="9141" max="9141" width="0.8984375" style="4" customWidth="1"/>
    <col min="9142" max="9142" width="11.59765625" style="4" customWidth="1"/>
    <col min="9143" max="9143" width="0.8984375" style="4" customWidth="1"/>
    <col min="9144" max="9144" width="13" style="4" bestFit="1" customWidth="1"/>
    <col min="9145" max="9145" width="14.09765625" style="4" customWidth="1"/>
    <col min="9146" max="9382" width="9.09765625" style="4"/>
    <col min="9383" max="9384" width="1.69921875" style="4" customWidth="1"/>
    <col min="9385" max="9385" width="40.59765625" style="4" customWidth="1"/>
    <col min="9386" max="9386" width="7.59765625" style="4" customWidth="1"/>
    <col min="9387" max="9387" width="0.8984375" style="4" customWidth="1"/>
    <col min="9388" max="9388" width="11.59765625" style="4" customWidth="1"/>
    <col min="9389" max="9389" width="0.8984375" style="4" customWidth="1"/>
    <col min="9390" max="9390" width="12" style="4" customWidth="1"/>
    <col min="9391" max="9391" width="0.8984375" style="4" customWidth="1"/>
    <col min="9392" max="9392" width="10.69921875" style="4" customWidth="1"/>
    <col min="9393" max="9393" width="0.8984375" style="4" customWidth="1"/>
    <col min="9394" max="9394" width="12.69921875" style="4" customWidth="1"/>
    <col min="9395" max="9395" width="0.8984375" style="4" customWidth="1"/>
    <col min="9396" max="9396" width="13.3984375" style="4" customWidth="1"/>
    <col min="9397" max="9397" width="0.8984375" style="4" customWidth="1"/>
    <col min="9398" max="9398" width="11.59765625" style="4" customWidth="1"/>
    <col min="9399" max="9399" width="0.8984375" style="4" customWidth="1"/>
    <col min="9400" max="9400" width="13" style="4" bestFit="1" customWidth="1"/>
    <col min="9401" max="9401" width="14.09765625" style="4" customWidth="1"/>
    <col min="9402" max="9638" width="9.09765625" style="4"/>
    <col min="9639" max="9640" width="1.69921875" style="4" customWidth="1"/>
    <col min="9641" max="9641" width="40.59765625" style="4" customWidth="1"/>
    <col min="9642" max="9642" width="7.59765625" style="4" customWidth="1"/>
    <col min="9643" max="9643" width="0.8984375" style="4" customWidth="1"/>
    <col min="9644" max="9644" width="11.59765625" style="4" customWidth="1"/>
    <col min="9645" max="9645" width="0.8984375" style="4" customWidth="1"/>
    <col min="9646" max="9646" width="12" style="4" customWidth="1"/>
    <col min="9647" max="9647" width="0.8984375" style="4" customWidth="1"/>
    <col min="9648" max="9648" width="10.69921875" style="4" customWidth="1"/>
    <col min="9649" max="9649" width="0.8984375" style="4" customWidth="1"/>
    <col min="9650" max="9650" width="12.69921875" style="4" customWidth="1"/>
    <col min="9651" max="9651" width="0.8984375" style="4" customWidth="1"/>
    <col min="9652" max="9652" width="13.3984375" style="4" customWidth="1"/>
    <col min="9653" max="9653" width="0.8984375" style="4" customWidth="1"/>
    <col min="9654" max="9654" width="11.59765625" style="4" customWidth="1"/>
    <col min="9655" max="9655" width="0.8984375" style="4" customWidth="1"/>
    <col min="9656" max="9656" width="13" style="4" bestFit="1" customWidth="1"/>
    <col min="9657" max="9657" width="14.09765625" style="4" customWidth="1"/>
    <col min="9658" max="9894" width="9.09765625" style="4"/>
    <col min="9895" max="9896" width="1.69921875" style="4" customWidth="1"/>
    <col min="9897" max="9897" width="40.59765625" style="4" customWidth="1"/>
    <col min="9898" max="9898" width="7.59765625" style="4" customWidth="1"/>
    <col min="9899" max="9899" width="0.8984375" style="4" customWidth="1"/>
    <col min="9900" max="9900" width="11.59765625" style="4" customWidth="1"/>
    <col min="9901" max="9901" width="0.8984375" style="4" customWidth="1"/>
    <col min="9902" max="9902" width="12" style="4" customWidth="1"/>
    <col min="9903" max="9903" width="0.8984375" style="4" customWidth="1"/>
    <col min="9904" max="9904" width="10.69921875" style="4" customWidth="1"/>
    <col min="9905" max="9905" width="0.8984375" style="4" customWidth="1"/>
    <col min="9906" max="9906" width="12.69921875" style="4" customWidth="1"/>
    <col min="9907" max="9907" width="0.8984375" style="4" customWidth="1"/>
    <col min="9908" max="9908" width="13.3984375" style="4" customWidth="1"/>
    <col min="9909" max="9909" width="0.8984375" style="4" customWidth="1"/>
    <col min="9910" max="9910" width="11.59765625" style="4" customWidth="1"/>
    <col min="9911" max="9911" width="0.8984375" style="4" customWidth="1"/>
    <col min="9912" max="9912" width="13" style="4" bestFit="1" customWidth="1"/>
    <col min="9913" max="9913" width="14.09765625" style="4" customWidth="1"/>
    <col min="9914" max="10150" width="9.09765625" style="4"/>
    <col min="10151" max="10152" width="1.69921875" style="4" customWidth="1"/>
    <col min="10153" max="10153" width="40.59765625" style="4" customWidth="1"/>
    <col min="10154" max="10154" width="7.59765625" style="4" customWidth="1"/>
    <col min="10155" max="10155" width="0.8984375" style="4" customWidth="1"/>
    <col min="10156" max="10156" width="11.59765625" style="4" customWidth="1"/>
    <col min="10157" max="10157" width="0.8984375" style="4" customWidth="1"/>
    <col min="10158" max="10158" width="12" style="4" customWidth="1"/>
    <col min="10159" max="10159" width="0.8984375" style="4" customWidth="1"/>
    <col min="10160" max="10160" width="10.69921875" style="4" customWidth="1"/>
    <col min="10161" max="10161" width="0.8984375" style="4" customWidth="1"/>
    <col min="10162" max="10162" width="12.69921875" style="4" customWidth="1"/>
    <col min="10163" max="10163" width="0.8984375" style="4" customWidth="1"/>
    <col min="10164" max="10164" width="13.3984375" style="4" customWidth="1"/>
    <col min="10165" max="10165" width="0.8984375" style="4" customWidth="1"/>
    <col min="10166" max="10166" width="11.59765625" style="4" customWidth="1"/>
    <col min="10167" max="10167" width="0.8984375" style="4" customWidth="1"/>
    <col min="10168" max="10168" width="13" style="4" bestFit="1" customWidth="1"/>
    <col min="10169" max="10169" width="14.09765625" style="4" customWidth="1"/>
    <col min="10170" max="10406" width="9.09765625" style="4"/>
    <col min="10407" max="10408" width="1.69921875" style="4" customWidth="1"/>
    <col min="10409" max="10409" width="40.59765625" style="4" customWidth="1"/>
    <col min="10410" max="10410" width="7.59765625" style="4" customWidth="1"/>
    <col min="10411" max="10411" width="0.8984375" style="4" customWidth="1"/>
    <col min="10412" max="10412" width="11.59765625" style="4" customWidth="1"/>
    <col min="10413" max="10413" width="0.8984375" style="4" customWidth="1"/>
    <col min="10414" max="10414" width="12" style="4" customWidth="1"/>
    <col min="10415" max="10415" width="0.8984375" style="4" customWidth="1"/>
    <col min="10416" max="10416" width="10.69921875" style="4" customWidth="1"/>
    <col min="10417" max="10417" width="0.8984375" style="4" customWidth="1"/>
    <col min="10418" max="10418" width="12.69921875" style="4" customWidth="1"/>
    <col min="10419" max="10419" width="0.8984375" style="4" customWidth="1"/>
    <col min="10420" max="10420" width="13.3984375" style="4" customWidth="1"/>
    <col min="10421" max="10421" width="0.8984375" style="4" customWidth="1"/>
    <col min="10422" max="10422" width="11.59765625" style="4" customWidth="1"/>
    <col min="10423" max="10423" width="0.8984375" style="4" customWidth="1"/>
    <col min="10424" max="10424" width="13" style="4" bestFit="1" customWidth="1"/>
    <col min="10425" max="10425" width="14.09765625" style="4" customWidth="1"/>
    <col min="10426" max="10662" width="9.09765625" style="4"/>
    <col min="10663" max="10664" width="1.69921875" style="4" customWidth="1"/>
    <col min="10665" max="10665" width="40.59765625" style="4" customWidth="1"/>
    <col min="10666" max="10666" width="7.59765625" style="4" customWidth="1"/>
    <col min="10667" max="10667" width="0.8984375" style="4" customWidth="1"/>
    <col min="10668" max="10668" width="11.59765625" style="4" customWidth="1"/>
    <col min="10669" max="10669" width="0.8984375" style="4" customWidth="1"/>
    <col min="10670" max="10670" width="12" style="4" customWidth="1"/>
    <col min="10671" max="10671" width="0.8984375" style="4" customWidth="1"/>
    <col min="10672" max="10672" width="10.69921875" style="4" customWidth="1"/>
    <col min="10673" max="10673" width="0.8984375" style="4" customWidth="1"/>
    <col min="10674" max="10674" width="12.69921875" style="4" customWidth="1"/>
    <col min="10675" max="10675" width="0.8984375" style="4" customWidth="1"/>
    <col min="10676" max="10676" width="13.3984375" style="4" customWidth="1"/>
    <col min="10677" max="10677" width="0.8984375" style="4" customWidth="1"/>
    <col min="10678" max="10678" width="11.59765625" style="4" customWidth="1"/>
    <col min="10679" max="10679" width="0.8984375" style="4" customWidth="1"/>
    <col min="10680" max="10680" width="13" style="4" bestFit="1" customWidth="1"/>
    <col min="10681" max="10681" width="14.09765625" style="4" customWidth="1"/>
    <col min="10682" max="10918" width="9.09765625" style="4"/>
    <col min="10919" max="10920" width="1.69921875" style="4" customWidth="1"/>
    <col min="10921" max="10921" width="40.59765625" style="4" customWidth="1"/>
    <col min="10922" max="10922" width="7.59765625" style="4" customWidth="1"/>
    <col min="10923" max="10923" width="0.8984375" style="4" customWidth="1"/>
    <col min="10924" max="10924" width="11.59765625" style="4" customWidth="1"/>
    <col min="10925" max="10925" width="0.8984375" style="4" customWidth="1"/>
    <col min="10926" max="10926" width="12" style="4" customWidth="1"/>
    <col min="10927" max="10927" width="0.8984375" style="4" customWidth="1"/>
    <col min="10928" max="10928" width="10.69921875" style="4" customWidth="1"/>
    <col min="10929" max="10929" width="0.8984375" style="4" customWidth="1"/>
    <col min="10930" max="10930" width="12.69921875" style="4" customWidth="1"/>
    <col min="10931" max="10931" width="0.8984375" style="4" customWidth="1"/>
    <col min="10932" max="10932" width="13.3984375" style="4" customWidth="1"/>
    <col min="10933" max="10933" width="0.8984375" style="4" customWidth="1"/>
    <col min="10934" max="10934" width="11.59765625" style="4" customWidth="1"/>
    <col min="10935" max="10935" width="0.8984375" style="4" customWidth="1"/>
    <col min="10936" max="10936" width="13" style="4" bestFit="1" customWidth="1"/>
    <col min="10937" max="10937" width="14.09765625" style="4" customWidth="1"/>
    <col min="10938" max="11174" width="9.09765625" style="4"/>
    <col min="11175" max="11176" width="1.69921875" style="4" customWidth="1"/>
    <col min="11177" max="11177" width="40.59765625" style="4" customWidth="1"/>
    <col min="11178" max="11178" width="7.59765625" style="4" customWidth="1"/>
    <col min="11179" max="11179" width="0.8984375" style="4" customWidth="1"/>
    <col min="11180" max="11180" width="11.59765625" style="4" customWidth="1"/>
    <col min="11181" max="11181" width="0.8984375" style="4" customWidth="1"/>
    <col min="11182" max="11182" width="12" style="4" customWidth="1"/>
    <col min="11183" max="11183" width="0.8984375" style="4" customWidth="1"/>
    <col min="11184" max="11184" width="10.69921875" style="4" customWidth="1"/>
    <col min="11185" max="11185" width="0.8984375" style="4" customWidth="1"/>
    <col min="11186" max="11186" width="12.69921875" style="4" customWidth="1"/>
    <col min="11187" max="11187" width="0.8984375" style="4" customWidth="1"/>
    <col min="11188" max="11188" width="13.3984375" style="4" customWidth="1"/>
    <col min="11189" max="11189" width="0.8984375" style="4" customWidth="1"/>
    <col min="11190" max="11190" width="11.59765625" style="4" customWidth="1"/>
    <col min="11191" max="11191" width="0.8984375" style="4" customWidth="1"/>
    <col min="11192" max="11192" width="13" style="4" bestFit="1" customWidth="1"/>
    <col min="11193" max="11193" width="14.09765625" style="4" customWidth="1"/>
    <col min="11194" max="11430" width="9.09765625" style="4"/>
    <col min="11431" max="11432" width="1.69921875" style="4" customWidth="1"/>
    <col min="11433" max="11433" width="40.59765625" style="4" customWidth="1"/>
    <col min="11434" max="11434" width="7.59765625" style="4" customWidth="1"/>
    <col min="11435" max="11435" width="0.8984375" style="4" customWidth="1"/>
    <col min="11436" max="11436" width="11.59765625" style="4" customWidth="1"/>
    <col min="11437" max="11437" width="0.8984375" style="4" customWidth="1"/>
    <col min="11438" max="11438" width="12" style="4" customWidth="1"/>
    <col min="11439" max="11439" width="0.8984375" style="4" customWidth="1"/>
    <col min="11440" max="11440" width="10.69921875" style="4" customWidth="1"/>
    <col min="11441" max="11441" width="0.8984375" style="4" customWidth="1"/>
    <col min="11442" max="11442" width="12.69921875" style="4" customWidth="1"/>
    <col min="11443" max="11443" width="0.8984375" style="4" customWidth="1"/>
    <col min="11444" max="11444" width="13.3984375" style="4" customWidth="1"/>
    <col min="11445" max="11445" width="0.8984375" style="4" customWidth="1"/>
    <col min="11446" max="11446" width="11.59765625" style="4" customWidth="1"/>
    <col min="11447" max="11447" width="0.8984375" style="4" customWidth="1"/>
    <col min="11448" max="11448" width="13" style="4" bestFit="1" customWidth="1"/>
    <col min="11449" max="11449" width="14.09765625" style="4" customWidth="1"/>
    <col min="11450" max="11686" width="9.09765625" style="4"/>
    <col min="11687" max="11688" width="1.69921875" style="4" customWidth="1"/>
    <col min="11689" max="11689" width="40.59765625" style="4" customWidth="1"/>
    <col min="11690" max="11690" width="7.59765625" style="4" customWidth="1"/>
    <col min="11691" max="11691" width="0.8984375" style="4" customWidth="1"/>
    <col min="11692" max="11692" width="11.59765625" style="4" customWidth="1"/>
    <col min="11693" max="11693" width="0.8984375" style="4" customWidth="1"/>
    <col min="11694" max="11694" width="12" style="4" customWidth="1"/>
    <col min="11695" max="11695" width="0.8984375" style="4" customWidth="1"/>
    <col min="11696" max="11696" width="10.69921875" style="4" customWidth="1"/>
    <col min="11697" max="11697" width="0.8984375" style="4" customWidth="1"/>
    <col min="11698" max="11698" width="12.69921875" style="4" customWidth="1"/>
    <col min="11699" max="11699" width="0.8984375" style="4" customWidth="1"/>
    <col min="11700" max="11700" width="13.3984375" style="4" customWidth="1"/>
    <col min="11701" max="11701" width="0.8984375" style="4" customWidth="1"/>
    <col min="11702" max="11702" width="11.59765625" style="4" customWidth="1"/>
    <col min="11703" max="11703" width="0.8984375" style="4" customWidth="1"/>
    <col min="11704" max="11704" width="13" style="4" bestFit="1" customWidth="1"/>
    <col min="11705" max="11705" width="14.09765625" style="4" customWidth="1"/>
    <col min="11706" max="11942" width="9.09765625" style="4"/>
    <col min="11943" max="11944" width="1.69921875" style="4" customWidth="1"/>
    <col min="11945" max="11945" width="40.59765625" style="4" customWidth="1"/>
    <col min="11946" max="11946" width="7.59765625" style="4" customWidth="1"/>
    <col min="11947" max="11947" width="0.8984375" style="4" customWidth="1"/>
    <col min="11948" max="11948" width="11.59765625" style="4" customWidth="1"/>
    <col min="11949" max="11949" width="0.8984375" style="4" customWidth="1"/>
    <col min="11950" max="11950" width="12" style="4" customWidth="1"/>
    <col min="11951" max="11951" width="0.8984375" style="4" customWidth="1"/>
    <col min="11952" max="11952" width="10.69921875" style="4" customWidth="1"/>
    <col min="11953" max="11953" width="0.8984375" style="4" customWidth="1"/>
    <col min="11954" max="11954" width="12.69921875" style="4" customWidth="1"/>
    <col min="11955" max="11955" width="0.8984375" style="4" customWidth="1"/>
    <col min="11956" max="11956" width="13.3984375" style="4" customWidth="1"/>
    <col min="11957" max="11957" width="0.8984375" style="4" customWidth="1"/>
    <col min="11958" max="11958" width="11.59765625" style="4" customWidth="1"/>
    <col min="11959" max="11959" width="0.8984375" style="4" customWidth="1"/>
    <col min="11960" max="11960" width="13" style="4" bestFit="1" customWidth="1"/>
    <col min="11961" max="11961" width="14.09765625" style="4" customWidth="1"/>
    <col min="11962" max="12198" width="9.09765625" style="4"/>
    <col min="12199" max="12200" width="1.69921875" style="4" customWidth="1"/>
    <col min="12201" max="12201" width="40.59765625" style="4" customWidth="1"/>
    <col min="12202" max="12202" width="7.59765625" style="4" customWidth="1"/>
    <col min="12203" max="12203" width="0.8984375" style="4" customWidth="1"/>
    <col min="12204" max="12204" width="11.59765625" style="4" customWidth="1"/>
    <col min="12205" max="12205" width="0.8984375" style="4" customWidth="1"/>
    <col min="12206" max="12206" width="12" style="4" customWidth="1"/>
    <col min="12207" max="12207" width="0.8984375" style="4" customWidth="1"/>
    <col min="12208" max="12208" width="10.69921875" style="4" customWidth="1"/>
    <col min="12209" max="12209" width="0.8984375" style="4" customWidth="1"/>
    <col min="12210" max="12210" width="12.69921875" style="4" customWidth="1"/>
    <col min="12211" max="12211" width="0.8984375" style="4" customWidth="1"/>
    <col min="12212" max="12212" width="13.3984375" style="4" customWidth="1"/>
    <col min="12213" max="12213" width="0.8984375" style="4" customWidth="1"/>
    <col min="12214" max="12214" width="11.59765625" style="4" customWidth="1"/>
    <col min="12215" max="12215" width="0.8984375" style="4" customWidth="1"/>
    <col min="12216" max="12216" width="13" style="4" bestFit="1" customWidth="1"/>
    <col min="12217" max="12217" width="14.09765625" style="4" customWidth="1"/>
    <col min="12218" max="12454" width="9.09765625" style="4"/>
    <col min="12455" max="12456" width="1.69921875" style="4" customWidth="1"/>
    <col min="12457" max="12457" width="40.59765625" style="4" customWidth="1"/>
    <col min="12458" max="12458" width="7.59765625" style="4" customWidth="1"/>
    <col min="12459" max="12459" width="0.8984375" style="4" customWidth="1"/>
    <col min="12460" max="12460" width="11.59765625" style="4" customWidth="1"/>
    <col min="12461" max="12461" width="0.8984375" style="4" customWidth="1"/>
    <col min="12462" max="12462" width="12" style="4" customWidth="1"/>
    <col min="12463" max="12463" width="0.8984375" style="4" customWidth="1"/>
    <col min="12464" max="12464" width="10.69921875" style="4" customWidth="1"/>
    <col min="12465" max="12465" width="0.8984375" style="4" customWidth="1"/>
    <col min="12466" max="12466" width="12.69921875" style="4" customWidth="1"/>
    <col min="12467" max="12467" width="0.8984375" style="4" customWidth="1"/>
    <col min="12468" max="12468" width="13.3984375" style="4" customWidth="1"/>
    <col min="12469" max="12469" width="0.8984375" style="4" customWidth="1"/>
    <col min="12470" max="12470" width="11.59765625" style="4" customWidth="1"/>
    <col min="12471" max="12471" width="0.8984375" style="4" customWidth="1"/>
    <col min="12472" max="12472" width="13" style="4" bestFit="1" customWidth="1"/>
    <col min="12473" max="12473" width="14.09765625" style="4" customWidth="1"/>
    <col min="12474" max="12710" width="9.09765625" style="4"/>
    <col min="12711" max="12712" width="1.69921875" style="4" customWidth="1"/>
    <col min="12713" max="12713" width="40.59765625" style="4" customWidth="1"/>
    <col min="12714" max="12714" width="7.59765625" style="4" customWidth="1"/>
    <col min="12715" max="12715" width="0.8984375" style="4" customWidth="1"/>
    <col min="12716" max="12716" width="11.59765625" style="4" customWidth="1"/>
    <col min="12717" max="12717" width="0.8984375" style="4" customWidth="1"/>
    <col min="12718" max="12718" width="12" style="4" customWidth="1"/>
    <col min="12719" max="12719" width="0.8984375" style="4" customWidth="1"/>
    <col min="12720" max="12720" width="10.69921875" style="4" customWidth="1"/>
    <col min="12721" max="12721" width="0.8984375" style="4" customWidth="1"/>
    <col min="12722" max="12722" width="12.69921875" style="4" customWidth="1"/>
    <col min="12723" max="12723" width="0.8984375" style="4" customWidth="1"/>
    <col min="12724" max="12724" width="13.3984375" style="4" customWidth="1"/>
    <col min="12725" max="12725" width="0.8984375" style="4" customWidth="1"/>
    <col min="12726" max="12726" width="11.59765625" style="4" customWidth="1"/>
    <col min="12727" max="12727" width="0.8984375" style="4" customWidth="1"/>
    <col min="12728" max="12728" width="13" style="4" bestFit="1" customWidth="1"/>
    <col min="12729" max="12729" width="14.09765625" style="4" customWidth="1"/>
    <col min="12730" max="12966" width="9.09765625" style="4"/>
    <col min="12967" max="12968" width="1.69921875" style="4" customWidth="1"/>
    <col min="12969" max="12969" width="40.59765625" style="4" customWidth="1"/>
    <col min="12970" max="12970" width="7.59765625" style="4" customWidth="1"/>
    <col min="12971" max="12971" width="0.8984375" style="4" customWidth="1"/>
    <col min="12972" max="12972" width="11.59765625" style="4" customWidth="1"/>
    <col min="12973" max="12973" width="0.8984375" style="4" customWidth="1"/>
    <col min="12974" max="12974" width="12" style="4" customWidth="1"/>
    <col min="12975" max="12975" width="0.8984375" style="4" customWidth="1"/>
    <col min="12976" max="12976" width="10.69921875" style="4" customWidth="1"/>
    <col min="12977" max="12977" width="0.8984375" style="4" customWidth="1"/>
    <col min="12978" max="12978" width="12.69921875" style="4" customWidth="1"/>
    <col min="12979" max="12979" width="0.8984375" style="4" customWidth="1"/>
    <col min="12980" max="12980" width="13.3984375" style="4" customWidth="1"/>
    <col min="12981" max="12981" width="0.8984375" style="4" customWidth="1"/>
    <col min="12982" max="12982" width="11.59765625" style="4" customWidth="1"/>
    <col min="12983" max="12983" width="0.8984375" style="4" customWidth="1"/>
    <col min="12984" max="12984" width="13" style="4" bestFit="1" customWidth="1"/>
    <col min="12985" max="12985" width="14.09765625" style="4" customWidth="1"/>
    <col min="12986" max="13222" width="9.09765625" style="4"/>
    <col min="13223" max="13224" width="1.69921875" style="4" customWidth="1"/>
    <col min="13225" max="13225" width="40.59765625" style="4" customWidth="1"/>
    <col min="13226" max="13226" width="7.59765625" style="4" customWidth="1"/>
    <col min="13227" max="13227" width="0.8984375" style="4" customWidth="1"/>
    <col min="13228" max="13228" width="11.59765625" style="4" customWidth="1"/>
    <col min="13229" max="13229" width="0.8984375" style="4" customWidth="1"/>
    <col min="13230" max="13230" width="12" style="4" customWidth="1"/>
    <col min="13231" max="13231" width="0.8984375" style="4" customWidth="1"/>
    <col min="13232" max="13232" width="10.69921875" style="4" customWidth="1"/>
    <col min="13233" max="13233" width="0.8984375" style="4" customWidth="1"/>
    <col min="13234" max="13234" width="12.69921875" style="4" customWidth="1"/>
    <col min="13235" max="13235" width="0.8984375" style="4" customWidth="1"/>
    <col min="13236" max="13236" width="13.3984375" style="4" customWidth="1"/>
    <col min="13237" max="13237" width="0.8984375" style="4" customWidth="1"/>
    <col min="13238" max="13238" width="11.59765625" style="4" customWidth="1"/>
    <col min="13239" max="13239" width="0.8984375" style="4" customWidth="1"/>
    <col min="13240" max="13240" width="13" style="4" bestFit="1" customWidth="1"/>
    <col min="13241" max="13241" width="14.09765625" style="4" customWidth="1"/>
    <col min="13242" max="13478" width="9.09765625" style="4"/>
    <col min="13479" max="13480" width="1.69921875" style="4" customWidth="1"/>
    <col min="13481" max="13481" width="40.59765625" style="4" customWidth="1"/>
    <col min="13482" max="13482" width="7.59765625" style="4" customWidth="1"/>
    <col min="13483" max="13483" width="0.8984375" style="4" customWidth="1"/>
    <col min="13484" max="13484" width="11.59765625" style="4" customWidth="1"/>
    <col min="13485" max="13485" width="0.8984375" style="4" customWidth="1"/>
    <col min="13486" max="13486" width="12" style="4" customWidth="1"/>
    <col min="13487" max="13487" width="0.8984375" style="4" customWidth="1"/>
    <col min="13488" max="13488" width="10.69921875" style="4" customWidth="1"/>
    <col min="13489" max="13489" width="0.8984375" style="4" customWidth="1"/>
    <col min="13490" max="13490" width="12.69921875" style="4" customWidth="1"/>
    <col min="13491" max="13491" width="0.8984375" style="4" customWidth="1"/>
    <col min="13492" max="13492" width="13.3984375" style="4" customWidth="1"/>
    <col min="13493" max="13493" width="0.8984375" style="4" customWidth="1"/>
    <col min="13494" max="13494" width="11.59765625" style="4" customWidth="1"/>
    <col min="13495" max="13495" width="0.8984375" style="4" customWidth="1"/>
    <col min="13496" max="13496" width="13" style="4" bestFit="1" customWidth="1"/>
    <col min="13497" max="13497" width="14.09765625" style="4" customWidth="1"/>
    <col min="13498" max="13734" width="9.09765625" style="4"/>
    <col min="13735" max="13736" width="1.69921875" style="4" customWidth="1"/>
    <col min="13737" max="13737" width="40.59765625" style="4" customWidth="1"/>
    <col min="13738" max="13738" width="7.59765625" style="4" customWidth="1"/>
    <col min="13739" max="13739" width="0.8984375" style="4" customWidth="1"/>
    <col min="13740" max="13740" width="11.59765625" style="4" customWidth="1"/>
    <col min="13741" max="13741" width="0.8984375" style="4" customWidth="1"/>
    <col min="13742" max="13742" width="12" style="4" customWidth="1"/>
    <col min="13743" max="13743" width="0.8984375" style="4" customWidth="1"/>
    <col min="13744" max="13744" width="10.69921875" style="4" customWidth="1"/>
    <col min="13745" max="13745" width="0.8984375" style="4" customWidth="1"/>
    <col min="13746" max="13746" width="12.69921875" style="4" customWidth="1"/>
    <col min="13747" max="13747" width="0.8984375" style="4" customWidth="1"/>
    <col min="13748" max="13748" width="13.3984375" style="4" customWidth="1"/>
    <col min="13749" max="13749" width="0.8984375" style="4" customWidth="1"/>
    <col min="13750" max="13750" width="11.59765625" style="4" customWidth="1"/>
    <col min="13751" max="13751" width="0.8984375" style="4" customWidth="1"/>
    <col min="13752" max="13752" width="13" style="4" bestFit="1" customWidth="1"/>
    <col min="13753" max="13753" width="14.09765625" style="4" customWidth="1"/>
    <col min="13754" max="13990" width="9.09765625" style="4"/>
    <col min="13991" max="13992" width="1.69921875" style="4" customWidth="1"/>
    <col min="13993" max="13993" width="40.59765625" style="4" customWidth="1"/>
    <col min="13994" max="13994" width="7.59765625" style="4" customWidth="1"/>
    <col min="13995" max="13995" width="0.8984375" style="4" customWidth="1"/>
    <col min="13996" max="13996" width="11.59765625" style="4" customWidth="1"/>
    <col min="13997" max="13997" width="0.8984375" style="4" customWidth="1"/>
    <col min="13998" max="13998" width="12" style="4" customWidth="1"/>
    <col min="13999" max="13999" width="0.8984375" style="4" customWidth="1"/>
    <col min="14000" max="14000" width="10.69921875" style="4" customWidth="1"/>
    <col min="14001" max="14001" width="0.8984375" style="4" customWidth="1"/>
    <col min="14002" max="14002" width="12.69921875" style="4" customWidth="1"/>
    <col min="14003" max="14003" width="0.8984375" style="4" customWidth="1"/>
    <col min="14004" max="14004" width="13.3984375" style="4" customWidth="1"/>
    <col min="14005" max="14005" width="0.8984375" style="4" customWidth="1"/>
    <col min="14006" max="14006" width="11.59765625" style="4" customWidth="1"/>
    <col min="14007" max="14007" width="0.8984375" style="4" customWidth="1"/>
    <col min="14008" max="14008" width="13" style="4" bestFit="1" customWidth="1"/>
    <col min="14009" max="14009" width="14.09765625" style="4" customWidth="1"/>
    <col min="14010" max="14246" width="9.09765625" style="4"/>
    <col min="14247" max="14248" width="1.69921875" style="4" customWidth="1"/>
    <col min="14249" max="14249" width="40.59765625" style="4" customWidth="1"/>
    <col min="14250" max="14250" width="7.59765625" style="4" customWidth="1"/>
    <col min="14251" max="14251" width="0.8984375" style="4" customWidth="1"/>
    <col min="14252" max="14252" width="11.59765625" style="4" customWidth="1"/>
    <col min="14253" max="14253" width="0.8984375" style="4" customWidth="1"/>
    <col min="14254" max="14254" width="12" style="4" customWidth="1"/>
    <col min="14255" max="14255" width="0.8984375" style="4" customWidth="1"/>
    <col min="14256" max="14256" width="10.69921875" style="4" customWidth="1"/>
    <col min="14257" max="14257" width="0.8984375" style="4" customWidth="1"/>
    <col min="14258" max="14258" width="12.69921875" style="4" customWidth="1"/>
    <col min="14259" max="14259" width="0.8984375" style="4" customWidth="1"/>
    <col min="14260" max="14260" width="13.3984375" style="4" customWidth="1"/>
    <col min="14261" max="14261" width="0.8984375" style="4" customWidth="1"/>
    <col min="14262" max="14262" width="11.59765625" style="4" customWidth="1"/>
    <col min="14263" max="14263" width="0.8984375" style="4" customWidth="1"/>
    <col min="14264" max="14264" width="13" style="4" bestFit="1" customWidth="1"/>
    <col min="14265" max="14265" width="14.09765625" style="4" customWidth="1"/>
    <col min="14266" max="14502" width="9.09765625" style="4"/>
    <col min="14503" max="14504" width="1.69921875" style="4" customWidth="1"/>
    <col min="14505" max="14505" width="40.59765625" style="4" customWidth="1"/>
    <col min="14506" max="14506" width="7.59765625" style="4" customWidth="1"/>
    <col min="14507" max="14507" width="0.8984375" style="4" customWidth="1"/>
    <col min="14508" max="14508" width="11.59765625" style="4" customWidth="1"/>
    <col min="14509" max="14509" width="0.8984375" style="4" customWidth="1"/>
    <col min="14510" max="14510" width="12" style="4" customWidth="1"/>
    <col min="14511" max="14511" width="0.8984375" style="4" customWidth="1"/>
    <col min="14512" max="14512" width="10.69921875" style="4" customWidth="1"/>
    <col min="14513" max="14513" width="0.8984375" style="4" customWidth="1"/>
    <col min="14514" max="14514" width="12.69921875" style="4" customWidth="1"/>
    <col min="14515" max="14515" width="0.8984375" style="4" customWidth="1"/>
    <col min="14516" max="14516" width="13.3984375" style="4" customWidth="1"/>
    <col min="14517" max="14517" width="0.8984375" style="4" customWidth="1"/>
    <col min="14518" max="14518" width="11.59765625" style="4" customWidth="1"/>
    <col min="14519" max="14519" width="0.8984375" style="4" customWidth="1"/>
    <col min="14520" max="14520" width="13" style="4" bestFit="1" customWidth="1"/>
    <col min="14521" max="14521" width="14.09765625" style="4" customWidth="1"/>
    <col min="14522" max="14758" width="9.09765625" style="4"/>
    <col min="14759" max="14760" width="1.69921875" style="4" customWidth="1"/>
    <col min="14761" max="14761" width="40.59765625" style="4" customWidth="1"/>
    <col min="14762" max="14762" width="7.59765625" style="4" customWidth="1"/>
    <col min="14763" max="14763" width="0.8984375" style="4" customWidth="1"/>
    <col min="14764" max="14764" width="11.59765625" style="4" customWidth="1"/>
    <col min="14765" max="14765" width="0.8984375" style="4" customWidth="1"/>
    <col min="14766" max="14766" width="12" style="4" customWidth="1"/>
    <col min="14767" max="14767" width="0.8984375" style="4" customWidth="1"/>
    <col min="14768" max="14768" width="10.69921875" style="4" customWidth="1"/>
    <col min="14769" max="14769" width="0.8984375" style="4" customWidth="1"/>
    <col min="14770" max="14770" width="12.69921875" style="4" customWidth="1"/>
    <col min="14771" max="14771" width="0.8984375" style="4" customWidth="1"/>
    <col min="14772" max="14772" width="13.3984375" style="4" customWidth="1"/>
    <col min="14773" max="14773" width="0.8984375" style="4" customWidth="1"/>
    <col min="14774" max="14774" width="11.59765625" style="4" customWidth="1"/>
    <col min="14775" max="14775" width="0.8984375" style="4" customWidth="1"/>
    <col min="14776" max="14776" width="13" style="4" bestFit="1" customWidth="1"/>
    <col min="14777" max="14777" width="14.09765625" style="4" customWidth="1"/>
    <col min="14778" max="15014" width="9.09765625" style="4"/>
    <col min="15015" max="15016" width="1.69921875" style="4" customWidth="1"/>
    <col min="15017" max="15017" width="40.59765625" style="4" customWidth="1"/>
    <col min="15018" max="15018" width="7.59765625" style="4" customWidth="1"/>
    <col min="15019" max="15019" width="0.8984375" style="4" customWidth="1"/>
    <col min="15020" max="15020" width="11.59765625" style="4" customWidth="1"/>
    <col min="15021" max="15021" width="0.8984375" style="4" customWidth="1"/>
    <col min="15022" max="15022" width="12" style="4" customWidth="1"/>
    <col min="15023" max="15023" width="0.8984375" style="4" customWidth="1"/>
    <col min="15024" max="15024" width="10.69921875" style="4" customWidth="1"/>
    <col min="15025" max="15025" width="0.8984375" style="4" customWidth="1"/>
    <col min="15026" max="15026" width="12.69921875" style="4" customWidth="1"/>
    <col min="15027" max="15027" width="0.8984375" style="4" customWidth="1"/>
    <col min="15028" max="15028" width="13.3984375" style="4" customWidth="1"/>
    <col min="15029" max="15029" width="0.8984375" style="4" customWidth="1"/>
    <col min="15030" max="15030" width="11.59765625" style="4" customWidth="1"/>
    <col min="15031" max="15031" width="0.8984375" style="4" customWidth="1"/>
    <col min="15032" max="15032" width="13" style="4" bestFit="1" customWidth="1"/>
    <col min="15033" max="15033" width="14.09765625" style="4" customWidth="1"/>
    <col min="15034" max="15270" width="9.09765625" style="4"/>
    <col min="15271" max="15272" width="1.69921875" style="4" customWidth="1"/>
    <col min="15273" max="15273" width="40.59765625" style="4" customWidth="1"/>
    <col min="15274" max="15274" width="7.59765625" style="4" customWidth="1"/>
    <col min="15275" max="15275" width="0.8984375" style="4" customWidth="1"/>
    <col min="15276" max="15276" width="11.59765625" style="4" customWidth="1"/>
    <col min="15277" max="15277" width="0.8984375" style="4" customWidth="1"/>
    <col min="15278" max="15278" width="12" style="4" customWidth="1"/>
    <col min="15279" max="15279" width="0.8984375" style="4" customWidth="1"/>
    <col min="15280" max="15280" width="10.69921875" style="4" customWidth="1"/>
    <col min="15281" max="15281" width="0.8984375" style="4" customWidth="1"/>
    <col min="15282" max="15282" width="12.69921875" style="4" customWidth="1"/>
    <col min="15283" max="15283" width="0.8984375" style="4" customWidth="1"/>
    <col min="15284" max="15284" width="13.3984375" style="4" customWidth="1"/>
    <col min="15285" max="15285" width="0.8984375" style="4" customWidth="1"/>
    <col min="15286" max="15286" width="11.59765625" style="4" customWidth="1"/>
    <col min="15287" max="15287" width="0.8984375" style="4" customWidth="1"/>
    <col min="15288" max="15288" width="13" style="4" bestFit="1" customWidth="1"/>
    <col min="15289" max="15289" width="14.09765625" style="4" customWidth="1"/>
    <col min="15290" max="15526" width="9.09765625" style="4"/>
    <col min="15527" max="15528" width="1.69921875" style="4" customWidth="1"/>
    <col min="15529" max="15529" width="40.59765625" style="4" customWidth="1"/>
    <col min="15530" max="15530" width="7.59765625" style="4" customWidth="1"/>
    <col min="15531" max="15531" width="0.8984375" style="4" customWidth="1"/>
    <col min="15532" max="15532" width="11.59765625" style="4" customWidth="1"/>
    <col min="15533" max="15533" width="0.8984375" style="4" customWidth="1"/>
    <col min="15534" max="15534" width="12" style="4" customWidth="1"/>
    <col min="15535" max="15535" width="0.8984375" style="4" customWidth="1"/>
    <col min="15536" max="15536" width="10.69921875" style="4" customWidth="1"/>
    <col min="15537" max="15537" width="0.8984375" style="4" customWidth="1"/>
    <col min="15538" max="15538" width="12.69921875" style="4" customWidth="1"/>
    <col min="15539" max="15539" width="0.8984375" style="4" customWidth="1"/>
    <col min="15540" max="15540" width="13.3984375" style="4" customWidth="1"/>
    <col min="15541" max="15541" width="0.8984375" style="4" customWidth="1"/>
    <col min="15542" max="15542" width="11.59765625" style="4" customWidth="1"/>
    <col min="15543" max="15543" width="0.8984375" style="4" customWidth="1"/>
    <col min="15544" max="15544" width="13" style="4" bestFit="1" customWidth="1"/>
    <col min="15545" max="15545" width="14.09765625" style="4" customWidth="1"/>
    <col min="15546" max="15782" width="9.09765625" style="4"/>
    <col min="15783" max="15784" width="1.69921875" style="4" customWidth="1"/>
    <col min="15785" max="15785" width="40.59765625" style="4" customWidth="1"/>
    <col min="15786" max="15786" width="7.59765625" style="4" customWidth="1"/>
    <col min="15787" max="15787" width="0.8984375" style="4" customWidth="1"/>
    <col min="15788" max="15788" width="11.59765625" style="4" customWidth="1"/>
    <col min="15789" max="15789" width="0.8984375" style="4" customWidth="1"/>
    <col min="15790" max="15790" width="12" style="4" customWidth="1"/>
    <col min="15791" max="15791" width="0.8984375" style="4" customWidth="1"/>
    <col min="15792" max="15792" width="10.69921875" style="4" customWidth="1"/>
    <col min="15793" max="15793" width="0.8984375" style="4" customWidth="1"/>
    <col min="15794" max="15794" width="12.69921875" style="4" customWidth="1"/>
    <col min="15795" max="15795" width="0.8984375" style="4" customWidth="1"/>
    <col min="15796" max="15796" width="13.3984375" style="4" customWidth="1"/>
    <col min="15797" max="15797" width="0.8984375" style="4" customWidth="1"/>
    <col min="15798" max="15798" width="11.59765625" style="4" customWidth="1"/>
    <col min="15799" max="15799" width="0.8984375" style="4" customWidth="1"/>
    <col min="15800" max="15800" width="13" style="4" bestFit="1" customWidth="1"/>
    <col min="15801" max="15801" width="14.09765625" style="4" customWidth="1"/>
    <col min="15802" max="16038" width="9.09765625" style="4"/>
    <col min="16039" max="16040" width="1.69921875" style="4" customWidth="1"/>
    <col min="16041" max="16041" width="40.59765625" style="4" customWidth="1"/>
    <col min="16042" max="16042" width="7.59765625" style="4" customWidth="1"/>
    <col min="16043" max="16043" width="0.8984375" style="4" customWidth="1"/>
    <col min="16044" max="16044" width="11.59765625" style="4" customWidth="1"/>
    <col min="16045" max="16045" width="0.8984375" style="4" customWidth="1"/>
    <col min="16046" max="16046" width="12" style="4" customWidth="1"/>
    <col min="16047" max="16047" width="0.8984375" style="4" customWidth="1"/>
    <col min="16048" max="16048" width="10.69921875" style="4" customWidth="1"/>
    <col min="16049" max="16049" width="0.8984375" style="4" customWidth="1"/>
    <col min="16050" max="16050" width="12.69921875" style="4" customWidth="1"/>
    <col min="16051" max="16051" width="0.8984375" style="4" customWidth="1"/>
    <col min="16052" max="16052" width="13.3984375" style="4" customWidth="1"/>
    <col min="16053" max="16053" width="0.8984375" style="4" customWidth="1"/>
    <col min="16054" max="16054" width="11.59765625" style="4" customWidth="1"/>
    <col min="16055" max="16055" width="0.8984375" style="4" customWidth="1"/>
    <col min="16056" max="16056" width="13" style="4" bestFit="1" customWidth="1"/>
    <col min="16057" max="16057" width="14.09765625" style="4" customWidth="1"/>
    <col min="16058" max="16384" width="9.09765625" style="4"/>
  </cols>
  <sheetData>
    <row r="1" spans="1:20" ht="20.149999999999999" customHeight="1" x14ac:dyDescent="0.6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0" ht="20.149999999999999" customHeight="1" x14ac:dyDescent="0.6">
      <c r="A2" s="166" t="s">
        <v>127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1:20" ht="20.149999999999999" customHeight="1" x14ac:dyDescent="0.6">
      <c r="A3" s="172" t="str">
        <f>'PL9'!A3</f>
        <v>สำหรับปีสิ้นสุดวันที่ 31 ธันวาคม พ.ศ. 2566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20.149999999999999" customHeight="1" x14ac:dyDescent="0.6">
      <c r="A4" s="160"/>
      <c r="B4" s="160"/>
      <c r="C4" s="45"/>
      <c r="D4" s="162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7"/>
    </row>
    <row r="5" spans="1:20" ht="20.149999999999999" customHeight="1" x14ac:dyDescent="0.6">
      <c r="A5" s="45"/>
      <c r="B5" s="45"/>
      <c r="C5" s="45"/>
      <c r="D5" s="16"/>
      <c r="E5" s="45"/>
      <c r="F5" s="170" t="s">
        <v>3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0" ht="20.149999999999999" customHeight="1" x14ac:dyDescent="0.6">
      <c r="A6" s="16"/>
      <c r="B6" s="16"/>
      <c r="C6" s="16"/>
      <c r="D6" s="16"/>
      <c r="E6" s="16"/>
      <c r="F6" s="171" t="s">
        <v>128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21"/>
      <c r="S6" s="21"/>
      <c r="T6" s="126"/>
    </row>
    <row r="7" spans="1:20" ht="20.149999999999999" customHeight="1" x14ac:dyDescent="0.6">
      <c r="A7" s="16"/>
      <c r="B7" s="16"/>
      <c r="C7" s="16"/>
      <c r="E7" s="21"/>
      <c r="F7" s="126"/>
      <c r="G7" s="21"/>
      <c r="H7" s="126"/>
      <c r="I7" s="21"/>
      <c r="J7" s="171" t="s">
        <v>69</v>
      </c>
      <c r="K7" s="171"/>
      <c r="L7" s="171"/>
      <c r="M7" s="21"/>
      <c r="N7" s="21" t="s">
        <v>129</v>
      </c>
      <c r="O7" s="21"/>
      <c r="P7" s="132" t="s">
        <v>130</v>
      </c>
      <c r="Q7" s="21"/>
      <c r="R7" s="132" t="s">
        <v>131</v>
      </c>
      <c r="S7" s="21"/>
      <c r="T7" s="126"/>
    </row>
    <row r="8" spans="1:20" ht="20.149999999999999" customHeight="1" x14ac:dyDescent="0.6">
      <c r="A8" s="16"/>
      <c r="B8" s="16"/>
      <c r="C8" s="16"/>
      <c r="E8" s="21"/>
      <c r="F8" s="21" t="s">
        <v>132</v>
      </c>
      <c r="G8" s="21"/>
      <c r="H8" s="21" t="s">
        <v>133</v>
      </c>
      <c r="I8" s="21"/>
      <c r="J8" s="21" t="s">
        <v>134</v>
      </c>
      <c r="K8" s="21"/>
      <c r="L8" s="126"/>
      <c r="M8" s="21"/>
      <c r="N8" s="21" t="s">
        <v>135</v>
      </c>
      <c r="O8" s="21"/>
      <c r="P8" s="132" t="s">
        <v>136</v>
      </c>
      <c r="Q8" s="21"/>
      <c r="R8" s="132" t="s">
        <v>137</v>
      </c>
      <c r="S8" s="21"/>
      <c r="T8" s="21" t="s">
        <v>130</v>
      </c>
    </row>
    <row r="9" spans="1:20" ht="20.149999999999999" customHeight="1" x14ac:dyDescent="0.6">
      <c r="A9" s="16"/>
      <c r="B9" s="16"/>
      <c r="C9" s="16"/>
      <c r="E9" s="21"/>
      <c r="F9" s="21" t="s">
        <v>138</v>
      </c>
      <c r="G9" s="21"/>
      <c r="H9" s="21" t="s">
        <v>139</v>
      </c>
      <c r="I9" s="21"/>
      <c r="J9" s="21" t="s">
        <v>140</v>
      </c>
      <c r="K9" s="21"/>
      <c r="L9" s="21" t="s">
        <v>72</v>
      </c>
      <c r="M9" s="21"/>
      <c r="N9" s="21" t="s">
        <v>141</v>
      </c>
      <c r="O9" s="21"/>
      <c r="P9" s="21" t="s">
        <v>142</v>
      </c>
      <c r="Q9" s="21"/>
      <c r="R9" s="21" t="s">
        <v>143</v>
      </c>
      <c r="S9" s="21"/>
      <c r="T9" s="21" t="s">
        <v>141</v>
      </c>
    </row>
    <row r="10" spans="1:20" ht="20.149999999999999" customHeight="1" x14ac:dyDescent="0.6">
      <c r="A10" s="16"/>
      <c r="B10" s="16"/>
      <c r="C10" s="16"/>
      <c r="D10" s="164" t="s">
        <v>7</v>
      </c>
      <c r="E10" s="21"/>
      <c r="F10" s="163" t="s">
        <v>8</v>
      </c>
      <c r="G10" s="21"/>
      <c r="H10" s="163" t="s">
        <v>8</v>
      </c>
      <c r="I10" s="21"/>
      <c r="J10" s="163" t="s">
        <v>8</v>
      </c>
      <c r="K10" s="21"/>
      <c r="L10" s="163" t="s">
        <v>8</v>
      </c>
      <c r="M10" s="21"/>
      <c r="N10" s="163" t="s">
        <v>8</v>
      </c>
      <c r="O10" s="21"/>
      <c r="P10" s="163" t="s">
        <v>8</v>
      </c>
      <c r="Q10" s="21"/>
      <c r="R10" s="163" t="s">
        <v>8</v>
      </c>
      <c r="S10" s="21"/>
      <c r="T10" s="163" t="s">
        <v>8</v>
      </c>
    </row>
    <row r="11" spans="1:20" ht="20.149999999999999" customHeight="1" x14ac:dyDescent="0.6">
      <c r="A11" s="16"/>
      <c r="B11" s="16"/>
      <c r="C11" s="16"/>
      <c r="D11" s="162"/>
      <c r="E11" s="21"/>
      <c r="F11" s="21"/>
      <c r="G11" s="21"/>
      <c r="H11" s="21"/>
      <c r="I11" s="21"/>
      <c r="J11" s="21"/>
      <c r="K11" s="21"/>
      <c r="L11" s="21"/>
      <c r="M11" s="21"/>
      <c r="N11" s="133" t="s">
        <v>144</v>
      </c>
      <c r="O11" s="21"/>
      <c r="P11" s="21"/>
      <c r="Q11" s="21"/>
      <c r="R11" s="21"/>
      <c r="S11" s="21"/>
      <c r="T11" s="21"/>
    </row>
    <row r="12" spans="1:20" ht="20.149999999999999" customHeight="1" x14ac:dyDescent="0.6">
      <c r="A12" s="13" t="s">
        <v>145</v>
      </c>
      <c r="E12" s="133"/>
      <c r="F12" s="134">
        <f>+F22</f>
        <v>918931500</v>
      </c>
      <c r="G12" s="133"/>
      <c r="H12" s="134">
        <f>+H22</f>
        <v>1874481829</v>
      </c>
      <c r="I12" s="133"/>
      <c r="J12" s="134">
        <f>+J22</f>
        <v>162088663</v>
      </c>
      <c r="K12" s="133"/>
      <c r="L12" s="134">
        <f>+L22</f>
        <v>11940116592</v>
      </c>
      <c r="M12" s="133"/>
      <c r="N12" s="134">
        <f>+N22</f>
        <v>620740368</v>
      </c>
      <c r="O12" s="133"/>
      <c r="P12" s="135">
        <f>SUM(F12:N12)</f>
        <v>15516358952</v>
      </c>
      <c r="Q12" s="133"/>
      <c r="R12" s="134">
        <v>363892474</v>
      </c>
      <c r="S12" s="133"/>
      <c r="T12" s="134">
        <f>SUM(P12:R12)</f>
        <v>15880251426</v>
      </c>
    </row>
    <row r="13" spans="1:20" ht="20.149999999999999" customHeight="1" x14ac:dyDescent="0.6">
      <c r="A13" s="15" t="s">
        <v>146</v>
      </c>
      <c r="D13" s="126">
        <v>27</v>
      </c>
      <c r="E13" s="133"/>
      <c r="F13" s="135">
        <v>0</v>
      </c>
      <c r="G13" s="133"/>
      <c r="H13" s="135">
        <v>0</v>
      </c>
      <c r="I13" s="133"/>
      <c r="J13" s="135">
        <v>0</v>
      </c>
      <c r="K13" s="133"/>
      <c r="L13" s="134">
        <v>-551358900</v>
      </c>
      <c r="M13" s="133"/>
      <c r="N13" s="135">
        <v>0</v>
      </c>
      <c r="O13" s="133"/>
      <c r="P13" s="135">
        <f t="shared" ref="P13:P14" si="0">SUM(F13:N13)</f>
        <v>-551358900</v>
      </c>
      <c r="Q13" s="133"/>
      <c r="R13" s="135">
        <v>-36507820</v>
      </c>
      <c r="S13" s="133"/>
      <c r="T13" s="134">
        <f>SUM(P13,R13)</f>
        <v>-587866720</v>
      </c>
    </row>
    <row r="14" spans="1:20" ht="20.149999999999999" customHeight="1" x14ac:dyDescent="0.6">
      <c r="A14" s="15" t="s">
        <v>147</v>
      </c>
      <c r="F14" s="107">
        <v>0</v>
      </c>
      <c r="H14" s="107">
        <v>0</v>
      </c>
      <c r="J14" s="107">
        <v>0</v>
      </c>
      <c r="L14" s="136">
        <f>SUM('PL9'!F47,'PL10'!F21)+1</f>
        <v>1010597342</v>
      </c>
      <c r="N14" s="136">
        <v>-400238103</v>
      </c>
      <c r="P14" s="136">
        <f t="shared" si="0"/>
        <v>610359239</v>
      </c>
      <c r="Q14" s="137"/>
      <c r="R14" s="136">
        <f>'PL10'!F40</f>
        <v>11581120</v>
      </c>
      <c r="S14" s="137"/>
      <c r="T14" s="75">
        <f>SUM(P14,R14)</f>
        <v>621940359</v>
      </c>
    </row>
    <row r="15" spans="1:20" ht="8.15" customHeight="1" x14ac:dyDescent="0.6">
      <c r="E15" s="133"/>
      <c r="F15" s="134"/>
      <c r="G15" s="133"/>
      <c r="H15" s="134"/>
      <c r="I15" s="133"/>
      <c r="J15" s="134"/>
      <c r="K15" s="133"/>
      <c r="L15" s="134"/>
      <c r="M15" s="133"/>
      <c r="N15" s="134"/>
      <c r="O15" s="133"/>
      <c r="P15" s="134"/>
      <c r="Q15" s="133"/>
      <c r="R15" s="134"/>
      <c r="S15" s="133"/>
      <c r="T15" s="134"/>
    </row>
    <row r="16" spans="1:20" ht="20.149999999999999" customHeight="1" thickBot="1" x14ac:dyDescent="0.65">
      <c r="A16" s="13" t="s">
        <v>148</v>
      </c>
      <c r="B16" s="4"/>
      <c r="E16" s="66"/>
      <c r="F16" s="129">
        <f>SUM(F12:F14)</f>
        <v>918931500</v>
      </c>
      <c r="G16" s="66"/>
      <c r="H16" s="129">
        <f>SUM(H12:H14)</f>
        <v>1874481829</v>
      </c>
      <c r="I16" s="66"/>
      <c r="J16" s="129">
        <f>SUM(J12:J14)</f>
        <v>162088663</v>
      </c>
      <c r="K16" s="66"/>
      <c r="L16" s="129">
        <f>SUM(L12:L14)</f>
        <v>12399355034</v>
      </c>
      <c r="M16" s="66"/>
      <c r="N16" s="129">
        <f>SUM(N12:N14)</f>
        <v>220502265</v>
      </c>
      <c r="O16" s="66"/>
      <c r="P16" s="129">
        <f>SUM(P12:P14)</f>
        <v>15575359291</v>
      </c>
      <c r="Q16" s="66"/>
      <c r="R16" s="129">
        <f>SUM(R12:R14)</f>
        <v>338965774</v>
      </c>
      <c r="S16" s="66"/>
      <c r="T16" s="129">
        <f>SUM(T12:T14)</f>
        <v>15914325065</v>
      </c>
    </row>
    <row r="17" spans="1:20" ht="20.149999999999999" customHeight="1" thickTop="1" x14ac:dyDescent="0.6"/>
    <row r="18" spans="1:20" ht="20.149999999999999" customHeight="1" x14ac:dyDescent="0.6">
      <c r="A18" s="13" t="s">
        <v>149</v>
      </c>
      <c r="E18" s="133"/>
      <c r="F18" s="133">
        <v>918931500</v>
      </c>
      <c r="G18" s="133"/>
      <c r="H18" s="133">
        <v>1874481829</v>
      </c>
      <c r="I18" s="133"/>
      <c r="J18" s="133">
        <v>162088663</v>
      </c>
      <c r="K18" s="133"/>
      <c r="L18" s="133">
        <v>12707764888</v>
      </c>
      <c r="M18" s="133"/>
      <c r="N18" s="133">
        <v>743603205</v>
      </c>
      <c r="O18" s="133"/>
      <c r="P18" s="138">
        <f>SUM(F18:N18)</f>
        <v>16406870085</v>
      </c>
      <c r="Q18" s="133"/>
      <c r="R18" s="133">
        <v>386085016</v>
      </c>
      <c r="S18" s="133"/>
      <c r="T18" s="133">
        <f>SUM(P18:R18)</f>
        <v>16792955101</v>
      </c>
    </row>
    <row r="19" spans="1:20" ht="20.149999999999999" customHeight="1" x14ac:dyDescent="0.6">
      <c r="A19" s="15" t="s">
        <v>146</v>
      </c>
      <c r="D19" s="126">
        <v>27</v>
      </c>
      <c r="E19" s="133"/>
      <c r="F19" s="138">
        <v>0</v>
      </c>
      <c r="G19" s="133"/>
      <c r="H19" s="138">
        <v>0</v>
      </c>
      <c r="I19" s="133"/>
      <c r="J19" s="138">
        <v>0</v>
      </c>
      <c r="K19" s="133"/>
      <c r="L19" s="133">
        <v>-1837863000</v>
      </c>
      <c r="M19" s="133"/>
      <c r="N19" s="138">
        <v>0</v>
      </c>
      <c r="O19" s="133"/>
      <c r="P19" s="138">
        <f t="shared" ref="P19:P20" si="1">SUM(F19:N19)</f>
        <v>-1837863000</v>
      </c>
      <c r="Q19" s="133"/>
      <c r="R19" s="138">
        <v>-52241054</v>
      </c>
      <c r="S19" s="133"/>
      <c r="T19" s="133">
        <f>SUM(P19,R19)</f>
        <v>-1890104054</v>
      </c>
    </row>
    <row r="20" spans="1:20" ht="20.149999999999999" customHeight="1" x14ac:dyDescent="0.6">
      <c r="A20" s="15" t="s">
        <v>147</v>
      </c>
      <c r="F20" s="108">
        <v>0</v>
      </c>
      <c r="H20" s="108">
        <v>0</v>
      </c>
      <c r="J20" s="108">
        <v>0</v>
      </c>
      <c r="L20" s="139">
        <v>1070214704</v>
      </c>
      <c r="N20" s="139">
        <v>-122862837</v>
      </c>
      <c r="P20" s="139">
        <f t="shared" si="1"/>
        <v>947351867</v>
      </c>
      <c r="Q20" s="137"/>
      <c r="R20" s="139">
        <v>30048512</v>
      </c>
      <c r="S20" s="137"/>
      <c r="T20" s="76">
        <f>SUM(P20,R20)</f>
        <v>977400379</v>
      </c>
    </row>
    <row r="21" spans="1:20" ht="8.15" customHeight="1" x14ac:dyDescent="0.6"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</row>
    <row r="22" spans="1:20" ht="20.149999999999999" customHeight="1" thickBot="1" x14ac:dyDescent="0.65">
      <c r="A22" s="13" t="s">
        <v>150</v>
      </c>
      <c r="B22" s="4"/>
      <c r="E22" s="66"/>
      <c r="F22" s="130">
        <f>SUM(F18:F20)</f>
        <v>918931500</v>
      </c>
      <c r="G22" s="66"/>
      <c r="H22" s="130">
        <f>SUM(H18:H20)</f>
        <v>1874481829</v>
      </c>
      <c r="I22" s="66"/>
      <c r="J22" s="130">
        <f>SUM(J18:J20)</f>
        <v>162088663</v>
      </c>
      <c r="K22" s="66"/>
      <c r="L22" s="130">
        <f>SUM(L18:L20)</f>
        <v>11940116592</v>
      </c>
      <c r="M22" s="66"/>
      <c r="N22" s="130">
        <f>SUM(N18:N20)</f>
        <v>620740368</v>
      </c>
      <c r="O22" s="66"/>
      <c r="P22" s="130">
        <f>SUM(P18:P20)</f>
        <v>15516358952</v>
      </c>
      <c r="Q22" s="66"/>
      <c r="R22" s="130">
        <f>SUM(R18:R20)</f>
        <v>363892474</v>
      </c>
      <c r="S22" s="66"/>
      <c r="T22" s="130">
        <f>SUM(T18:T20)</f>
        <v>15880251426</v>
      </c>
    </row>
    <row r="23" spans="1:20" ht="20.149999999999999" customHeight="1" thickTop="1" x14ac:dyDescent="0.6"/>
    <row r="28" spans="1:20" ht="10.5" customHeight="1" x14ac:dyDescent="0.6"/>
    <row r="29" spans="1:20" ht="22" customHeight="1" x14ac:dyDescent="0.6">
      <c r="A29" s="77" t="str">
        <f>'PL10'!A46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7"/>
      <c r="C29" s="77"/>
      <c r="D29" s="140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</row>
  </sheetData>
  <mergeCells count="6">
    <mergeCell ref="J7:L7"/>
    <mergeCell ref="A1:T1"/>
    <mergeCell ref="A2:T2"/>
    <mergeCell ref="A3:T3"/>
    <mergeCell ref="F5:T5"/>
    <mergeCell ref="F6:Q6"/>
  </mergeCells>
  <pageMargins left="0.5" right="0.5" top="0.5" bottom="0.6" header="0.49" footer="0.4"/>
  <pageSetup paperSize="9" scale="90" firstPageNumber="11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5E05-ECBB-4E85-9E6E-1CE844D64A52}">
  <sheetPr>
    <tabColor theme="5" tint="0.79998168889431442"/>
  </sheetPr>
  <dimension ref="A1:P27"/>
  <sheetViews>
    <sheetView view="pageBreakPreview" zoomScale="85" zoomScaleNormal="85" zoomScaleSheetLayoutView="85" workbookViewId="0">
      <selection activeCell="I150" sqref="I150"/>
    </sheetView>
  </sheetViews>
  <sheetFormatPr defaultColWidth="9.09765625" defaultRowHeight="20.149999999999999" customHeight="1" x14ac:dyDescent="0.6"/>
  <cols>
    <col min="1" max="2" width="2.09765625" style="15" customWidth="1"/>
    <col min="3" max="3" width="43.09765625" style="15" customWidth="1"/>
    <col min="4" max="4" width="9" style="16" customWidth="1"/>
    <col min="5" max="5" width="0.8984375" style="15" customWidth="1"/>
    <col min="6" max="6" width="14" style="46" customWidth="1"/>
    <col min="7" max="7" width="0.8984375" style="46" customWidth="1"/>
    <col min="8" max="8" width="15.3984375" style="46" customWidth="1"/>
    <col min="9" max="9" width="0.8984375" style="46" customWidth="1"/>
    <col min="10" max="10" width="14.8984375" style="46" customWidth="1"/>
    <col min="11" max="11" width="0.8984375" style="46" customWidth="1"/>
    <col min="12" max="12" width="14.69921875" style="46" customWidth="1"/>
    <col min="13" max="13" width="0.8984375" style="46" customWidth="1"/>
    <col min="14" max="14" width="15.09765625" style="46" customWidth="1"/>
    <col min="15" max="15" width="0.8984375" style="46" customWidth="1"/>
    <col min="16" max="16" width="15.296875" style="46" customWidth="1"/>
    <col min="17" max="178" width="9.09765625" style="4"/>
    <col min="179" max="180" width="2.09765625" style="4" customWidth="1"/>
    <col min="181" max="181" width="36.8984375" style="4" customWidth="1"/>
    <col min="182" max="182" width="8.69921875" style="4" customWidth="1"/>
    <col min="183" max="183" width="1.69921875" style="4" customWidth="1"/>
    <col min="184" max="184" width="12.69921875" style="4" customWidth="1"/>
    <col min="185" max="185" width="1.69921875" style="4" customWidth="1"/>
    <col min="186" max="186" width="12.69921875" style="4" customWidth="1"/>
    <col min="187" max="187" width="1.69921875" style="4" customWidth="1"/>
    <col min="188" max="188" width="12.69921875" style="4" customWidth="1"/>
    <col min="189" max="189" width="1.69921875" style="4" customWidth="1"/>
    <col min="190" max="190" width="12.69921875" style="4" customWidth="1"/>
    <col min="191" max="191" width="1.69921875" style="4" customWidth="1"/>
    <col min="192" max="192" width="12.69921875" style="4" customWidth="1"/>
    <col min="193" max="193" width="1.69921875" style="4" customWidth="1"/>
    <col min="194" max="194" width="12.69921875" style="4" customWidth="1"/>
    <col min="195" max="195" width="10.8984375" style="4" bestFit="1" customWidth="1"/>
    <col min="196" max="434" width="9.09765625" style="4"/>
    <col min="435" max="436" width="2.09765625" style="4" customWidth="1"/>
    <col min="437" max="437" width="36.8984375" style="4" customWidth="1"/>
    <col min="438" max="438" width="8.69921875" style="4" customWidth="1"/>
    <col min="439" max="439" width="1.69921875" style="4" customWidth="1"/>
    <col min="440" max="440" width="12.69921875" style="4" customWidth="1"/>
    <col min="441" max="441" width="1.69921875" style="4" customWidth="1"/>
    <col min="442" max="442" width="12.69921875" style="4" customWidth="1"/>
    <col min="443" max="443" width="1.69921875" style="4" customWidth="1"/>
    <col min="444" max="444" width="12.69921875" style="4" customWidth="1"/>
    <col min="445" max="445" width="1.69921875" style="4" customWidth="1"/>
    <col min="446" max="446" width="12.69921875" style="4" customWidth="1"/>
    <col min="447" max="447" width="1.69921875" style="4" customWidth="1"/>
    <col min="448" max="448" width="12.69921875" style="4" customWidth="1"/>
    <col min="449" max="449" width="1.69921875" style="4" customWidth="1"/>
    <col min="450" max="450" width="12.69921875" style="4" customWidth="1"/>
    <col min="451" max="451" width="10.8984375" style="4" bestFit="1" customWidth="1"/>
    <col min="452" max="690" width="9.09765625" style="4"/>
    <col min="691" max="692" width="2.09765625" style="4" customWidth="1"/>
    <col min="693" max="693" width="36.8984375" style="4" customWidth="1"/>
    <col min="694" max="694" width="8.69921875" style="4" customWidth="1"/>
    <col min="695" max="695" width="1.69921875" style="4" customWidth="1"/>
    <col min="696" max="696" width="12.69921875" style="4" customWidth="1"/>
    <col min="697" max="697" width="1.69921875" style="4" customWidth="1"/>
    <col min="698" max="698" width="12.69921875" style="4" customWidth="1"/>
    <col min="699" max="699" width="1.69921875" style="4" customWidth="1"/>
    <col min="700" max="700" width="12.69921875" style="4" customWidth="1"/>
    <col min="701" max="701" width="1.69921875" style="4" customWidth="1"/>
    <col min="702" max="702" width="12.69921875" style="4" customWidth="1"/>
    <col min="703" max="703" width="1.69921875" style="4" customWidth="1"/>
    <col min="704" max="704" width="12.69921875" style="4" customWidth="1"/>
    <col min="705" max="705" width="1.69921875" style="4" customWidth="1"/>
    <col min="706" max="706" width="12.69921875" style="4" customWidth="1"/>
    <col min="707" max="707" width="10.8984375" style="4" bestFit="1" customWidth="1"/>
    <col min="708" max="946" width="9.09765625" style="4"/>
    <col min="947" max="948" width="2.09765625" style="4" customWidth="1"/>
    <col min="949" max="949" width="36.8984375" style="4" customWidth="1"/>
    <col min="950" max="950" width="8.69921875" style="4" customWidth="1"/>
    <col min="951" max="951" width="1.69921875" style="4" customWidth="1"/>
    <col min="952" max="952" width="12.69921875" style="4" customWidth="1"/>
    <col min="953" max="953" width="1.69921875" style="4" customWidth="1"/>
    <col min="954" max="954" width="12.69921875" style="4" customWidth="1"/>
    <col min="955" max="955" width="1.69921875" style="4" customWidth="1"/>
    <col min="956" max="956" width="12.69921875" style="4" customWidth="1"/>
    <col min="957" max="957" width="1.69921875" style="4" customWidth="1"/>
    <col min="958" max="958" width="12.69921875" style="4" customWidth="1"/>
    <col min="959" max="959" width="1.69921875" style="4" customWidth="1"/>
    <col min="960" max="960" width="12.69921875" style="4" customWidth="1"/>
    <col min="961" max="961" width="1.69921875" style="4" customWidth="1"/>
    <col min="962" max="962" width="12.69921875" style="4" customWidth="1"/>
    <col min="963" max="963" width="10.8984375" style="4" bestFit="1" customWidth="1"/>
    <col min="964" max="1202" width="9.09765625" style="4"/>
    <col min="1203" max="1204" width="2.09765625" style="4" customWidth="1"/>
    <col min="1205" max="1205" width="36.8984375" style="4" customWidth="1"/>
    <col min="1206" max="1206" width="8.69921875" style="4" customWidth="1"/>
    <col min="1207" max="1207" width="1.69921875" style="4" customWidth="1"/>
    <col min="1208" max="1208" width="12.69921875" style="4" customWidth="1"/>
    <col min="1209" max="1209" width="1.69921875" style="4" customWidth="1"/>
    <col min="1210" max="1210" width="12.69921875" style="4" customWidth="1"/>
    <col min="1211" max="1211" width="1.69921875" style="4" customWidth="1"/>
    <col min="1212" max="1212" width="12.69921875" style="4" customWidth="1"/>
    <col min="1213" max="1213" width="1.69921875" style="4" customWidth="1"/>
    <col min="1214" max="1214" width="12.69921875" style="4" customWidth="1"/>
    <col min="1215" max="1215" width="1.69921875" style="4" customWidth="1"/>
    <col min="1216" max="1216" width="12.69921875" style="4" customWidth="1"/>
    <col min="1217" max="1217" width="1.69921875" style="4" customWidth="1"/>
    <col min="1218" max="1218" width="12.69921875" style="4" customWidth="1"/>
    <col min="1219" max="1219" width="10.8984375" style="4" bestFit="1" customWidth="1"/>
    <col min="1220" max="1458" width="9.09765625" style="4"/>
    <col min="1459" max="1460" width="2.09765625" style="4" customWidth="1"/>
    <col min="1461" max="1461" width="36.8984375" style="4" customWidth="1"/>
    <col min="1462" max="1462" width="8.69921875" style="4" customWidth="1"/>
    <col min="1463" max="1463" width="1.69921875" style="4" customWidth="1"/>
    <col min="1464" max="1464" width="12.69921875" style="4" customWidth="1"/>
    <col min="1465" max="1465" width="1.69921875" style="4" customWidth="1"/>
    <col min="1466" max="1466" width="12.69921875" style="4" customWidth="1"/>
    <col min="1467" max="1467" width="1.69921875" style="4" customWidth="1"/>
    <col min="1468" max="1468" width="12.69921875" style="4" customWidth="1"/>
    <col min="1469" max="1469" width="1.69921875" style="4" customWidth="1"/>
    <col min="1470" max="1470" width="12.69921875" style="4" customWidth="1"/>
    <col min="1471" max="1471" width="1.69921875" style="4" customWidth="1"/>
    <col min="1472" max="1472" width="12.69921875" style="4" customWidth="1"/>
    <col min="1473" max="1473" width="1.69921875" style="4" customWidth="1"/>
    <col min="1474" max="1474" width="12.69921875" style="4" customWidth="1"/>
    <col min="1475" max="1475" width="10.8984375" style="4" bestFit="1" customWidth="1"/>
    <col min="1476" max="1714" width="9.09765625" style="4"/>
    <col min="1715" max="1716" width="2.09765625" style="4" customWidth="1"/>
    <col min="1717" max="1717" width="36.8984375" style="4" customWidth="1"/>
    <col min="1718" max="1718" width="8.69921875" style="4" customWidth="1"/>
    <col min="1719" max="1719" width="1.69921875" style="4" customWidth="1"/>
    <col min="1720" max="1720" width="12.69921875" style="4" customWidth="1"/>
    <col min="1721" max="1721" width="1.69921875" style="4" customWidth="1"/>
    <col min="1722" max="1722" width="12.69921875" style="4" customWidth="1"/>
    <col min="1723" max="1723" width="1.69921875" style="4" customWidth="1"/>
    <col min="1724" max="1724" width="12.69921875" style="4" customWidth="1"/>
    <col min="1725" max="1725" width="1.69921875" style="4" customWidth="1"/>
    <col min="1726" max="1726" width="12.69921875" style="4" customWidth="1"/>
    <col min="1727" max="1727" width="1.69921875" style="4" customWidth="1"/>
    <col min="1728" max="1728" width="12.69921875" style="4" customWidth="1"/>
    <col min="1729" max="1729" width="1.69921875" style="4" customWidth="1"/>
    <col min="1730" max="1730" width="12.69921875" style="4" customWidth="1"/>
    <col min="1731" max="1731" width="10.8984375" style="4" bestFit="1" customWidth="1"/>
    <col min="1732" max="1970" width="9.09765625" style="4"/>
    <col min="1971" max="1972" width="2.09765625" style="4" customWidth="1"/>
    <col min="1973" max="1973" width="36.8984375" style="4" customWidth="1"/>
    <col min="1974" max="1974" width="8.69921875" style="4" customWidth="1"/>
    <col min="1975" max="1975" width="1.69921875" style="4" customWidth="1"/>
    <col min="1976" max="1976" width="12.69921875" style="4" customWidth="1"/>
    <col min="1977" max="1977" width="1.69921875" style="4" customWidth="1"/>
    <col min="1978" max="1978" width="12.69921875" style="4" customWidth="1"/>
    <col min="1979" max="1979" width="1.69921875" style="4" customWidth="1"/>
    <col min="1980" max="1980" width="12.69921875" style="4" customWidth="1"/>
    <col min="1981" max="1981" width="1.69921875" style="4" customWidth="1"/>
    <col min="1982" max="1982" width="12.69921875" style="4" customWidth="1"/>
    <col min="1983" max="1983" width="1.69921875" style="4" customWidth="1"/>
    <col min="1984" max="1984" width="12.69921875" style="4" customWidth="1"/>
    <col min="1985" max="1985" width="1.69921875" style="4" customWidth="1"/>
    <col min="1986" max="1986" width="12.69921875" style="4" customWidth="1"/>
    <col min="1987" max="1987" width="10.8984375" style="4" bestFit="1" customWidth="1"/>
    <col min="1988" max="2226" width="9.09765625" style="4"/>
    <col min="2227" max="2228" width="2.09765625" style="4" customWidth="1"/>
    <col min="2229" max="2229" width="36.8984375" style="4" customWidth="1"/>
    <col min="2230" max="2230" width="8.69921875" style="4" customWidth="1"/>
    <col min="2231" max="2231" width="1.69921875" style="4" customWidth="1"/>
    <col min="2232" max="2232" width="12.69921875" style="4" customWidth="1"/>
    <col min="2233" max="2233" width="1.69921875" style="4" customWidth="1"/>
    <col min="2234" max="2234" width="12.69921875" style="4" customWidth="1"/>
    <col min="2235" max="2235" width="1.69921875" style="4" customWidth="1"/>
    <col min="2236" max="2236" width="12.69921875" style="4" customWidth="1"/>
    <col min="2237" max="2237" width="1.69921875" style="4" customWidth="1"/>
    <col min="2238" max="2238" width="12.69921875" style="4" customWidth="1"/>
    <col min="2239" max="2239" width="1.69921875" style="4" customWidth="1"/>
    <col min="2240" max="2240" width="12.69921875" style="4" customWidth="1"/>
    <col min="2241" max="2241" width="1.69921875" style="4" customWidth="1"/>
    <col min="2242" max="2242" width="12.69921875" style="4" customWidth="1"/>
    <col min="2243" max="2243" width="10.8984375" style="4" bestFit="1" customWidth="1"/>
    <col min="2244" max="2482" width="9.09765625" style="4"/>
    <col min="2483" max="2484" width="2.09765625" style="4" customWidth="1"/>
    <col min="2485" max="2485" width="36.8984375" style="4" customWidth="1"/>
    <col min="2486" max="2486" width="8.69921875" style="4" customWidth="1"/>
    <col min="2487" max="2487" width="1.69921875" style="4" customWidth="1"/>
    <col min="2488" max="2488" width="12.69921875" style="4" customWidth="1"/>
    <col min="2489" max="2489" width="1.69921875" style="4" customWidth="1"/>
    <col min="2490" max="2490" width="12.69921875" style="4" customWidth="1"/>
    <col min="2491" max="2491" width="1.69921875" style="4" customWidth="1"/>
    <col min="2492" max="2492" width="12.69921875" style="4" customWidth="1"/>
    <col min="2493" max="2493" width="1.69921875" style="4" customWidth="1"/>
    <col min="2494" max="2494" width="12.69921875" style="4" customWidth="1"/>
    <col min="2495" max="2495" width="1.69921875" style="4" customWidth="1"/>
    <col min="2496" max="2496" width="12.69921875" style="4" customWidth="1"/>
    <col min="2497" max="2497" width="1.69921875" style="4" customWidth="1"/>
    <col min="2498" max="2498" width="12.69921875" style="4" customWidth="1"/>
    <col min="2499" max="2499" width="10.8984375" style="4" bestFit="1" customWidth="1"/>
    <col min="2500" max="2738" width="9.09765625" style="4"/>
    <col min="2739" max="2740" width="2.09765625" style="4" customWidth="1"/>
    <col min="2741" max="2741" width="36.8984375" style="4" customWidth="1"/>
    <col min="2742" max="2742" width="8.69921875" style="4" customWidth="1"/>
    <col min="2743" max="2743" width="1.69921875" style="4" customWidth="1"/>
    <col min="2744" max="2744" width="12.69921875" style="4" customWidth="1"/>
    <col min="2745" max="2745" width="1.69921875" style="4" customWidth="1"/>
    <col min="2746" max="2746" width="12.69921875" style="4" customWidth="1"/>
    <col min="2747" max="2747" width="1.69921875" style="4" customWidth="1"/>
    <col min="2748" max="2748" width="12.69921875" style="4" customWidth="1"/>
    <col min="2749" max="2749" width="1.69921875" style="4" customWidth="1"/>
    <col min="2750" max="2750" width="12.69921875" style="4" customWidth="1"/>
    <col min="2751" max="2751" width="1.69921875" style="4" customWidth="1"/>
    <col min="2752" max="2752" width="12.69921875" style="4" customWidth="1"/>
    <col min="2753" max="2753" width="1.69921875" style="4" customWidth="1"/>
    <col min="2754" max="2754" width="12.69921875" style="4" customWidth="1"/>
    <col min="2755" max="2755" width="10.8984375" style="4" bestFit="1" customWidth="1"/>
    <col min="2756" max="2994" width="9.09765625" style="4"/>
    <col min="2995" max="2996" width="2.09765625" style="4" customWidth="1"/>
    <col min="2997" max="2997" width="36.8984375" style="4" customWidth="1"/>
    <col min="2998" max="2998" width="8.69921875" style="4" customWidth="1"/>
    <col min="2999" max="2999" width="1.69921875" style="4" customWidth="1"/>
    <col min="3000" max="3000" width="12.69921875" style="4" customWidth="1"/>
    <col min="3001" max="3001" width="1.69921875" style="4" customWidth="1"/>
    <col min="3002" max="3002" width="12.69921875" style="4" customWidth="1"/>
    <col min="3003" max="3003" width="1.69921875" style="4" customWidth="1"/>
    <col min="3004" max="3004" width="12.69921875" style="4" customWidth="1"/>
    <col min="3005" max="3005" width="1.69921875" style="4" customWidth="1"/>
    <col min="3006" max="3006" width="12.69921875" style="4" customWidth="1"/>
    <col min="3007" max="3007" width="1.69921875" style="4" customWidth="1"/>
    <col min="3008" max="3008" width="12.69921875" style="4" customWidth="1"/>
    <col min="3009" max="3009" width="1.69921875" style="4" customWidth="1"/>
    <col min="3010" max="3010" width="12.69921875" style="4" customWidth="1"/>
    <col min="3011" max="3011" width="10.8984375" style="4" bestFit="1" customWidth="1"/>
    <col min="3012" max="3250" width="9.09765625" style="4"/>
    <col min="3251" max="3252" width="2.09765625" style="4" customWidth="1"/>
    <col min="3253" max="3253" width="36.8984375" style="4" customWidth="1"/>
    <col min="3254" max="3254" width="8.69921875" style="4" customWidth="1"/>
    <col min="3255" max="3255" width="1.69921875" style="4" customWidth="1"/>
    <col min="3256" max="3256" width="12.69921875" style="4" customWidth="1"/>
    <col min="3257" max="3257" width="1.69921875" style="4" customWidth="1"/>
    <col min="3258" max="3258" width="12.69921875" style="4" customWidth="1"/>
    <col min="3259" max="3259" width="1.69921875" style="4" customWidth="1"/>
    <col min="3260" max="3260" width="12.69921875" style="4" customWidth="1"/>
    <col min="3261" max="3261" width="1.69921875" style="4" customWidth="1"/>
    <col min="3262" max="3262" width="12.69921875" style="4" customWidth="1"/>
    <col min="3263" max="3263" width="1.69921875" style="4" customWidth="1"/>
    <col min="3264" max="3264" width="12.69921875" style="4" customWidth="1"/>
    <col min="3265" max="3265" width="1.69921875" style="4" customWidth="1"/>
    <col min="3266" max="3266" width="12.69921875" style="4" customWidth="1"/>
    <col min="3267" max="3267" width="10.8984375" style="4" bestFit="1" customWidth="1"/>
    <col min="3268" max="3506" width="9.09765625" style="4"/>
    <col min="3507" max="3508" width="2.09765625" style="4" customWidth="1"/>
    <col min="3509" max="3509" width="36.8984375" style="4" customWidth="1"/>
    <col min="3510" max="3510" width="8.69921875" style="4" customWidth="1"/>
    <col min="3511" max="3511" width="1.69921875" style="4" customWidth="1"/>
    <col min="3512" max="3512" width="12.69921875" style="4" customWidth="1"/>
    <col min="3513" max="3513" width="1.69921875" style="4" customWidth="1"/>
    <col min="3514" max="3514" width="12.69921875" style="4" customWidth="1"/>
    <col min="3515" max="3515" width="1.69921875" style="4" customWidth="1"/>
    <col min="3516" max="3516" width="12.69921875" style="4" customWidth="1"/>
    <col min="3517" max="3517" width="1.69921875" style="4" customWidth="1"/>
    <col min="3518" max="3518" width="12.69921875" style="4" customWidth="1"/>
    <col min="3519" max="3519" width="1.69921875" style="4" customWidth="1"/>
    <col min="3520" max="3520" width="12.69921875" style="4" customWidth="1"/>
    <col min="3521" max="3521" width="1.69921875" style="4" customWidth="1"/>
    <col min="3522" max="3522" width="12.69921875" style="4" customWidth="1"/>
    <col min="3523" max="3523" width="10.8984375" style="4" bestFit="1" customWidth="1"/>
    <col min="3524" max="3762" width="9.09765625" style="4"/>
    <col min="3763" max="3764" width="2.09765625" style="4" customWidth="1"/>
    <col min="3765" max="3765" width="36.8984375" style="4" customWidth="1"/>
    <col min="3766" max="3766" width="8.69921875" style="4" customWidth="1"/>
    <col min="3767" max="3767" width="1.69921875" style="4" customWidth="1"/>
    <col min="3768" max="3768" width="12.69921875" style="4" customWidth="1"/>
    <col min="3769" max="3769" width="1.69921875" style="4" customWidth="1"/>
    <col min="3770" max="3770" width="12.69921875" style="4" customWidth="1"/>
    <col min="3771" max="3771" width="1.69921875" style="4" customWidth="1"/>
    <col min="3772" max="3772" width="12.69921875" style="4" customWidth="1"/>
    <col min="3773" max="3773" width="1.69921875" style="4" customWidth="1"/>
    <col min="3774" max="3774" width="12.69921875" style="4" customWidth="1"/>
    <col min="3775" max="3775" width="1.69921875" style="4" customWidth="1"/>
    <col min="3776" max="3776" width="12.69921875" style="4" customWidth="1"/>
    <col min="3777" max="3777" width="1.69921875" style="4" customWidth="1"/>
    <col min="3778" max="3778" width="12.69921875" style="4" customWidth="1"/>
    <col min="3779" max="3779" width="10.8984375" style="4" bestFit="1" customWidth="1"/>
    <col min="3780" max="4018" width="9.09765625" style="4"/>
    <col min="4019" max="4020" width="2.09765625" style="4" customWidth="1"/>
    <col min="4021" max="4021" width="36.8984375" style="4" customWidth="1"/>
    <col min="4022" max="4022" width="8.69921875" style="4" customWidth="1"/>
    <col min="4023" max="4023" width="1.69921875" style="4" customWidth="1"/>
    <col min="4024" max="4024" width="12.69921875" style="4" customWidth="1"/>
    <col min="4025" max="4025" width="1.69921875" style="4" customWidth="1"/>
    <col min="4026" max="4026" width="12.69921875" style="4" customWidth="1"/>
    <col min="4027" max="4027" width="1.69921875" style="4" customWidth="1"/>
    <col min="4028" max="4028" width="12.69921875" style="4" customWidth="1"/>
    <col min="4029" max="4029" width="1.69921875" style="4" customWidth="1"/>
    <col min="4030" max="4030" width="12.69921875" style="4" customWidth="1"/>
    <col min="4031" max="4031" width="1.69921875" style="4" customWidth="1"/>
    <col min="4032" max="4032" width="12.69921875" style="4" customWidth="1"/>
    <col min="4033" max="4033" width="1.69921875" style="4" customWidth="1"/>
    <col min="4034" max="4034" width="12.69921875" style="4" customWidth="1"/>
    <col min="4035" max="4035" width="10.8984375" style="4" bestFit="1" customWidth="1"/>
    <col min="4036" max="4274" width="9.09765625" style="4"/>
    <col min="4275" max="4276" width="2.09765625" style="4" customWidth="1"/>
    <col min="4277" max="4277" width="36.8984375" style="4" customWidth="1"/>
    <col min="4278" max="4278" width="8.69921875" style="4" customWidth="1"/>
    <col min="4279" max="4279" width="1.69921875" style="4" customWidth="1"/>
    <col min="4280" max="4280" width="12.69921875" style="4" customWidth="1"/>
    <col min="4281" max="4281" width="1.69921875" style="4" customWidth="1"/>
    <col min="4282" max="4282" width="12.69921875" style="4" customWidth="1"/>
    <col min="4283" max="4283" width="1.69921875" style="4" customWidth="1"/>
    <col min="4284" max="4284" width="12.69921875" style="4" customWidth="1"/>
    <col min="4285" max="4285" width="1.69921875" style="4" customWidth="1"/>
    <col min="4286" max="4286" width="12.69921875" style="4" customWidth="1"/>
    <col min="4287" max="4287" width="1.69921875" style="4" customWidth="1"/>
    <col min="4288" max="4288" width="12.69921875" style="4" customWidth="1"/>
    <col min="4289" max="4289" width="1.69921875" style="4" customWidth="1"/>
    <col min="4290" max="4290" width="12.69921875" style="4" customWidth="1"/>
    <col min="4291" max="4291" width="10.8984375" style="4" bestFit="1" customWidth="1"/>
    <col min="4292" max="4530" width="9.09765625" style="4"/>
    <col min="4531" max="4532" width="2.09765625" style="4" customWidth="1"/>
    <col min="4533" max="4533" width="36.8984375" style="4" customWidth="1"/>
    <col min="4534" max="4534" width="8.69921875" style="4" customWidth="1"/>
    <col min="4535" max="4535" width="1.69921875" style="4" customWidth="1"/>
    <col min="4536" max="4536" width="12.69921875" style="4" customWidth="1"/>
    <col min="4537" max="4537" width="1.69921875" style="4" customWidth="1"/>
    <col min="4538" max="4538" width="12.69921875" style="4" customWidth="1"/>
    <col min="4539" max="4539" width="1.69921875" style="4" customWidth="1"/>
    <col min="4540" max="4540" width="12.69921875" style="4" customWidth="1"/>
    <col min="4541" max="4541" width="1.69921875" style="4" customWidth="1"/>
    <col min="4542" max="4542" width="12.69921875" style="4" customWidth="1"/>
    <col min="4543" max="4543" width="1.69921875" style="4" customWidth="1"/>
    <col min="4544" max="4544" width="12.69921875" style="4" customWidth="1"/>
    <col min="4545" max="4545" width="1.69921875" style="4" customWidth="1"/>
    <col min="4546" max="4546" width="12.69921875" style="4" customWidth="1"/>
    <col min="4547" max="4547" width="10.8984375" style="4" bestFit="1" customWidth="1"/>
    <col min="4548" max="4786" width="9.09765625" style="4"/>
    <col min="4787" max="4788" width="2.09765625" style="4" customWidth="1"/>
    <col min="4789" max="4789" width="36.8984375" style="4" customWidth="1"/>
    <col min="4790" max="4790" width="8.69921875" style="4" customWidth="1"/>
    <col min="4791" max="4791" width="1.69921875" style="4" customWidth="1"/>
    <col min="4792" max="4792" width="12.69921875" style="4" customWidth="1"/>
    <col min="4793" max="4793" width="1.69921875" style="4" customWidth="1"/>
    <col min="4794" max="4794" width="12.69921875" style="4" customWidth="1"/>
    <col min="4795" max="4795" width="1.69921875" style="4" customWidth="1"/>
    <col min="4796" max="4796" width="12.69921875" style="4" customWidth="1"/>
    <col min="4797" max="4797" width="1.69921875" style="4" customWidth="1"/>
    <col min="4798" max="4798" width="12.69921875" style="4" customWidth="1"/>
    <col min="4799" max="4799" width="1.69921875" style="4" customWidth="1"/>
    <col min="4800" max="4800" width="12.69921875" style="4" customWidth="1"/>
    <col min="4801" max="4801" width="1.69921875" style="4" customWidth="1"/>
    <col min="4802" max="4802" width="12.69921875" style="4" customWidth="1"/>
    <col min="4803" max="4803" width="10.8984375" style="4" bestFit="1" customWidth="1"/>
    <col min="4804" max="5042" width="9.09765625" style="4"/>
    <col min="5043" max="5044" width="2.09765625" style="4" customWidth="1"/>
    <col min="5045" max="5045" width="36.8984375" style="4" customWidth="1"/>
    <col min="5046" max="5046" width="8.69921875" style="4" customWidth="1"/>
    <col min="5047" max="5047" width="1.69921875" style="4" customWidth="1"/>
    <col min="5048" max="5048" width="12.69921875" style="4" customWidth="1"/>
    <col min="5049" max="5049" width="1.69921875" style="4" customWidth="1"/>
    <col min="5050" max="5050" width="12.69921875" style="4" customWidth="1"/>
    <col min="5051" max="5051" width="1.69921875" style="4" customWidth="1"/>
    <col min="5052" max="5052" width="12.69921875" style="4" customWidth="1"/>
    <col min="5053" max="5053" width="1.69921875" style="4" customWidth="1"/>
    <col min="5054" max="5054" width="12.69921875" style="4" customWidth="1"/>
    <col min="5055" max="5055" width="1.69921875" style="4" customWidth="1"/>
    <col min="5056" max="5056" width="12.69921875" style="4" customWidth="1"/>
    <col min="5057" max="5057" width="1.69921875" style="4" customWidth="1"/>
    <col min="5058" max="5058" width="12.69921875" style="4" customWidth="1"/>
    <col min="5059" max="5059" width="10.8984375" style="4" bestFit="1" customWidth="1"/>
    <col min="5060" max="5298" width="9.09765625" style="4"/>
    <col min="5299" max="5300" width="2.09765625" style="4" customWidth="1"/>
    <col min="5301" max="5301" width="36.8984375" style="4" customWidth="1"/>
    <col min="5302" max="5302" width="8.69921875" style="4" customWidth="1"/>
    <col min="5303" max="5303" width="1.69921875" style="4" customWidth="1"/>
    <col min="5304" max="5304" width="12.69921875" style="4" customWidth="1"/>
    <col min="5305" max="5305" width="1.69921875" style="4" customWidth="1"/>
    <col min="5306" max="5306" width="12.69921875" style="4" customWidth="1"/>
    <col min="5307" max="5307" width="1.69921875" style="4" customWidth="1"/>
    <col min="5308" max="5308" width="12.69921875" style="4" customWidth="1"/>
    <col min="5309" max="5309" width="1.69921875" style="4" customWidth="1"/>
    <col min="5310" max="5310" width="12.69921875" style="4" customWidth="1"/>
    <col min="5311" max="5311" width="1.69921875" style="4" customWidth="1"/>
    <col min="5312" max="5312" width="12.69921875" style="4" customWidth="1"/>
    <col min="5313" max="5313" width="1.69921875" style="4" customWidth="1"/>
    <col min="5314" max="5314" width="12.69921875" style="4" customWidth="1"/>
    <col min="5315" max="5315" width="10.8984375" style="4" bestFit="1" customWidth="1"/>
    <col min="5316" max="5554" width="9.09765625" style="4"/>
    <col min="5555" max="5556" width="2.09765625" style="4" customWidth="1"/>
    <col min="5557" max="5557" width="36.8984375" style="4" customWidth="1"/>
    <col min="5558" max="5558" width="8.69921875" style="4" customWidth="1"/>
    <col min="5559" max="5559" width="1.69921875" style="4" customWidth="1"/>
    <col min="5560" max="5560" width="12.69921875" style="4" customWidth="1"/>
    <col min="5561" max="5561" width="1.69921875" style="4" customWidth="1"/>
    <col min="5562" max="5562" width="12.69921875" style="4" customWidth="1"/>
    <col min="5563" max="5563" width="1.69921875" style="4" customWidth="1"/>
    <col min="5564" max="5564" width="12.69921875" style="4" customWidth="1"/>
    <col min="5565" max="5565" width="1.69921875" style="4" customWidth="1"/>
    <col min="5566" max="5566" width="12.69921875" style="4" customWidth="1"/>
    <col min="5567" max="5567" width="1.69921875" style="4" customWidth="1"/>
    <col min="5568" max="5568" width="12.69921875" style="4" customWidth="1"/>
    <col min="5569" max="5569" width="1.69921875" style="4" customWidth="1"/>
    <col min="5570" max="5570" width="12.69921875" style="4" customWidth="1"/>
    <col min="5571" max="5571" width="10.8984375" style="4" bestFit="1" customWidth="1"/>
    <col min="5572" max="5810" width="9.09765625" style="4"/>
    <col min="5811" max="5812" width="2.09765625" style="4" customWidth="1"/>
    <col min="5813" max="5813" width="36.8984375" style="4" customWidth="1"/>
    <col min="5814" max="5814" width="8.69921875" style="4" customWidth="1"/>
    <col min="5815" max="5815" width="1.69921875" style="4" customWidth="1"/>
    <col min="5816" max="5816" width="12.69921875" style="4" customWidth="1"/>
    <col min="5817" max="5817" width="1.69921875" style="4" customWidth="1"/>
    <col min="5818" max="5818" width="12.69921875" style="4" customWidth="1"/>
    <col min="5819" max="5819" width="1.69921875" style="4" customWidth="1"/>
    <col min="5820" max="5820" width="12.69921875" style="4" customWidth="1"/>
    <col min="5821" max="5821" width="1.69921875" style="4" customWidth="1"/>
    <col min="5822" max="5822" width="12.69921875" style="4" customWidth="1"/>
    <col min="5823" max="5823" width="1.69921875" style="4" customWidth="1"/>
    <col min="5824" max="5824" width="12.69921875" style="4" customWidth="1"/>
    <col min="5825" max="5825" width="1.69921875" style="4" customWidth="1"/>
    <col min="5826" max="5826" width="12.69921875" style="4" customWidth="1"/>
    <col min="5827" max="5827" width="10.8984375" style="4" bestFit="1" customWidth="1"/>
    <col min="5828" max="6066" width="9.09765625" style="4"/>
    <col min="6067" max="6068" width="2.09765625" style="4" customWidth="1"/>
    <col min="6069" max="6069" width="36.8984375" style="4" customWidth="1"/>
    <col min="6070" max="6070" width="8.69921875" style="4" customWidth="1"/>
    <col min="6071" max="6071" width="1.69921875" style="4" customWidth="1"/>
    <col min="6072" max="6072" width="12.69921875" style="4" customWidth="1"/>
    <col min="6073" max="6073" width="1.69921875" style="4" customWidth="1"/>
    <col min="6074" max="6074" width="12.69921875" style="4" customWidth="1"/>
    <col min="6075" max="6075" width="1.69921875" style="4" customWidth="1"/>
    <col min="6076" max="6076" width="12.69921875" style="4" customWidth="1"/>
    <col min="6077" max="6077" width="1.69921875" style="4" customWidth="1"/>
    <col min="6078" max="6078" width="12.69921875" style="4" customWidth="1"/>
    <col min="6079" max="6079" width="1.69921875" style="4" customWidth="1"/>
    <col min="6080" max="6080" width="12.69921875" style="4" customWidth="1"/>
    <col min="6081" max="6081" width="1.69921875" style="4" customWidth="1"/>
    <col min="6082" max="6082" width="12.69921875" style="4" customWidth="1"/>
    <col min="6083" max="6083" width="10.8984375" style="4" bestFit="1" customWidth="1"/>
    <col min="6084" max="6322" width="9.09765625" style="4"/>
    <col min="6323" max="6324" width="2.09765625" style="4" customWidth="1"/>
    <col min="6325" max="6325" width="36.8984375" style="4" customWidth="1"/>
    <col min="6326" max="6326" width="8.69921875" style="4" customWidth="1"/>
    <col min="6327" max="6327" width="1.69921875" style="4" customWidth="1"/>
    <col min="6328" max="6328" width="12.69921875" style="4" customWidth="1"/>
    <col min="6329" max="6329" width="1.69921875" style="4" customWidth="1"/>
    <col min="6330" max="6330" width="12.69921875" style="4" customWidth="1"/>
    <col min="6331" max="6331" width="1.69921875" style="4" customWidth="1"/>
    <col min="6332" max="6332" width="12.69921875" style="4" customWidth="1"/>
    <col min="6333" max="6333" width="1.69921875" style="4" customWidth="1"/>
    <col min="6334" max="6334" width="12.69921875" style="4" customWidth="1"/>
    <col min="6335" max="6335" width="1.69921875" style="4" customWidth="1"/>
    <col min="6336" max="6336" width="12.69921875" style="4" customWidth="1"/>
    <col min="6337" max="6337" width="1.69921875" style="4" customWidth="1"/>
    <col min="6338" max="6338" width="12.69921875" style="4" customWidth="1"/>
    <col min="6339" max="6339" width="10.8984375" style="4" bestFit="1" customWidth="1"/>
    <col min="6340" max="6578" width="9.09765625" style="4"/>
    <col min="6579" max="6580" width="2.09765625" style="4" customWidth="1"/>
    <col min="6581" max="6581" width="36.8984375" style="4" customWidth="1"/>
    <col min="6582" max="6582" width="8.69921875" style="4" customWidth="1"/>
    <col min="6583" max="6583" width="1.69921875" style="4" customWidth="1"/>
    <col min="6584" max="6584" width="12.69921875" style="4" customWidth="1"/>
    <col min="6585" max="6585" width="1.69921875" style="4" customWidth="1"/>
    <col min="6586" max="6586" width="12.69921875" style="4" customWidth="1"/>
    <col min="6587" max="6587" width="1.69921875" style="4" customWidth="1"/>
    <col min="6588" max="6588" width="12.69921875" style="4" customWidth="1"/>
    <col min="6589" max="6589" width="1.69921875" style="4" customWidth="1"/>
    <col min="6590" max="6590" width="12.69921875" style="4" customWidth="1"/>
    <col min="6591" max="6591" width="1.69921875" style="4" customWidth="1"/>
    <col min="6592" max="6592" width="12.69921875" style="4" customWidth="1"/>
    <col min="6593" max="6593" width="1.69921875" style="4" customWidth="1"/>
    <col min="6594" max="6594" width="12.69921875" style="4" customWidth="1"/>
    <col min="6595" max="6595" width="10.8984375" style="4" bestFit="1" customWidth="1"/>
    <col min="6596" max="6834" width="9.09765625" style="4"/>
    <col min="6835" max="6836" width="2.09765625" style="4" customWidth="1"/>
    <col min="6837" max="6837" width="36.8984375" style="4" customWidth="1"/>
    <col min="6838" max="6838" width="8.69921875" style="4" customWidth="1"/>
    <col min="6839" max="6839" width="1.69921875" style="4" customWidth="1"/>
    <col min="6840" max="6840" width="12.69921875" style="4" customWidth="1"/>
    <col min="6841" max="6841" width="1.69921875" style="4" customWidth="1"/>
    <col min="6842" max="6842" width="12.69921875" style="4" customWidth="1"/>
    <col min="6843" max="6843" width="1.69921875" style="4" customWidth="1"/>
    <col min="6844" max="6844" width="12.69921875" style="4" customWidth="1"/>
    <col min="6845" max="6845" width="1.69921875" style="4" customWidth="1"/>
    <col min="6846" max="6846" width="12.69921875" style="4" customWidth="1"/>
    <col min="6847" max="6847" width="1.69921875" style="4" customWidth="1"/>
    <col min="6848" max="6848" width="12.69921875" style="4" customWidth="1"/>
    <col min="6849" max="6849" width="1.69921875" style="4" customWidth="1"/>
    <col min="6850" max="6850" width="12.69921875" style="4" customWidth="1"/>
    <col min="6851" max="6851" width="10.8984375" style="4" bestFit="1" customWidth="1"/>
    <col min="6852" max="7090" width="9.09765625" style="4"/>
    <col min="7091" max="7092" width="2.09765625" style="4" customWidth="1"/>
    <col min="7093" max="7093" width="36.8984375" style="4" customWidth="1"/>
    <col min="7094" max="7094" width="8.69921875" style="4" customWidth="1"/>
    <col min="7095" max="7095" width="1.69921875" style="4" customWidth="1"/>
    <col min="7096" max="7096" width="12.69921875" style="4" customWidth="1"/>
    <col min="7097" max="7097" width="1.69921875" style="4" customWidth="1"/>
    <col min="7098" max="7098" width="12.69921875" style="4" customWidth="1"/>
    <col min="7099" max="7099" width="1.69921875" style="4" customWidth="1"/>
    <col min="7100" max="7100" width="12.69921875" style="4" customWidth="1"/>
    <col min="7101" max="7101" width="1.69921875" style="4" customWidth="1"/>
    <col min="7102" max="7102" width="12.69921875" style="4" customWidth="1"/>
    <col min="7103" max="7103" width="1.69921875" style="4" customWidth="1"/>
    <col min="7104" max="7104" width="12.69921875" style="4" customWidth="1"/>
    <col min="7105" max="7105" width="1.69921875" style="4" customWidth="1"/>
    <col min="7106" max="7106" width="12.69921875" style="4" customWidth="1"/>
    <col min="7107" max="7107" width="10.8984375" style="4" bestFit="1" customWidth="1"/>
    <col min="7108" max="7346" width="9.09765625" style="4"/>
    <col min="7347" max="7348" width="2.09765625" style="4" customWidth="1"/>
    <col min="7349" max="7349" width="36.8984375" style="4" customWidth="1"/>
    <col min="7350" max="7350" width="8.69921875" style="4" customWidth="1"/>
    <col min="7351" max="7351" width="1.69921875" style="4" customWidth="1"/>
    <col min="7352" max="7352" width="12.69921875" style="4" customWidth="1"/>
    <col min="7353" max="7353" width="1.69921875" style="4" customWidth="1"/>
    <col min="7354" max="7354" width="12.69921875" style="4" customWidth="1"/>
    <col min="7355" max="7355" width="1.69921875" style="4" customWidth="1"/>
    <col min="7356" max="7356" width="12.69921875" style="4" customWidth="1"/>
    <col min="7357" max="7357" width="1.69921875" style="4" customWidth="1"/>
    <col min="7358" max="7358" width="12.69921875" style="4" customWidth="1"/>
    <col min="7359" max="7359" width="1.69921875" style="4" customWidth="1"/>
    <col min="7360" max="7360" width="12.69921875" style="4" customWidth="1"/>
    <col min="7361" max="7361" width="1.69921875" style="4" customWidth="1"/>
    <col min="7362" max="7362" width="12.69921875" style="4" customWidth="1"/>
    <col min="7363" max="7363" width="10.8984375" style="4" bestFit="1" customWidth="1"/>
    <col min="7364" max="7602" width="9.09765625" style="4"/>
    <col min="7603" max="7604" width="2.09765625" style="4" customWidth="1"/>
    <col min="7605" max="7605" width="36.8984375" style="4" customWidth="1"/>
    <col min="7606" max="7606" width="8.69921875" style="4" customWidth="1"/>
    <col min="7607" max="7607" width="1.69921875" style="4" customWidth="1"/>
    <col min="7608" max="7608" width="12.69921875" style="4" customWidth="1"/>
    <col min="7609" max="7609" width="1.69921875" style="4" customWidth="1"/>
    <col min="7610" max="7610" width="12.69921875" style="4" customWidth="1"/>
    <col min="7611" max="7611" width="1.69921875" style="4" customWidth="1"/>
    <col min="7612" max="7612" width="12.69921875" style="4" customWidth="1"/>
    <col min="7613" max="7613" width="1.69921875" style="4" customWidth="1"/>
    <col min="7614" max="7614" width="12.69921875" style="4" customWidth="1"/>
    <col min="7615" max="7615" width="1.69921875" style="4" customWidth="1"/>
    <col min="7616" max="7616" width="12.69921875" style="4" customWidth="1"/>
    <col min="7617" max="7617" width="1.69921875" style="4" customWidth="1"/>
    <col min="7618" max="7618" width="12.69921875" style="4" customWidth="1"/>
    <col min="7619" max="7619" width="10.8984375" style="4" bestFit="1" customWidth="1"/>
    <col min="7620" max="7858" width="9.09765625" style="4"/>
    <col min="7859" max="7860" width="2.09765625" style="4" customWidth="1"/>
    <col min="7861" max="7861" width="36.8984375" style="4" customWidth="1"/>
    <col min="7862" max="7862" width="8.69921875" style="4" customWidth="1"/>
    <col min="7863" max="7863" width="1.69921875" style="4" customWidth="1"/>
    <col min="7864" max="7864" width="12.69921875" style="4" customWidth="1"/>
    <col min="7865" max="7865" width="1.69921875" style="4" customWidth="1"/>
    <col min="7866" max="7866" width="12.69921875" style="4" customWidth="1"/>
    <col min="7867" max="7867" width="1.69921875" style="4" customWidth="1"/>
    <col min="7868" max="7868" width="12.69921875" style="4" customWidth="1"/>
    <col min="7869" max="7869" width="1.69921875" style="4" customWidth="1"/>
    <col min="7870" max="7870" width="12.69921875" style="4" customWidth="1"/>
    <col min="7871" max="7871" width="1.69921875" style="4" customWidth="1"/>
    <col min="7872" max="7872" width="12.69921875" style="4" customWidth="1"/>
    <col min="7873" max="7873" width="1.69921875" style="4" customWidth="1"/>
    <col min="7874" max="7874" width="12.69921875" style="4" customWidth="1"/>
    <col min="7875" max="7875" width="10.8984375" style="4" bestFit="1" customWidth="1"/>
    <col min="7876" max="8114" width="9.09765625" style="4"/>
    <col min="8115" max="8116" width="2.09765625" style="4" customWidth="1"/>
    <col min="8117" max="8117" width="36.8984375" style="4" customWidth="1"/>
    <col min="8118" max="8118" width="8.69921875" style="4" customWidth="1"/>
    <col min="8119" max="8119" width="1.69921875" style="4" customWidth="1"/>
    <col min="8120" max="8120" width="12.69921875" style="4" customWidth="1"/>
    <col min="8121" max="8121" width="1.69921875" style="4" customWidth="1"/>
    <col min="8122" max="8122" width="12.69921875" style="4" customWidth="1"/>
    <col min="8123" max="8123" width="1.69921875" style="4" customWidth="1"/>
    <col min="8124" max="8124" width="12.69921875" style="4" customWidth="1"/>
    <col min="8125" max="8125" width="1.69921875" style="4" customWidth="1"/>
    <col min="8126" max="8126" width="12.69921875" style="4" customWidth="1"/>
    <col min="8127" max="8127" width="1.69921875" style="4" customWidth="1"/>
    <col min="8128" max="8128" width="12.69921875" style="4" customWidth="1"/>
    <col min="8129" max="8129" width="1.69921875" style="4" customWidth="1"/>
    <col min="8130" max="8130" width="12.69921875" style="4" customWidth="1"/>
    <col min="8131" max="8131" width="10.8984375" style="4" bestFit="1" customWidth="1"/>
    <col min="8132" max="8370" width="9.09765625" style="4"/>
    <col min="8371" max="8372" width="2.09765625" style="4" customWidth="1"/>
    <col min="8373" max="8373" width="36.8984375" style="4" customWidth="1"/>
    <col min="8374" max="8374" width="8.69921875" style="4" customWidth="1"/>
    <col min="8375" max="8375" width="1.69921875" style="4" customWidth="1"/>
    <col min="8376" max="8376" width="12.69921875" style="4" customWidth="1"/>
    <col min="8377" max="8377" width="1.69921875" style="4" customWidth="1"/>
    <col min="8378" max="8378" width="12.69921875" style="4" customWidth="1"/>
    <col min="8379" max="8379" width="1.69921875" style="4" customWidth="1"/>
    <col min="8380" max="8380" width="12.69921875" style="4" customWidth="1"/>
    <col min="8381" max="8381" width="1.69921875" style="4" customWidth="1"/>
    <col min="8382" max="8382" width="12.69921875" style="4" customWidth="1"/>
    <col min="8383" max="8383" width="1.69921875" style="4" customWidth="1"/>
    <col min="8384" max="8384" width="12.69921875" style="4" customWidth="1"/>
    <col min="8385" max="8385" width="1.69921875" style="4" customWidth="1"/>
    <col min="8386" max="8386" width="12.69921875" style="4" customWidth="1"/>
    <col min="8387" max="8387" width="10.8984375" style="4" bestFit="1" customWidth="1"/>
    <col min="8388" max="8626" width="9.09765625" style="4"/>
    <col min="8627" max="8628" width="2.09765625" style="4" customWidth="1"/>
    <col min="8629" max="8629" width="36.8984375" style="4" customWidth="1"/>
    <col min="8630" max="8630" width="8.69921875" style="4" customWidth="1"/>
    <col min="8631" max="8631" width="1.69921875" style="4" customWidth="1"/>
    <col min="8632" max="8632" width="12.69921875" style="4" customWidth="1"/>
    <col min="8633" max="8633" width="1.69921875" style="4" customWidth="1"/>
    <col min="8634" max="8634" width="12.69921875" style="4" customWidth="1"/>
    <col min="8635" max="8635" width="1.69921875" style="4" customWidth="1"/>
    <col min="8636" max="8636" width="12.69921875" style="4" customWidth="1"/>
    <col min="8637" max="8637" width="1.69921875" style="4" customWidth="1"/>
    <col min="8638" max="8638" width="12.69921875" style="4" customWidth="1"/>
    <col min="8639" max="8639" width="1.69921875" style="4" customWidth="1"/>
    <col min="8640" max="8640" width="12.69921875" style="4" customWidth="1"/>
    <col min="8641" max="8641" width="1.69921875" style="4" customWidth="1"/>
    <col min="8642" max="8642" width="12.69921875" style="4" customWidth="1"/>
    <col min="8643" max="8643" width="10.8984375" style="4" bestFit="1" customWidth="1"/>
    <col min="8644" max="8882" width="9.09765625" style="4"/>
    <col min="8883" max="8884" width="2.09765625" style="4" customWidth="1"/>
    <col min="8885" max="8885" width="36.8984375" style="4" customWidth="1"/>
    <col min="8886" max="8886" width="8.69921875" style="4" customWidth="1"/>
    <col min="8887" max="8887" width="1.69921875" style="4" customWidth="1"/>
    <col min="8888" max="8888" width="12.69921875" style="4" customWidth="1"/>
    <col min="8889" max="8889" width="1.69921875" style="4" customWidth="1"/>
    <col min="8890" max="8890" width="12.69921875" style="4" customWidth="1"/>
    <col min="8891" max="8891" width="1.69921875" style="4" customWidth="1"/>
    <col min="8892" max="8892" width="12.69921875" style="4" customWidth="1"/>
    <col min="8893" max="8893" width="1.69921875" style="4" customWidth="1"/>
    <col min="8894" max="8894" width="12.69921875" style="4" customWidth="1"/>
    <col min="8895" max="8895" width="1.69921875" style="4" customWidth="1"/>
    <col min="8896" max="8896" width="12.69921875" style="4" customWidth="1"/>
    <col min="8897" max="8897" width="1.69921875" style="4" customWidth="1"/>
    <col min="8898" max="8898" width="12.69921875" style="4" customWidth="1"/>
    <col min="8899" max="8899" width="10.8984375" style="4" bestFit="1" customWidth="1"/>
    <col min="8900" max="9138" width="9.09765625" style="4"/>
    <col min="9139" max="9140" width="2.09765625" style="4" customWidth="1"/>
    <col min="9141" max="9141" width="36.8984375" style="4" customWidth="1"/>
    <col min="9142" max="9142" width="8.69921875" style="4" customWidth="1"/>
    <col min="9143" max="9143" width="1.69921875" style="4" customWidth="1"/>
    <col min="9144" max="9144" width="12.69921875" style="4" customWidth="1"/>
    <col min="9145" max="9145" width="1.69921875" style="4" customWidth="1"/>
    <col min="9146" max="9146" width="12.69921875" style="4" customWidth="1"/>
    <col min="9147" max="9147" width="1.69921875" style="4" customWidth="1"/>
    <col min="9148" max="9148" width="12.69921875" style="4" customWidth="1"/>
    <col min="9149" max="9149" width="1.69921875" style="4" customWidth="1"/>
    <col min="9150" max="9150" width="12.69921875" style="4" customWidth="1"/>
    <col min="9151" max="9151" width="1.69921875" style="4" customWidth="1"/>
    <col min="9152" max="9152" width="12.69921875" style="4" customWidth="1"/>
    <col min="9153" max="9153" width="1.69921875" style="4" customWidth="1"/>
    <col min="9154" max="9154" width="12.69921875" style="4" customWidth="1"/>
    <col min="9155" max="9155" width="10.8984375" style="4" bestFit="1" customWidth="1"/>
    <col min="9156" max="9394" width="9.09765625" style="4"/>
    <col min="9395" max="9396" width="2.09765625" style="4" customWidth="1"/>
    <col min="9397" max="9397" width="36.8984375" style="4" customWidth="1"/>
    <col min="9398" max="9398" width="8.69921875" style="4" customWidth="1"/>
    <col min="9399" max="9399" width="1.69921875" style="4" customWidth="1"/>
    <col min="9400" max="9400" width="12.69921875" style="4" customWidth="1"/>
    <col min="9401" max="9401" width="1.69921875" style="4" customWidth="1"/>
    <col min="9402" max="9402" width="12.69921875" style="4" customWidth="1"/>
    <col min="9403" max="9403" width="1.69921875" style="4" customWidth="1"/>
    <col min="9404" max="9404" width="12.69921875" style="4" customWidth="1"/>
    <col min="9405" max="9405" width="1.69921875" style="4" customWidth="1"/>
    <col min="9406" max="9406" width="12.69921875" style="4" customWidth="1"/>
    <col min="9407" max="9407" width="1.69921875" style="4" customWidth="1"/>
    <col min="9408" max="9408" width="12.69921875" style="4" customWidth="1"/>
    <col min="9409" max="9409" width="1.69921875" style="4" customWidth="1"/>
    <col min="9410" max="9410" width="12.69921875" style="4" customWidth="1"/>
    <col min="9411" max="9411" width="10.8984375" style="4" bestFit="1" customWidth="1"/>
    <col min="9412" max="9650" width="9.09765625" style="4"/>
    <col min="9651" max="9652" width="2.09765625" style="4" customWidth="1"/>
    <col min="9653" max="9653" width="36.8984375" style="4" customWidth="1"/>
    <col min="9654" max="9654" width="8.69921875" style="4" customWidth="1"/>
    <col min="9655" max="9655" width="1.69921875" style="4" customWidth="1"/>
    <col min="9656" max="9656" width="12.69921875" style="4" customWidth="1"/>
    <col min="9657" max="9657" width="1.69921875" style="4" customWidth="1"/>
    <col min="9658" max="9658" width="12.69921875" style="4" customWidth="1"/>
    <col min="9659" max="9659" width="1.69921875" style="4" customWidth="1"/>
    <col min="9660" max="9660" width="12.69921875" style="4" customWidth="1"/>
    <col min="9661" max="9661" width="1.69921875" style="4" customWidth="1"/>
    <col min="9662" max="9662" width="12.69921875" style="4" customWidth="1"/>
    <col min="9663" max="9663" width="1.69921875" style="4" customWidth="1"/>
    <col min="9664" max="9664" width="12.69921875" style="4" customWidth="1"/>
    <col min="9665" max="9665" width="1.69921875" style="4" customWidth="1"/>
    <col min="9666" max="9666" width="12.69921875" style="4" customWidth="1"/>
    <col min="9667" max="9667" width="10.8984375" style="4" bestFit="1" customWidth="1"/>
    <col min="9668" max="9906" width="9.09765625" style="4"/>
    <col min="9907" max="9908" width="2.09765625" style="4" customWidth="1"/>
    <col min="9909" max="9909" width="36.8984375" style="4" customWidth="1"/>
    <col min="9910" max="9910" width="8.69921875" style="4" customWidth="1"/>
    <col min="9911" max="9911" width="1.69921875" style="4" customWidth="1"/>
    <col min="9912" max="9912" width="12.69921875" style="4" customWidth="1"/>
    <col min="9913" max="9913" width="1.69921875" style="4" customWidth="1"/>
    <col min="9914" max="9914" width="12.69921875" style="4" customWidth="1"/>
    <col min="9915" max="9915" width="1.69921875" style="4" customWidth="1"/>
    <col min="9916" max="9916" width="12.69921875" style="4" customWidth="1"/>
    <col min="9917" max="9917" width="1.69921875" style="4" customWidth="1"/>
    <col min="9918" max="9918" width="12.69921875" style="4" customWidth="1"/>
    <col min="9919" max="9919" width="1.69921875" style="4" customWidth="1"/>
    <col min="9920" max="9920" width="12.69921875" style="4" customWidth="1"/>
    <col min="9921" max="9921" width="1.69921875" style="4" customWidth="1"/>
    <col min="9922" max="9922" width="12.69921875" style="4" customWidth="1"/>
    <col min="9923" max="9923" width="10.8984375" style="4" bestFit="1" customWidth="1"/>
    <col min="9924" max="10162" width="9.09765625" style="4"/>
    <col min="10163" max="10164" width="2.09765625" style="4" customWidth="1"/>
    <col min="10165" max="10165" width="36.8984375" style="4" customWidth="1"/>
    <col min="10166" max="10166" width="8.69921875" style="4" customWidth="1"/>
    <col min="10167" max="10167" width="1.69921875" style="4" customWidth="1"/>
    <col min="10168" max="10168" width="12.69921875" style="4" customWidth="1"/>
    <col min="10169" max="10169" width="1.69921875" style="4" customWidth="1"/>
    <col min="10170" max="10170" width="12.69921875" style="4" customWidth="1"/>
    <col min="10171" max="10171" width="1.69921875" style="4" customWidth="1"/>
    <col min="10172" max="10172" width="12.69921875" style="4" customWidth="1"/>
    <col min="10173" max="10173" width="1.69921875" style="4" customWidth="1"/>
    <col min="10174" max="10174" width="12.69921875" style="4" customWidth="1"/>
    <col min="10175" max="10175" width="1.69921875" style="4" customWidth="1"/>
    <col min="10176" max="10176" width="12.69921875" style="4" customWidth="1"/>
    <col min="10177" max="10177" width="1.69921875" style="4" customWidth="1"/>
    <col min="10178" max="10178" width="12.69921875" style="4" customWidth="1"/>
    <col min="10179" max="10179" width="10.8984375" style="4" bestFit="1" customWidth="1"/>
    <col min="10180" max="10418" width="9.09765625" style="4"/>
    <col min="10419" max="10420" width="2.09765625" style="4" customWidth="1"/>
    <col min="10421" max="10421" width="36.8984375" style="4" customWidth="1"/>
    <col min="10422" max="10422" width="8.69921875" style="4" customWidth="1"/>
    <col min="10423" max="10423" width="1.69921875" style="4" customWidth="1"/>
    <col min="10424" max="10424" width="12.69921875" style="4" customWidth="1"/>
    <col min="10425" max="10425" width="1.69921875" style="4" customWidth="1"/>
    <col min="10426" max="10426" width="12.69921875" style="4" customWidth="1"/>
    <col min="10427" max="10427" width="1.69921875" style="4" customWidth="1"/>
    <col min="10428" max="10428" width="12.69921875" style="4" customWidth="1"/>
    <col min="10429" max="10429" width="1.69921875" style="4" customWidth="1"/>
    <col min="10430" max="10430" width="12.69921875" style="4" customWidth="1"/>
    <col min="10431" max="10431" width="1.69921875" style="4" customWidth="1"/>
    <col min="10432" max="10432" width="12.69921875" style="4" customWidth="1"/>
    <col min="10433" max="10433" width="1.69921875" style="4" customWidth="1"/>
    <col min="10434" max="10434" width="12.69921875" style="4" customWidth="1"/>
    <col min="10435" max="10435" width="10.8984375" style="4" bestFit="1" customWidth="1"/>
    <col min="10436" max="10674" width="9.09765625" style="4"/>
    <col min="10675" max="10676" width="2.09765625" style="4" customWidth="1"/>
    <col min="10677" max="10677" width="36.8984375" style="4" customWidth="1"/>
    <col min="10678" max="10678" width="8.69921875" style="4" customWidth="1"/>
    <col min="10679" max="10679" width="1.69921875" style="4" customWidth="1"/>
    <col min="10680" max="10680" width="12.69921875" style="4" customWidth="1"/>
    <col min="10681" max="10681" width="1.69921875" style="4" customWidth="1"/>
    <col min="10682" max="10682" width="12.69921875" style="4" customWidth="1"/>
    <col min="10683" max="10683" width="1.69921875" style="4" customWidth="1"/>
    <col min="10684" max="10684" width="12.69921875" style="4" customWidth="1"/>
    <col min="10685" max="10685" width="1.69921875" style="4" customWidth="1"/>
    <col min="10686" max="10686" width="12.69921875" style="4" customWidth="1"/>
    <col min="10687" max="10687" width="1.69921875" style="4" customWidth="1"/>
    <col min="10688" max="10688" width="12.69921875" style="4" customWidth="1"/>
    <col min="10689" max="10689" width="1.69921875" style="4" customWidth="1"/>
    <col min="10690" max="10690" width="12.69921875" style="4" customWidth="1"/>
    <col min="10691" max="10691" width="10.8984375" style="4" bestFit="1" customWidth="1"/>
    <col min="10692" max="10930" width="9.09765625" style="4"/>
    <col min="10931" max="10932" width="2.09765625" style="4" customWidth="1"/>
    <col min="10933" max="10933" width="36.8984375" style="4" customWidth="1"/>
    <col min="10934" max="10934" width="8.69921875" style="4" customWidth="1"/>
    <col min="10935" max="10935" width="1.69921875" style="4" customWidth="1"/>
    <col min="10936" max="10936" width="12.69921875" style="4" customWidth="1"/>
    <col min="10937" max="10937" width="1.69921875" style="4" customWidth="1"/>
    <col min="10938" max="10938" width="12.69921875" style="4" customWidth="1"/>
    <col min="10939" max="10939" width="1.69921875" style="4" customWidth="1"/>
    <col min="10940" max="10940" width="12.69921875" style="4" customWidth="1"/>
    <col min="10941" max="10941" width="1.69921875" style="4" customWidth="1"/>
    <col min="10942" max="10942" width="12.69921875" style="4" customWidth="1"/>
    <col min="10943" max="10943" width="1.69921875" style="4" customWidth="1"/>
    <col min="10944" max="10944" width="12.69921875" style="4" customWidth="1"/>
    <col min="10945" max="10945" width="1.69921875" style="4" customWidth="1"/>
    <col min="10946" max="10946" width="12.69921875" style="4" customWidth="1"/>
    <col min="10947" max="10947" width="10.8984375" style="4" bestFit="1" customWidth="1"/>
    <col min="10948" max="11186" width="9.09765625" style="4"/>
    <col min="11187" max="11188" width="2.09765625" style="4" customWidth="1"/>
    <col min="11189" max="11189" width="36.8984375" style="4" customWidth="1"/>
    <col min="11190" max="11190" width="8.69921875" style="4" customWidth="1"/>
    <col min="11191" max="11191" width="1.69921875" style="4" customWidth="1"/>
    <col min="11192" max="11192" width="12.69921875" style="4" customWidth="1"/>
    <col min="11193" max="11193" width="1.69921875" style="4" customWidth="1"/>
    <col min="11194" max="11194" width="12.69921875" style="4" customWidth="1"/>
    <col min="11195" max="11195" width="1.69921875" style="4" customWidth="1"/>
    <col min="11196" max="11196" width="12.69921875" style="4" customWidth="1"/>
    <col min="11197" max="11197" width="1.69921875" style="4" customWidth="1"/>
    <col min="11198" max="11198" width="12.69921875" style="4" customWidth="1"/>
    <col min="11199" max="11199" width="1.69921875" style="4" customWidth="1"/>
    <col min="11200" max="11200" width="12.69921875" style="4" customWidth="1"/>
    <col min="11201" max="11201" width="1.69921875" style="4" customWidth="1"/>
    <col min="11202" max="11202" width="12.69921875" style="4" customWidth="1"/>
    <col min="11203" max="11203" width="10.8984375" style="4" bestFit="1" customWidth="1"/>
    <col min="11204" max="11442" width="9.09765625" style="4"/>
    <col min="11443" max="11444" width="2.09765625" style="4" customWidth="1"/>
    <col min="11445" max="11445" width="36.8984375" style="4" customWidth="1"/>
    <col min="11446" max="11446" width="8.69921875" style="4" customWidth="1"/>
    <col min="11447" max="11447" width="1.69921875" style="4" customWidth="1"/>
    <col min="11448" max="11448" width="12.69921875" style="4" customWidth="1"/>
    <col min="11449" max="11449" width="1.69921875" style="4" customWidth="1"/>
    <col min="11450" max="11450" width="12.69921875" style="4" customWidth="1"/>
    <col min="11451" max="11451" width="1.69921875" style="4" customWidth="1"/>
    <col min="11452" max="11452" width="12.69921875" style="4" customWidth="1"/>
    <col min="11453" max="11453" width="1.69921875" style="4" customWidth="1"/>
    <col min="11454" max="11454" width="12.69921875" style="4" customWidth="1"/>
    <col min="11455" max="11455" width="1.69921875" style="4" customWidth="1"/>
    <col min="11456" max="11456" width="12.69921875" style="4" customWidth="1"/>
    <col min="11457" max="11457" width="1.69921875" style="4" customWidth="1"/>
    <col min="11458" max="11458" width="12.69921875" style="4" customWidth="1"/>
    <col min="11459" max="11459" width="10.8984375" style="4" bestFit="1" customWidth="1"/>
    <col min="11460" max="11698" width="9.09765625" style="4"/>
    <col min="11699" max="11700" width="2.09765625" style="4" customWidth="1"/>
    <col min="11701" max="11701" width="36.8984375" style="4" customWidth="1"/>
    <col min="11702" max="11702" width="8.69921875" style="4" customWidth="1"/>
    <col min="11703" max="11703" width="1.69921875" style="4" customWidth="1"/>
    <col min="11704" max="11704" width="12.69921875" style="4" customWidth="1"/>
    <col min="11705" max="11705" width="1.69921875" style="4" customWidth="1"/>
    <col min="11706" max="11706" width="12.69921875" style="4" customWidth="1"/>
    <col min="11707" max="11707" width="1.69921875" style="4" customWidth="1"/>
    <col min="11708" max="11708" width="12.69921875" style="4" customWidth="1"/>
    <col min="11709" max="11709" width="1.69921875" style="4" customWidth="1"/>
    <col min="11710" max="11710" width="12.69921875" style="4" customWidth="1"/>
    <col min="11711" max="11711" width="1.69921875" style="4" customWidth="1"/>
    <col min="11712" max="11712" width="12.69921875" style="4" customWidth="1"/>
    <col min="11713" max="11713" width="1.69921875" style="4" customWidth="1"/>
    <col min="11714" max="11714" width="12.69921875" style="4" customWidth="1"/>
    <col min="11715" max="11715" width="10.8984375" style="4" bestFit="1" customWidth="1"/>
    <col min="11716" max="11954" width="9.09765625" style="4"/>
    <col min="11955" max="11956" width="2.09765625" style="4" customWidth="1"/>
    <col min="11957" max="11957" width="36.8984375" style="4" customWidth="1"/>
    <col min="11958" max="11958" width="8.69921875" style="4" customWidth="1"/>
    <col min="11959" max="11959" width="1.69921875" style="4" customWidth="1"/>
    <col min="11960" max="11960" width="12.69921875" style="4" customWidth="1"/>
    <col min="11961" max="11961" width="1.69921875" style="4" customWidth="1"/>
    <col min="11962" max="11962" width="12.69921875" style="4" customWidth="1"/>
    <col min="11963" max="11963" width="1.69921875" style="4" customWidth="1"/>
    <col min="11964" max="11964" width="12.69921875" style="4" customWidth="1"/>
    <col min="11965" max="11965" width="1.69921875" style="4" customWidth="1"/>
    <col min="11966" max="11966" width="12.69921875" style="4" customWidth="1"/>
    <col min="11967" max="11967" width="1.69921875" style="4" customWidth="1"/>
    <col min="11968" max="11968" width="12.69921875" style="4" customWidth="1"/>
    <col min="11969" max="11969" width="1.69921875" style="4" customWidth="1"/>
    <col min="11970" max="11970" width="12.69921875" style="4" customWidth="1"/>
    <col min="11971" max="11971" width="10.8984375" style="4" bestFit="1" customWidth="1"/>
    <col min="11972" max="12210" width="9.09765625" style="4"/>
    <col min="12211" max="12212" width="2.09765625" style="4" customWidth="1"/>
    <col min="12213" max="12213" width="36.8984375" style="4" customWidth="1"/>
    <col min="12214" max="12214" width="8.69921875" style="4" customWidth="1"/>
    <col min="12215" max="12215" width="1.69921875" style="4" customWidth="1"/>
    <col min="12216" max="12216" width="12.69921875" style="4" customWidth="1"/>
    <col min="12217" max="12217" width="1.69921875" style="4" customWidth="1"/>
    <col min="12218" max="12218" width="12.69921875" style="4" customWidth="1"/>
    <col min="12219" max="12219" width="1.69921875" style="4" customWidth="1"/>
    <col min="12220" max="12220" width="12.69921875" style="4" customWidth="1"/>
    <col min="12221" max="12221" width="1.69921875" style="4" customWidth="1"/>
    <col min="12222" max="12222" width="12.69921875" style="4" customWidth="1"/>
    <col min="12223" max="12223" width="1.69921875" style="4" customWidth="1"/>
    <col min="12224" max="12224" width="12.69921875" style="4" customWidth="1"/>
    <col min="12225" max="12225" width="1.69921875" style="4" customWidth="1"/>
    <col min="12226" max="12226" width="12.69921875" style="4" customWidth="1"/>
    <col min="12227" max="12227" width="10.8984375" style="4" bestFit="1" customWidth="1"/>
    <col min="12228" max="12466" width="9.09765625" style="4"/>
    <col min="12467" max="12468" width="2.09765625" style="4" customWidth="1"/>
    <col min="12469" max="12469" width="36.8984375" style="4" customWidth="1"/>
    <col min="12470" max="12470" width="8.69921875" style="4" customWidth="1"/>
    <col min="12471" max="12471" width="1.69921875" style="4" customWidth="1"/>
    <col min="12472" max="12472" width="12.69921875" style="4" customWidth="1"/>
    <col min="12473" max="12473" width="1.69921875" style="4" customWidth="1"/>
    <col min="12474" max="12474" width="12.69921875" style="4" customWidth="1"/>
    <col min="12475" max="12475" width="1.69921875" style="4" customWidth="1"/>
    <col min="12476" max="12476" width="12.69921875" style="4" customWidth="1"/>
    <col min="12477" max="12477" width="1.69921875" style="4" customWidth="1"/>
    <col min="12478" max="12478" width="12.69921875" style="4" customWidth="1"/>
    <col min="12479" max="12479" width="1.69921875" style="4" customWidth="1"/>
    <col min="12480" max="12480" width="12.69921875" style="4" customWidth="1"/>
    <col min="12481" max="12481" width="1.69921875" style="4" customWidth="1"/>
    <col min="12482" max="12482" width="12.69921875" style="4" customWidth="1"/>
    <col min="12483" max="12483" width="10.8984375" style="4" bestFit="1" customWidth="1"/>
    <col min="12484" max="12722" width="9.09765625" style="4"/>
    <col min="12723" max="12724" width="2.09765625" style="4" customWidth="1"/>
    <col min="12725" max="12725" width="36.8984375" style="4" customWidth="1"/>
    <col min="12726" max="12726" width="8.69921875" style="4" customWidth="1"/>
    <col min="12727" max="12727" width="1.69921875" style="4" customWidth="1"/>
    <col min="12728" max="12728" width="12.69921875" style="4" customWidth="1"/>
    <col min="12729" max="12729" width="1.69921875" style="4" customWidth="1"/>
    <col min="12730" max="12730" width="12.69921875" style="4" customWidth="1"/>
    <col min="12731" max="12731" width="1.69921875" style="4" customWidth="1"/>
    <col min="12732" max="12732" width="12.69921875" style="4" customWidth="1"/>
    <col min="12733" max="12733" width="1.69921875" style="4" customWidth="1"/>
    <col min="12734" max="12734" width="12.69921875" style="4" customWidth="1"/>
    <col min="12735" max="12735" width="1.69921875" style="4" customWidth="1"/>
    <col min="12736" max="12736" width="12.69921875" style="4" customWidth="1"/>
    <col min="12737" max="12737" width="1.69921875" style="4" customWidth="1"/>
    <col min="12738" max="12738" width="12.69921875" style="4" customWidth="1"/>
    <col min="12739" max="12739" width="10.8984375" style="4" bestFit="1" customWidth="1"/>
    <col min="12740" max="12978" width="9.09765625" style="4"/>
    <col min="12979" max="12980" width="2.09765625" style="4" customWidth="1"/>
    <col min="12981" max="12981" width="36.8984375" style="4" customWidth="1"/>
    <col min="12982" max="12982" width="8.69921875" style="4" customWidth="1"/>
    <col min="12983" max="12983" width="1.69921875" style="4" customWidth="1"/>
    <col min="12984" max="12984" width="12.69921875" style="4" customWidth="1"/>
    <col min="12985" max="12985" width="1.69921875" style="4" customWidth="1"/>
    <col min="12986" max="12986" width="12.69921875" style="4" customWidth="1"/>
    <col min="12987" max="12987" width="1.69921875" style="4" customWidth="1"/>
    <col min="12988" max="12988" width="12.69921875" style="4" customWidth="1"/>
    <col min="12989" max="12989" width="1.69921875" style="4" customWidth="1"/>
    <col min="12990" max="12990" width="12.69921875" style="4" customWidth="1"/>
    <col min="12991" max="12991" width="1.69921875" style="4" customWidth="1"/>
    <col min="12992" max="12992" width="12.69921875" style="4" customWidth="1"/>
    <col min="12993" max="12993" width="1.69921875" style="4" customWidth="1"/>
    <col min="12994" max="12994" width="12.69921875" style="4" customWidth="1"/>
    <col min="12995" max="12995" width="10.8984375" style="4" bestFit="1" customWidth="1"/>
    <col min="12996" max="13234" width="9.09765625" style="4"/>
    <col min="13235" max="13236" width="2.09765625" style="4" customWidth="1"/>
    <col min="13237" max="13237" width="36.8984375" style="4" customWidth="1"/>
    <col min="13238" max="13238" width="8.69921875" style="4" customWidth="1"/>
    <col min="13239" max="13239" width="1.69921875" style="4" customWidth="1"/>
    <col min="13240" max="13240" width="12.69921875" style="4" customWidth="1"/>
    <col min="13241" max="13241" width="1.69921875" style="4" customWidth="1"/>
    <col min="13242" max="13242" width="12.69921875" style="4" customWidth="1"/>
    <col min="13243" max="13243" width="1.69921875" style="4" customWidth="1"/>
    <col min="13244" max="13244" width="12.69921875" style="4" customWidth="1"/>
    <col min="13245" max="13245" width="1.69921875" style="4" customWidth="1"/>
    <col min="13246" max="13246" width="12.69921875" style="4" customWidth="1"/>
    <col min="13247" max="13247" width="1.69921875" style="4" customWidth="1"/>
    <col min="13248" max="13248" width="12.69921875" style="4" customWidth="1"/>
    <col min="13249" max="13249" width="1.69921875" style="4" customWidth="1"/>
    <col min="13250" max="13250" width="12.69921875" style="4" customWidth="1"/>
    <col min="13251" max="13251" width="10.8984375" style="4" bestFit="1" customWidth="1"/>
    <col min="13252" max="13490" width="9.09765625" style="4"/>
    <col min="13491" max="13492" width="2.09765625" style="4" customWidth="1"/>
    <col min="13493" max="13493" width="36.8984375" style="4" customWidth="1"/>
    <col min="13494" max="13494" width="8.69921875" style="4" customWidth="1"/>
    <col min="13495" max="13495" width="1.69921875" style="4" customWidth="1"/>
    <col min="13496" max="13496" width="12.69921875" style="4" customWidth="1"/>
    <col min="13497" max="13497" width="1.69921875" style="4" customWidth="1"/>
    <col min="13498" max="13498" width="12.69921875" style="4" customWidth="1"/>
    <col min="13499" max="13499" width="1.69921875" style="4" customWidth="1"/>
    <col min="13500" max="13500" width="12.69921875" style="4" customWidth="1"/>
    <col min="13501" max="13501" width="1.69921875" style="4" customWidth="1"/>
    <col min="13502" max="13502" width="12.69921875" style="4" customWidth="1"/>
    <col min="13503" max="13503" width="1.69921875" style="4" customWidth="1"/>
    <col min="13504" max="13504" width="12.69921875" style="4" customWidth="1"/>
    <col min="13505" max="13505" width="1.69921875" style="4" customWidth="1"/>
    <col min="13506" max="13506" width="12.69921875" style="4" customWidth="1"/>
    <col min="13507" max="13507" width="10.8984375" style="4" bestFit="1" customWidth="1"/>
    <col min="13508" max="13746" width="9.09765625" style="4"/>
    <col min="13747" max="13748" width="2.09765625" style="4" customWidth="1"/>
    <col min="13749" max="13749" width="36.8984375" style="4" customWidth="1"/>
    <col min="13750" max="13750" width="8.69921875" style="4" customWidth="1"/>
    <col min="13751" max="13751" width="1.69921875" style="4" customWidth="1"/>
    <col min="13752" max="13752" width="12.69921875" style="4" customWidth="1"/>
    <col min="13753" max="13753" width="1.69921875" style="4" customWidth="1"/>
    <col min="13754" max="13754" width="12.69921875" style="4" customWidth="1"/>
    <col min="13755" max="13755" width="1.69921875" style="4" customWidth="1"/>
    <col min="13756" max="13756" width="12.69921875" style="4" customWidth="1"/>
    <col min="13757" max="13757" width="1.69921875" style="4" customWidth="1"/>
    <col min="13758" max="13758" width="12.69921875" style="4" customWidth="1"/>
    <col min="13759" max="13759" width="1.69921875" style="4" customWidth="1"/>
    <col min="13760" max="13760" width="12.69921875" style="4" customWidth="1"/>
    <col min="13761" max="13761" width="1.69921875" style="4" customWidth="1"/>
    <col min="13762" max="13762" width="12.69921875" style="4" customWidth="1"/>
    <col min="13763" max="13763" width="10.8984375" style="4" bestFit="1" customWidth="1"/>
    <col min="13764" max="14002" width="9.09765625" style="4"/>
    <col min="14003" max="14004" width="2.09765625" style="4" customWidth="1"/>
    <col min="14005" max="14005" width="36.8984375" style="4" customWidth="1"/>
    <col min="14006" max="14006" width="8.69921875" style="4" customWidth="1"/>
    <col min="14007" max="14007" width="1.69921875" style="4" customWidth="1"/>
    <col min="14008" max="14008" width="12.69921875" style="4" customWidth="1"/>
    <col min="14009" max="14009" width="1.69921875" style="4" customWidth="1"/>
    <col min="14010" max="14010" width="12.69921875" style="4" customWidth="1"/>
    <col min="14011" max="14011" width="1.69921875" style="4" customWidth="1"/>
    <col min="14012" max="14012" width="12.69921875" style="4" customWidth="1"/>
    <col min="14013" max="14013" width="1.69921875" style="4" customWidth="1"/>
    <col min="14014" max="14014" width="12.69921875" style="4" customWidth="1"/>
    <col min="14015" max="14015" width="1.69921875" style="4" customWidth="1"/>
    <col min="14016" max="14016" width="12.69921875" style="4" customWidth="1"/>
    <col min="14017" max="14017" width="1.69921875" style="4" customWidth="1"/>
    <col min="14018" max="14018" width="12.69921875" style="4" customWidth="1"/>
    <col min="14019" max="14019" width="10.8984375" style="4" bestFit="1" customWidth="1"/>
    <col min="14020" max="14258" width="9.09765625" style="4"/>
    <col min="14259" max="14260" width="2.09765625" style="4" customWidth="1"/>
    <col min="14261" max="14261" width="36.8984375" style="4" customWidth="1"/>
    <col min="14262" max="14262" width="8.69921875" style="4" customWidth="1"/>
    <col min="14263" max="14263" width="1.69921875" style="4" customWidth="1"/>
    <col min="14264" max="14264" width="12.69921875" style="4" customWidth="1"/>
    <col min="14265" max="14265" width="1.69921875" style="4" customWidth="1"/>
    <col min="14266" max="14266" width="12.69921875" style="4" customWidth="1"/>
    <col min="14267" max="14267" width="1.69921875" style="4" customWidth="1"/>
    <col min="14268" max="14268" width="12.69921875" style="4" customWidth="1"/>
    <col min="14269" max="14269" width="1.69921875" style="4" customWidth="1"/>
    <col min="14270" max="14270" width="12.69921875" style="4" customWidth="1"/>
    <col min="14271" max="14271" width="1.69921875" style="4" customWidth="1"/>
    <col min="14272" max="14272" width="12.69921875" style="4" customWidth="1"/>
    <col min="14273" max="14273" width="1.69921875" style="4" customWidth="1"/>
    <col min="14274" max="14274" width="12.69921875" style="4" customWidth="1"/>
    <col min="14275" max="14275" width="10.8984375" style="4" bestFit="1" customWidth="1"/>
    <col min="14276" max="14514" width="9.09765625" style="4"/>
    <col min="14515" max="14516" width="2.09765625" style="4" customWidth="1"/>
    <col min="14517" max="14517" width="36.8984375" style="4" customWidth="1"/>
    <col min="14518" max="14518" width="8.69921875" style="4" customWidth="1"/>
    <col min="14519" max="14519" width="1.69921875" style="4" customWidth="1"/>
    <col min="14520" max="14520" width="12.69921875" style="4" customWidth="1"/>
    <col min="14521" max="14521" width="1.69921875" style="4" customWidth="1"/>
    <col min="14522" max="14522" width="12.69921875" style="4" customWidth="1"/>
    <col min="14523" max="14523" width="1.69921875" style="4" customWidth="1"/>
    <col min="14524" max="14524" width="12.69921875" style="4" customWidth="1"/>
    <col min="14525" max="14525" width="1.69921875" style="4" customWidth="1"/>
    <col min="14526" max="14526" width="12.69921875" style="4" customWidth="1"/>
    <col min="14527" max="14527" width="1.69921875" style="4" customWidth="1"/>
    <col min="14528" max="14528" width="12.69921875" style="4" customWidth="1"/>
    <col min="14529" max="14529" width="1.69921875" style="4" customWidth="1"/>
    <col min="14530" max="14530" width="12.69921875" style="4" customWidth="1"/>
    <col min="14531" max="14531" width="10.8984375" style="4" bestFit="1" customWidth="1"/>
    <col min="14532" max="14770" width="9.09765625" style="4"/>
    <col min="14771" max="14772" width="2.09765625" style="4" customWidth="1"/>
    <col min="14773" max="14773" width="36.8984375" style="4" customWidth="1"/>
    <col min="14774" max="14774" width="8.69921875" style="4" customWidth="1"/>
    <col min="14775" max="14775" width="1.69921875" style="4" customWidth="1"/>
    <col min="14776" max="14776" width="12.69921875" style="4" customWidth="1"/>
    <col min="14777" max="14777" width="1.69921875" style="4" customWidth="1"/>
    <col min="14778" max="14778" width="12.69921875" style="4" customWidth="1"/>
    <col min="14779" max="14779" width="1.69921875" style="4" customWidth="1"/>
    <col min="14780" max="14780" width="12.69921875" style="4" customWidth="1"/>
    <col min="14781" max="14781" width="1.69921875" style="4" customWidth="1"/>
    <col min="14782" max="14782" width="12.69921875" style="4" customWidth="1"/>
    <col min="14783" max="14783" width="1.69921875" style="4" customWidth="1"/>
    <col min="14784" max="14784" width="12.69921875" style="4" customWidth="1"/>
    <col min="14785" max="14785" width="1.69921875" style="4" customWidth="1"/>
    <col min="14786" max="14786" width="12.69921875" style="4" customWidth="1"/>
    <col min="14787" max="14787" width="10.8984375" style="4" bestFit="1" customWidth="1"/>
    <col min="14788" max="15026" width="9.09765625" style="4"/>
    <col min="15027" max="15028" width="2.09765625" style="4" customWidth="1"/>
    <col min="15029" max="15029" width="36.8984375" style="4" customWidth="1"/>
    <col min="15030" max="15030" width="8.69921875" style="4" customWidth="1"/>
    <col min="15031" max="15031" width="1.69921875" style="4" customWidth="1"/>
    <col min="15032" max="15032" width="12.69921875" style="4" customWidth="1"/>
    <col min="15033" max="15033" width="1.69921875" style="4" customWidth="1"/>
    <col min="15034" max="15034" width="12.69921875" style="4" customWidth="1"/>
    <col min="15035" max="15035" width="1.69921875" style="4" customWidth="1"/>
    <col min="15036" max="15036" width="12.69921875" style="4" customWidth="1"/>
    <col min="15037" max="15037" width="1.69921875" style="4" customWidth="1"/>
    <col min="15038" max="15038" width="12.69921875" style="4" customWidth="1"/>
    <col min="15039" max="15039" width="1.69921875" style="4" customWidth="1"/>
    <col min="15040" max="15040" width="12.69921875" style="4" customWidth="1"/>
    <col min="15041" max="15041" width="1.69921875" style="4" customWidth="1"/>
    <col min="15042" max="15042" width="12.69921875" style="4" customWidth="1"/>
    <col min="15043" max="15043" width="10.8984375" style="4" bestFit="1" customWidth="1"/>
    <col min="15044" max="15282" width="9.09765625" style="4"/>
    <col min="15283" max="15284" width="2.09765625" style="4" customWidth="1"/>
    <col min="15285" max="15285" width="36.8984375" style="4" customWidth="1"/>
    <col min="15286" max="15286" width="8.69921875" style="4" customWidth="1"/>
    <col min="15287" max="15287" width="1.69921875" style="4" customWidth="1"/>
    <col min="15288" max="15288" width="12.69921875" style="4" customWidth="1"/>
    <col min="15289" max="15289" width="1.69921875" style="4" customWidth="1"/>
    <col min="15290" max="15290" width="12.69921875" style="4" customWidth="1"/>
    <col min="15291" max="15291" width="1.69921875" style="4" customWidth="1"/>
    <col min="15292" max="15292" width="12.69921875" style="4" customWidth="1"/>
    <col min="15293" max="15293" width="1.69921875" style="4" customWidth="1"/>
    <col min="15294" max="15294" width="12.69921875" style="4" customWidth="1"/>
    <col min="15295" max="15295" width="1.69921875" style="4" customWidth="1"/>
    <col min="15296" max="15296" width="12.69921875" style="4" customWidth="1"/>
    <col min="15297" max="15297" width="1.69921875" style="4" customWidth="1"/>
    <col min="15298" max="15298" width="12.69921875" style="4" customWidth="1"/>
    <col min="15299" max="15299" width="10.8984375" style="4" bestFit="1" customWidth="1"/>
    <col min="15300" max="15538" width="9.09765625" style="4"/>
    <col min="15539" max="15540" width="2.09765625" style="4" customWidth="1"/>
    <col min="15541" max="15541" width="36.8984375" style="4" customWidth="1"/>
    <col min="15542" max="15542" width="8.69921875" style="4" customWidth="1"/>
    <col min="15543" max="15543" width="1.69921875" style="4" customWidth="1"/>
    <col min="15544" max="15544" width="12.69921875" style="4" customWidth="1"/>
    <col min="15545" max="15545" width="1.69921875" style="4" customWidth="1"/>
    <col min="15546" max="15546" width="12.69921875" style="4" customWidth="1"/>
    <col min="15547" max="15547" width="1.69921875" style="4" customWidth="1"/>
    <col min="15548" max="15548" width="12.69921875" style="4" customWidth="1"/>
    <col min="15549" max="15549" width="1.69921875" style="4" customWidth="1"/>
    <col min="15550" max="15550" width="12.69921875" style="4" customWidth="1"/>
    <col min="15551" max="15551" width="1.69921875" style="4" customWidth="1"/>
    <col min="15552" max="15552" width="12.69921875" style="4" customWidth="1"/>
    <col min="15553" max="15553" width="1.69921875" style="4" customWidth="1"/>
    <col min="15554" max="15554" width="12.69921875" style="4" customWidth="1"/>
    <col min="15555" max="15555" width="10.8984375" style="4" bestFit="1" customWidth="1"/>
    <col min="15556" max="15794" width="9.09765625" style="4"/>
    <col min="15795" max="15796" width="2.09765625" style="4" customWidth="1"/>
    <col min="15797" max="15797" width="36.8984375" style="4" customWidth="1"/>
    <col min="15798" max="15798" width="8.69921875" style="4" customWidth="1"/>
    <col min="15799" max="15799" width="1.69921875" style="4" customWidth="1"/>
    <col min="15800" max="15800" width="12.69921875" style="4" customWidth="1"/>
    <col min="15801" max="15801" width="1.69921875" style="4" customWidth="1"/>
    <col min="15802" max="15802" width="12.69921875" style="4" customWidth="1"/>
    <col min="15803" max="15803" width="1.69921875" style="4" customWidth="1"/>
    <col min="15804" max="15804" width="12.69921875" style="4" customWidth="1"/>
    <col min="15805" max="15805" width="1.69921875" style="4" customWidth="1"/>
    <col min="15806" max="15806" width="12.69921875" style="4" customWidth="1"/>
    <col min="15807" max="15807" width="1.69921875" style="4" customWidth="1"/>
    <col min="15808" max="15808" width="12.69921875" style="4" customWidth="1"/>
    <col min="15809" max="15809" width="1.69921875" style="4" customWidth="1"/>
    <col min="15810" max="15810" width="12.69921875" style="4" customWidth="1"/>
    <col min="15811" max="15811" width="10.8984375" style="4" bestFit="1" customWidth="1"/>
    <col min="15812" max="16384" width="9.09765625" style="4"/>
  </cols>
  <sheetData>
    <row r="1" spans="1:16" ht="20.149999999999999" customHeight="1" x14ac:dyDescent="0.6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20.149999999999999" customHeight="1" x14ac:dyDescent="0.6">
      <c r="A2" s="166" t="s">
        <v>127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20.149999999999999" customHeight="1" x14ac:dyDescent="0.6">
      <c r="A3" s="172" t="str">
        <f>'Equity-conso11'!A3:T3</f>
        <v>สำหรับปีสิ้นสุดวันที่ 31 ธันวาคม พ.ศ. 2566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20.149999999999999" customHeight="1" x14ac:dyDescent="0.6">
      <c r="A4" s="160"/>
      <c r="B4" s="160"/>
      <c r="C4" s="160"/>
      <c r="D4" s="161"/>
      <c r="E4" s="160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7"/>
    </row>
    <row r="5" spans="1:16" ht="20.149999999999999" customHeight="1" x14ac:dyDescent="0.6">
      <c r="A5" s="45"/>
      <c r="B5" s="45"/>
      <c r="C5" s="45"/>
      <c r="E5" s="45"/>
      <c r="F5" s="170" t="s">
        <v>4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6" ht="20.149999999999999" customHeight="1" x14ac:dyDescent="0.6">
      <c r="A6" s="16"/>
      <c r="B6" s="16"/>
      <c r="C6" s="16"/>
      <c r="E6" s="16"/>
      <c r="F6" s="126"/>
      <c r="G6" s="21"/>
      <c r="H6" s="126"/>
      <c r="I6" s="21"/>
      <c r="J6" s="171" t="s">
        <v>69</v>
      </c>
      <c r="K6" s="171"/>
      <c r="L6" s="171"/>
      <c r="M6" s="17"/>
      <c r="N6" s="21" t="s">
        <v>129</v>
      </c>
      <c r="O6" s="17"/>
      <c r="P6" s="126"/>
    </row>
    <row r="7" spans="1:16" ht="20.149999999999999" customHeight="1" x14ac:dyDescent="0.6">
      <c r="A7" s="16"/>
      <c r="B7" s="16"/>
      <c r="C7" s="16"/>
      <c r="E7" s="16"/>
      <c r="F7" s="21" t="s">
        <v>132</v>
      </c>
      <c r="G7" s="21"/>
      <c r="H7" s="21" t="s">
        <v>133</v>
      </c>
      <c r="I7" s="21"/>
      <c r="J7" s="21" t="s">
        <v>134</v>
      </c>
      <c r="K7" s="21"/>
      <c r="L7" s="126"/>
      <c r="M7" s="21"/>
      <c r="N7" s="21" t="s">
        <v>135</v>
      </c>
      <c r="O7" s="21"/>
      <c r="P7" s="21" t="s">
        <v>130</v>
      </c>
    </row>
    <row r="8" spans="1:16" ht="20.149999999999999" customHeight="1" x14ac:dyDescent="0.6">
      <c r="A8" s="16"/>
      <c r="B8" s="16"/>
      <c r="C8" s="16"/>
      <c r="E8" s="16"/>
      <c r="F8" s="21" t="s">
        <v>138</v>
      </c>
      <c r="G8" s="21"/>
      <c r="H8" s="21" t="s">
        <v>139</v>
      </c>
      <c r="I8" s="21"/>
      <c r="J8" s="21" t="s">
        <v>140</v>
      </c>
      <c r="K8" s="21"/>
      <c r="L8" s="21" t="s">
        <v>72</v>
      </c>
      <c r="M8" s="21"/>
      <c r="N8" s="21" t="s">
        <v>141</v>
      </c>
      <c r="O8" s="21"/>
      <c r="P8" s="21" t="s">
        <v>141</v>
      </c>
    </row>
    <row r="9" spans="1:16" ht="20.149999999999999" customHeight="1" x14ac:dyDescent="0.6">
      <c r="A9" s="16"/>
      <c r="B9" s="16"/>
      <c r="C9" s="16"/>
      <c r="D9" s="164" t="s">
        <v>7</v>
      </c>
      <c r="E9" s="16"/>
      <c r="F9" s="163" t="s">
        <v>8</v>
      </c>
      <c r="G9" s="21"/>
      <c r="H9" s="163" t="s">
        <v>8</v>
      </c>
      <c r="I9" s="21"/>
      <c r="J9" s="163" t="s">
        <v>8</v>
      </c>
      <c r="K9" s="21"/>
      <c r="L9" s="163" t="s">
        <v>8</v>
      </c>
      <c r="M9" s="21"/>
      <c r="N9" s="163" t="s">
        <v>8</v>
      </c>
      <c r="O9" s="21"/>
      <c r="P9" s="163" t="s">
        <v>8</v>
      </c>
    </row>
    <row r="10" spans="1:16" ht="20.149999999999999" customHeight="1" x14ac:dyDescent="0.6">
      <c r="A10" s="16"/>
      <c r="B10" s="16"/>
      <c r="C10" s="16"/>
      <c r="E10" s="16"/>
      <c r="F10" s="21"/>
      <c r="G10" s="21"/>
      <c r="H10" s="21"/>
      <c r="I10" s="21"/>
      <c r="J10" s="21"/>
      <c r="K10" s="21"/>
      <c r="L10" s="21"/>
      <c r="M10" s="21"/>
      <c r="N10" s="133" t="s">
        <v>144</v>
      </c>
      <c r="O10" s="21"/>
      <c r="P10" s="21"/>
    </row>
    <row r="11" spans="1:16" ht="20.149999999999999" customHeight="1" x14ac:dyDescent="0.6">
      <c r="A11" s="13" t="s">
        <v>145</v>
      </c>
      <c r="F11" s="134">
        <f>+F22</f>
        <v>918931500</v>
      </c>
      <c r="G11" s="133"/>
      <c r="H11" s="134">
        <f>+H22</f>
        <v>1874481829</v>
      </c>
      <c r="I11" s="133"/>
      <c r="J11" s="134">
        <f>+J22</f>
        <v>162088663</v>
      </c>
      <c r="K11" s="133"/>
      <c r="L11" s="134">
        <f>+L22</f>
        <v>4270256341</v>
      </c>
      <c r="M11" s="133"/>
      <c r="N11" s="134">
        <f>+N22</f>
        <v>889607773</v>
      </c>
      <c r="O11" s="133"/>
      <c r="P11" s="134">
        <f>SUM(F11:N11)</f>
        <v>8115366106</v>
      </c>
    </row>
    <row r="12" spans="1:16" ht="20.149999999999999" customHeight="1" x14ac:dyDescent="0.6">
      <c r="A12" s="15" t="s">
        <v>146</v>
      </c>
      <c r="B12" s="73"/>
      <c r="D12" s="16">
        <v>27</v>
      </c>
      <c r="F12" s="141">
        <v>0</v>
      </c>
      <c r="G12" s="133"/>
      <c r="H12" s="141">
        <v>0</v>
      </c>
      <c r="I12" s="133"/>
      <c r="J12" s="141">
        <v>0</v>
      </c>
      <c r="L12" s="134">
        <v>-551358900</v>
      </c>
      <c r="M12" s="133"/>
      <c r="N12" s="141">
        <v>0</v>
      </c>
      <c r="O12" s="133"/>
      <c r="P12" s="65">
        <f>SUM(F12:N12)</f>
        <v>-551358900</v>
      </c>
    </row>
    <row r="13" spans="1:16" ht="20.149999999999999" customHeight="1" x14ac:dyDescent="0.6">
      <c r="A13" s="15" t="s">
        <v>125</v>
      </c>
      <c r="B13" s="73"/>
      <c r="F13" s="141">
        <v>0</v>
      </c>
      <c r="G13" s="133"/>
      <c r="H13" s="141">
        <v>0</v>
      </c>
      <c r="I13" s="133"/>
      <c r="J13" s="141">
        <v>0</v>
      </c>
      <c r="L13" s="134">
        <f>'PL9'!J47+'PL10'!J21</f>
        <v>738231968</v>
      </c>
      <c r="M13" s="133"/>
      <c r="N13" s="141">
        <v>0</v>
      </c>
      <c r="O13" s="133"/>
      <c r="P13" s="65">
        <f>SUM(F13:N13)</f>
        <v>738231968</v>
      </c>
    </row>
    <row r="14" spans="1:16" ht="20.149999999999999" customHeight="1" x14ac:dyDescent="0.6">
      <c r="A14" s="15" t="s">
        <v>151</v>
      </c>
      <c r="B14" s="73"/>
      <c r="F14" s="142">
        <v>0</v>
      </c>
      <c r="G14" s="133"/>
      <c r="H14" s="142">
        <v>0</v>
      </c>
      <c r="I14" s="133"/>
      <c r="J14" s="142">
        <v>0</v>
      </c>
      <c r="K14" s="133"/>
      <c r="L14" s="136">
        <v>17237600</v>
      </c>
      <c r="M14" s="133"/>
      <c r="N14" s="136">
        <f>-L14</f>
        <v>-17237600</v>
      </c>
      <c r="O14" s="133"/>
      <c r="P14" s="75">
        <f t="shared" ref="P14" si="0">SUM(F14:N14)</f>
        <v>0</v>
      </c>
    </row>
    <row r="15" spans="1:16" ht="8.15" customHeight="1" x14ac:dyDescent="0.6">
      <c r="F15" s="134"/>
      <c r="G15" s="133"/>
      <c r="H15" s="134"/>
      <c r="I15" s="133"/>
      <c r="J15" s="134"/>
      <c r="K15" s="133"/>
      <c r="L15" s="134"/>
      <c r="M15" s="133"/>
      <c r="N15" s="134"/>
      <c r="O15" s="133"/>
      <c r="P15" s="134"/>
    </row>
    <row r="16" spans="1:16" ht="20.149999999999999" customHeight="1" thickBot="1" x14ac:dyDescent="0.65">
      <c r="A16" s="13" t="s">
        <v>148</v>
      </c>
      <c r="B16" s="13"/>
      <c r="F16" s="129">
        <f>SUM(F11:F14)</f>
        <v>918931500</v>
      </c>
      <c r="G16" s="133"/>
      <c r="H16" s="129">
        <f>SUM(H11:H14)</f>
        <v>1874481829</v>
      </c>
      <c r="I16" s="133"/>
      <c r="J16" s="129">
        <f>SUM(J11:J14)</f>
        <v>162088663</v>
      </c>
      <c r="K16" s="133"/>
      <c r="L16" s="129">
        <f>SUM(L11:L14)</f>
        <v>4474367009</v>
      </c>
      <c r="M16" s="133"/>
      <c r="N16" s="129">
        <f>SUM(N11:N14)</f>
        <v>872370173</v>
      </c>
      <c r="O16" s="133"/>
      <c r="P16" s="129">
        <f>SUM(P11:P14)</f>
        <v>8302239174</v>
      </c>
    </row>
    <row r="17" spans="1:16" ht="20.149999999999999" customHeight="1" thickTop="1" x14ac:dyDescent="0.6">
      <c r="A17" s="32"/>
      <c r="F17" s="133"/>
      <c r="G17" s="133"/>
      <c r="H17" s="133"/>
      <c r="I17" s="133"/>
      <c r="J17" s="133"/>
      <c r="K17" s="133"/>
      <c r="L17" s="133"/>
      <c r="M17" s="133"/>
      <c r="N17" s="133"/>
      <c r="O17" s="133"/>
    </row>
    <row r="18" spans="1:16" ht="20.149999999999999" customHeight="1" x14ac:dyDescent="0.6">
      <c r="A18" s="13" t="s">
        <v>149</v>
      </c>
      <c r="F18" s="133">
        <v>918931500</v>
      </c>
      <c r="G18" s="133"/>
      <c r="H18" s="133">
        <v>1874481829</v>
      </c>
      <c r="I18" s="133"/>
      <c r="J18" s="133">
        <v>162088663</v>
      </c>
      <c r="K18" s="133"/>
      <c r="L18" s="133">
        <v>4024814311</v>
      </c>
      <c r="M18" s="133"/>
      <c r="N18" s="133">
        <v>889607773</v>
      </c>
      <c r="O18" s="133"/>
      <c r="P18" s="133">
        <f>SUM(F18:N18)</f>
        <v>7869924076</v>
      </c>
    </row>
    <row r="19" spans="1:16" ht="20.149999999999999" customHeight="1" x14ac:dyDescent="0.6">
      <c r="A19" s="15" t="s">
        <v>146</v>
      </c>
      <c r="B19" s="73"/>
      <c r="D19" s="16">
        <v>27</v>
      </c>
      <c r="F19" s="137">
        <v>0</v>
      </c>
      <c r="G19" s="133"/>
      <c r="H19" s="137">
        <v>0</v>
      </c>
      <c r="I19" s="133"/>
      <c r="J19" s="137">
        <v>0</v>
      </c>
      <c r="L19" s="133">
        <v>-1837863000</v>
      </c>
      <c r="M19" s="133"/>
      <c r="N19" s="137">
        <v>0</v>
      </c>
      <c r="O19" s="133"/>
      <c r="P19" s="66">
        <f>SUM(F19:N19)</f>
        <v>-1837863000</v>
      </c>
    </row>
    <row r="20" spans="1:16" ht="20.149999999999999" customHeight="1" x14ac:dyDescent="0.6">
      <c r="A20" s="15" t="s">
        <v>125</v>
      </c>
      <c r="B20" s="73"/>
      <c r="F20" s="143">
        <v>0</v>
      </c>
      <c r="G20" s="133"/>
      <c r="H20" s="143">
        <v>0</v>
      </c>
      <c r="I20" s="133"/>
      <c r="J20" s="143">
        <v>0</v>
      </c>
      <c r="K20" s="133"/>
      <c r="L20" s="139">
        <v>2083305030</v>
      </c>
      <c r="M20" s="133"/>
      <c r="N20" s="139">
        <v>0</v>
      </c>
      <c r="O20" s="133"/>
      <c r="P20" s="76">
        <f t="shared" ref="P20" si="1">SUM(F20:N20)</f>
        <v>2083305030</v>
      </c>
    </row>
    <row r="21" spans="1:16" ht="8.15" customHeight="1" x14ac:dyDescent="0.6"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pans="1:16" ht="20.149999999999999" customHeight="1" thickBot="1" x14ac:dyDescent="0.65">
      <c r="A22" s="13" t="s">
        <v>150</v>
      </c>
      <c r="B22" s="13"/>
      <c r="F22" s="130">
        <f>SUM(F18:F20)</f>
        <v>918931500</v>
      </c>
      <c r="G22" s="133"/>
      <c r="H22" s="130">
        <f>SUM(H18:H20)</f>
        <v>1874481829</v>
      </c>
      <c r="I22" s="133"/>
      <c r="J22" s="130">
        <f>SUM(J18:J20)</f>
        <v>162088663</v>
      </c>
      <c r="K22" s="133"/>
      <c r="L22" s="130">
        <f>SUM(L18:L20)</f>
        <v>4270256341</v>
      </c>
      <c r="M22" s="133"/>
      <c r="N22" s="130">
        <f>SUM(N18:N20)</f>
        <v>889607773</v>
      </c>
      <c r="O22" s="133"/>
      <c r="P22" s="130">
        <f>SUM(P18:P20)</f>
        <v>8115366106</v>
      </c>
    </row>
    <row r="23" spans="1:16" ht="20.149999999999999" customHeight="1" thickTop="1" x14ac:dyDescent="0.6">
      <c r="A23" s="32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16" ht="20.149999999999999" customHeight="1" x14ac:dyDescent="0.6">
      <c r="A24" s="32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16" ht="33.5" customHeight="1" x14ac:dyDescent="0.6">
      <c r="A25" s="32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</row>
    <row r="26" spans="1:16" ht="20.149999999999999" customHeight="1" x14ac:dyDescent="0.6">
      <c r="A26" s="32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</row>
    <row r="27" spans="1:16" ht="22" customHeight="1" x14ac:dyDescent="0.6">
      <c r="A27" s="77" t="str">
        <f>'Equity-conso11'!A29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77"/>
      <c r="C27" s="77"/>
      <c r="D27" s="78"/>
      <c r="E27" s="77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</sheetData>
  <mergeCells count="5">
    <mergeCell ref="A1:P1"/>
    <mergeCell ref="A2:P2"/>
    <mergeCell ref="A3:P3"/>
    <mergeCell ref="F5:P5"/>
    <mergeCell ref="J6:L6"/>
  </mergeCells>
  <pageMargins left="0.8" right="0.8" top="0.5" bottom="0.6" header="0.49" footer="0.4"/>
  <pageSetup paperSize="9" scale="95" firstPageNumber="12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EE47-01B3-490A-B444-3167E6364982}">
  <sheetPr>
    <tabColor theme="5" tint="0.79998168889431442"/>
  </sheetPr>
  <dimension ref="A1:L144"/>
  <sheetViews>
    <sheetView view="pageBreakPreview" topLeftCell="A49" zoomScale="85" zoomScaleNormal="90" zoomScaleSheetLayoutView="85" workbookViewId="0">
      <selection activeCell="A39" sqref="A39:XFD39"/>
    </sheetView>
  </sheetViews>
  <sheetFormatPr defaultColWidth="9.09765625" defaultRowHeight="20.149999999999999" customHeight="1" x14ac:dyDescent="0.3"/>
  <cols>
    <col min="1" max="2" width="1.09765625" style="15" customWidth="1"/>
    <col min="3" max="3" width="49" style="15" customWidth="1"/>
    <col min="4" max="4" width="8.69921875" style="16" customWidth="1"/>
    <col min="5" max="5" width="0.8984375" style="15" customWidth="1"/>
    <col min="6" max="6" width="14.8984375" style="46" customWidth="1"/>
    <col min="7" max="7" width="0.8984375" style="46" customWidth="1"/>
    <col min="8" max="8" width="14.5" style="46" customWidth="1"/>
    <col min="9" max="9" width="0.8984375" style="46" customWidth="1"/>
    <col min="10" max="10" width="15" style="46" customWidth="1"/>
    <col min="11" max="11" width="0.8984375" style="46" customWidth="1"/>
    <col min="12" max="12" width="14.5" style="46" customWidth="1"/>
    <col min="13" max="66" width="9.09765625" style="15"/>
    <col min="67" max="68" width="1.59765625" style="15" customWidth="1"/>
    <col min="69" max="69" width="44.09765625" style="15" customWidth="1"/>
    <col min="70" max="70" width="6.8984375" style="15" customWidth="1"/>
    <col min="71" max="71" width="0.59765625" style="15" customWidth="1"/>
    <col min="72" max="72" width="12.69921875" style="15" customWidth="1"/>
    <col min="73" max="73" width="0.59765625" style="15" customWidth="1"/>
    <col min="74" max="74" width="13" style="15" customWidth="1"/>
    <col min="75" max="75" width="1" style="15" customWidth="1"/>
    <col min="76" max="76" width="13" style="15" customWidth="1"/>
    <col min="77" max="77" width="1" style="15" customWidth="1"/>
    <col min="78" max="78" width="13" style="15" customWidth="1"/>
    <col min="79" max="79" width="9.09765625" style="15"/>
    <col min="80" max="80" width="14.59765625" style="15" customWidth="1"/>
    <col min="81" max="81" width="14.296875" style="15" customWidth="1"/>
    <col min="82" max="322" width="9.09765625" style="15"/>
    <col min="323" max="324" width="1.59765625" style="15" customWidth="1"/>
    <col min="325" max="325" width="44.09765625" style="15" customWidth="1"/>
    <col min="326" max="326" width="6.8984375" style="15" customWidth="1"/>
    <col min="327" max="327" width="0.59765625" style="15" customWidth="1"/>
    <col min="328" max="328" width="12.69921875" style="15" customWidth="1"/>
    <col min="329" max="329" width="0.59765625" style="15" customWidth="1"/>
    <col min="330" max="330" width="13" style="15" customWidth="1"/>
    <col min="331" max="331" width="1" style="15" customWidth="1"/>
    <col min="332" max="332" width="13" style="15" customWidth="1"/>
    <col min="333" max="333" width="1" style="15" customWidth="1"/>
    <col min="334" max="334" width="13" style="15" customWidth="1"/>
    <col min="335" max="335" width="9.09765625" style="15"/>
    <col min="336" max="336" width="14.59765625" style="15" customWidth="1"/>
    <col min="337" max="337" width="14.296875" style="15" customWidth="1"/>
    <col min="338" max="578" width="9.09765625" style="15"/>
    <col min="579" max="580" width="1.59765625" style="15" customWidth="1"/>
    <col min="581" max="581" width="44.09765625" style="15" customWidth="1"/>
    <col min="582" max="582" width="6.8984375" style="15" customWidth="1"/>
    <col min="583" max="583" width="0.59765625" style="15" customWidth="1"/>
    <col min="584" max="584" width="12.69921875" style="15" customWidth="1"/>
    <col min="585" max="585" width="0.59765625" style="15" customWidth="1"/>
    <col min="586" max="586" width="13" style="15" customWidth="1"/>
    <col min="587" max="587" width="1" style="15" customWidth="1"/>
    <col min="588" max="588" width="13" style="15" customWidth="1"/>
    <col min="589" max="589" width="1" style="15" customWidth="1"/>
    <col min="590" max="590" width="13" style="15" customWidth="1"/>
    <col min="591" max="591" width="9.09765625" style="15"/>
    <col min="592" max="592" width="14.59765625" style="15" customWidth="1"/>
    <col min="593" max="593" width="14.296875" style="15" customWidth="1"/>
    <col min="594" max="834" width="9.09765625" style="15"/>
    <col min="835" max="836" width="1.59765625" style="15" customWidth="1"/>
    <col min="837" max="837" width="44.09765625" style="15" customWidth="1"/>
    <col min="838" max="838" width="6.8984375" style="15" customWidth="1"/>
    <col min="839" max="839" width="0.59765625" style="15" customWidth="1"/>
    <col min="840" max="840" width="12.69921875" style="15" customWidth="1"/>
    <col min="841" max="841" width="0.59765625" style="15" customWidth="1"/>
    <col min="842" max="842" width="13" style="15" customWidth="1"/>
    <col min="843" max="843" width="1" style="15" customWidth="1"/>
    <col min="844" max="844" width="13" style="15" customWidth="1"/>
    <col min="845" max="845" width="1" style="15" customWidth="1"/>
    <col min="846" max="846" width="13" style="15" customWidth="1"/>
    <col min="847" max="847" width="9.09765625" style="15"/>
    <col min="848" max="848" width="14.59765625" style="15" customWidth="1"/>
    <col min="849" max="849" width="14.296875" style="15" customWidth="1"/>
    <col min="850" max="1090" width="9.09765625" style="15"/>
    <col min="1091" max="1092" width="1.59765625" style="15" customWidth="1"/>
    <col min="1093" max="1093" width="44.09765625" style="15" customWidth="1"/>
    <col min="1094" max="1094" width="6.8984375" style="15" customWidth="1"/>
    <col min="1095" max="1095" width="0.59765625" style="15" customWidth="1"/>
    <col min="1096" max="1096" width="12.69921875" style="15" customWidth="1"/>
    <col min="1097" max="1097" width="0.59765625" style="15" customWidth="1"/>
    <col min="1098" max="1098" width="13" style="15" customWidth="1"/>
    <col min="1099" max="1099" width="1" style="15" customWidth="1"/>
    <col min="1100" max="1100" width="13" style="15" customWidth="1"/>
    <col min="1101" max="1101" width="1" style="15" customWidth="1"/>
    <col min="1102" max="1102" width="13" style="15" customWidth="1"/>
    <col min="1103" max="1103" width="9.09765625" style="15"/>
    <col min="1104" max="1104" width="14.59765625" style="15" customWidth="1"/>
    <col min="1105" max="1105" width="14.296875" style="15" customWidth="1"/>
    <col min="1106" max="1346" width="9.09765625" style="15"/>
    <col min="1347" max="1348" width="1.59765625" style="15" customWidth="1"/>
    <col min="1349" max="1349" width="44.09765625" style="15" customWidth="1"/>
    <col min="1350" max="1350" width="6.8984375" style="15" customWidth="1"/>
    <col min="1351" max="1351" width="0.59765625" style="15" customWidth="1"/>
    <col min="1352" max="1352" width="12.69921875" style="15" customWidth="1"/>
    <col min="1353" max="1353" width="0.59765625" style="15" customWidth="1"/>
    <col min="1354" max="1354" width="13" style="15" customWidth="1"/>
    <col min="1355" max="1355" width="1" style="15" customWidth="1"/>
    <col min="1356" max="1356" width="13" style="15" customWidth="1"/>
    <col min="1357" max="1357" width="1" style="15" customWidth="1"/>
    <col min="1358" max="1358" width="13" style="15" customWidth="1"/>
    <col min="1359" max="1359" width="9.09765625" style="15"/>
    <col min="1360" max="1360" width="14.59765625" style="15" customWidth="1"/>
    <col min="1361" max="1361" width="14.296875" style="15" customWidth="1"/>
    <col min="1362" max="1602" width="9.09765625" style="15"/>
    <col min="1603" max="1604" width="1.59765625" style="15" customWidth="1"/>
    <col min="1605" max="1605" width="44.09765625" style="15" customWidth="1"/>
    <col min="1606" max="1606" width="6.8984375" style="15" customWidth="1"/>
    <col min="1607" max="1607" width="0.59765625" style="15" customWidth="1"/>
    <col min="1608" max="1608" width="12.69921875" style="15" customWidth="1"/>
    <col min="1609" max="1609" width="0.59765625" style="15" customWidth="1"/>
    <col min="1610" max="1610" width="13" style="15" customWidth="1"/>
    <col min="1611" max="1611" width="1" style="15" customWidth="1"/>
    <col min="1612" max="1612" width="13" style="15" customWidth="1"/>
    <col min="1613" max="1613" width="1" style="15" customWidth="1"/>
    <col min="1614" max="1614" width="13" style="15" customWidth="1"/>
    <col min="1615" max="1615" width="9.09765625" style="15"/>
    <col min="1616" max="1616" width="14.59765625" style="15" customWidth="1"/>
    <col min="1617" max="1617" width="14.296875" style="15" customWidth="1"/>
    <col min="1618" max="1858" width="9.09765625" style="15"/>
    <col min="1859" max="1860" width="1.59765625" style="15" customWidth="1"/>
    <col min="1861" max="1861" width="44.09765625" style="15" customWidth="1"/>
    <col min="1862" max="1862" width="6.8984375" style="15" customWidth="1"/>
    <col min="1863" max="1863" width="0.59765625" style="15" customWidth="1"/>
    <col min="1864" max="1864" width="12.69921875" style="15" customWidth="1"/>
    <col min="1865" max="1865" width="0.59765625" style="15" customWidth="1"/>
    <col min="1866" max="1866" width="13" style="15" customWidth="1"/>
    <col min="1867" max="1867" width="1" style="15" customWidth="1"/>
    <col min="1868" max="1868" width="13" style="15" customWidth="1"/>
    <col min="1869" max="1869" width="1" style="15" customWidth="1"/>
    <col min="1870" max="1870" width="13" style="15" customWidth="1"/>
    <col min="1871" max="1871" width="9.09765625" style="15"/>
    <col min="1872" max="1872" width="14.59765625" style="15" customWidth="1"/>
    <col min="1873" max="1873" width="14.296875" style="15" customWidth="1"/>
    <col min="1874" max="2114" width="9.09765625" style="15"/>
    <col min="2115" max="2116" width="1.59765625" style="15" customWidth="1"/>
    <col min="2117" max="2117" width="44.09765625" style="15" customWidth="1"/>
    <col min="2118" max="2118" width="6.8984375" style="15" customWidth="1"/>
    <col min="2119" max="2119" width="0.59765625" style="15" customWidth="1"/>
    <col min="2120" max="2120" width="12.69921875" style="15" customWidth="1"/>
    <col min="2121" max="2121" width="0.59765625" style="15" customWidth="1"/>
    <col min="2122" max="2122" width="13" style="15" customWidth="1"/>
    <col min="2123" max="2123" width="1" style="15" customWidth="1"/>
    <col min="2124" max="2124" width="13" style="15" customWidth="1"/>
    <col min="2125" max="2125" width="1" style="15" customWidth="1"/>
    <col min="2126" max="2126" width="13" style="15" customWidth="1"/>
    <col min="2127" max="2127" width="9.09765625" style="15"/>
    <col min="2128" max="2128" width="14.59765625" style="15" customWidth="1"/>
    <col min="2129" max="2129" width="14.296875" style="15" customWidth="1"/>
    <col min="2130" max="2370" width="9.09765625" style="15"/>
    <col min="2371" max="2372" width="1.59765625" style="15" customWidth="1"/>
    <col min="2373" max="2373" width="44.09765625" style="15" customWidth="1"/>
    <col min="2374" max="2374" width="6.8984375" style="15" customWidth="1"/>
    <col min="2375" max="2375" width="0.59765625" style="15" customWidth="1"/>
    <col min="2376" max="2376" width="12.69921875" style="15" customWidth="1"/>
    <col min="2377" max="2377" width="0.59765625" style="15" customWidth="1"/>
    <col min="2378" max="2378" width="13" style="15" customWidth="1"/>
    <col min="2379" max="2379" width="1" style="15" customWidth="1"/>
    <col min="2380" max="2380" width="13" style="15" customWidth="1"/>
    <col min="2381" max="2381" width="1" style="15" customWidth="1"/>
    <col min="2382" max="2382" width="13" style="15" customWidth="1"/>
    <col min="2383" max="2383" width="9.09765625" style="15"/>
    <col min="2384" max="2384" width="14.59765625" style="15" customWidth="1"/>
    <col min="2385" max="2385" width="14.296875" style="15" customWidth="1"/>
    <col min="2386" max="2626" width="9.09765625" style="15"/>
    <col min="2627" max="2628" width="1.59765625" style="15" customWidth="1"/>
    <col min="2629" max="2629" width="44.09765625" style="15" customWidth="1"/>
    <col min="2630" max="2630" width="6.8984375" style="15" customWidth="1"/>
    <col min="2631" max="2631" width="0.59765625" style="15" customWidth="1"/>
    <col min="2632" max="2632" width="12.69921875" style="15" customWidth="1"/>
    <col min="2633" max="2633" width="0.59765625" style="15" customWidth="1"/>
    <col min="2634" max="2634" width="13" style="15" customWidth="1"/>
    <col min="2635" max="2635" width="1" style="15" customWidth="1"/>
    <col min="2636" max="2636" width="13" style="15" customWidth="1"/>
    <col min="2637" max="2637" width="1" style="15" customWidth="1"/>
    <col min="2638" max="2638" width="13" style="15" customWidth="1"/>
    <col min="2639" max="2639" width="9.09765625" style="15"/>
    <col min="2640" max="2640" width="14.59765625" style="15" customWidth="1"/>
    <col min="2641" max="2641" width="14.296875" style="15" customWidth="1"/>
    <col min="2642" max="2882" width="9.09765625" style="15"/>
    <col min="2883" max="2884" width="1.59765625" style="15" customWidth="1"/>
    <col min="2885" max="2885" width="44.09765625" style="15" customWidth="1"/>
    <col min="2886" max="2886" width="6.8984375" style="15" customWidth="1"/>
    <col min="2887" max="2887" width="0.59765625" style="15" customWidth="1"/>
    <col min="2888" max="2888" width="12.69921875" style="15" customWidth="1"/>
    <col min="2889" max="2889" width="0.59765625" style="15" customWidth="1"/>
    <col min="2890" max="2890" width="13" style="15" customWidth="1"/>
    <col min="2891" max="2891" width="1" style="15" customWidth="1"/>
    <col min="2892" max="2892" width="13" style="15" customWidth="1"/>
    <col min="2893" max="2893" width="1" style="15" customWidth="1"/>
    <col min="2894" max="2894" width="13" style="15" customWidth="1"/>
    <col min="2895" max="2895" width="9.09765625" style="15"/>
    <col min="2896" max="2896" width="14.59765625" style="15" customWidth="1"/>
    <col min="2897" max="2897" width="14.296875" style="15" customWidth="1"/>
    <col min="2898" max="3138" width="9.09765625" style="15"/>
    <col min="3139" max="3140" width="1.59765625" style="15" customWidth="1"/>
    <col min="3141" max="3141" width="44.09765625" style="15" customWidth="1"/>
    <col min="3142" max="3142" width="6.8984375" style="15" customWidth="1"/>
    <col min="3143" max="3143" width="0.59765625" style="15" customWidth="1"/>
    <col min="3144" max="3144" width="12.69921875" style="15" customWidth="1"/>
    <col min="3145" max="3145" width="0.59765625" style="15" customWidth="1"/>
    <col min="3146" max="3146" width="13" style="15" customWidth="1"/>
    <col min="3147" max="3147" width="1" style="15" customWidth="1"/>
    <col min="3148" max="3148" width="13" style="15" customWidth="1"/>
    <col min="3149" max="3149" width="1" style="15" customWidth="1"/>
    <col min="3150" max="3150" width="13" style="15" customWidth="1"/>
    <col min="3151" max="3151" width="9.09765625" style="15"/>
    <col min="3152" max="3152" width="14.59765625" style="15" customWidth="1"/>
    <col min="3153" max="3153" width="14.296875" style="15" customWidth="1"/>
    <col min="3154" max="3394" width="9.09765625" style="15"/>
    <col min="3395" max="3396" width="1.59765625" style="15" customWidth="1"/>
    <col min="3397" max="3397" width="44.09765625" style="15" customWidth="1"/>
    <col min="3398" max="3398" width="6.8984375" style="15" customWidth="1"/>
    <col min="3399" max="3399" width="0.59765625" style="15" customWidth="1"/>
    <col min="3400" max="3400" width="12.69921875" style="15" customWidth="1"/>
    <col min="3401" max="3401" width="0.59765625" style="15" customWidth="1"/>
    <col min="3402" max="3402" width="13" style="15" customWidth="1"/>
    <col min="3403" max="3403" width="1" style="15" customWidth="1"/>
    <col min="3404" max="3404" width="13" style="15" customWidth="1"/>
    <col min="3405" max="3405" width="1" style="15" customWidth="1"/>
    <col min="3406" max="3406" width="13" style="15" customWidth="1"/>
    <col min="3407" max="3407" width="9.09765625" style="15"/>
    <col min="3408" max="3408" width="14.59765625" style="15" customWidth="1"/>
    <col min="3409" max="3409" width="14.296875" style="15" customWidth="1"/>
    <col min="3410" max="3650" width="9.09765625" style="15"/>
    <col min="3651" max="3652" width="1.59765625" style="15" customWidth="1"/>
    <col min="3653" max="3653" width="44.09765625" style="15" customWidth="1"/>
    <col min="3654" max="3654" width="6.8984375" style="15" customWidth="1"/>
    <col min="3655" max="3655" width="0.59765625" style="15" customWidth="1"/>
    <col min="3656" max="3656" width="12.69921875" style="15" customWidth="1"/>
    <col min="3657" max="3657" width="0.59765625" style="15" customWidth="1"/>
    <col min="3658" max="3658" width="13" style="15" customWidth="1"/>
    <col min="3659" max="3659" width="1" style="15" customWidth="1"/>
    <col min="3660" max="3660" width="13" style="15" customWidth="1"/>
    <col min="3661" max="3661" width="1" style="15" customWidth="1"/>
    <col min="3662" max="3662" width="13" style="15" customWidth="1"/>
    <col min="3663" max="3663" width="9.09765625" style="15"/>
    <col min="3664" max="3664" width="14.59765625" style="15" customWidth="1"/>
    <col min="3665" max="3665" width="14.296875" style="15" customWidth="1"/>
    <col min="3666" max="3906" width="9.09765625" style="15"/>
    <col min="3907" max="3908" width="1.59765625" style="15" customWidth="1"/>
    <col min="3909" max="3909" width="44.09765625" style="15" customWidth="1"/>
    <col min="3910" max="3910" width="6.8984375" style="15" customWidth="1"/>
    <col min="3911" max="3911" width="0.59765625" style="15" customWidth="1"/>
    <col min="3912" max="3912" width="12.69921875" style="15" customWidth="1"/>
    <col min="3913" max="3913" width="0.59765625" style="15" customWidth="1"/>
    <col min="3914" max="3914" width="13" style="15" customWidth="1"/>
    <col min="3915" max="3915" width="1" style="15" customWidth="1"/>
    <col min="3916" max="3916" width="13" style="15" customWidth="1"/>
    <col min="3917" max="3917" width="1" style="15" customWidth="1"/>
    <col min="3918" max="3918" width="13" style="15" customWidth="1"/>
    <col min="3919" max="3919" width="9.09765625" style="15"/>
    <col min="3920" max="3920" width="14.59765625" style="15" customWidth="1"/>
    <col min="3921" max="3921" width="14.296875" style="15" customWidth="1"/>
    <col min="3922" max="4162" width="9.09765625" style="15"/>
    <col min="4163" max="4164" width="1.59765625" style="15" customWidth="1"/>
    <col min="4165" max="4165" width="44.09765625" style="15" customWidth="1"/>
    <col min="4166" max="4166" width="6.8984375" style="15" customWidth="1"/>
    <col min="4167" max="4167" width="0.59765625" style="15" customWidth="1"/>
    <col min="4168" max="4168" width="12.69921875" style="15" customWidth="1"/>
    <col min="4169" max="4169" width="0.59765625" style="15" customWidth="1"/>
    <col min="4170" max="4170" width="13" style="15" customWidth="1"/>
    <col min="4171" max="4171" width="1" style="15" customWidth="1"/>
    <col min="4172" max="4172" width="13" style="15" customWidth="1"/>
    <col min="4173" max="4173" width="1" style="15" customWidth="1"/>
    <col min="4174" max="4174" width="13" style="15" customWidth="1"/>
    <col min="4175" max="4175" width="9.09765625" style="15"/>
    <col min="4176" max="4176" width="14.59765625" style="15" customWidth="1"/>
    <col min="4177" max="4177" width="14.296875" style="15" customWidth="1"/>
    <col min="4178" max="4418" width="9.09765625" style="15"/>
    <col min="4419" max="4420" width="1.59765625" style="15" customWidth="1"/>
    <col min="4421" max="4421" width="44.09765625" style="15" customWidth="1"/>
    <col min="4422" max="4422" width="6.8984375" style="15" customWidth="1"/>
    <col min="4423" max="4423" width="0.59765625" style="15" customWidth="1"/>
    <col min="4424" max="4424" width="12.69921875" style="15" customWidth="1"/>
    <col min="4425" max="4425" width="0.59765625" style="15" customWidth="1"/>
    <col min="4426" max="4426" width="13" style="15" customWidth="1"/>
    <col min="4427" max="4427" width="1" style="15" customWidth="1"/>
    <col min="4428" max="4428" width="13" style="15" customWidth="1"/>
    <col min="4429" max="4429" width="1" style="15" customWidth="1"/>
    <col min="4430" max="4430" width="13" style="15" customWidth="1"/>
    <col min="4431" max="4431" width="9.09765625" style="15"/>
    <col min="4432" max="4432" width="14.59765625" style="15" customWidth="1"/>
    <col min="4433" max="4433" width="14.296875" style="15" customWidth="1"/>
    <col min="4434" max="4674" width="9.09765625" style="15"/>
    <col min="4675" max="4676" width="1.59765625" style="15" customWidth="1"/>
    <col min="4677" max="4677" width="44.09765625" style="15" customWidth="1"/>
    <col min="4678" max="4678" width="6.8984375" style="15" customWidth="1"/>
    <col min="4679" max="4679" width="0.59765625" style="15" customWidth="1"/>
    <col min="4680" max="4680" width="12.69921875" style="15" customWidth="1"/>
    <col min="4681" max="4681" width="0.59765625" style="15" customWidth="1"/>
    <col min="4682" max="4682" width="13" style="15" customWidth="1"/>
    <col min="4683" max="4683" width="1" style="15" customWidth="1"/>
    <col min="4684" max="4684" width="13" style="15" customWidth="1"/>
    <col min="4685" max="4685" width="1" style="15" customWidth="1"/>
    <col min="4686" max="4686" width="13" style="15" customWidth="1"/>
    <col min="4687" max="4687" width="9.09765625" style="15"/>
    <col min="4688" max="4688" width="14.59765625" style="15" customWidth="1"/>
    <col min="4689" max="4689" width="14.296875" style="15" customWidth="1"/>
    <col min="4690" max="4930" width="9.09765625" style="15"/>
    <col min="4931" max="4932" width="1.59765625" style="15" customWidth="1"/>
    <col min="4933" max="4933" width="44.09765625" style="15" customWidth="1"/>
    <col min="4934" max="4934" width="6.8984375" style="15" customWidth="1"/>
    <col min="4935" max="4935" width="0.59765625" style="15" customWidth="1"/>
    <col min="4936" max="4936" width="12.69921875" style="15" customWidth="1"/>
    <col min="4937" max="4937" width="0.59765625" style="15" customWidth="1"/>
    <col min="4938" max="4938" width="13" style="15" customWidth="1"/>
    <col min="4939" max="4939" width="1" style="15" customWidth="1"/>
    <col min="4940" max="4940" width="13" style="15" customWidth="1"/>
    <col min="4941" max="4941" width="1" style="15" customWidth="1"/>
    <col min="4942" max="4942" width="13" style="15" customWidth="1"/>
    <col min="4943" max="4943" width="9.09765625" style="15"/>
    <col min="4944" max="4944" width="14.59765625" style="15" customWidth="1"/>
    <col min="4945" max="4945" width="14.296875" style="15" customWidth="1"/>
    <col min="4946" max="5186" width="9.09765625" style="15"/>
    <col min="5187" max="5188" width="1.59765625" style="15" customWidth="1"/>
    <col min="5189" max="5189" width="44.09765625" style="15" customWidth="1"/>
    <col min="5190" max="5190" width="6.8984375" style="15" customWidth="1"/>
    <col min="5191" max="5191" width="0.59765625" style="15" customWidth="1"/>
    <col min="5192" max="5192" width="12.69921875" style="15" customWidth="1"/>
    <col min="5193" max="5193" width="0.59765625" style="15" customWidth="1"/>
    <col min="5194" max="5194" width="13" style="15" customWidth="1"/>
    <col min="5195" max="5195" width="1" style="15" customWidth="1"/>
    <col min="5196" max="5196" width="13" style="15" customWidth="1"/>
    <col min="5197" max="5197" width="1" style="15" customWidth="1"/>
    <col min="5198" max="5198" width="13" style="15" customWidth="1"/>
    <col min="5199" max="5199" width="9.09765625" style="15"/>
    <col min="5200" max="5200" width="14.59765625" style="15" customWidth="1"/>
    <col min="5201" max="5201" width="14.296875" style="15" customWidth="1"/>
    <col min="5202" max="5442" width="9.09765625" style="15"/>
    <col min="5443" max="5444" width="1.59765625" style="15" customWidth="1"/>
    <col min="5445" max="5445" width="44.09765625" style="15" customWidth="1"/>
    <col min="5446" max="5446" width="6.8984375" style="15" customWidth="1"/>
    <col min="5447" max="5447" width="0.59765625" style="15" customWidth="1"/>
    <col min="5448" max="5448" width="12.69921875" style="15" customWidth="1"/>
    <col min="5449" max="5449" width="0.59765625" style="15" customWidth="1"/>
    <col min="5450" max="5450" width="13" style="15" customWidth="1"/>
    <col min="5451" max="5451" width="1" style="15" customWidth="1"/>
    <col min="5452" max="5452" width="13" style="15" customWidth="1"/>
    <col min="5453" max="5453" width="1" style="15" customWidth="1"/>
    <col min="5454" max="5454" width="13" style="15" customWidth="1"/>
    <col min="5455" max="5455" width="9.09765625" style="15"/>
    <col min="5456" max="5456" width="14.59765625" style="15" customWidth="1"/>
    <col min="5457" max="5457" width="14.296875" style="15" customWidth="1"/>
    <col min="5458" max="5698" width="9.09765625" style="15"/>
    <col min="5699" max="5700" width="1.59765625" style="15" customWidth="1"/>
    <col min="5701" max="5701" width="44.09765625" style="15" customWidth="1"/>
    <col min="5702" max="5702" width="6.8984375" style="15" customWidth="1"/>
    <col min="5703" max="5703" width="0.59765625" style="15" customWidth="1"/>
    <col min="5704" max="5704" width="12.69921875" style="15" customWidth="1"/>
    <col min="5705" max="5705" width="0.59765625" style="15" customWidth="1"/>
    <col min="5706" max="5706" width="13" style="15" customWidth="1"/>
    <col min="5707" max="5707" width="1" style="15" customWidth="1"/>
    <col min="5708" max="5708" width="13" style="15" customWidth="1"/>
    <col min="5709" max="5709" width="1" style="15" customWidth="1"/>
    <col min="5710" max="5710" width="13" style="15" customWidth="1"/>
    <col min="5711" max="5711" width="9.09765625" style="15"/>
    <col min="5712" max="5712" width="14.59765625" style="15" customWidth="1"/>
    <col min="5713" max="5713" width="14.296875" style="15" customWidth="1"/>
    <col min="5714" max="5954" width="9.09765625" style="15"/>
    <col min="5955" max="5956" width="1.59765625" style="15" customWidth="1"/>
    <col min="5957" max="5957" width="44.09765625" style="15" customWidth="1"/>
    <col min="5958" max="5958" width="6.8984375" style="15" customWidth="1"/>
    <col min="5959" max="5959" width="0.59765625" style="15" customWidth="1"/>
    <col min="5960" max="5960" width="12.69921875" style="15" customWidth="1"/>
    <col min="5961" max="5961" width="0.59765625" style="15" customWidth="1"/>
    <col min="5962" max="5962" width="13" style="15" customWidth="1"/>
    <col min="5963" max="5963" width="1" style="15" customWidth="1"/>
    <col min="5964" max="5964" width="13" style="15" customWidth="1"/>
    <col min="5965" max="5965" width="1" style="15" customWidth="1"/>
    <col min="5966" max="5966" width="13" style="15" customWidth="1"/>
    <col min="5967" max="5967" width="9.09765625" style="15"/>
    <col min="5968" max="5968" width="14.59765625" style="15" customWidth="1"/>
    <col min="5969" max="5969" width="14.296875" style="15" customWidth="1"/>
    <col min="5970" max="6210" width="9.09765625" style="15"/>
    <col min="6211" max="6212" width="1.59765625" style="15" customWidth="1"/>
    <col min="6213" max="6213" width="44.09765625" style="15" customWidth="1"/>
    <col min="6214" max="6214" width="6.8984375" style="15" customWidth="1"/>
    <col min="6215" max="6215" width="0.59765625" style="15" customWidth="1"/>
    <col min="6216" max="6216" width="12.69921875" style="15" customWidth="1"/>
    <col min="6217" max="6217" width="0.59765625" style="15" customWidth="1"/>
    <col min="6218" max="6218" width="13" style="15" customWidth="1"/>
    <col min="6219" max="6219" width="1" style="15" customWidth="1"/>
    <col min="6220" max="6220" width="13" style="15" customWidth="1"/>
    <col min="6221" max="6221" width="1" style="15" customWidth="1"/>
    <col min="6222" max="6222" width="13" style="15" customWidth="1"/>
    <col min="6223" max="6223" width="9.09765625" style="15"/>
    <col min="6224" max="6224" width="14.59765625" style="15" customWidth="1"/>
    <col min="6225" max="6225" width="14.296875" style="15" customWidth="1"/>
    <col min="6226" max="6466" width="9.09765625" style="15"/>
    <col min="6467" max="6468" width="1.59765625" style="15" customWidth="1"/>
    <col min="6469" max="6469" width="44.09765625" style="15" customWidth="1"/>
    <col min="6470" max="6470" width="6.8984375" style="15" customWidth="1"/>
    <col min="6471" max="6471" width="0.59765625" style="15" customWidth="1"/>
    <col min="6472" max="6472" width="12.69921875" style="15" customWidth="1"/>
    <col min="6473" max="6473" width="0.59765625" style="15" customWidth="1"/>
    <col min="6474" max="6474" width="13" style="15" customWidth="1"/>
    <col min="6475" max="6475" width="1" style="15" customWidth="1"/>
    <col min="6476" max="6476" width="13" style="15" customWidth="1"/>
    <col min="6477" max="6477" width="1" style="15" customWidth="1"/>
    <col min="6478" max="6478" width="13" style="15" customWidth="1"/>
    <col min="6479" max="6479" width="9.09765625" style="15"/>
    <col min="6480" max="6480" width="14.59765625" style="15" customWidth="1"/>
    <col min="6481" max="6481" width="14.296875" style="15" customWidth="1"/>
    <col min="6482" max="6722" width="9.09765625" style="15"/>
    <col min="6723" max="6724" width="1.59765625" style="15" customWidth="1"/>
    <col min="6725" max="6725" width="44.09765625" style="15" customWidth="1"/>
    <col min="6726" max="6726" width="6.8984375" style="15" customWidth="1"/>
    <col min="6727" max="6727" width="0.59765625" style="15" customWidth="1"/>
    <col min="6728" max="6728" width="12.69921875" style="15" customWidth="1"/>
    <col min="6729" max="6729" width="0.59765625" style="15" customWidth="1"/>
    <col min="6730" max="6730" width="13" style="15" customWidth="1"/>
    <col min="6731" max="6731" width="1" style="15" customWidth="1"/>
    <col min="6732" max="6732" width="13" style="15" customWidth="1"/>
    <col min="6733" max="6733" width="1" style="15" customWidth="1"/>
    <col min="6734" max="6734" width="13" style="15" customWidth="1"/>
    <col min="6735" max="6735" width="9.09765625" style="15"/>
    <col min="6736" max="6736" width="14.59765625" style="15" customWidth="1"/>
    <col min="6737" max="6737" width="14.296875" style="15" customWidth="1"/>
    <col min="6738" max="6978" width="9.09765625" style="15"/>
    <col min="6979" max="6980" width="1.59765625" style="15" customWidth="1"/>
    <col min="6981" max="6981" width="44.09765625" style="15" customWidth="1"/>
    <col min="6982" max="6982" width="6.8984375" style="15" customWidth="1"/>
    <col min="6983" max="6983" width="0.59765625" style="15" customWidth="1"/>
    <col min="6984" max="6984" width="12.69921875" style="15" customWidth="1"/>
    <col min="6985" max="6985" width="0.59765625" style="15" customWidth="1"/>
    <col min="6986" max="6986" width="13" style="15" customWidth="1"/>
    <col min="6987" max="6987" width="1" style="15" customWidth="1"/>
    <col min="6988" max="6988" width="13" style="15" customWidth="1"/>
    <col min="6989" max="6989" width="1" style="15" customWidth="1"/>
    <col min="6990" max="6990" width="13" style="15" customWidth="1"/>
    <col min="6991" max="6991" width="9.09765625" style="15"/>
    <col min="6992" max="6992" width="14.59765625" style="15" customWidth="1"/>
    <col min="6993" max="6993" width="14.296875" style="15" customWidth="1"/>
    <col min="6994" max="7234" width="9.09765625" style="15"/>
    <col min="7235" max="7236" width="1.59765625" style="15" customWidth="1"/>
    <col min="7237" max="7237" width="44.09765625" style="15" customWidth="1"/>
    <col min="7238" max="7238" width="6.8984375" style="15" customWidth="1"/>
    <col min="7239" max="7239" width="0.59765625" style="15" customWidth="1"/>
    <col min="7240" max="7240" width="12.69921875" style="15" customWidth="1"/>
    <col min="7241" max="7241" width="0.59765625" style="15" customWidth="1"/>
    <col min="7242" max="7242" width="13" style="15" customWidth="1"/>
    <col min="7243" max="7243" width="1" style="15" customWidth="1"/>
    <col min="7244" max="7244" width="13" style="15" customWidth="1"/>
    <col min="7245" max="7245" width="1" style="15" customWidth="1"/>
    <col min="7246" max="7246" width="13" style="15" customWidth="1"/>
    <col min="7247" max="7247" width="9.09765625" style="15"/>
    <col min="7248" max="7248" width="14.59765625" style="15" customWidth="1"/>
    <col min="7249" max="7249" width="14.296875" style="15" customWidth="1"/>
    <col min="7250" max="7490" width="9.09765625" style="15"/>
    <col min="7491" max="7492" width="1.59765625" style="15" customWidth="1"/>
    <col min="7493" max="7493" width="44.09765625" style="15" customWidth="1"/>
    <col min="7494" max="7494" width="6.8984375" style="15" customWidth="1"/>
    <col min="7495" max="7495" width="0.59765625" style="15" customWidth="1"/>
    <col min="7496" max="7496" width="12.69921875" style="15" customWidth="1"/>
    <col min="7497" max="7497" width="0.59765625" style="15" customWidth="1"/>
    <col min="7498" max="7498" width="13" style="15" customWidth="1"/>
    <col min="7499" max="7499" width="1" style="15" customWidth="1"/>
    <col min="7500" max="7500" width="13" style="15" customWidth="1"/>
    <col min="7501" max="7501" width="1" style="15" customWidth="1"/>
    <col min="7502" max="7502" width="13" style="15" customWidth="1"/>
    <col min="7503" max="7503" width="9.09765625" style="15"/>
    <col min="7504" max="7504" width="14.59765625" style="15" customWidth="1"/>
    <col min="7505" max="7505" width="14.296875" style="15" customWidth="1"/>
    <col min="7506" max="7746" width="9.09765625" style="15"/>
    <col min="7747" max="7748" width="1.59765625" style="15" customWidth="1"/>
    <col min="7749" max="7749" width="44.09765625" style="15" customWidth="1"/>
    <col min="7750" max="7750" width="6.8984375" style="15" customWidth="1"/>
    <col min="7751" max="7751" width="0.59765625" style="15" customWidth="1"/>
    <col min="7752" max="7752" width="12.69921875" style="15" customWidth="1"/>
    <col min="7753" max="7753" width="0.59765625" style="15" customWidth="1"/>
    <col min="7754" max="7754" width="13" style="15" customWidth="1"/>
    <col min="7755" max="7755" width="1" style="15" customWidth="1"/>
    <col min="7756" max="7756" width="13" style="15" customWidth="1"/>
    <col min="7757" max="7757" width="1" style="15" customWidth="1"/>
    <col min="7758" max="7758" width="13" style="15" customWidth="1"/>
    <col min="7759" max="7759" width="9.09765625" style="15"/>
    <col min="7760" max="7760" width="14.59765625" style="15" customWidth="1"/>
    <col min="7761" max="7761" width="14.296875" style="15" customWidth="1"/>
    <col min="7762" max="8002" width="9.09765625" style="15"/>
    <col min="8003" max="8004" width="1.59765625" style="15" customWidth="1"/>
    <col min="8005" max="8005" width="44.09765625" style="15" customWidth="1"/>
    <col min="8006" max="8006" width="6.8984375" style="15" customWidth="1"/>
    <col min="8007" max="8007" width="0.59765625" style="15" customWidth="1"/>
    <col min="8008" max="8008" width="12.69921875" style="15" customWidth="1"/>
    <col min="8009" max="8009" width="0.59765625" style="15" customWidth="1"/>
    <col min="8010" max="8010" width="13" style="15" customWidth="1"/>
    <col min="8011" max="8011" width="1" style="15" customWidth="1"/>
    <col min="8012" max="8012" width="13" style="15" customWidth="1"/>
    <col min="8013" max="8013" width="1" style="15" customWidth="1"/>
    <col min="8014" max="8014" width="13" style="15" customWidth="1"/>
    <col min="8015" max="8015" width="9.09765625" style="15"/>
    <col min="8016" max="8016" width="14.59765625" style="15" customWidth="1"/>
    <col min="8017" max="8017" width="14.296875" style="15" customWidth="1"/>
    <col min="8018" max="8258" width="9.09765625" style="15"/>
    <col min="8259" max="8260" width="1.59765625" style="15" customWidth="1"/>
    <col min="8261" max="8261" width="44.09765625" style="15" customWidth="1"/>
    <col min="8262" max="8262" width="6.8984375" style="15" customWidth="1"/>
    <col min="8263" max="8263" width="0.59765625" style="15" customWidth="1"/>
    <col min="8264" max="8264" width="12.69921875" style="15" customWidth="1"/>
    <col min="8265" max="8265" width="0.59765625" style="15" customWidth="1"/>
    <col min="8266" max="8266" width="13" style="15" customWidth="1"/>
    <col min="8267" max="8267" width="1" style="15" customWidth="1"/>
    <col min="8268" max="8268" width="13" style="15" customWidth="1"/>
    <col min="8269" max="8269" width="1" style="15" customWidth="1"/>
    <col min="8270" max="8270" width="13" style="15" customWidth="1"/>
    <col min="8271" max="8271" width="9.09765625" style="15"/>
    <col min="8272" max="8272" width="14.59765625" style="15" customWidth="1"/>
    <col min="8273" max="8273" width="14.296875" style="15" customWidth="1"/>
    <col min="8274" max="8514" width="9.09765625" style="15"/>
    <col min="8515" max="8516" width="1.59765625" style="15" customWidth="1"/>
    <col min="8517" max="8517" width="44.09765625" style="15" customWidth="1"/>
    <col min="8518" max="8518" width="6.8984375" style="15" customWidth="1"/>
    <col min="8519" max="8519" width="0.59765625" style="15" customWidth="1"/>
    <col min="8520" max="8520" width="12.69921875" style="15" customWidth="1"/>
    <col min="8521" max="8521" width="0.59765625" style="15" customWidth="1"/>
    <col min="8522" max="8522" width="13" style="15" customWidth="1"/>
    <col min="8523" max="8523" width="1" style="15" customWidth="1"/>
    <col min="8524" max="8524" width="13" style="15" customWidth="1"/>
    <col min="8525" max="8525" width="1" style="15" customWidth="1"/>
    <col min="8526" max="8526" width="13" style="15" customWidth="1"/>
    <col min="8527" max="8527" width="9.09765625" style="15"/>
    <col min="8528" max="8528" width="14.59765625" style="15" customWidth="1"/>
    <col min="8529" max="8529" width="14.296875" style="15" customWidth="1"/>
    <col min="8530" max="8770" width="9.09765625" style="15"/>
    <col min="8771" max="8772" width="1.59765625" style="15" customWidth="1"/>
    <col min="8773" max="8773" width="44.09765625" style="15" customWidth="1"/>
    <col min="8774" max="8774" width="6.8984375" style="15" customWidth="1"/>
    <col min="8775" max="8775" width="0.59765625" style="15" customWidth="1"/>
    <col min="8776" max="8776" width="12.69921875" style="15" customWidth="1"/>
    <col min="8777" max="8777" width="0.59765625" style="15" customWidth="1"/>
    <col min="8778" max="8778" width="13" style="15" customWidth="1"/>
    <col min="8779" max="8779" width="1" style="15" customWidth="1"/>
    <col min="8780" max="8780" width="13" style="15" customWidth="1"/>
    <col min="8781" max="8781" width="1" style="15" customWidth="1"/>
    <col min="8782" max="8782" width="13" style="15" customWidth="1"/>
    <col min="8783" max="8783" width="9.09765625" style="15"/>
    <col min="8784" max="8784" width="14.59765625" style="15" customWidth="1"/>
    <col min="8785" max="8785" width="14.296875" style="15" customWidth="1"/>
    <col min="8786" max="9026" width="9.09765625" style="15"/>
    <col min="9027" max="9028" width="1.59765625" style="15" customWidth="1"/>
    <col min="9029" max="9029" width="44.09765625" style="15" customWidth="1"/>
    <col min="9030" max="9030" width="6.8984375" style="15" customWidth="1"/>
    <col min="9031" max="9031" width="0.59765625" style="15" customWidth="1"/>
    <col min="9032" max="9032" width="12.69921875" style="15" customWidth="1"/>
    <col min="9033" max="9033" width="0.59765625" style="15" customWidth="1"/>
    <col min="9034" max="9034" width="13" style="15" customWidth="1"/>
    <col min="9035" max="9035" width="1" style="15" customWidth="1"/>
    <col min="9036" max="9036" width="13" style="15" customWidth="1"/>
    <col min="9037" max="9037" width="1" style="15" customWidth="1"/>
    <col min="9038" max="9038" width="13" style="15" customWidth="1"/>
    <col min="9039" max="9039" width="9.09765625" style="15"/>
    <col min="9040" max="9040" width="14.59765625" style="15" customWidth="1"/>
    <col min="9041" max="9041" width="14.296875" style="15" customWidth="1"/>
    <col min="9042" max="9282" width="9.09765625" style="15"/>
    <col min="9283" max="9284" width="1.59765625" style="15" customWidth="1"/>
    <col min="9285" max="9285" width="44.09765625" style="15" customWidth="1"/>
    <col min="9286" max="9286" width="6.8984375" style="15" customWidth="1"/>
    <col min="9287" max="9287" width="0.59765625" style="15" customWidth="1"/>
    <col min="9288" max="9288" width="12.69921875" style="15" customWidth="1"/>
    <col min="9289" max="9289" width="0.59765625" style="15" customWidth="1"/>
    <col min="9290" max="9290" width="13" style="15" customWidth="1"/>
    <col min="9291" max="9291" width="1" style="15" customWidth="1"/>
    <col min="9292" max="9292" width="13" style="15" customWidth="1"/>
    <col min="9293" max="9293" width="1" style="15" customWidth="1"/>
    <col min="9294" max="9294" width="13" style="15" customWidth="1"/>
    <col min="9295" max="9295" width="9.09765625" style="15"/>
    <col min="9296" max="9296" width="14.59765625" style="15" customWidth="1"/>
    <col min="9297" max="9297" width="14.296875" style="15" customWidth="1"/>
    <col min="9298" max="9538" width="9.09765625" style="15"/>
    <col min="9539" max="9540" width="1.59765625" style="15" customWidth="1"/>
    <col min="9541" max="9541" width="44.09765625" style="15" customWidth="1"/>
    <col min="9542" max="9542" width="6.8984375" style="15" customWidth="1"/>
    <col min="9543" max="9543" width="0.59765625" style="15" customWidth="1"/>
    <col min="9544" max="9544" width="12.69921875" style="15" customWidth="1"/>
    <col min="9545" max="9545" width="0.59765625" style="15" customWidth="1"/>
    <col min="9546" max="9546" width="13" style="15" customWidth="1"/>
    <col min="9547" max="9547" width="1" style="15" customWidth="1"/>
    <col min="9548" max="9548" width="13" style="15" customWidth="1"/>
    <col min="9549" max="9549" width="1" style="15" customWidth="1"/>
    <col min="9550" max="9550" width="13" style="15" customWidth="1"/>
    <col min="9551" max="9551" width="9.09765625" style="15"/>
    <col min="9552" max="9552" width="14.59765625" style="15" customWidth="1"/>
    <col min="9553" max="9553" width="14.296875" style="15" customWidth="1"/>
    <col min="9554" max="9794" width="9.09765625" style="15"/>
    <col min="9795" max="9796" width="1.59765625" style="15" customWidth="1"/>
    <col min="9797" max="9797" width="44.09765625" style="15" customWidth="1"/>
    <col min="9798" max="9798" width="6.8984375" style="15" customWidth="1"/>
    <col min="9799" max="9799" width="0.59765625" style="15" customWidth="1"/>
    <col min="9800" max="9800" width="12.69921875" style="15" customWidth="1"/>
    <col min="9801" max="9801" width="0.59765625" style="15" customWidth="1"/>
    <col min="9802" max="9802" width="13" style="15" customWidth="1"/>
    <col min="9803" max="9803" width="1" style="15" customWidth="1"/>
    <col min="9804" max="9804" width="13" style="15" customWidth="1"/>
    <col min="9805" max="9805" width="1" style="15" customWidth="1"/>
    <col min="9806" max="9806" width="13" style="15" customWidth="1"/>
    <col min="9807" max="9807" width="9.09765625" style="15"/>
    <col min="9808" max="9808" width="14.59765625" style="15" customWidth="1"/>
    <col min="9809" max="9809" width="14.296875" style="15" customWidth="1"/>
    <col min="9810" max="10050" width="9.09765625" style="15"/>
    <col min="10051" max="10052" width="1.59765625" style="15" customWidth="1"/>
    <col min="10053" max="10053" width="44.09765625" style="15" customWidth="1"/>
    <col min="10054" max="10054" width="6.8984375" style="15" customWidth="1"/>
    <col min="10055" max="10055" width="0.59765625" style="15" customWidth="1"/>
    <col min="10056" max="10056" width="12.69921875" style="15" customWidth="1"/>
    <col min="10057" max="10057" width="0.59765625" style="15" customWidth="1"/>
    <col min="10058" max="10058" width="13" style="15" customWidth="1"/>
    <col min="10059" max="10059" width="1" style="15" customWidth="1"/>
    <col min="10060" max="10060" width="13" style="15" customWidth="1"/>
    <col min="10061" max="10061" width="1" style="15" customWidth="1"/>
    <col min="10062" max="10062" width="13" style="15" customWidth="1"/>
    <col min="10063" max="10063" width="9.09765625" style="15"/>
    <col min="10064" max="10064" width="14.59765625" style="15" customWidth="1"/>
    <col min="10065" max="10065" width="14.296875" style="15" customWidth="1"/>
    <col min="10066" max="10306" width="9.09765625" style="15"/>
    <col min="10307" max="10308" width="1.59765625" style="15" customWidth="1"/>
    <col min="10309" max="10309" width="44.09765625" style="15" customWidth="1"/>
    <col min="10310" max="10310" width="6.8984375" style="15" customWidth="1"/>
    <col min="10311" max="10311" width="0.59765625" style="15" customWidth="1"/>
    <col min="10312" max="10312" width="12.69921875" style="15" customWidth="1"/>
    <col min="10313" max="10313" width="0.59765625" style="15" customWidth="1"/>
    <col min="10314" max="10314" width="13" style="15" customWidth="1"/>
    <col min="10315" max="10315" width="1" style="15" customWidth="1"/>
    <col min="10316" max="10316" width="13" style="15" customWidth="1"/>
    <col min="10317" max="10317" width="1" style="15" customWidth="1"/>
    <col min="10318" max="10318" width="13" style="15" customWidth="1"/>
    <col min="10319" max="10319" width="9.09765625" style="15"/>
    <col min="10320" max="10320" width="14.59765625" style="15" customWidth="1"/>
    <col min="10321" max="10321" width="14.296875" style="15" customWidth="1"/>
    <col min="10322" max="10562" width="9.09765625" style="15"/>
    <col min="10563" max="10564" width="1.59765625" style="15" customWidth="1"/>
    <col min="10565" max="10565" width="44.09765625" style="15" customWidth="1"/>
    <col min="10566" max="10566" width="6.8984375" style="15" customWidth="1"/>
    <col min="10567" max="10567" width="0.59765625" style="15" customWidth="1"/>
    <col min="10568" max="10568" width="12.69921875" style="15" customWidth="1"/>
    <col min="10569" max="10569" width="0.59765625" style="15" customWidth="1"/>
    <col min="10570" max="10570" width="13" style="15" customWidth="1"/>
    <col min="10571" max="10571" width="1" style="15" customWidth="1"/>
    <col min="10572" max="10572" width="13" style="15" customWidth="1"/>
    <col min="10573" max="10573" width="1" style="15" customWidth="1"/>
    <col min="10574" max="10574" width="13" style="15" customWidth="1"/>
    <col min="10575" max="10575" width="9.09765625" style="15"/>
    <col min="10576" max="10576" width="14.59765625" style="15" customWidth="1"/>
    <col min="10577" max="10577" width="14.296875" style="15" customWidth="1"/>
    <col min="10578" max="10818" width="9.09765625" style="15"/>
    <col min="10819" max="10820" width="1.59765625" style="15" customWidth="1"/>
    <col min="10821" max="10821" width="44.09765625" style="15" customWidth="1"/>
    <col min="10822" max="10822" width="6.8984375" style="15" customWidth="1"/>
    <col min="10823" max="10823" width="0.59765625" style="15" customWidth="1"/>
    <col min="10824" max="10824" width="12.69921875" style="15" customWidth="1"/>
    <col min="10825" max="10825" width="0.59765625" style="15" customWidth="1"/>
    <col min="10826" max="10826" width="13" style="15" customWidth="1"/>
    <col min="10827" max="10827" width="1" style="15" customWidth="1"/>
    <col min="10828" max="10828" width="13" style="15" customWidth="1"/>
    <col min="10829" max="10829" width="1" style="15" customWidth="1"/>
    <col min="10830" max="10830" width="13" style="15" customWidth="1"/>
    <col min="10831" max="10831" width="9.09765625" style="15"/>
    <col min="10832" max="10832" width="14.59765625" style="15" customWidth="1"/>
    <col min="10833" max="10833" width="14.296875" style="15" customWidth="1"/>
    <col min="10834" max="11074" width="9.09765625" style="15"/>
    <col min="11075" max="11076" width="1.59765625" style="15" customWidth="1"/>
    <col min="11077" max="11077" width="44.09765625" style="15" customWidth="1"/>
    <col min="11078" max="11078" width="6.8984375" style="15" customWidth="1"/>
    <col min="11079" max="11079" width="0.59765625" style="15" customWidth="1"/>
    <col min="11080" max="11080" width="12.69921875" style="15" customWidth="1"/>
    <col min="11081" max="11081" width="0.59765625" style="15" customWidth="1"/>
    <col min="11082" max="11082" width="13" style="15" customWidth="1"/>
    <col min="11083" max="11083" width="1" style="15" customWidth="1"/>
    <col min="11084" max="11084" width="13" style="15" customWidth="1"/>
    <col min="11085" max="11085" width="1" style="15" customWidth="1"/>
    <col min="11086" max="11086" width="13" style="15" customWidth="1"/>
    <col min="11087" max="11087" width="9.09765625" style="15"/>
    <col min="11088" max="11088" width="14.59765625" style="15" customWidth="1"/>
    <col min="11089" max="11089" width="14.296875" style="15" customWidth="1"/>
    <col min="11090" max="11330" width="9.09765625" style="15"/>
    <col min="11331" max="11332" width="1.59765625" style="15" customWidth="1"/>
    <col min="11333" max="11333" width="44.09765625" style="15" customWidth="1"/>
    <col min="11334" max="11334" width="6.8984375" style="15" customWidth="1"/>
    <col min="11335" max="11335" width="0.59765625" style="15" customWidth="1"/>
    <col min="11336" max="11336" width="12.69921875" style="15" customWidth="1"/>
    <col min="11337" max="11337" width="0.59765625" style="15" customWidth="1"/>
    <col min="11338" max="11338" width="13" style="15" customWidth="1"/>
    <col min="11339" max="11339" width="1" style="15" customWidth="1"/>
    <col min="11340" max="11340" width="13" style="15" customWidth="1"/>
    <col min="11341" max="11341" width="1" style="15" customWidth="1"/>
    <col min="11342" max="11342" width="13" style="15" customWidth="1"/>
    <col min="11343" max="11343" width="9.09765625" style="15"/>
    <col min="11344" max="11344" width="14.59765625" style="15" customWidth="1"/>
    <col min="11345" max="11345" width="14.296875" style="15" customWidth="1"/>
    <col min="11346" max="11586" width="9.09765625" style="15"/>
    <col min="11587" max="11588" width="1.59765625" style="15" customWidth="1"/>
    <col min="11589" max="11589" width="44.09765625" style="15" customWidth="1"/>
    <col min="11590" max="11590" width="6.8984375" style="15" customWidth="1"/>
    <col min="11591" max="11591" width="0.59765625" style="15" customWidth="1"/>
    <col min="11592" max="11592" width="12.69921875" style="15" customWidth="1"/>
    <col min="11593" max="11593" width="0.59765625" style="15" customWidth="1"/>
    <col min="11594" max="11594" width="13" style="15" customWidth="1"/>
    <col min="11595" max="11595" width="1" style="15" customWidth="1"/>
    <col min="11596" max="11596" width="13" style="15" customWidth="1"/>
    <col min="11597" max="11597" width="1" style="15" customWidth="1"/>
    <col min="11598" max="11598" width="13" style="15" customWidth="1"/>
    <col min="11599" max="11599" width="9.09765625" style="15"/>
    <col min="11600" max="11600" width="14.59765625" style="15" customWidth="1"/>
    <col min="11601" max="11601" width="14.296875" style="15" customWidth="1"/>
    <col min="11602" max="11842" width="9.09765625" style="15"/>
    <col min="11843" max="11844" width="1.59765625" style="15" customWidth="1"/>
    <col min="11845" max="11845" width="44.09765625" style="15" customWidth="1"/>
    <col min="11846" max="11846" width="6.8984375" style="15" customWidth="1"/>
    <col min="11847" max="11847" width="0.59765625" style="15" customWidth="1"/>
    <col min="11848" max="11848" width="12.69921875" style="15" customWidth="1"/>
    <col min="11849" max="11849" width="0.59765625" style="15" customWidth="1"/>
    <col min="11850" max="11850" width="13" style="15" customWidth="1"/>
    <col min="11851" max="11851" width="1" style="15" customWidth="1"/>
    <col min="11852" max="11852" width="13" style="15" customWidth="1"/>
    <col min="11853" max="11853" width="1" style="15" customWidth="1"/>
    <col min="11854" max="11854" width="13" style="15" customWidth="1"/>
    <col min="11855" max="11855" width="9.09765625" style="15"/>
    <col min="11856" max="11856" width="14.59765625" style="15" customWidth="1"/>
    <col min="11857" max="11857" width="14.296875" style="15" customWidth="1"/>
    <col min="11858" max="12098" width="9.09765625" style="15"/>
    <col min="12099" max="12100" width="1.59765625" style="15" customWidth="1"/>
    <col min="12101" max="12101" width="44.09765625" style="15" customWidth="1"/>
    <col min="12102" max="12102" width="6.8984375" style="15" customWidth="1"/>
    <col min="12103" max="12103" width="0.59765625" style="15" customWidth="1"/>
    <col min="12104" max="12104" width="12.69921875" style="15" customWidth="1"/>
    <col min="12105" max="12105" width="0.59765625" style="15" customWidth="1"/>
    <col min="12106" max="12106" width="13" style="15" customWidth="1"/>
    <col min="12107" max="12107" width="1" style="15" customWidth="1"/>
    <col min="12108" max="12108" width="13" style="15" customWidth="1"/>
    <col min="12109" max="12109" width="1" style="15" customWidth="1"/>
    <col min="12110" max="12110" width="13" style="15" customWidth="1"/>
    <col min="12111" max="12111" width="9.09765625" style="15"/>
    <col min="12112" max="12112" width="14.59765625" style="15" customWidth="1"/>
    <col min="12113" max="12113" width="14.296875" style="15" customWidth="1"/>
    <col min="12114" max="12354" width="9.09765625" style="15"/>
    <col min="12355" max="12356" width="1.59765625" style="15" customWidth="1"/>
    <col min="12357" max="12357" width="44.09765625" style="15" customWidth="1"/>
    <col min="12358" max="12358" width="6.8984375" style="15" customWidth="1"/>
    <col min="12359" max="12359" width="0.59765625" style="15" customWidth="1"/>
    <col min="12360" max="12360" width="12.69921875" style="15" customWidth="1"/>
    <col min="12361" max="12361" width="0.59765625" style="15" customWidth="1"/>
    <col min="12362" max="12362" width="13" style="15" customWidth="1"/>
    <col min="12363" max="12363" width="1" style="15" customWidth="1"/>
    <col min="12364" max="12364" width="13" style="15" customWidth="1"/>
    <col min="12365" max="12365" width="1" style="15" customWidth="1"/>
    <col min="12366" max="12366" width="13" style="15" customWidth="1"/>
    <col min="12367" max="12367" width="9.09765625" style="15"/>
    <col min="12368" max="12368" width="14.59765625" style="15" customWidth="1"/>
    <col min="12369" max="12369" width="14.296875" style="15" customWidth="1"/>
    <col min="12370" max="12610" width="9.09765625" style="15"/>
    <col min="12611" max="12612" width="1.59765625" style="15" customWidth="1"/>
    <col min="12613" max="12613" width="44.09765625" style="15" customWidth="1"/>
    <col min="12614" max="12614" width="6.8984375" style="15" customWidth="1"/>
    <col min="12615" max="12615" width="0.59765625" style="15" customWidth="1"/>
    <col min="12616" max="12616" width="12.69921875" style="15" customWidth="1"/>
    <col min="12617" max="12617" width="0.59765625" style="15" customWidth="1"/>
    <col min="12618" max="12618" width="13" style="15" customWidth="1"/>
    <col min="12619" max="12619" width="1" style="15" customWidth="1"/>
    <col min="12620" max="12620" width="13" style="15" customWidth="1"/>
    <col min="12621" max="12621" width="1" style="15" customWidth="1"/>
    <col min="12622" max="12622" width="13" style="15" customWidth="1"/>
    <col min="12623" max="12623" width="9.09765625" style="15"/>
    <col min="12624" max="12624" width="14.59765625" style="15" customWidth="1"/>
    <col min="12625" max="12625" width="14.296875" style="15" customWidth="1"/>
    <col min="12626" max="12866" width="9.09765625" style="15"/>
    <col min="12867" max="12868" width="1.59765625" style="15" customWidth="1"/>
    <col min="12869" max="12869" width="44.09765625" style="15" customWidth="1"/>
    <col min="12870" max="12870" width="6.8984375" style="15" customWidth="1"/>
    <col min="12871" max="12871" width="0.59765625" style="15" customWidth="1"/>
    <col min="12872" max="12872" width="12.69921875" style="15" customWidth="1"/>
    <col min="12873" max="12873" width="0.59765625" style="15" customWidth="1"/>
    <col min="12874" max="12874" width="13" style="15" customWidth="1"/>
    <col min="12875" max="12875" width="1" style="15" customWidth="1"/>
    <col min="12876" max="12876" width="13" style="15" customWidth="1"/>
    <col min="12877" max="12877" width="1" style="15" customWidth="1"/>
    <col min="12878" max="12878" width="13" style="15" customWidth="1"/>
    <col min="12879" max="12879" width="9.09765625" style="15"/>
    <col min="12880" max="12880" width="14.59765625" style="15" customWidth="1"/>
    <col min="12881" max="12881" width="14.296875" style="15" customWidth="1"/>
    <col min="12882" max="13122" width="9.09765625" style="15"/>
    <col min="13123" max="13124" width="1.59765625" style="15" customWidth="1"/>
    <col min="13125" max="13125" width="44.09765625" style="15" customWidth="1"/>
    <col min="13126" max="13126" width="6.8984375" style="15" customWidth="1"/>
    <col min="13127" max="13127" width="0.59765625" style="15" customWidth="1"/>
    <col min="13128" max="13128" width="12.69921875" style="15" customWidth="1"/>
    <col min="13129" max="13129" width="0.59765625" style="15" customWidth="1"/>
    <col min="13130" max="13130" width="13" style="15" customWidth="1"/>
    <col min="13131" max="13131" width="1" style="15" customWidth="1"/>
    <col min="13132" max="13132" width="13" style="15" customWidth="1"/>
    <col min="13133" max="13133" width="1" style="15" customWidth="1"/>
    <col min="13134" max="13134" width="13" style="15" customWidth="1"/>
    <col min="13135" max="13135" width="9.09765625" style="15"/>
    <col min="13136" max="13136" width="14.59765625" style="15" customWidth="1"/>
    <col min="13137" max="13137" width="14.296875" style="15" customWidth="1"/>
    <col min="13138" max="13378" width="9.09765625" style="15"/>
    <col min="13379" max="13380" width="1.59765625" style="15" customWidth="1"/>
    <col min="13381" max="13381" width="44.09765625" style="15" customWidth="1"/>
    <col min="13382" max="13382" width="6.8984375" style="15" customWidth="1"/>
    <col min="13383" max="13383" width="0.59765625" style="15" customWidth="1"/>
    <col min="13384" max="13384" width="12.69921875" style="15" customWidth="1"/>
    <col min="13385" max="13385" width="0.59765625" style="15" customWidth="1"/>
    <col min="13386" max="13386" width="13" style="15" customWidth="1"/>
    <col min="13387" max="13387" width="1" style="15" customWidth="1"/>
    <col min="13388" max="13388" width="13" style="15" customWidth="1"/>
    <col min="13389" max="13389" width="1" style="15" customWidth="1"/>
    <col min="13390" max="13390" width="13" style="15" customWidth="1"/>
    <col min="13391" max="13391" width="9.09765625" style="15"/>
    <col min="13392" max="13392" width="14.59765625" style="15" customWidth="1"/>
    <col min="13393" max="13393" width="14.296875" style="15" customWidth="1"/>
    <col min="13394" max="13634" width="9.09765625" style="15"/>
    <col min="13635" max="13636" width="1.59765625" style="15" customWidth="1"/>
    <col min="13637" max="13637" width="44.09765625" style="15" customWidth="1"/>
    <col min="13638" max="13638" width="6.8984375" style="15" customWidth="1"/>
    <col min="13639" max="13639" width="0.59765625" style="15" customWidth="1"/>
    <col min="13640" max="13640" width="12.69921875" style="15" customWidth="1"/>
    <col min="13641" max="13641" width="0.59765625" style="15" customWidth="1"/>
    <col min="13642" max="13642" width="13" style="15" customWidth="1"/>
    <col min="13643" max="13643" width="1" style="15" customWidth="1"/>
    <col min="13644" max="13644" width="13" style="15" customWidth="1"/>
    <col min="13645" max="13645" width="1" style="15" customWidth="1"/>
    <col min="13646" max="13646" width="13" style="15" customWidth="1"/>
    <col min="13647" max="13647" width="9.09765625" style="15"/>
    <col min="13648" max="13648" width="14.59765625" style="15" customWidth="1"/>
    <col min="13649" max="13649" width="14.296875" style="15" customWidth="1"/>
    <col min="13650" max="13890" width="9.09765625" style="15"/>
    <col min="13891" max="13892" width="1.59765625" style="15" customWidth="1"/>
    <col min="13893" max="13893" width="44.09765625" style="15" customWidth="1"/>
    <col min="13894" max="13894" width="6.8984375" style="15" customWidth="1"/>
    <col min="13895" max="13895" width="0.59765625" style="15" customWidth="1"/>
    <col min="13896" max="13896" width="12.69921875" style="15" customWidth="1"/>
    <col min="13897" max="13897" width="0.59765625" style="15" customWidth="1"/>
    <col min="13898" max="13898" width="13" style="15" customWidth="1"/>
    <col min="13899" max="13899" width="1" style="15" customWidth="1"/>
    <col min="13900" max="13900" width="13" style="15" customWidth="1"/>
    <col min="13901" max="13901" width="1" style="15" customWidth="1"/>
    <col min="13902" max="13902" width="13" style="15" customWidth="1"/>
    <col min="13903" max="13903" width="9.09765625" style="15"/>
    <col min="13904" max="13904" width="14.59765625" style="15" customWidth="1"/>
    <col min="13905" max="13905" width="14.296875" style="15" customWidth="1"/>
    <col min="13906" max="14146" width="9.09765625" style="15"/>
    <col min="14147" max="14148" width="1.59765625" style="15" customWidth="1"/>
    <col min="14149" max="14149" width="44.09765625" style="15" customWidth="1"/>
    <col min="14150" max="14150" width="6.8984375" style="15" customWidth="1"/>
    <col min="14151" max="14151" width="0.59765625" style="15" customWidth="1"/>
    <col min="14152" max="14152" width="12.69921875" style="15" customWidth="1"/>
    <col min="14153" max="14153" width="0.59765625" style="15" customWidth="1"/>
    <col min="14154" max="14154" width="13" style="15" customWidth="1"/>
    <col min="14155" max="14155" width="1" style="15" customWidth="1"/>
    <col min="14156" max="14156" width="13" style="15" customWidth="1"/>
    <col min="14157" max="14157" width="1" style="15" customWidth="1"/>
    <col min="14158" max="14158" width="13" style="15" customWidth="1"/>
    <col min="14159" max="14159" width="9.09765625" style="15"/>
    <col min="14160" max="14160" width="14.59765625" style="15" customWidth="1"/>
    <col min="14161" max="14161" width="14.296875" style="15" customWidth="1"/>
    <col min="14162" max="14402" width="9.09765625" style="15"/>
    <col min="14403" max="14404" width="1.59765625" style="15" customWidth="1"/>
    <col min="14405" max="14405" width="44.09765625" style="15" customWidth="1"/>
    <col min="14406" max="14406" width="6.8984375" style="15" customWidth="1"/>
    <col min="14407" max="14407" width="0.59765625" style="15" customWidth="1"/>
    <col min="14408" max="14408" width="12.69921875" style="15" customWidth="1"/>
    <col min="14409" max="14409" width="0.59765625" style="15" customWidth="1"/>
    <col min="14410" max="14410" width="13" style="15" customWidth="1"/>
    <col min="14411" max="14411" width="1" style="15" customWidth="1"/>
    <col min="14412" max="14412" width="13" style="15" customWidth="1"/>
    <col min="14413" max="14413" width="1" style="15" customWidth="1"/>
    <col min="14414" max="14414" width="13" style="15" customWidth="1"/>
    <col min="14415" max="14415" width="9.09765625" style="15"/>
    <col min="14416" max="14416" width="14.59765625" style="15" customWidth="1"/>
    <col min="14417" max="14417" width="14.296875" style="15" customWidth="1"/>
    <col min="14418" max="14658" width="9.09765625" style="15"/>
    <col min="14659" max="14660" width="1.59765625" style="15" customWidth="1"/>
    <col min="14661" max="14661" width="44.09765625" style="15" customWidth="1"/>
    <col min="14662" max="14662" width="6.8984375" style="15" customWidth="1"/>
    <col min="14663" max="14663" width="0.59765625" style="15" customWidth="1"/>
    <col min="14664" max="14664" width="12.69921875" style="15" customWidth="1"/>
    <col min="14665" max="14665" width="0.59765625" style="15" customWidth="1"/>
    <col min="14666" max="14666" width="13" style="15" customWidth="1"/>
    <col min="14667" max="14667" width="1" style="15" customWidth="1"/>
    <col min="14668" max="14668" width="13" style="15" customWidth="1"/>
    <col min="14669" max="14669" width="1" style="15" customWidth="1"/>
    <col min="14670" max="14670" width="13" style="15" customWidth="1"/>
    <col min="14671" max="14671" width="9.09765625" style="15"/>
    <col min="14672" max="14672" width="14.59765625" style="15" customWidth="1"/>
    <col min="14673" max="14673" width="14.296875" style="15" customWidth="1"/>
    <col min="14674" max="14914" width="9.09765625" style="15"/>
    <col min="14915" max="14916" width="1.59765625" style="15" customWidth="1"/>
    <col min="14917" max="14917" width="44.09765625" style="15" customWidth="1"/>
    <col min="14918" max="14918" width="6.8984375" style="15" customWidth="1"/>
    <col min="14919" max="14919" width="0.59765625" style="15" customWidth="1"/>
    <col min="14920" max="14920" width="12.69921875" style="15" customWidth="1"/>
    <col min="14921" max="14921" width="0.59765625" style="15" customWidth="1"/>
    <col min="14922" max="14922" width="13" style="15" customWidth="1"/>
    <col min="14923" max="14923" width="1" style="15" customWidth="1"/>
    <col min="14924" max="14924" width="13" style="15" customWidth="1"/>
    <col min="14925" max="14925" width="1" style="15" customWidth="1"/>
    <col min="14926" max="14926" width="13" style="15" customWidth="1"/>
    <col min="14927" max="14927" width="9.09765625" style="15"/>
    <col min="14928" max="14928" width="14.59765625" style="15" customWidth="1"/>
    <col min="14929" max="14929" width="14.296875" style="15" customWidth="1"/>
    <col min="14930" max="15170" width="9.09765625" style="15"/>
    <col min="15171" max="15172" width="1.59765625" style="15" customWidth="1"/>
    <col min="15173" max="15173" width="44.09765625" style="15" customWidth="1"/>
    <col min="15174" max="15174" width="6.8984375" style="15" customWidth="1"/>
    <col min="15175" max="15175" width="0.59765625" style="15" customWidth="1"/>
    <col min="15176" max="15176" width="12.69921875" style="15" customWidth="1"/>
    <col min="15177" max="15177" width="0.59765625" style="15" customWidth="1"/>
    <col min="15178" max="15178" width="13" style="15" customWidth="1"/>
    <col min="15179" max="15179" width="1" style="15" customWidth="1"/>
    <col min="15180" max="15180" width="13" style="15" customWidth="1"/>
    <col min="15181" max="15181" width="1" style="15" customWidth="1"/>
    <col min="15182" max="15182" width="13" style="15" customWidth="1"/>
    <col min="15183" max="15183" width="9.09765625" style="15"/>
    <col min="15184" max="15184" width="14.59765625" style="15" customWidth="1"/>
    <col min="15185" max="15185" width="14.296875" style="15" customWidth="1"/>
    <col min="15186" max="15426" width="9.09765625" style="15"/>
    <col min="15427" max="15428" width="1.59765625" style="15" customWidth="1"/>
    <col min="15429" max="15429" width="44.09765625" style="15" customWidth="1"/>
    <col min="15430" max="15430" width="6.8984375" style="15" customWidth="1"/>
    <col min="15431" max="15431" width="0.59765625" style="15" customWidth="1"/>
    <col min="15432" max="15432" width="12.69921875" style="15" customWidth="1"/>
    <col min="15433" max="15433" width="0.59765625" style="15" customWidth="1"/>
    <col min="15434" max="15434" width="13" style="15" customWidth="1"/>
    <col min="15435" max="15435" width="1" style="15" customWidth="1"/>
    <col min="15436" max="15436" width="13" style="15" customWidth="1"/>
    <col min="15437" max="15437" width="1" style="15" customWidth="1"/>
    <col min="15438" max="15438" width="13" style="15" customWidth="1"/>
    <col min="15439" max="15439" width="9.09765625" style="15"/>
    <col min="15440" max="15440" width="14.59765625" style="15" customWidth="1"/>
    <col min="15441" max="15441" width="14.296875" style="15" customWidth="1"/>
    <col min="15442" max="15682" width="9.09765625" style="15"/>
    <col min="15683" max="15684" width="1.59765625" style="15" customWidth="1"/>
    <col min="15685" max="15685" width="44.09765625" style="15" customWidth="1"/>
    <col min="15686" max="15686" width="6.8984375" style="15" customWidth="1"/>
    <col min="15687" max="15687" width="0.59765625" style="15" customWidth="1"/>
    <col min="15688" max="15688" width="12.69921875" style="15" customWidth="1"/>
    <col min="15689" max="15689" width="0.59765625" style="15" customWidth="1"/>
    <col min="15690" max="15690" width="13" style="15" customWidth="1"/>
    <col min="15691" max="15691" width="1" style="15" customWidth="1"/>
    <col min="15692" max="15692" width="13" style="15" customWidth="1"/>
    <col min="15693" max="15693" width="1" style="15" customWidth="1"/>
    <col min="15694" max="15694" width="13" style="15" customWidth="1"/>
    <col min="15695" max="15695" width="9.09765625" style="15"/>
    <col min="15696" max="15696" width="14.59765625" style="15" customWidth="1"/>
    <col min="15697" max="15697" width="14.296875" style="15" customWidth="1"/>
    <col min="15698" max="15938" width="9.09765625" style="15"/>
    <col min="15939" max="15940" width="1.59765625" style="15" customWidth="1"/>
    <col min="15941" max="15941" width="44.09765625" style="15" customWidth="1"/>
    <col min="15942" max="15942" width="6.8984375" style="15" customWidth="1"/>
    <col min="15943" max="15943" width="0.59765625" style="15" customWidth="1"/>
    <col min="15944" max="15944" width="12.69921875" style="15" customWidth="1"/>
    <col min="15945" max="15945" width="0.59765625" style="15" customWidth="1"/>
    <col min="15946" max="15946" width="13" style="15" customWidth="1"/>
    <col min="15947" max="15947" width="1" style="15" customWidth="1"/>
    <col min="15948" max="15948" width="13" style="15" customWidth="1"/>
    <col min="15949" max="15949" width="1" style="15" customWidth="1"/>
    <col min="15950" max="15950" width="13" style="15" customWidth="1"/>
    <col min="15951" max="15951" width="9.09765625" style="15"/>
    <col min="15952" max="15952" width="14.59765625" style="15" customWidth="1"/>
    <col min="15953" max="15953" width="14.296875" style="15" customWidth="1"/>
    <col min="15954" max="16384" width="9.09765625" style="15"/>
  </cols>
  <sheetData>
    <row r="1" spans="1:12" ht="21" customHeight="1" x14ac:dyDescent="0.3">
      <c r="A1" s="13" t="s">
        <v>0</v>
      </c>
      <c r="B1" s="13"/>
      <c r="C1" s="13"/>
      <c r="D1" s="161"/>
      <c r="E1" s="13"/>
      <c r="F1" s="17"/>
      <c r="G1" s="17"/>
      <c r="H1" s="17"/>
      <c r="I1" s="17"/>
      <c r="J1" s="17"/>
      <c r="K1" s="17"/>
      <c r="L1" s="17"/>
    </row>
    <row r="2" spans="1:12" ht="21" customHeight="1" x14ac:dyDescent="0.3">
      <c r="A2" s="13" t="s">
        <v>152</v>
      </c>
      <c r="B2" s="13"/>
      <c r="C2" s="13"/>
      <c r="D2" s="161"/>
      <c r="E2" s="13"/>
      <c r="F2" s="17"/>
      <c r="G2" s="17"/>
      <c r="H2" s="17"/>
      <c r="I2" s="17"/>
      <c r="J2" s="17"/>
      <c r="K2" s="17"/>
      <c r="L2" s="17"/>
    </row>
    <row r="3" spans="1:12" ht="21" customHeight="1" x14ac:dyDescent="0.3">
      <c r="A3" s="124" t="str">
        <f>'PL9'!A3</f>
        <v>สำหรับปีสิ้นสุดวันที่ 31 ธันวาคม พ.ศ. 2566</v>
      </c>
      <c r="B3" s="124"/>
      <c r="C3" s="124"/>
      <c r="D3" s="23"/>
      <c r="E3" s="124"/>
      <c r="F3" s="125"/>
      <c r="G3" s="125"/>
      <c r="H3" s="125"/>
      <c r="I3" s="125"/>
      <c r="J3" s="125"/>
      <c r="K3" s="125"/>
      <c r="L3" s="125"/>
    </row>
    <row r="4" spans="1:12" ht="20.149999999999999" customHeight="1" x14ac:dyDescent="0.3">
      <c r="A4" s="13"/>
      <c r="B4" s="13"/>
      <c r="C4" s="13"/>
      <c r="D4" s="161"/>
      <c r="E4" s="13"/>
      <c r="F4" s="17"/>
      <c r="G4" s="17"/>
      <c r="H4" s="17"/>
      <c r="I4" s="17"/>
      <c r="J4" s="17"/>
      <c r="K4" s="17"/>
      <c r="L4" s="17"/>
    </row>
    <row r="5" spans="1:12" ht="21" customHeight="1" x14ac:dyDescent="0.3">
      <c r="F5" s="170" t="s">
        <v>3</v>
      </c>
      <c r="G5" s="170"/>
      <c r="H5" s="170"/>
      <c r="I5" s="21"/>
      <c r="J5" s="170" t="s">
        <v>4</v>
      </c>
      <c r="K5" s="170"/>
      <c r="L5" s="170"/>
    </row>
    <row r="6" spans="1:12" ht="21" customHeight="1" x14ac:dyDescent="0.3">
      <c r="E6" s="16"/>
      <c r="F6" s="21" t="s">
        <v>5</v>
      </c>
      <c r="G6" s="22"/>
      <c r="H6" s="21" t="s">
        <v>6</v>
      </c>
      <c r="I6" s="19"/>
      <c r="J6" s="21" t="s">
        <v>5</v>
      </c>
      <c r="K6" s="22"/>
      <c r="L6" s="21" t="s">
        <v>6</v>
      </c>
    </row>
    <row r="7" spans="1:12" ht="21" customHeight="1" x14ac:dyDescent="0.3">
      <c r="D7" s="144" t="s">
        <v>7</v>
      </c>
      <c r="E7" s="87"/>
      <c r="F7" s="163" t="s">
        <v>8</v>
      </c>
      <c r="G7" s="21"/>
      <c r="H7" s="163" t="s">
        <v>8</v>
      </c>
      <c r="I7" s="126"/>
      <c r="J7" s="163" t="s">
        <v>8</v>
      </c>
      <c r="K7" s="126"/>
      <c r="L7" s="163" t="s">
        <v>8</v>
      </c>
    </row>
    <row r="8" spans="1:12" ht="8.15" customHeight="1" x14ac:dyDescent="0.3">
      <c r="D8" s="145"/>
      <c r="E8" s="87"/>
      <c r="F8" s="146"/>
      <c r="J8" s="146"/>
      <c r="K8" s="126"/>
    </row>
    <row r="9" spans="1:12" ht="21" customHeight="1" x14ac:dyDescent="0.3">
      <c r="A9" s="13" t="s">
        <v>153</v>
      </c>
      <c r="F9" s="146"/>
      <c r="J9" s="146"/>
    </row>
    <row r="10" spans="1:12" ht="21" customHeight="1" x14ac:dyDescent="0.3">
      <c r="B10" s="14" t="s">
        <v>101</v>
      </c>
      <c r="F10" s="146">
        <f>'PL9'!F40</f>
        <v>1347456550</v>
      </c>
      <c r="H10" s="46">
        <v>1414964881</v>
      </c>
      <c r="J10" s="146">
        <f>'PL9'!J40</f>
        <v>769204227</v>
      </c>
      <c r="L10" s="46">
        <v>2084012934</v>
      </c>
    </row>
    <row r="11" spans="1:12" ht="21" customHeight="1" x14ac:dyDescent="0.3">
      <c r="B11" s="15" t="s">
        <v>154</v>
      </c>
      <c r="F11" s="146"/>
      <c r="J11" s="146"/>
    </row>
    <row r="12" spans="1:12" ht="21" customHeight="1" x14ac:dyDescent="0.3">
      <c r="C12" s="15" t="s">
        <v>155</v>
      </c>
      <c r="D12" s="16">
        <v>16</v>
      </c>
      <c r="F12" s="146">
        <v>1223273224</v>
      </c>
      <c r="H12" s="46">
        <v>1241886019</v>
      </c>
      <c r="J12" s="146">
        <v>150829163</v>
      </c>
      <c r="L12" s="46">
        <v>146442593</v>
      </c>
    </row>
    <row r="13" spans="1:12" ht="21" customHeight="1" x14ac:dyDescent="0.3">
      <c r="C13" s="15" t="s">
        <v>156</v>
      </c>
      <c r="D13" s="16">
        <v>17</v>
      </c>
      <c r="F13" s="146">
        <v>144114444</v>
      </c>
      <c r="H13" s="46">
        <v>149139207</v>
      </c>
      <c r="J13" s="146">
        <v>51707723</v>
      </c>
      <c r="L13" s="46">
        <v>56874978</v>
      </c>
    </row>
    <row r="14" spans="1:12" ht="21" customHeight="1" x14ac:dyDescent="0.3">
      <c r="C14" s="15" t="s">
        <v>238</v>
      </c>
      <c r="F14" s="146">
        <v>14447239</v>
      </c>
      <c r="H14" s="46">
        <v>22303415</v>
      </c>
      <c r="J14" s="146">
        <v>2297598</v>
      </c>
      <c r="L14" s="46">
        <v>2879693</v>
      </c>
    </row>
    <row r="15" spans="1:12" ht="21" customHeight="1" x14ac:dyDescent="0.3">
      <c r="C15" s="73" t="s">
        <v>229</v>
      </c>
      <c r="F15" s="146"/>
      <c r="J15" s="146"/>
    </row>
    <row r="16" spans="1:12" ht="21" customHeight="1" x14ac:dyDescent="0.3">
      <c r="C16" s="73" t="s">
        <v>230</v>
      </c>
      <c r="F16" s="134">
        <v>-4794006</v>
      </c>
      <c r="G16" s="133"/>
      <c r="H16" s="133">
        <v>-633614867</v>
      </c>
      <c r="I16" s="133"/>
      <c r="J16" s="134">
        <v>-173872847</v>
      </c>
      <c r="K16" s="133"/>
      <c r="L16" s="133">
        <v>-4593585</v>
      </c>
    </row>
    <row r="17" spans="3:12" ht="21" customHeight="1" x14ac:dyDescent="0.3">
      <c r="C17" s="73" t="s">
        <v>157</v>
      </c>
      <c r="F17" s="134"/>
      <c r="G17" s="133"/>
      <c r="H17" s="133"/>
      <c r="I17" s="133"/>
      <c r="J17" s="134"/>
      <c r="K17" s="133"/>
      <c r="L17" s="133"/>
    </row>
    <row r="18" spans="3:12" ht="21" customHeight="1" x14ac:dyDescent="0.3">
      <c r="C18" s="15" t="s">
        <v>158</v>
      </c>
      <c r="F18" s="134"/>
      <c r="G18" s="133"/>
      <c r="H18" s="133"/>
      <c r="I18" s="133"/>
      <c r="J18" s="134"/>
      <c r="K18" s="133"/>
      <c r="L18" s="133"/>
    </row>
    <row r="19" spans="3:12" ht="21" customHeight="1" x14ac:dyDescent="0.3">
      <c r="C19" s="15" t="s">
        <v>159</v>
      </c>
      <c r="F19" s="134">
        <v>-926414</v>
      </c>
      <c r="G19" s="133"/>
      <c r="H19" s="133">
        <v>-847524</v>
      </c>
      <c r="I19" s="133"/>
      <c r="J19" s="134">
        <v>-926414</v>
      </c>
      <c r="K19" s="133"/>
      <c r="L19" s="133">
        <v>-847524</v>
      </c>
    </row>
    <row r="20" spans="3:12" ht="21" customHeight="1" x14ac:dyDescent="0.3">
      <c r="C20" s="15" t="s">
        <v>160</v>
      </c>
      <c r="F20" s="134"/>
      <c r="G20" s="133"/>
      <c r="H20" s="133"/>
      <c r="I20" s="133"/>
      <c r="J20" s="134"/>
      <c r="K20" s="133"/>
      <c r="L20" s="133"/>
    </row>
    <row r="21" spans="3:12" ht="21" customHeight="1" x14ac:dyDescent="0.3">
      <c r="C21" s="15" t="s">
        <v>161</v>
      </c>
      <c r="F21" s="134">
        <v>-1500000</v>
      </c>
      <c r="G21" s="133"/>
      <c r="H21" s="133">
        <v>-3330000</v>
      </c>
      <c r="I21" s="133"/>
      <c r="J21" s="134">
        <v>-1500000</v>
      </c>
      <c r="K21" s="133"/>
      <c r="L21" s="133">
        <v>-3330000</v>
      </c>
    </row>
    <row r="22" spans="3:12" ht="21" customHeight="1" x14ac:dyDescent="0.3">
      <c r="C22" s="15" t="s">
        <v>162</v>
      </c>
      <c r="F22" s="134">
        <v>15678570</v>
      </c>
      <c r="G22" s="133"/>
      <c r="H22" s="133">
        <v>-4091607</v>
      </c>
      <c r="I22" s="133"/>
      <c r="J22" s="134">
        <v>17401599</v>
      </c>
      <c r="K22" s="133"/>
      <c r="L22" s="133">
        <v>-1318457</v>
      </c>
    </row>
    <row r="23" spans="3:12" ht="21" customHeight="1" x14ac:dyDescent="0.3">
      <c r="C23" s="15" t="s">
        <v>97</v>
      </c>
      <c r="D23" s="16">
        <v>14</v>
      </c>
      <c r="F23" s="134">
        <v>-88200658</v>
      </c>
      <c r="G23" s="133"/>
      <c r="H23" s="133">
        <v>-58629030</v>
      </c>
      <c r="I23" s="133"/>
      <c r="J23" s="134">
        <v>0</v>
      </c>
      <c r="K23" s="133"/>
      <c r="L23" s="133">
        <v>0</v>
      </c>
    </row>
    <row r="24" spans="3:12" ht="21" customHeight="1" x14ac:dyDescent="0.3">
      <c r="C24" s="15" t="s">
        <v>163</v>
      </c>
      <c r="D24" s="16">
        <v>14</v>
      </c>
      <c r="F24" s="134">
        <v>-80076679</v>
      </c>
      <c r="G24" s="133"/>
      <c r="H24" s="133">
        <v>2604498</v>
      </c>
      <c r="I24" s="133"/>
      <c r="J24" s="134">
        <v>0</v>
      </c>
      <c r="K24" s="133"/>
      <c r="L24" s="133">
        <v>0</v>
      </c>
    </row>
    <row r="25" spans="3:12" ht="21" customHeight="1" x14ac:dyDescent="0.3">
      <c r="C25" s="73" t="s">
        <v>164</v>
      </c>
      <c r="F25" s="134"/>
      <c r="G25" s="133"/>
      <c r="H25" s="133"/>
      <c r="I25" s="133"/>
      <c r="J25" s="134"/>
      <c r="K25" s="133"/>
      <c r="L25" s="133"/>
    </row>
    <row r="26" spans="3:12" ht="21" customHeight="1" x14ac:dyDescent="0.3">
      <c r="C26" s="15" t="s">
        <v>165</v>
      </c>
      <c r="F26" s="134">
        <v>658890</v>
      </c>
      <c r="G26" s="133"/>
      <c r="H26" s="133">
        <v>-4285779</v>
      </c>
      <c r="I26" s="133"/>
      <c r="J26" s="134">
        <v>903420</v>
      </c>
      <c r="K26" s="133"/>
      <c r="L26" s="133">
        <v>-6969747</v>
      </c>
    </row>
    <row r="27" spans="3:12" ht="21" customHeight="1" x14ac:dyDescent="0.3">
      <c r="C27" s="73" t="s">
        <v>234</v>
      </c>
      <c r="F27" s="134">
        <v>-60029507</v>
      </c>
      <c r="G27" s="133"/>
      <c r="H27" s="133">
        <v>29751896</v>
      </c>
      <c r="I27" s="133"/>
      <c r="J27" s="134">
        <v>0</v>
      </c>
      <c r="K27" s="133"/>
      <c r="L27" s="133">
        <v>0</v>
      </c>
    </row>
    <row r="28" spans="3:12" ht="21" customHeight="1" x14ac:dyDescent="0.3">
      <c r="C28" s="15" t="s">
        <v>166</v>
      </c>
      <c r="F28" s="134">
        <v>556277</v>
      </c>
      <c r="G28" s="133"/>
      <c r="H28" s="133">
        <v>0</v>
      </c>
      <c r="I28" s="133"/>
      <c r="J28" s="134">
        <v>0</v>
      </c>
      <c r="K28" s="133"/>
      <c r="L28" s="133">
        <v>0</v>
      </c>
    </row>
    <row r="29" spans="3:12" ht="21" customHeight="1" x14ac:dyDescent="0.3">
      <c r="C29" s="15" t="s">
        <v>167</v>
      </c>
      <c r="F29" s="134">
        <v>0</v>
      </c>
      <c r="G29" s="133"/>
      <c r="H29" s="133">
        <v>0</v>
      </c>
      <c r="I29" s="133"/>
      <c r="J29" s="134">
        <v>-561310012</v>
      </c>
      <c r="K29" s="133"/>
      <c r="L29" s="133">
        <v>-2044769902</v>
      </c>
    </row>
    <row r="30" spans="3:12" ht="21" customHeight="1" x14ac:dyDescent="0.3">
      <c r="C30" s="73" t="s">
        <v>168</v>
      </c>
      <c r="D30" s="16">
        <v>26</v>
      </c>
      <c r="F30" s="134">
        <v>36173411</v>
      </c>
      <c r="G30" s="133"/>
      <c r="H30" s="133">
        <v>27382325</v>
      </c>
      <c r="I30" s="133"/>
      <c r="J30" s="134">
        <v>10955605</v>
      </c>
      <c r="K30" s="133"/>
      <c r="L30" s="133">
        <v>9460552</v>
      </c>
    </row>
    <row r="31" spans="3:12" ht="21" customHeight="1" x14ac:dyDescent="0.3">
      <c r="C31" s="32" t="s">
        <v>169</v>
      </c>
      <c r="F31" s="134"/>
      <c r="G31" s="133"/>
      <c r="H31" s="133"/>
      <c r="I31" s="133"/>
      <c r="J31" s="134"/>
      <c r="K31" s="133"/>
      <c r="L31" s="133"/>
    </row>
    <row r="32" spans="3:12" ht="21" customHeight="1" x14ac:dyDescent="0.3">
      <c r="C32" s="15" t="s">
        <v>170</v>
      </c>
      <c r="F32" s="134">
        <v>-12784053</v>
      </c>
      <c r="G32" s="133"/>
      <c r="H32" s="133">
        <v>17093119</v>
      </c>
      <c r="I32" s="133"/>
      <c r="J32" s="134">
        <v>-27483856</v>
      </c>
      <c r="K32" s="66"/>
      <c r="L32" s="133">
        <v>36041243</v>
      </c>
    </row>
    <row r="33" spans="1:12" ht="21" customHeight="1" x14ac:dyDescent="0.3">
      <c r="C33" s="15" t="s">
        <v>171</v>
      </c>
      <c r="D33" s="16">
        <v>29</v>
      </c>
      <c r="F33" s="134">
        <v>-39202012</v>
      </c>
      <c r="G33" s="133"/>
      <c r="H33" s="133">
        <v>-16400058</v>
      </c>
      <c r="I33" s="133"/>
      <c r="J33" s="134">
        <v>-211752990</v>
      </c>
      <c r="K33" s="133"/>
      <c r="L33" s="147">
        <v>-179412069</v>
      </c>
    </row>
    <row r="34" spans="1:12" ht="21" customHeight="1" x14ac:dyDescent="0.3">
      <c r="C34" s="73" t="s">
        <v>100</v>
      </c>
      <c r="F34" s="136">
        <v>1111800654</v>
      </c>
      <c r="G34" s="133"/>
      <c r="H34" s="139">
        <v>718220768</v>
      </c>
      <c r="I34" s="133"/>
      <c r="J34" s="136">
        <v>583223636</v>
      </c>
      <c r="K34" s="133"/>
      <c r="L34" s="139">
        <v>502203812</v>
      </c>
    </row>
    <row r="35" spans="1:12" ht="8.15" customHeight="1" x14ac:dyDescent="0.3">
      <c r="B35" s="73"/>
      <c r="F35" s="134"/>
      <c r="G35" s="133"/>
      <c r="H35" s="133"/>
      <c r="I35" s="133"/>
      <c r="J35" s="134"/>
      <c r="K35" s="133"/>
      <c r="L35" s="133"/>
    </row>
    <row r="36" spans="1:12" ht="20.149999999999999" customHeight="1" x14ac:dyDescent="0.3">
      <c r="B36" s="13"/>
      <c r="F36" s="134">
        <f>SUM(F10:F34)</f>
        <v>3606645930</v>
      </c>
      <c r="G36" s="133"/>
      <c r="H36" s="133">
        <f>SUM(H10:H34)</f>
        <v>2902147263</v>
      </c>
      <c r="I36" s="133"/>
      <c r="J36" s="134">
        <f>SUM(J10:J34)</f>
        <v>609676852</v>
      </c>
      <c r="K36" s="133"/>
      <c r="L36" s="133">
        <f>SUM(L10:L34)</f>
        <v>596674521</v>
      </c>
    </row>
    <row r="37" spans="1:12" ht="22" customHeight="1" x14ac:dyDescent="0.3">
      <c r="B37" s="13"/>
      <c r="F37" s="133"/>
      <c r="G37" s="133"/>
      <c r="H37" s="133"/>
      <c r="I37" s="133"/>
      <c r="J37" s="133"/>
      <c r="K37" s="133"/>
      <c r="L37" s="133"/>
    </row>
    <row r="38" spans="1:12" ht="22" customHeight="1" x14ac:dyDescent="0.3">
      <c r="B38" s="13"/>
      <c r="F38" s="133"/>
      <c r="G38" s="133"/>
      <c r="H38" s="133"/>
      <c r="I38" s="133"/>
      <c r="J38" s="133"/>
      <c r="K38" s="133"/>
      <c r="L38" s="133"/>
    </row>
    <row r="39" spans="1:12" ht="22" customHeight="1" x14ac:dyDescent="0.3">
      <c r="B39" s="13"/>
      <c r="F39" s="133"/>
      <c r="G39" s="133"/>
      <c r="H39" s="133"/>
      <c r="I39" s="133"/>
      <c r="J39" s="133"/>
      <c r="K39" s="133"/>
      <c r="L39" s="133"/>
    </row>
    <row r="40" spans="1:12" ht="22" customHeight="1" x14ac:dyDescent="0.3">
      <c r="B40" s="13"/>
      <c r="F40" s="133"/>
      <c r="G40" s="133"/>
      <c r="H40" s="133"/>
      <c r="I40" s="133"/>
      <c r="J40" s="133"/>
      <c r="K40" s="133"/>
      <c r="L40" s="133"/>
    </row>
    <row r="41" spans="1:12" ht="22" customHeight="1" x14ac:dyDescent="0.3">
      <c r="B41" s="13"/>
      <c r="F41" s="133"/>
      <c r="G41" s="133"/>
      <c r="H41" s="133"/>
      <c r="I41" s="133"/>
      <c r="J41" s="133"/>
      <c r="K41" s="133"/>
      <c r="L41" s="133"/>
    </row>
    <row r="42" spans="1:12" ht="22" customHeight="1" x14ac:dyDescent="0.3">
      <c r="B42" s="13"/>
      <c r="F42" s="133"/>
      <c r="G42" s="133"/>
      <c r="H42" s="133"/>
      <c r="I42" s="133"/>
      <c r="J42" s="133"/>
      <c r="K42" s="133"/>
      <c r="L42" s="133"/>
    </row>
    <row r="43" spans="1:12" ht="22" customHeight="1" x14ac:dyDescent="0.3">
      <c r="B43" s="13"/>
      <c r="F43" s="133"/>
      <c r="G43" s="133"/>
      <c r="H43" s="133"/>
      <c r="I43" s="133"/>
      <c r="J43" s="133"/>
      <c r="K43" s="133"/>
      <c r="L43" s="133"/>
    </row>
    <row r="44" spans="1:12" ht="15" customHeight="1" x14ac:dyDescent="0.3">
      <c r="B44" s="13"/>
      <c r="F44" s="133"/>
      <c r="G44" s="133"/>
      <c r="H44" s="133"/>
      <c r="I44" s="133"/>
      <c r="J44" s="133"/>
      <c r="K44" s="133"/>
      <c r="L44" s="133"/>
    </row>
    <row r="45" spans="1:12" ht="21" customHeight="1" x14ac:dyDescent="0.3">
      <c r="A45" s="77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48"/>
      <c r="C45" s="77"/>
      <c r="D45" s="78"/>
      <c r="E45" s="77"/>
      <c r="F45" s="139"/>
      <c r="G45" s="139"/>
      <c r="H45" s="139"/>
      <c r="I45" s="139"/>
      <c r="J45" s="139"/>
      <c r="K45" s="139"/>
      <c r="L45" s="139"/>
    </row>
    <row r="46" spans="1:12" ht="21" customHeight="1" x14ac:dyDescent="0.3">
      <c r="A46" s="13" t="s">
        <v>0</v>
      </c>
      <c r="B46" s="13"/>
      <c r="C46" s="13"/>
      <c r="D46" s="161"/>
      <c r="E46" s="13"/>
      <c r="F46" s="17"/>
      <c r="G46" s="17"/>
      <c r="H46" s="17"/>
      <c r="I46" s="17"/>
      <c r="J46" s="17"/>
      <c r="K46" s="17"/>
      <c r="L46" s="17"/>
    </row>
    <row r="47" spans="1:12" ht="21" customHeight="1" x14ac:dyDescent="0.3">
      <c r="A47" s="13" t="s">
        <v>152</v>
      </c>
      <c r="B47" s="13"/>
      <c r="C47" s="13"/>
      <c r="D47" s="161"/>
      <c r="E47" s="13"/>
      <c r="F47" s="17"/>
      <c r="G47" s="17"/>
      <c r="H47" s="17"/>
      <c r="I47" s="17"/>
      <c r="J47" s="17"/>
      <c r="K47" s="17"/>
      <c r="L47" s="17"/>
    </row>
    <row r="48" spans="1:12" ht="21" customHeight="1" x14ac:dyDescent="0.3">
      <c r="A48" s="124" t="str">
        <f>A3</f>
        <v>สำหรับปีสิ้นสุดวันที่ 31 ธันวาคม พ.ศ. 2566</v>
      </c>
      <c r="B48" s="124"/>
      <c r="C48" s="124"/>
      <c r="D48" s="23"/>
      <c r="E48" s="124"/>
      <c r="F48" s="125"/>
      <c r="G48" s="125"/>
      <c r="H48" s="125"/>
      <c r="I48" s="125"/>
      <c r="J48" s="125"/>
      <c r="K48" s="125"/>
      <c r="L48" s="125"/>
    </row>
    <row r="49" spans="1:12" ht="18.75" customHeight="1" x14ac:dyDescent="0.3"/>
    <row r="50" spans="1:12" ht="21" customHeight="1" x14ac:dyDescent="0.3">
      <c r="F50" s="170" t="s">
        <v>3</v>
      </c>
      <c r="G50" s="170"/>
      <c r="H50" s="170"/>
      <c r="I50" s="21"/>
      <c r="J50" s="170" t="s">
        <v>4</v>
      </c>
      <c r="K50" s="170"/>
      <c r="L50" s="170"/>
    </row>
    <row r="51" spans="1:12" ht="21" customHeight="1" x14ac:dyDescent="0.3">
      <c r="A51" s="13"/>
      <c r="B51" s="13"/>
      <c r="C51" s="13"/>
      <c r="E51" s="16"/>
      <c r="F51" s="21" t="s">
        <v>5</v>
      </c>
      <c r="G51" s="22"/>
      <c r="H51" s="21" t="s">
        <v>6</v>
      </c>
      <c r="I51" s="19"/>
      <c r="J51" s="21" t="s">
        <v>5</v>
      </c>
      <c r="K51" s="22"/>
      <c r="L51" s="21" t="s">
        <v>6</v>
      </c>
    </row>
    <row r="52" spans="1:12" ht="21" customHeight="1" x14ac:dyDescent="0.3">
      <c r="D52" s="144" t="s">
        <v>7</v>
      </c>
      <c r="E52" s="16"/>
      <c r="F52" s="163" t="s">
        <v>8</v>
      </c>
      <c r="G52" s="21"/>
      <c r="H52" s="163" t="s">
        <v>8</v>
      </c>
      <c r="I52" s="126"/>
      <c r="J52" s="163" t="s">
        <v>8</v>
      </c>
      <c r="K52" s="126"/>
      <c r="L52" s="163" t="s">
        <v>8</v>
      </c>
    </row>
    <row r="53" spans="1:12" ht="6" customHeight="1" x14ac:dyDescent="0.3">
      <c r="D53" s="145"/>
      <c r="E53" s="16"/>
      <c r="F53" s="25"/>
      <c r="G53" s="21"/>
      <c r="H53" s="21"/>
      <c r="I53" s="126"/>
      <c r="J53" s="25"/>
      <c r="K53" s="126"/>
      <c r="L53" s="21"/>
    </row>
    <row r="54" spans="1:12" ht="19" customHeight="1" x14ac:dyDescent="0.3">
      <c r="A54" s="15" t="s">
        <v>172</v>
      </c>
      <c r="F54" s="134"/>
      <c r="G54" s="133"/>
      <c r="H54" s="133"/>
      <c r="I54" s="133"/>
      <c r="J54" s="134"/>
      <c r="K54" s="133"/>
      <c r="L54" s="133"/>
    </row>
    <row r="55" spans="1:12" ht="19" customHeight="1" x14ac:dyDescent="0.3">
      <c r="C55" s="32" t="s">
        <v>173</v>
      </c>
      <c r="F55" s="134">
        <v>-8563488</v>
      </c>
      <c r="G55" s="133"/>
      <c r="H55" s="133">
        <v>-445928615</v>
      </c>
      <c r="I55" s="133"/>
      <c r="J55" s="134">
        <v>31354607</v>
      </c>
      <c r="K55" s="133"/>
      <c r="L55" s="133">
        <v>-74438838</v>
      </c>
    </row>
    <row r="56" spans="1:12" ht="19" customHeight="1" x14ac:dyDescent="0.3">
      <c r="C56" s="73" t="s">
        <v>174</v>
      </c>
      <c r="F56" s="134">
        <v>-3479534928</v>
      </c>
      <c r="G56" s="133"/>
      <c r="H56" s="133">
        <v>4679979137</v>
      </c>
      <c r="I56" s="133"/>
      <c r="J56" s="134">
        <v>32880267</v>
      </c>
      <c r="K56" s="133"/>
      <c r="L56" s="133">
        <v>-154848286</v>
      </c>
    </row>
    <row r="57" spans="1:12" ht="19" customHeight="1" x14ac:dyDescent="0.3">
      <c r="C57" s="73" t="s">
        <v>175</v>
      </c>
      <c r="F57" s="134">
        <v>23537537</v>
      </c>
      <c r="G57" s="133"/>
      <c r="H57" s="133">
        <v>73661342</v>
      </c>
      <c r="I57" s="133"/>
      <c r="J57" s="134">
        <v>-1799560</v>
      </c>
      <c r="K57" s="133"/>
      <c r="L57" s="133">
        <v>26688</v>
      </c>
    </row>
    <row r="58" spans="1:12" ht="19" customHeight="1" x14ac:dyDescent="0.3">
      <c r="C58" s="73" t="s">
        <v>176</v>
      </c>
      <c r="F58" s="134">
        <v>-75132540</v>
      </c>
      <c r="G58" s="133"/>
      <c r="H58" s="133">
        <v>24112769</v>
      </c>
      <c r="I58" s="133"/>
      <c r="J58" s="134">
        <v>16701287</v>
      </c>
      <c r="K58" s="133"/>
      <c r="L58" s="133">
        <v>19811184</v>
      </c>
    </row>
    <row r="59" spans="1:12" ht="19" customHeight="1" x14ac:dyDescent="0.3">
      <c r="C59" s="73" t="s">
        <v>177</v>
      </c>
      <c r="F59" s="134">
        <v>-64322848</v>
      </c>
      <c r="G59" s="133"/>
      <c r="H59" s="133">
        <v>-2114939533</v>
      </c>
      <c r="I59" s="133"/>
      <c r="J59" s="134">
        <v>-70792845</v>
      </c>
      <c r="K59" s="133"/>
      <c r="L59" s="133">
        <v>156018666</v>
      </c>
    </row>
    <row r="60" spans="1:12" ht="19" customHeight="1" x14ac:dyDescent="0.3">
      <c r="C60" s="73" t="s">
        <v>178</v>
      </c>
      <c r="F60" s="134">
        <v>17067603</v>
      </c>
      <c r="G60" s="133"/>
      <c r="H60" s="133">
        <v>20830726</v>
      </c>
      <c r="I60" s="133"/>
      <c r="J60" s="134">
        <v>6193227</v>
      </c>
      <c r="K60" s="133"/>
      <c r="L60" s="133">
        <v>-3264050</v>
      </c>
    </row>
    <row r="61" spans="1:12" ht="19" customHeight="1" x14ac:dyDescent="0.3">
      <c r="C61" s="73" t="s">
        <v>179</v>
      </c>
      <c r="F61" s="134">
        <v>152204115</v>
      </c>
      <c r="G61" s="133"/>
      <c r="H61" s="133">
        <v>268546087</v>
      </c>
      <c r="I61" s="133"/>
      <c r="J61" s="134">
        <v>58529623</v>
      </c>
      <c r="K61" s="133"/>
      <c r="L61" s="133">
        <v>123466662</v>
      </c>
    </row>
    <row r="62" spans="1:12" ht="19" customHeight="1" x14ac:dyDescent="0.3">
      <c r="C62" s="73" t="s">
        <v>180</v>
      </c>
      <c r="F62" s="134">
        <v>1441106</v>
      </c>
      <c r="G62" s="133"/>
      <c r="H62" s="133">
        <v>-1814899</v>
      </c>
      <c r="I62" s="133"/>
      <c r="J62" s="134">
        <v>34700</v>
      </c>
      <c r="K62" s="133"/>
      <c r="L62" s="133">
        <v>24500</v>
      </c>
    </row>
    <row r="63" spans="1:12" ht="19" customHeight="1" x14ac:dyDescent="0.3">
      <c r="C63" s="73" t="s">
        <v>181</v>
      </c>
      <c r="D63" s="16">
        <v>26</v>
      </c>
      <c r="F63" s="136">
        <v>-48851848</v>
      </c>
      <c r="G63" s="133"/>
      <c r="H63" s="139">
        <v>-21837504</v>
      </c>
      <c r="I63" s="133"/>
      <c r="J63" s="136">
        <v>-14076389</v>
      </c>
      <c r="K63" s="133"/>
      <c r="L63" s="139">
        <v>-5295480</v>
      </c>
    </row>
    <row r="64" spans="1:12" ht="6" customHeight="1" x14ac:dyDescent="0.3">
      <c r="C64" s="73"/>
      <c r="F64" s="134"/>
      <c r="G64" s="133"/>
      <c r="H64" s="133"/>
      <c r="I64" s="133"/>
      <c r="J64" s="134"/>
      <c r="K64" s="133"/>
      <c r="L64" s="133"/>
    </row>
    <row r="65" spans="1:12" ht="19" customHeight="1" x14ac:dyDescent="0.3">
      <c r="A65" s="15" t="s">
        <v>231</v>
      </c>
      <c r="F65" s="134">
        <f>SUM(F36,F55:F63)</f>
        <v>124490639</v>
      </c>
      <c r="G65" s="133"/>
      <c r="H65" s="133">
        <f>SUM(H36,H55:H63)</f>
        <v>5384756773</v>
      </c>
      <c r="I65" s="133"/>
      <c r="J65" s="134">
        <f>SUM(J36,J55:J63)</f>
        <v>668701769</v>
      </c>
      <c r="K65" s="133"/>
      <c r="L65" s="133">
        <f>SUM(L36,L55:L63)</f>
        <v>658175567</v>
      </c>
    </row>
    <row r="66" spans="1:12" ht="19" customHeight="1" x14ac:dyDescent="0.3">
      <c r="C66" s="73" t="s">
        <v>182</v>
      </c>
      <c r="F66" s="134">
        <v>-1076900368</v>
      </c>
      <c r="G66" s="133"/>
      <c r="H66" s="133">
        <v>-698262131</v>
      </c>
      <c r="I66" s="133"/>
      <c r="J66" s="134">
        <v>-554611769</v>
      </c>
      <c r="K66" s="133"/>
      <c r="L66" s="133">
        <v>-484089636</v>
      </c>
    </row>
    <row r="67" spans="1:12" ht="19" customHeight="1" x14ac:dyDescent="0.3">
      <c r="C67" s="73" t="s">
        <v>183</v>
      </c>
      <c r="F67" s="136">
        <v>-466299833</v>
      </c>
      <c r="G67" s="133"/>
      <c r="H67" s="139">
        <v>-727651039</v>
      </c>
      <c r="I67" s="133"/>
      <c r="J67" s="136">
        <v>-17386552</v>
      </c>
      <c r="K67" s="133"/>
      <c r="L67" s="139">
        <v>-11641183</v>
      </c>
    </row>
    <row r="68" spans="1:12" ht="6" customHeight="1" x14ac:dyDescent="0.3">
      <c r="B68" s="73"/>
      <c r="F68" s="134"/>
      <c r="G68" s="133"/>
      <c r="H68" s="133"/>
      <c r="I68" s="133"/>
      <c r="J68" s="134"/>
      <c r="K68" s="133"/>
      <c r="L68" s="133"/>
    </row>
    <row r="69" spans="1:12" ht="19" customHeight="1" x14ac:dyDescent="0.3">
      <c r="A69" s="13" t="s">
        <v>184</v>
      </c>
      <c r="F69" s="136">
        <f>SUM(F65:F67)</f>
        <v>-1418709562</v>
      </c>
      <c r="G69" s="133"/>
      <c r="H69" s="139">
        <f>SUM(H65:H67)</f>
        <v>3958843603</v>
      </c>
      <c r="I69" s="133"/>
      <c r="J69" s="136">
        <f>SUM(J65:J67)</f>
        <v>96703448</v>
      </c>
      <c r="K69" s="133"/>
      <c r="L69" s="139">
        <f>SUM(L65:L67)</f>
        <v>162444748</v>
      </c>
    </row>
    <row r="70" spans="1:12" ht="20.149999999999999" customHeight="1" x14ac:dyDescent="0.3">
      <c r="A70" s="13"/>
      <c r="F70" s="134"/>
      <c r="G70" s="133"/>
      <c r="H70" s="133"/>
      <c r="I70" s="133"/>
      <c r="J70" s="134"/>
      <c r="K70" s="133"/>
      <c r="L70" s="133"/>
    </row>
    <row r="71" spans="1:12" ht="19" customHeight="1" x14ac:dyDescent="0.3">
      <c r="A71" s="13" t="s">
        <v>185</v>
      </c>
      <c r="F71" s="146"/>
      <c r="J71" s="146"/>
    </row>
    <row r="72" spans="1:12" ht="19" customHeight="1" x14ac:dyDescent="0.3">
      <c r="B72" s="15" t="s">
        <v>186</v>
      </c>
      <c r="F72" s="149"/>
      <c r="H72" s="150"/>
      <c r="J72" s="149"/>
      <c r="K72" s="133"/>
      <c r="L72" s="150"/>
    </row>
    <row r="73" spans="1:12" ht="19" customHeight="1" x14ac:dyDescent="0.3">
      <c r="C73" s="15" t="s">
        <v>13</v>
      </c>
      <c r="D73" s="16">
        <v>10</v>
      </c>
      <c r="F73" s="149">
        <v>2890000</v>
      </c>
      <c r="H73" s="150">
        <v>1020000</v>
      </c>
      <c r="J73" s="149">
        <v>2890000</v>
      </c>
      <c r="K73" s="133"/>
      <c r="L73" s="150">
        <v>1020000</v>
      </c>
    </row>
    <row r="74" spans="1:12" ht="19" customHeight="1" x14ac:dyDescent="0.3">
      <c r="B74" s="15" t="s">
        <v>187</v>
      </c>
      <c r="F74" s="149"/>
      <c r="H74" s="150"/>
      <c r="J74" s="149"/>
      <c r="K74" s="133"/>
      <c r="L74" s="150"/>
    </row>
    <row r="75" spans="1:12" ht="19" customHeight="1" x14ac:dyDescent="0.3">
      <c r="C75" s="15" t="s">
        <v>188</v>
      </c>
      <c r="D75" s="16">
        <v>34</v>
      </c>
      <c r="F75" s="149">
        <v>0</v>
      </c>
      <c r="H75" s="150">
        <v>0</v>
      </c>
      <c r="J75" s="149">
        <v>-303851650</v>
      </c>
      <c r="K75" s="133"/>
      <c r="L75" s="150">
        <v>485250000</v>
      </c>
    </row>
    <row r="76" spans="1:12" ht="19" customHeight="1" x14ac:dyDescent="0.3">
      <c r="B76" s="15" t="s">
        <v>189</v>
      </c>
      <c r="D76" s="16">
        <v>34</v>
      </c>
      <c r="F76" s="149">
        <v>28473550</v>
      </c>
      <c r="H76" s="150">
        <v>61792387</v>
      </c>
      <c r="J76" s="149">
        <v>30000000</v>
      </c>
      <c r="K76" s="133"/>
      <c r="L76" s="150">
        <v>150000000</v>
      </c>
    </row>
    <row r="77" spans="1:12" ht="18.75" customHeight="1" x14ac:dyDescent="0.3">
      <c r="B77" s="15" t="s">
        <v>190</v>
      </c>
      <c r="D77" s="16">
        <v>34</v>
      </c>
      <c r="F77" s="149">
        <v>-7032888</v>
      </c>
      <c r="H77" s="150">
        <v>-47433200</v>
      </c>
      <c r="J77" s="149">
        <v>-719353500</v>
      </c>
      <c r="K77" s="133"/>
      <c r="L77" s="150">
        <v>-3400000</v>
      </c>
    </row>
    <row r="78" spans="1:12" ht="19" customHeight="1" x14ac:dyDescent="0.3">
      <c r="B78" s="15" t="s">
        <v>191</v>
      </c>
      <c r="F78" s="149">
        <v>0</v>
      </c>
      <c r="H78" s="150">
        <v>859142</v>
      </c>
      <c r="J78" s="149">
        <v>0</v>
      </c>
      <c r="K78" s="133"/>
      <c r="L78" s="150">
        <v>0</v>
      </c>
    </row>
    <row r="79" spans="1:12" ht="19" customHeight="1" x14ac:dyDescent="0.3">
      <c r="B79" s="15" t="s">
        <v>192</v>
      </c>
      <c r="D79" s="16">
        <v>14</v>
      </c>
      <c r="F79" s="149">
        <v>0</v>
      </c>
      <c r="H79" s="150">
        <v>0</v>
      </c>
      <c r="J79" s="149">
        <v>-6586</v>
      </c>
      <c r="K79" s="133"/>
      <c r="L79" s="150">
        <v>0</v>
      </c>
    </row>
    <row r="80" spans="1:12" ht="19" customHeight="1" x14ac:dyDescent="0.3">
      <c r="B80" s="15" t="s">
        <v>193</v>
      </c>
      <c r="D80" s="16">
        <v>14</v>
      </c>
      <c r="F80" s="149">
        <v>-370500</v>
      </c>
      <c r="H80" s="150">
        <v>0</v>
      </c>
      <c r="J80" s="149">
        <v>-370500</v>
      </c>
      <c r="K80" s="133"/>
      <c r="L80" s="150">
        <v>0</v>
      </c>
    </row>
    <row r="81" spans="1:12" ht="19" customHeight="1" x14ac:dyDescent="0.3">
      <c r="B81" s="15" t="s">
        <v>194</v>
      </c>
      <c r="F81" s="149">
        <v>-1657303398</v>
      </c>
      <c r="G81" s="133"/>
      <c r="H81" s="150">
        <v>-1228298023</v>
      </c>
      <c r="I81" s="133"/>
      <c r="J81" s="134">
        <v>-81549133</v>
      </c>
      <c r="K81" s="133"/>
      <c r="L81" s="133">
        <v>-147321363</v>
      </c>
    </row>
    <row r="82" spans="1:12" ht="19" customHeight="1" x14ac:dyDescent="0.3">
      <c r="B82" s="15" t="s">
        <v>195</v>
      </c>
      <c r="F82" s="134">
        <v>-200546331</v>
      </c>
      <c r="G82" s="133"/>
      <c r="H82" s="133">
        <v>-236389487</v>
      </c>
      <c r="I82" s="133"/>
      <c r="J82" s="134">
        <v>-193000000</v>
      </c>
      <c r="K82" s="133"/>
      <c r="L82" s="133">
        <v>-229633858</v>
      </c>
    </row>
    <row r="83" spans="1:12" ht="19" customHeight="1" x14ac:dyDescent="0.3">
      <c r="B83" s="15" t="s">
        <v>196</v>
      </c>
      <c r="F83" s="149">
        <v>-15368421</v>
      </c>
      <c r="G83" s="133"/>
      <c r="H83" s="150">
        <v>0</v>
      </c>
      <c r="I83" s="133"/>
      <c r="J83" s="134">
        <v>-15368421</v>
      </c>
      <c r="K83" s="133"/>
      <c r="L83" s="133">
        <v>0</v>
      </c>
    </row>
    <row r="84" spans="1:12" ht="19" customHeight="1" x14ac:dyDescent="0.3">
      <c r="B84" s="15" t="s">
        <v>197</v>
      </c>
      <c r="F84" s="149">
        <v>29111195</v>
      </c>
      <c r="G84" s="133"/>
      <c r="H84" s="150">
        <v>1379582282</v>
      </c>
      <c r="I84" s="133"/>
      <c r="J84" s="134">
        <v>262409906</v>
      </c>
      <c r="K84" s="133"/>
      <c r="L84" s="133">
        <v>22134488</v>
      </c>
    </row>
    <row r="85" spans="1:12" ht="19" customHeight="1" x14ac:dyDescent="0.3">
      <c r="B85" s="15" t="s">
        <v>198</v>
      </c>
      <c r="F85" s="149">
        <v>-170761</v>
      </c>
      <c r="G85" s="133"/>
      <c r="H85" s="150">
        <v>-1465310</v>
      </c>
      <c r="I85" s="133"/>
      <c r="J85" s="134">
        <v>-38813</v>
      </c>
      <c r="K85" s="133"/>
      <c r="L85" s="133">
        <v>0</v>
      </c>
    </row>
    <row r="86" spans="1:12" ht="19" customHeight="1" x14ac:dyDescent="0.3">
      <c r="B86" s="15" t="s">
        <v>199</v>
      </c>
      <c r="F86" s="134">
        <v>39202012</v>
      </c>
      <c r="G86" s="133"/>
      <c r="H86" s="133">
        <v>16400058</v>
      </c>
      <c r="I86" s="133"/>
      <c r="J86" s="134">
        <v>68423751</v>
      </c>
      <c r="K86" s="133"/>
      <c r="L86" s="133">
        <v>43571092</v>
      </c>
    </row>
    <row r="87" spans="1:12" ht="19" customHeight="1" x14ac:dyDescent="0.3">
      <c r="B87" s="15" t="s">
        <v>200</v>
      </c>
      <c r="F87" s="134"/>
      <c r="G87" s="133"/>
      <c r="H87" s="133"/>
      <c r="I87" s="133"/>
      <c r="J87" s="134"/>
      <c r="K87" s="133"/>
      <c r="L87" s="133"/>
    </row>
    <row r="88" spans="1:12" ht="19" customHeight="1" x14ac:dyDescent="0.3">
      <c r="C88" s="15" t="s">
        <v>159</v>
      </c>
      <c r="F88" s="134">
        <v>1500000</v>
      </c>
      <c r="G88" s="133"/>
      <c r="H88" s="133">
        <v>3330000</v>
      </c>
      <c r="I88" s="133"/>
      <c r="J88" s="134">
        <v>1500000</v>
      </c>
      <c r="K88" s="133"/>
      <c r="L88" s="133">
        <v>3330000</v>
      </c>
    </row>
    <row r="89" spans="1:12" ht="19" customHeight="1" x14ac:dyDescent="0.3">
      <c r="B89" s="15" t="s">
        <v>201</v>
      </c>
      <c r="D89" s="16">
        <v>14</v>
      </c>
      <c r="E89" s="32"/>
      <c r="F89" s="134">
        <v>0</v>
      </c>
      <c r="G89" s="133"/>
      <c r="H89" s="133">
        <v>28428404</v>
      </c>
      <c r="I89" s="133"/>
      <c r="J89" s="134">
        <v>0</v>
      </c>
      <c r="K89" s="133"/>
      <c r="L89" s="133">
        <v>0</v>
      </c>
    </row>
    <row r="90" spans="1:12" ht="19" customHeight="1" x14ac:dyDescent="0.3">
      <c r="B90" s="15" t="s">
        <v>167</v>
      </c>
      <c r="F90" s="136">
        <v>0</v>
      </c>
      <c r="G90" s="133"/>
      <c r="H90" s="139">
        <v>0</v>
      </c>
      <c r="I90" s="133"/>
      <c r="J90" s="136">
        <v>991201262</v>
      </c>
      <c r="K90" s="133"/>
      <c r="L90" s="139">
        <v>1356943902</v>
      </c>
    </row>
    <row r="91" spans="1:12" ht="6" customHeight="1" x14ac:dyDescent="0.3">
      <c r="F91" s="134"/>
      <c r="G91" s="133"/>
      <c r="H91" s="133"/>
      <c r="I91" s="133"/>
      <c r="J91" s="134"/>
      <c r="K91" s="133"/>
      <c r="L91" s="133"/>
    </row>
    <row r="92" spans="1:12" ht="19" customHeight="1" x14ac:dyDescent="0.3">
      <c r="A92" s="13" t="s">
        <v>202</v>
      </c>
      <c r="D92" s="151"/>
      <c r="F92" s="152">
        <f>SUM(F72:F90)</f>
        <v>-1779615542</v>
      </c>
      <c r="H92" s="153">
        <f>SUM(H72:H90)</f>
        <v>-22173747</v>
      </c>
      <c r="I92" s="133"/>
      <c r="J92" s="152">
        <f>SUM(J72:J90)</f>
        <v>42886316</v>
      </c>
      <c r="K92" s="133"/>
      <c r="L92" s="153">
        <f>SUM(L72:L90)</f>
        <v>1681894261</v>
      </c>
    </row>
    <row r="93" spans="1:12" ht="34.5" customHeight="1" x14ac:dyDescent="0.3">
      <c r="A93" s="13"/>
      <c r="D93" s="151"/>
      <c r="F93" s="147"/>
      <c r="G93" s="158"/>
      <c r="H93" s="147"/>
      <c r="I93" s="159"/>
      <c r="J93" s="147"/>
      <c r="K93" s="133"/>
      <c r="L93" s="147"/>
    </row>
    <row r="94" spans="1:12" ht="22" customHeight="1" x14ac:dyDescent="0.3">
      <c r="A94" s="77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48"/>
      <c r="C94" s="77"/>
      <c r="D94" s="78"/>
      <c r="E94" s="77"/>
      <c r="F94" s="139"/>
      <c r="G94" s="139"/>
      <c r="H94" s="139"/>
      <c r="I94" s="139"/>
      <c r="J94" s="139"/>
      <c r="K94" s="139"/>
      <c r="L94" s="139"/>
    </row>
    <row r="95" spans="1:12" ht="20.149999999999999" customHeight="1" x14ac:dyDescent="0.3">
      <c r="A95" s="13" t="s">
        <v>0</v>
      </c>
      <c r="B95" s="13"/>
      <c r="C95" s="13"/>
      <c r="D95" s="161"/>
      <c r="E95" s="13"/>
      <c r="F95" s="17"/>
      <c r="G95" s="17"/>
      <c r="H95" s="17"/>
      <c r="I95" s="17"/>
      <c r="J95" s="17"/>
      <c r="K95" s="17"/>
      <c r="L95" s="17"/>
    </row>
    <row r="96" spans="1:12" ht="20.149999999999999" customHeight="1" x14ac:dyDescent="0.3">
      <c r="A96" s="13" t="s">
        <v>152</v>
      </c>
      <c r="B96" s="13"/>
      <c r="C96" s="13"/>
      <c r="D96" s="161"/>
      <c r="E96" s="13"/>
      <c r="F96" s="17"/>
      <c r="G96" s="17"/>
      <c r="H96" s="17"/>
      <c r="I96" s="17"/>
      <c r="J96" s="17"/>
      <c r="K96" s="17"/>
      <c r="L96" s="17"/>
    </row>
    <row r="97" spans="1:12" ht="20.149999999999999" customHeight="1" x14ac:dyDescent="0.3">
      <c r="A97" s="124" t="str">
        <f>A3</f>
        <v>สำหรับปีสิ้นสุดวันที่ 31 ธันวาคม พ.ศ. 2566</v>
      </c>
      <c r="B97" s="124"/>
      <c r="C97" s="124"/>
      <c r="D97" s="23"/>
      <c r="E97" s="124"/>
      <c r="F97" s="125"/>
      <c r="G97" s="125"/>
      <c r="H97" s="125"/>
      <c r="I97" s="125"/>
      <c r="J97" s="125"/>
      <c r="K97" s="125"/>
      <c r="L97" s="125"/>
    </row>
    <row r="98" spans="1:12" ht="20.149999999999999" customHeight="1" x14ac:dyDescent="0.3">
      <c r="E98" s="16"/>
    </row>
    <row r="99" spans="1:12" ht="19" customHeight="1" x14ac:dyDescent="0.3">
      <c r="A99" s="13"/>
      <c r="B99" s="13"/>
      <c r="C99" s="13"/>
      <c r="F99" s="170" t="s">
        <v>3</v>
      </c>
      <c r="G99" s="170"/>
      <c r="H99" s="170"/>
      <c r="I99" s="21"/>
      <c r="J99" s="170" t="s">
        <v>4</v>
      </c>
      <c r="K99" s="170"/>
      <c r="L99" s="170"/>
    </row>
    <row r="100" spans="1:12" ht="19" customHeight="1" x14ac:dyDescent="0.3">
      <c r="F100" s="21" t="s">
        <v>5</v>
      </c>
      <c r="G100" s="22"/>
      <c r="H100" s="21" t="s">
        <v>6</v>
      </c>
      <c r="I100" s="19"/>
      <c r="J100" s="21" t="s">
        <v>5</v>
      </c>
      <c r="K100" s="22"/>
      <c r="L100" s="21" t="s">
        <v>6</v>
      </c>
    </row>
    <row r="101" spans="1:12" ht="19" customHeight="1" x14ac:dyDescent="0.3">
      <c r="D101" s="144" t="s">
        <v>7</v>
      </c>
      <c r="F101" s="163" t="s">
        <v>8</v>
      </c>
      <c r="G101" s="21"/>
      <c r="H101" s="163" t="s">
        <v>8</v>
      </c>
      <c r="I101" s="126"/>
      <c r="J101" s="163" t="s">
        <v>8</v>
      </c>
      <c r="K101" s="126"/>
      <c r="L101" s="163" t="s">
        <v>8</v>
      </c>
    </row>
    <row r="102" spans="1:12" ht="6" customHeight="1" x14ac:dyDescent="0.3">
      <c r="B102" s="73"/>
      <c r="F102" s="134"/>
      <c r="G102" s="133"/>
      <c r="H102" s="133"/>
      <c r="I102" s="133"/>
      <c r="J102" s="134"/>
      <c r="K102" s="133"/>
      <c r="L102" s="133"/>
    </row>
    <row r="103" spans="1:12" ht="19.5" customHeight="1" x14ac:dyDescent="0.3">
      <c r="A103" s="13" t="s">
        <v>203</v>
      </c>
      <c r="F103" s="134"/>
      <c r="G103" s="133"/>
      <c r="H103" s="133"/>
      <c r="I103" s="133"/>
      <c r="J103" s="134"/>
      <c r="K103" s="133"/>
      <c r="L103" s="133"/>
    </row>
    <row r="104" spans="1:12" ht="19.5" customHeight="1" x14ac:dyDescent="0.3">
      <c r="A104" s="13"/>
      <c r="B104" s="15" t="s">
        <v>204</v>
      </c>
      <c r="F104" s="134">
        <v>-61874450</v>
      </c>
      <c r="G104" s="133"/>
      <c r="H104" s="133">
        <v>-61426736</v>
      </c>
      <c r="I104" s="133"/>
      <c r="J104" s="134">
        <v>-18582034</v>
      </c>
      <c r="K104" s="133"/>
      <c r="L104" s="133">
        <v>-20980326</v>
      </c>
    </row>
    <row r="105" spans="1:12" ht="19.5" customHeight="1" x14ac:dyDescent="0.3">
      <c r="A105" s="13"/>
      <c r="B105" s="15" t="s">
        <v>205</v>
      </c>
      <c r="F105" s="134"/>
      <c r="G105" s="133"/>
      <c r="H105" s="133"/>
      <c r="I105" s="133"/>
      <c r="J105" s="134"/>
      <c r="K105" s="133"/>
      <c r="L105" s="133"/>
    </row>
    <row r="106" spans="1:12" ht="19.5" customHeight="1" x14ac:dyDescent="0.3">
      <c r="C106" s="15" t="s">
        <v>206</v>
      </c>
      <c r="F106" s="134">
        <v>2603039316</v>
      </c>
      <c r="G106" s="133"/>
      <c r="H106" s="133">
        <v>-1416732134</v>
      </c>
      <c r="I106" s="133"/>
      <c r="J106" s="134">
        <v>-1150000000</v>
      </c>
      <c r="K106" s="133"/>
      <c r="L106" s="133">
        <v>-50000000</v>
      </c>
    </row>
    <row r="107" spans="1:12" ht="19.5" customHeight="1" x14ac:dyDescent="0.3">
      <c r="B107" s="15" t="s">
        <v>207</v>
      </c>
      <c r="D107" s="16">
        <v>24</v>
      </c>
      <c r="F107" s="134">
        <v>-531123691</v>
      </c>
      <c r="G107" s="133"/>
      <c r="H107" s="133">
        <v>-687083614</v>
      </c>
      <c r="I107" s="133"/>
      <c r="J107" s="134">
        <v>-264000000</v>
      </c>
      <c r="K107" s="133"/>
      <c r="L107" s="133">
        <v>-311600000</v>
      </c>
    </row>
    <row r="108" spans="1:12" ht="19.5" customHeight="1" x14ac:dyDescent="0.3">
      <c r="B108" s="15" t="s">
        <v>208</v>
      </c>
      <c r="D108" s="16">
        <v>34</v>
      </c>
      <c r="F108" s="134">
        <v>0</v>
      </c>
      <c r="G108" s="133"/>
      <c r="H108" s="133">
        <v>0</v>
      </c>
      <c r="I108" s="133"/>
      <c r="J108" s="134">
        <v>614690880</v>
      </c>
      <c r="K108" s="133"/>
      <c r="L108" s="133">
        <v>294572580</v>
      </c>
    </row>
    <row r="109" spans="1:12" ht="19.5" customHeight="1" x14ac:dyDescent="0.3">
      <c r="B109" s="15" t="s">
        <v>209</v>
      </c>
      <c r="D109" s="16">
        <v>34</v>
      </c>
      <c r="F109" s="134">
        <v>0</v>
      </c>
      <c r="G109" s="133"/>
      <c r="H109" s="133">
        <v>0</v>
      </c>
      <c r="I109" s="133"/>
      <c r="J109" s="134">
        <v>-567000000</v>
      </c>
      <c r="K109" s="133"/>
      <c r="L109" s="133">
        <v>-570000000</v>
      </c>
    </row>
    <row r="110" spans="1:12" ht="19.5" customHeight="1" x14ac:dyDescent="0.3">
      <c r="B110" s="15" t="s">
        <v>210</v>
      </c>
      <c r="D110" s="16">
        <v>25</v>
      </c>
      <c r="F110" s="134">
        <v>7688181260</v>
      </c>
      <c r="G110" s="133"/>
      <c r="H110" s="133">
        <v>3979417500</v>
      </c>
      <c r="I110" s="133"/>
      <c r="J110" s="134">
        <v>7688181260</v>
      </c>
      <c r="K110" s="133"/>
      <c r="L110" s="133">
        <v>3979417500</v>
      </c>
    </row>
    <row r="111" spans="1:12" ht="19.5" customHeight="1" x14ac:dyDescent="0.3">
      <c r="B111" s="15" t="s">
        <v>211</v>
      </c>
      <c r="D111" s="16">
        <v>25</v>
      </c>
      <c r="F111" s="134">
        <v>-4000000000</v>
      </c>
      <c r="G111" s="133"/>
      <c r="H111" s="133">
        <v>-3000000000</v>
      </c>
      <c r="I111" s="133"/>
      <c r="J111" s="134">
        <v>-4000000000</v>
      </c>
      <c r="K111" s="133"/>
      <c r="L111" s="133">
        <v>-3000000000</v>
      </c>
    </row>
    <row r="112" spans="1:12" ht="19.5" customHeight="1" x14ac:dyDescent="0.3">
      <c r="B112" s="15" t="s">
        <v>146</v>
      </c>
      <c r="F112" s="136">
        <v>-587866720</v>
      </c>
      <c r="G112" s="133"/>
      <c r="H112" s="139">
        <v>-1890104054</v>
      </c>
      <c r="I112" s="133"/>
      <c r="J112" s="136">
        <v>-551358900</v>
      </c>
      <c r="K112" s="133"/>
      <c r="L112" s="139">
        <v>-1837863000</v>
      </c>
    </row>
    <row r="113" spans="1:12" ht="6" customHeight="1" x14ac:dyDescent="0.3">
      <c r="F113" s="146"/>
      <c r="G113" s="133"/>
      <c r="I113" s="133"/>
      <c r="J113" s="146"/>
      <c r="K113" s="133"/>
    </row>
    <row r="114" spans="1:12" ht="19.5" customHeight="1" x14ac:dyDescent="0.3">
      <c r="A114" s="13" t="s">
        <v>212</v>
      </c>
      <c r="F114" s="136">
        <f>SUM(F103:F112)</f>
        <v>5110355715</v>
      </c>
      <c r="G114" s="133"/>
      <c r="H114" s="139">
        <f>SUM(H103:H112)</f>
        <v>-3075929038</v>
      </c>
      <c r="I114" s="133"/>
      <c r="J114" s="136">
        <f>SUM(J103:J112)</f>
        <v>1751931206</v>
      </c>
      <c r="K114" s="133"/>
      <c r="L114" s="139">
        <f>SUM(L103:L112)</f>
        <v>-1516453246</v>
      </c>
    </row>
    <row r="115" spans="1:12" ht="10" customHeight="1" x14ac:dyDescent="0.3">
      <c r="F115" s="134"/>
      <c r="G115" s="133"/>
      <c r="H115" s="133"/>
      <c r="I115" s="133"/>
      <c r="J115" s="134"/>
      <c r="K115" s="133"/>
      <c r="L115" s="133"/>
    </row>
    <row r="116" spans="1:12" ht="19.5" customHeight="1" x14ac:dyDescent="0.3">
      <c r="A116" s="13" t="s">
        <v>232</v>
      </c>
      <c r="B116" s="13"/>
      <c r="C116" s="13"/>
      <c r="F116" s="134">
        <f>SUM(F69+F92+F114)</f>
        <v>1912030611</v>
      </c>
      <c r="G116" s="133"/>
      <c r="H116" s="133">
        <f>SUM(H69+H92+H114)</f>
        <v>860740818</v>
      </c>
      <c r="I116" s="133"/>
      <c r="J116" s="134">
        <f>SUM(J69+J92+J114)</f>
        <v>1891520970</v>
      </c>
      <c r="K116" s="133"/>
      <c r="L116" s="133">
        <f>SUM(L69+L92+L114)</f>
        <v>327885763</v>
      </c>
    </row>
    <row r="117" spans="1:12" ht="19.5" customHeight="1" x14ac:dyDescent="0.3">
      <c r="A117" s="15" t="s">
        <v>213</v>
      </c>
      <c r="B117" s="13"/>
      <c r="C117" s="13"/>
      <c r="F117" s="134">
        <v>3456975504</v>
      </c>
      <c r="G117" s="133"/>
      <c r="H117" s="133">
        <v>2611126103</v>
      </c>
      <c r="I117" s="133"/>
      <c r="J117" s="134">
        <v>534816859</v>
      </c>
      <c r="K117" s="133"/>
      <c r="L117" s="133">
        <v>222255857</v>
      </c>
    </row>
    <row r="118" spans="1:12" ht="19.5" customHeight="1" x14ac:dyDescent="0.3">
      <c r="A118" s="15" t="s">
        <v>214</v>
      </c>
      <c r="B118" s="13"/>
      <c r="C118" s="13"/>
      <c r="F118" s="134"/>
      <c r="G118" s="133"/>
      <c r="H118" s="133"/>
      <c r="I118" s="133"/>
      <c r="J118" s="134"/>
      <c r="K118" s="133"/>
      <c r="L118" s="133"/>
    </row>
    <row r="119" spans="1:12" ht="19.5" customHeight="1" x14ac:dyDescent="0.3">
      <c r="B119" s="15" t="s">
        <v>215</v>
      </c>
      <c r="F119" s="136">
        <v>9480758</v>
      </c>
      <c r="G119" s="133"/>
      <c r="H119" s="139">
        <v>-14891417</v>
      </c>
      <c r="I119" s="133"/>
      <c r="J119" s="136">
        <v>10714656</v>
      </c>
      <c r="K119" s="133"/>
      <c r="L119" s="139">
        <v>-15324761</v>
      </c>
    </row>
    <row r="120" spans="1:12" ht="6" customHeight="1" x14ac:dyDescent="0.3">
      <c r="A120" s="13"/>
      <c r="B120" s="13"/>
      <c r="C120" s="13"/>
      <c r="F120" s="134"/>
      <c r="G120" s="133"/>
      <c r="H120" s="133"/>
      <c r="I120" s="133"/>
      <c r="J120" s="134"/>
      <c r="K120" s="133"/>
      <c r="L120" s="133"/>
    </row>
    <row r="121" spans="1:12" ht="19.5" customHeight="1" thickBot="1" x14ac:dyDescent="0.35">
      <c r="A121" s="13" t="s">
        <v>216</v>
      </c>
      <c r="B121" s="13"/>
      <c r="C121" s="13"/>
      <c r="D121" s="16">
        <v>9</v>
      </c>
      <c r="F121" s="154">
        <f>SUM(F116:F119)</f>
        <v>5378486873</v>
      </c>
      <c r="G121" s="133"/>
      <c r="H121" s="155">
        <f>SUM(H116:H119)</f>
        <v>3456975504</v>
      </c>
      <c r="I121" s="133"/>
      <c r="J121" s="154">
        <f>SUM(J116:J119)</f>
        <v>2437052485</v>
      </c>
      <c r="K121" s="133"/>
      <c r="L121" s="155">
        <f>SUM(L116:L119)</f>
        <v>534816859</v>
      </c>
    </row>
    <row r="122" spans="1:12" ht="14.25" customHeight="1" thickTop="1" x14ac:dyDescent="0.3">
      <c r="B122" s="13"/>
      <c r="C122" s="13"/>
      <c r="F122" s="134"/>
      <c r="G122" s="127"/>
      <c r="H122" s="133"/>
      <c r="I122" s="127"/>
      <c r="J122" s="134"/>
      <c r="K122" s="133"/>
      <c r="L122" s="133"/>
    </row>
    <row r="123" spans="1:12" ht="19.5" customHeight="1" x14ac:dyDescent="0.3">
      <c r="A123" s="13" t="s">
        <v>217</v>
      </c>
      <c r="B123" s="13"/>
      <c r="C123" s="13"/>
      <c r="F123" s="134"/>
      <c r="G123" s="127"/>
      <c r="H123" s="133"/>
      <c r="I123" s="127"/>
      <c r="J123" s="134"/>
      <c r="K123" s="127"/>
      <c r="L123" s="133"/>
    </row>
    <row r="124" spans="1:12" ht="6" customHeight="1" x14ac:dyDescent="0.3">
      <c r="A124" s="13"/>
      <c r="B124" s="13"/>
      <c r="C124" s="13"/>
      <c r="F124" s="134"/>
      <c r="G124" s="133"/>
      <c r="H124" s="133"/>
      <c r="I124" s="133"/>
      <c r="J124" s="134"/>
      <c r="K124" s="133"/>
      <c r="L124" s="133"/>
    </row>
    <row r="125" spans="1:12" ht="19.5" customHeight="1" x14ac:dyDescent="0.3">
      <c r="A125" s="15" t="s">
        <v>218</v>
      </c>
      <c r="C125" s="13"/>
      <c r="F125" s="134">
        <v>25963053</v>
      </c>
      <c r="G125" s="133"/>
      <c r="H125" s="133">
        <v>61774974</v>
      </c>
      <c r="I125" s="133"/>
      <c r="J125" s="134">
        <v>2398780</v>
      </c>
      <c r="K125" s="133"/>
      <c r="L125" s="133">
        <v>41652407</v>
      </c>
    </row>
    <row r="126" spans="1:12" ht="19.5" customHeight="1" x14ac:dyDescent="0.3">
      <c r="A126" s="15" t="s">
        <v>219</v>
      </c>
      <c r="B126" s="13"/>
      <c r="C126" s="13"/>
      <c r="F126" s="146"/>
      <c r="J126" s="146"/>
    </row>
    <row r="127" spans="1:12" ht="19.5" customHeight="1" x14ac:dyDescent="0.3">
      <c r="B127" s="15" t="s">
        <v>220</v>
      </c>
      <c r="C127" s="13"/>
      <c r="F127" s="134">
        <v>6610942</v>
      </c>
      <c r="G127" s="133"/>
      <c r="H127" s="133">
        <v>24492953</v>
      </c>
      <c r="I127" s="133"/>
      <c r="J127" s="134">
        <v>0</v>
      </c>
      <c r="K127" s="133"/>
      <c r="L127" s="133">
        <v>0</v>
      </c>
    </row>
    <row r="128" spans="1:12" ht="19.5" customHeight="1" x14ac:dyDescent="0.3">
      <c r="A128" s="15" t="s">
        <v>221</v>
      </c>
      <c r="C128" s="13"/>
      <c r="F128" s="134"/>
      <c r="G128" s="133"/>
      <c r="H128" s="133"/>
      <c r="I128" s="133"/>
      <c r="J128" s="134"/>
      <c r="K128" s="133"/>
      <c r="L128" s="133"/>
    </row>
    <row r="129" spans="1:12" ht="19.5" customHeight="1" x14ac:dyDescent="0.3">
      <c r="B129" s="15" t="s">
        <v>222</v>
      </c>
      <c r="C129" s="13"/>
      <c r="F129" s="134">
        <v>607500</v>
      </c>
      <c r="G129" s="133"/>
      <c r="H129" s="133">
        <v>0</v>
      </c>
      <c r="I129" s="133"/>
      <c r="J129" s="134">
        <v>1535500</v>
      </c>
      <c r="K129" s="133"/>
      <c r="L129" s="133">
        <v>0</v>
      </c>
    </row>
    <row r="130" spans="1:12" ht="19.5" customHeight="1" x14ac:dyDescent="0.3">
      <c r="A130" s="15" t="s">
        <v>223</v>
      </c>
      <c r="D130" s="16">
        <v>11</v>
      </c>
      <c r="E130" s="156"/>
      <c r="F130" s="134">
        <v>0</v>
      </c>
      <c r="G130" s="133"/>
      <c r="H130" s="133">
        <v>0</v>
      </c>
      <c r="I130" s="133"/>
      <c r="J130" s="134">
        <v>255442500</v>
      </c>
      <c r="K130" s="133"/>
      <c r="L130" s="133">
        <v>687826000</v>
      </c>
    </row>
    <row r="131" spans="1:12" ht="19.5" customHeight="1" x14ac:dyDescent="0.3">
      <c r="A131" s="15" t="s">
        <v>224</v>
      </c>
      <c r="B131" s="13"/>
      <c r="C131" s="13"/>
      <c r="D131" s="157"/>
      <c r="F131" s="134">
        <v>77071386</v>
      </c>
      <c r="G131" s="133"/>
      <c r="H131" s="133">
        <v>31219802</v>
      </c>
      <c r="I131" s="133"/>
      <c r="J131" s="134">
        <v>15957716</v>
      </c>
      <c r="K131" s="133"/>
      <c r="L131" s="133">
        <v>7343326</v>
      </c>
    </row>
    <row r="132" spans="1:12" ht="19.5" customHeight="1" x14ac:dyDescent="0.3">
      <c r="A132" s="15" t="s">
        <v>233</v>
      </c>
      <c r="B132" s="13"/>
      <c r="C132" s="13"/>
      <c r="D132" s="157"/>
      <c r="F132" s="134"/>
      <c r="G132" s="133"/>
      <c r="H132" s="133"/>
      <c r="I132" s="133"/>
      <c r="J132" s="134"/>
      <c r="K132" s="133"/>
      <c r="L132" s="133"/>
    </row>
    <row r="133" spans="1:12" ht="19.5" customHeight="1" x14ac:dyDescent="0.3">
      <c r="B133" s="15" t="s">
        <v>236</v>
      </c>
      <c r="C133" s="13"/>
      <c r="D133" s="157" t="s">
        <v>235</v>
      </c>
      <c r="F133" s="134">
        <v>0</v>
      </c>
      <c r="G133" s="133"/>
      <c r="H133" s="133">
        <v>0</v>
      </c>
      <c r="I133" s="133"/>
      <c r="J133" s="134">
        <v>356419000</v>
      </c>
      <c r="K133" s="133"/>
      <c r="L133" s="133">
        <v>0</v>
      </c>
    </row>
    <row r="134" spans="1:12" ht="19.5" customHeight="1" x14ac:dyDescent="0.3">
      <c r="A134" s="15" t="s">
        <v>225</v>
      </c>
      <c r="B134" s="13"/>
      <c r="C134" s="13"/>
      <c r="D134" s="157"/>
      <c r="F134" s="134">
        <v>0</v>
      </c>
      <c r="G134" s="133"/>
      <c r="H134" s="133">
        <v>0</v>
      </c>
      <c r="I134" s="133"/>
      <c r="J134" s="134">
        <v>0</v>
      </c>
      <c r="K134" s="133"/>
      <c r="L134" s="133">
        <v>15000000</v>
      </c>
    </row>
    <row r="135" spans="1:12" ht="19.5" customHeight="1" x14ac:dyDescent="0.3">
      <c r="A135" s="15" t="s">
        <v>226</v>
      </c>
      <c r="B135" s="13"/>
      <c r="C135" s="13"/>
      <c r="D135" s="157"/>
      <c r="F135" s="134"/>
      <c r="G135" s="133"/>
      <c r="H135" s="133"/>
      <c r="I135" s="133"/>
      <c r="J135" s="134"/>
      <c r="K135" s="133"/>
      <c r="L135" s="133"/>
    </row>
    <row r="136" spans="1:12" ht="19.5" customHeight="1" x14ac:dyDescent="0.3">
      <c r="B136" s="15" t="s">
        <v>227</v>
      </c>
      <c r="C136" s="13"/>
      <c r="D136" s="157" t="s">
        <v>228</v>
      </c>
      <c r="F136" s="134">
        <v>0</v>
      </c>
      <c r="G136" s="133"/>
      <c r="H136" s="133">
        <v>0</v>
      </c>
      <c r="I136" s="133"/>
      <c r="J136" s="134">
        <v>0</v>
      </c>
      <c r="K136" s="133"/>
      <c r="L136" s="133">
        <v>21010000</v>
      </c>
    </row>
    <row r="137" spans="1:12" ht="20.149999999999999" customHeight="1" x14ac:dyDescent="0.3">
      <c r="C137" s="13"/>
      <c r="D137" s="157"/>
      <c r="F137" s="133"/>
      <c r="G137" s="133"/>
      <c r="H137" s="133"/>
      <c r="I137" s="133"/>
      <c r="J137" s="133"/>
      <c r="K137" s="133"/>
      <c r="L137" s="133"/>
    </row>
    <row r="138" spans="1:12" ht="20.149999999999999" customHeight="1" x14ac:dyDescent="0.3">
      <c r="C138" s="13"/>
      <c r="D138" s="157"/>
      <c r="F138" s="133"/>
      <c r="G138" s="133"/>
      <c r="H138" s="133"/>
      <c r="I138" s="133"/>
      <c r="J138" s="133"/>
      <c r="K138" s="133"/>
      <c r="L138" s="133"/>
    </row>
    <row r="139" spans="1:12" ht="20.149999999999999" customHeight="1" x14ac:dyDescent="0.3">
      <c r="C139" s="13"/>
      <c r="D139" s="157"/>
      <c r="F139" s="133"/>
      <c r="G139" s="133"/>
      <c r="H139" s="133"/>
      <c r="I139" s="133"/>
      <c r="J139" s="133"/>
      <c r="K139" s="133"/>
      <c r="L139" s="133"/>
    </row>
    <row r="140" spans="1:12" ht="20.149999999999999" customHeight="1" x14ac:dyDescent="0.3">
      <c r="C140" s="13"/>
      <c r="D140" s="157"/>
      <c r="F140" s="133"/>
      <c r="G140" s="133"/>
      <c r="H140" s="133"/>
      <c r="I140" s="133"/>
      <c r="J140" s="133"/>
      <c r="K140" s="133"/>
      <c r="L140" s="133"/>
    </row>
    <row r="141" spans="1:12" ht="20.149999999999999" customHeight="1" x14ac:dyDescent="0.3">
      <c r="C141" s="13"/>
      <c r="D141" s="157"/>
      <c r="F141" s="133"/>
      <c r="G141" s="133"/>
      <c r="H141" s="133"/>
      <c r="I141" s="133"/>
      <c r="J141" s="133"/>
      <c r="K141" s="133"/>
      <c r="L141" s="133"/>
    </row>
    <row r="142" spans="1:12" ht="22" customHeight="1" x14ac:dyDescent="0.3">
      <c r="C142" s="13"/>
      <c r="D142" s="157"/>
      <c r="F142" s="133"/>
      <c r="G142" s="133"/>
      <c r="H142" s="133"/>
      <c r="I142" s="133"/>
      <c r="J142" s="133"/>
      <c r="K142" s="133"/>
      <c r="L142" s="133"/>
    </row>
    <row r="143" spans="1:12" ht="20.5" customHeight="1" x14ac:dyDescent="0.3">
      <c r="C143" s="13"/>
      <c r="D143" s="157"/>
      <c r="F143" s="15"/>
      <c r="G143" s="15"/>
      <c r="H143" s="15"/>
      <c r="I143" s="15"/>
      <c r="J143" s="15"/>
      <c r="K143" s="15"/>
      <c r="L143" s="15"/>
    </row>
    <row r="144" spans="1:12" ht="23.25" customHeight="1" x14ac:dyDescent="0.3">
      <c r="A144" s="77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148"/>
      <c r="C144" s="77"/>
      <c r="D144" s="78"/>
      <c r="E144" s="77"/>
      <c r="F144" s="139"/>
      <c r="G144" s="139"/>
      <c r="H144" s="139"/>
      <c r="I144" s="139"/>
      <c r="J144" s="139"/>
      <c r="K144" s="139"/>
      <c r="L144" s="139"/>
    </row>
  </sheetData>
  <mergeCells count="6">
    <mergeCell ref="F5:H5"/>
    <mergeCell ref="J5:L5"/>
    <mergeCell ref="F50:H50"/>
    <mergeCell ref="J50:L50"/>
    <mergeCell ref="F99:H99"/>
    <mergeCell ref="J99:L99"/>
  </mergeCells>
  <pageMargins left="0.8" right="0.5" top="0.5" bottom="0.6" header="0.49" footer="0.4"/>
  <pageSetup paperSize="9" scale="81" firstPageNumber="13" fitToWidth="0" fitToHeight="4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1" man="1"/>
    <brk id="9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6-8</vt:lpstr>
      <vt:lpstr>PL9</vt:lpstr>
      <vt:lpstr>PL10</vt:lpstr>
      <vt:lpstr>Equity-conso11</vt:lpstr>
      <vt:lpstr>Equity-Separate12</vt:lpstr>
      <vt:lpstr>CF13-15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Nattacha Chanprapaph (TH)</dc:creator>
  <cp:lastModifiedBy>Nattacha Chanprapaph (TH)</cp:lastModifiedBy>
  <cp:lastPrinted>2024-02-20T12:06:48Z</cp:lastPrinted>
  <dcterms:created xsi:type="dcterms:W3CDTF">2024-02-07T12:21:48Z</dcterms:created>
  <dcterms:modified xsi:type="dcterms:W3CDTF">2024-02-20T13:21:58Z</dcterms:modified>
</cp:coreProperties>
</file>