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417153 - 2023 Dec FSA Synnex (Thailand) PCL\Working Folder\YE\SET file\"/>
    </mc:Choice>
  </mc:AlternateContent>
  <xr:revisionPtr revIDLastSave="0" documentId="13_ncr:1_{8B3C660D-A734-45A2-8D07-913E9126A32D}" xr6:coauthVersionLast="47" xr6:coauthVersionMax="47" xr10:uidLastSave="{00000000-0000-0000-0000-000000000000}"/>
  <bookViews>
    <workbookView xWindow="-108" yWindow="-108" windowWidth="23256" windowHeight="14016" tabRatio="658" activeTab="5" xr2:uid="{00000000-000D-0000-FFFF-FFFF00000000}"/>
  </bookViews>
  <sheets>
    <sheet name="BS8-10" sheetId="1" r:id="rId1"/>
    <sheet name="PL11-12" sheetId="2" r:id="rId2"/>
    <sheet name="SH Conso 13" sheetId="14" r:id="rId3"/>
    <sheet name="SH Conso 14" sheetId="12" r:id="rId4"/>
    <sheet name="SH SEP 15-16" sheetId="13" r:id="rId5"/>
    <sheet name="CF17-18" sheetId="7" r:id="rId6"/>
  </sheets>
  <definedNames>
    <definedName name="_xlnm.Print_Area" localSheetId="0">'BS8-10'!$A$1:$J$87</definedName>
    <definedName name="_xlnm.Print_Area" localSheetId="5">'CF17-18'!$A$1:$M$95</definedName>
    <definedName name="_xlnm.Print_Area" localSheetId="1">'PL11-12'!$A$1:$I$68</definedName>
    <definedName name="_xlnm.Print_Area" localSheetId="2">'SH Conso 13'!$A$1:$W$41</definedName>
    <definedName name="_xlnm.Print_Area" localSheetId="3">'SH Conso 14'!$A$1:$W$41</definedName>
    <definedName name="_xlnm.Print_Area" localSheetId="4">'SH SEP 15-16'!$A$1:$O$52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2" l="1"/>
  <c r="G65" i="2"/>
  <c r="E65" i="2"/>
  <c r="C65" i="2"/>
  <c r="C60" i="2"/>
  <c r="E60" i="2"/>
  <c r="G60" i="2"/>
  <c r="I60" i="2"/>
  <c r="H75" i="7" l="1"/>
  <c r="L75" i="7"/>
  <c r="G52" i="2" l="1"/>
  <c r="K50" i="13"/>
  <c r="M50" i="13"/>
  <c r="O50" i="13" l="1"/>
  <c r="Q39" i="12" l="1"/>
  <c r="S39" i="12" s="1"/>
  <c r="G25" i="2" l="1"/>
  <c r="I19" i="12"/>
  <c r="Q35" i="12"/>
  <c r="Q18" i="12"/>
  <c r="Q35" i="14"/>
  <c r="Q18" i="14"/>
  <c r="O12" i="13"/>
  <c r="M37" i="14" l="1"/>
  <c r="W39" i="14"/>
  <c r="I37" i="14"/>
  <c r="G37" i="14"/>
  <c r="E37" i="14"/>
  <c r="E41" i="14" s="1"/>
  <c r="C37" i="14"/>
  <c r="U37" i="14"/>
  <c r="U32" i="14"/>
  <c r="I32" i="14"/>
  <c r="E32" i="14"/>
  <c r="U30" i="14"/>
  <c r="S30" i="14"/>
  <c r="W29" i="14"/>
  <c r="W30" i="14" s="1"/>
  <c r="W24" i="14"/>
  <c r="Q24" i="14"/>
  <c r="O24" i="14"/>
  <c r="M24" i="14"/>
  <c r="K24" i="14"/>
  <c r="K26" i="14" s="1"/>
  <c r="I24" i="14"/>
  <c r="G24" i="14"/>
  <c r="E24" i="14"/>
  <c r="C24" i="14"/>
  <c r="W23" i="14"/>
  <c r="U19" i="14"/>
  <c r="Q19" i="14"/>
  <c r="Q32" i="14" s="1"/>
  <c r="O19" i="14"/>
  <c r="M19" i="14"/>
  <c r="K19" i="14"/>
  <c r="I19" i="14"/>
  <c r="I41" i="14" s="1"/>
  <c r="G19" i="14"/>
  <c r="G32" i="14" s="1"/>
  <c r="E19" i="14"/>
  <c r="C19" i="14"/>
  <c r="C32" i="14" s="1"/>
  <c r="S18" i="14"/>
  <c r="S19" i="14" s="1"/>
  <c r="S14" i="14"/>
  <c r="W14" i="14" s="1"/>
  <c r="Q14" i="14"/>
  <c r="U41" i="14" l="1"/>
  <c r="M41" i="14"/>
  <c r="S32" i="14"/>
  <c r="W18" i="14"/>
  <c r="W19" i="14" s="1"/>
  <c r="W32" i="14" s="1"/>
  <c r="K32" i="14"/>
  <c r="C41" i="14"/>
  <c r="O32" i="14"/>
  <c r="G41" i="14"/>
  <c r="M32" i="14"/>
  <c r="W26" i="14" l="1"/>
  <c r="G51" i="1" l="1"/>
  <c r="S18" i="12"/>
  <c r="G59" i="1" l="1"/>
  <c r="E59" i="1" l="1"/>
  <c r="C59" i="1"/>
  <c r="C51" i="1"/>
  <c r="O42" i="13" l="1"/>
  <c r="Q14" i="12"/>
  <c r="S14" i="12" s="1"/>
  <c r="W14" i="12" s="1"/>
  <c r="L83" i="7" l="1"/>
  <c r="L70" i="7"/>
  <c r="H83" i="7"/>
  <c r="H70" i="7"/>
  <c r="L22" i="13"/>
  <c r="I22" i="13"/>
  <c r="G22" i="13"/>
  <c r="E22" i="13"/>
  <c r="C22" i="13"/>
  <c r="M17" i="13"/>
  <c r="K17" i="13"/>
  <c r="I17" i="13"/>
  <c r="G17" i="13"/>
  <c r="G26" i="13" s="1"/>
  <c r="G38" i="13" s="1"/>
  <c r="E17" i="13"/>
  <c r="C17" i="13"/>
  <c r="O16" i="13"/>
  <c r="O17" i="13" s="1"/>
  <c r="I53" i="2"/>
  <c r="E53" i="2"/>
  <c r="I37" i="2"/>
  <c r="I15" i="2"/>
  <c r="I11" i="2"/>
  <c r="E37" i="2"/>
  <c r="E15" i="2"/>
  <c r="E11" i="2"/>
  <c r="I83" i="1"/>
  <c r="I85" i="1" s="1"/>
  <c r="E83" i="1"/>
  <c r="I59" i="1"/>
  <c r="I51" i="1"/>
  <c r="I30" i="1"/>
  <c r="I17" i="1"/>
  <c r="E30" i="1"/>
  <c r="J83" i="7"/>
  <c r="F83" i="7"/>
  <c r="J70" i="7"/>
  <c r="F70" i="7"/>
  <c r="E51" i="1" l="1"/>
  <c r="E61" i="1" s="1"/>
  <c r="E25" i="2"/>
  <c r="E16" i="2"/>
  <c r="E21" i="2" s="1"/>
  <c r="E17" i="1"/>
  <c r="E32" i="1" s="1"/>
  <c r="I25" i="2"/>
  <c r="I16" i="2"/>
  <c r="I21" i="2" s="1"/>
  <c r="I61" i="1"/>
  <c r="I87" i="1" s="1"/>
  <c r="E85" i="1"/>
  <c r="E26" i="13"/>
  <c r="E38" i="13" s="1"/>
  <c r="I26" i="13"/>
  <c r="I38" i="13" s="1"/>
  <c r="C26" i="13"/>
  <c r="C38" i="13" s="1"/>
  <c r="I54" i="2"/>
  <c r="M21" i="13" s="1"/>
  <c r="M22" i="13" s="1"/>
  <c r="M26" i="13" s="1"/>
  <c r="M38" i="13" s="1"/>
  <c r="E54" i="2"/>
  <c r="X36" i="14" s="1"/>
  <c r="I32" i="1"/>
  <c r="O21" i="13" l="1"/>
  <c r="E27" i="2"/>
  <c r="E29" i="2" s="1"/>
  <c r="X35" i="14" s="1"/>
  <c r="I27" i="2"/>
  <c r="I29" i="2" s="1"/>
  <c r="E87" i="1"/>
  <c r="I55" i="2" l="1"/>
  <c r="I67" i="2"/>
  <c r="K20" i="13"/>
  <c r="O20" i="13" s="1"/>
  <c r="O22" i="13" s="1"/>
  <c r="O26" i="13" s="1"/>
  <c r="L30" i="7"/>
  <c r="L43" i="7" s="1"/>
  <c r="L45" i="7" s="1"/>
  <c r="L86" i="7" s="1"/>
  <c r="L89" i="7" s="1"/>
  <c r="L91" i="7" s="1"/>
  <c r="H30" i="7"/>
  <c r="H43" i="7" s="1"/>
  <c r="H45" i="7" s="1"/>
  <c r="H86" i="7" s="1"/>
  <c r="H89" i="7" s="1"/>
  <c r="E55" i="2"/>
  <c r="U30" i="12"/>
  <c r="U37" i="12"/>
  <c r="E67" i="2" l="1"/>
  <c r="K22" i="13"/>
  <c r="K26" i="13" s="1"/>
  <c r="K38" i="13" s="1"/>
  <c r="O38" i="13" s="1"/>
  <c r="S30" i="12"/>
  <c r="W29" i="12"/>
  <c r="W30" i="12" s="1"/>
  <c r="G83" i="1"/>
  <c r="G85" i="1" s="1"/>
  <c r="C83" i="1"/>
  <c r="W39" i="12"/>
  <c r="U19" i="12"/>
  <c r="U32" i="12" s="1"/>
  <c r="U41" i="12" l="1"/>
  <c r="C85" i="1"/>
  <c r="C53" i="2"/>
  <c r="G53" i="2"/>
  <c r="C37" i="2" l="1"/>
  <c r="O37" i="14" l="1"/>
  <c r="O41" i="14" s="1"/>
  <c r="Q36" i="14"/>
  <c r="Q36" i="12"/>
  <c r="S36" i="12" s="1"/>
  <c r="G37" i="2"/>
  <c r="Q37" i="14" l="1"/>
  <c r="Q41" i="14" s="1"/>
  <c r="S36" i="14"/>
  <c r="W36" i="14" s="1"/>
  <c r="L14" i="1"/>
  <c r="L13" i="1"/>
  <c r="L12" i="1"/>
  <c r="L11" i="1"/>
  <c r="L10" i="1"/>
  <c r="J58" i="1"/>
  <c r="J57" i="1"/>
  <c r="J56" i="1"/>
  <c r="J55" i="1"/>
  <c r="J50" i="1"/>
  <c r="J49" i="1"/>
  <c r="J46" i="1"/>
  <c r="J45" i="1"/>
  <c r="J48" i="1"/>
  <c r="J47" i="1"/>
  <c r="J44" i="1"/>
  <c r="J43" i="1"/>
  <c r="J41" i="1"/>
  <c r="J21" i="1"/>
  <c r="J22" i="1"/>
  <c r="J23" i="1"/>
  <c r="J24" i="1"/>
  <c r="J25" i="1"/>
  <c r="J26" i="1"/>
  <c r="J27" i="1"/>
  <c r="J28" i="1"/>
  <c r="J29" i="1"/>
  <c r="J20" i="1"/>
  <c r="J11" i="1"/>
  <c r="J12" i="1"/>
  <c r="J13" i="1"/>
  <c r="J14" i="1"/>
  <c r="J15" i="1"/>
  <c r="J16" i="1"/>
  <c r="J10" i="1"/>
  <c r="K11" i="1" l="1"/>
  <c r="K12" i="1"/>
  <c r="K10" i="1"/>
  <c r="C17" i="1" l="1"/>
  <c r="L48" i="13" l="1"/>
  <c r="I48" i="13"/>
  <c r="G48" i="13"/>
  <c r="E48" i="13"/>
  <c r="C48" i="13"/>
  <c r="M43" i="13"/>
  <c r="K43" i="13"/>
  <c r="I43" i="13"/>
  <c r="G43" i="13"/>
  <c r="E43" i="13"/>
  <c r="C43" i="13"/>
  <c r="O43" i="13"/>
  <c r="I37" i="12"/>
  <c r="G37" i="12"/>
  <c r="E37" i="12"/>
  <c r="C37" i="12"/>
  <c r="Q24" i="12"/>
  <c r="O24" i="12"/>
  <c r="M24" i="12"/>
  <c r="K24" i="12"/>
  <c r="I24" i="12"/>
  <c r="G24" i="12"/>
  <c r="E24" i="12"/>
  <c r="C24" i="12"/>
  <c r="W23" i="12"/>
  <c r="W24" i="12" s="1"/>
  <c r="O19" i="12"/>
  <c r="O32" i="12" s="1"/>
  <c r="M19" i="12"/>
  <c r="M32" i="12" s="1"/>
  <c r="K19" i="12"/>
  <c r="K32" i="12" s="1"/>
  <c r="G19" i="12"/>
  <c r="E19" i="12"/>
  <c r="C19" i="12"/>
  <c r="C32" i="12" s="1"/>
  <c r="G52" i="13" l="1"/>
  <c r="G53" i="13" s="1"/>
  <c r="C52" i="13"/>
  <c r="C53" i="13" s="1"/>
  <c r="E52" i="13"/>
  <c r="E53" i="13" s="1"/>
  <c r="G41" i="12"/>
  <c r="G32" i="12"/>
  <c r="E41" i="12"/>
  <c r="E32" i="12"/>
  <c r="I41" i="12"/>
  <c r="I32" i="12"/>
  <c r="Q19" i="12"/>
  <c r="Q32" i="12" s="1"/>
  <c r="I52" i="13"/>
  <c r="I53" i="13" s="1"/>
  <c r="C41" i="12"/>
  <c r="K26" i="12"/>
  <c r="S32" i="12" l="1"/>
  <c r="W18" i="12"/>
  <c r="W19" i="12" s="1"/>
  <c r="S19" i="12"/>
  <c r="W32" i="12" l="1"/>
  <c r="W26" i="12"/>
  <c r="G17" i="1" l="1"/>
  <c r="G11" i="2" l="1"/>
  <c r="C30" i="1" l="1"/>
  <c r="G30" i="1"/>
  <c r="C11" i="2"/>
  <c r="C15" i="2"/>
  <c r="G15" i="2"/>
  <c r="G16" i="2" s="1"/>
  <c r="G21" i="2" s="1"/>
  <c r="C25" i="2"/>
  <c r="G27" i="2" l="1"/>
  <c r="G29" i="2" s="1"/>
  <c r="G55" i="2" s="1"/>
  <c r="G54" i="2"/>
  <c r="O47" i="13" s="1"/>
  <c r="O37" i="12"/>
  <c r="O41" i="12" s="1"/>
  <c r="C54" i="2"/>
  <c r="C16" i="2"/>
  <c r="C21" i="2" s="1"/>
  <c r="C61" i="1"/>
  <c r="C87" i="1" s="1"/>
  <c r="G32" i="1"/>
  <c r="C32" i="1"/>
  <c r="G61" i="1"/>
  <c r="G87" i="1" s="1"/>
  <c r="J30" i="7" l="1"/>
  <c r="Y36" i="14"/>
  <c r="O46" i="13"/>
  <c r="M48" i="13"/>
  <c r="M52" i="13" s="1"/>
  <c r="M53" i="13" s="1"/>
  <c r="C27" i="2"/>
  <c r="C29" i="2" s="1"/>
  <c r="M37" i="12"/>
  <c r="M41" i="12" s="1"/>
  <c r="G67" i="2"/>
  <c r="J43" i="7" l="1"/>
  <c r="J45" i="7" s="1"/>
  <c r="J86" i="7" s="1"/>
  <c r="J89" i="7" s="1"/>
  <c r="J91" i="7" s="1"/>
  <c r="K48" i="13"/>
  <c r="K52" i="13" s="1"/>
  <c r="K53" i="13" s="1"/>
  <c r="C55" i="2"/>
  <c r="F30" i="7"/>
  <c r="F43" i="7" s="1"/>
  <c r="F45" i="7" s="1"/>
  <c r="W36" i="12"/>
  <c r="O48" i="13"/>
  <c r="O52" i="13" s="1"/>
  <c r="Q37" i="12"/>
  <c r="Q41" i="12" s="1"/>
  <c r="K37" i="14" l="1"/>
  <c r="S35" i="14"/>
  <c r="W35" i="14" s="1"/>
  <c r="F86" i="7"/>
  <c r="F89" i="7" s="1"/>
  <c r="S35" i="12"/>
  <c r="W35" i="12" s="1"/>
  <c r="C67" i="2"/>
  <c r="H91" i="7"/>
  <c r="O53" i="13"/>
  <c r="Y35" i="14" l="1"/>
  <c r="W37" i="14"/>
  <c r="W41" i="14" s="1"/>
  <c r="K37" i="12"/>
  <c r="S37" i="12" s="1"/>
  <c r="K41" i="14"/>
  <c r="S37" i="14"/>
  <c r="S41" i="14" s="1"/>
  <c r="F91" i="7"/>
  <c r="W37" i="12"/>
  <c r="W41" i="12" s="1"/>
  <c r="K41" i="12" l="1"/>
  <c r="S41" i="12"/>
</calcChain>
</file>

<file path=xl/sharedStrings.xml><?xml version="1.0" encoding="utf-8"?>
<sst xmlns="http://schemas.openxmlformats.org/spreadsheetml/2006/main" count="466" uniqueCount="244">
  <si>
    <t>บริษัท ซินเน็ค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</si>
  <si>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</si>
  <si>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</si>
  <si>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</si>
  <si>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</si>
  <si>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</si>
  <si>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</si>
  <si>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</si>
  <si>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</si>
  <si>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</si>
  <si>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</si>
  <si>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ส่วนลดค้างรับ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</si>
  <si>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</si>
  <si>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</si>
  <si>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</si>
  <si>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</si>
  <si>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</si>
  <si>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</si>
  <si>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</si>
  <si>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</si>
  <si>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</si>
  <si>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</si>
  <si>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</si>
  <si>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</si>
  <si>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</si>
  <si>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</si>
  <si>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</si>
  <si>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</si>
  <si>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</si>
  <si>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</si>
  <si>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</si>
  <si>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</si>
  <si>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</si>
  <si>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ทุนที่ออกและชำระแล้ว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</si>
  <si>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</si>
  <si>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</si>
  <si>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</si>
  <si>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</si>
  <si>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</si>
  <si>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</si>
  <si>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</si>
  <si>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</si>
  <si>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</si>
  <si>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</si>
  <si>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</si>
  <si>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</si>
  <si>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</si>
  <si>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</si>
  <si>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</si>
  <si>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</si>
  <si>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</si>
  <si>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</si>
  <si>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</si>
  <si>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</si>
  <si>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</si>
  <si>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</si>
  <si>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</si>
  <si>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</si>
  <si>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</si>
  <si>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</si>
  <si>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องค์ประกอบอื่นของ</t>
  </si>
  <si>
    <t>กำไรสะสม</t>
  </si>
  <si>
    <t>ที่ออกและ</t>
  </si>
  <si>
    <t>ส่วนเกิน</t>
  </si>
  <si>
    <t>ส่วนเกินทุน</t>
  </si>
  <si>
    <t>ทุนสำรอง</t>
  </si>
  <si>
    <t>ชำระแล้ว</t>
  </si>
  <si>
    <t>ตามกฎหมาย</t>
  </si>
  <si>
    <t>ยังไม่ได้จัดสรร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</si>
  <si>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</si>
  <si>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</si>
  <si>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</si>
  <si>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ค่าใช้จ่ายจากการบริจาคสินค้า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</si>
  <si>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</si>
  <si>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</si>
  <si>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</si>
  <si>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ขายเงินลงทุนชั่วคราว</t>
  </si>
  <si>
    <t>กระแสเงินสดจากกิจกรรมจัดหาเงิน</t>
  </si>
  <si>
    <t>รายการที่ไม่ใช่เงินสด</t>
  </si>
  <si>
    <t>(บาท)</t>
  </si>
  <si>
    <t>สำหรับปีสิ้นสุดวันที่ 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</si>
  <si>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</si>
  <si>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</si>
  <si>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</si>
  <si>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</si>
  <si>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</si>
  <si>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งบกระแสเงินสด</t>
  </si>
  <si>
    <t>เงินจ่ายสุทธิจากการซื้อเงินลงทุนเพิ่มเติมในบริษัทย่อย</t>
  </si>
  <si>
    <t>รวมการจัดสรรส่วนทุนให้ผู้ถือหุ้น</t>
  </si>
  <si>
    <t>เงินสดรับจากการเพิ่มทุนของบริษัทย่อย</t>
  </si>
  <si>
    <t xml:space="preserve">  องค์ประกอบอื่นของส่วนของผู้ถือหุ้น</t>
  </si>
  <si>
    <t>เงินจ่ายล่วงหน้าค่าสินค้า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</si>
  <si>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</si>
  <si>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</si>
  <si>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สินทรัพย์ไม่มีตัวตน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</si>
  <si>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</si>
  <si>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</si>
  <si>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</si>
  <si>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ดอกเบี้ยรับ</t>
  </si>
  <si>
    <t>รายได้เงินปันผลรับ</t>
  </si>
  <si>
    <t>ลูกหนี้อื่น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</si>
  <si>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</si>
  <si>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</si>
  <si>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</si>
  <si>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</si>
  <si>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</si>
  <si>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</si>
  <si>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</si>
  <si>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</si>
  <si>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ก่อนผลกระทบของอัตราแลกเปลี่ยน</t>
  </si>
  <si>
    <t>เงินให้กู้ยืมระยะสั้น</t>
  </si>
  <si>
    <t>เงินสดรับจากการขายเงินลงทุนในการร่วมค้า</t>
  </si>
  <si>
    <t>ภาษีเงินได้ของรายการที่จะไม่ถูกจัดประเภทใหม่ไว้ใน</t>
  </si>
  <si>
    <t>กำไรต่อหุ้นขั้นพื้นฐาน</t>
  </si>
  <si>
    <t>เงินให้กู้ยืมระยะยาว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</si>
  <si>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</si>
  <si>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</si>
  <si>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</si>
  <si>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</si>
  <si>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สินทรัพย์สิทธิการใช้</t>
  </si>
  <si>
    <t>รวม</t>
  </si>
  <si>
    <t>มูลค่า</t>
  </si>
  <si>
    <t>หุ้นทุน</t>
  </si>
  <si>
    <t>ส่วนของ</t>
  </si>
  <si>
    <t>หุ้นสามัญ</t>
  </si>
  <si>
    <t>ซื้อคืน</t>
  </si>
  <si>
    <t>การจัดสรรส่วนทุนให้ผู้ถือหุ้น</t>
  </si>
  <si>
    <t>เงินปันผลให้ผู้ถือหุ้นของบริษัท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</si>
  <si>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</si>
  <si>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</si>
  <si>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</si>
  <si>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</si>
  <si>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</si>
  <si>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กำไร </t>
  </si>
  <si>
    <t>กำไรขาดทุนเบ็ดเสร็จอื่น</t>
  </si>
  <si>
    <t>ส่วนแบ่ง</t>
  </si>
  <si>
    <t>รวมองค์</t>
  </si>
  <si>
    <t>กำไรขาดทุน</t>
  </si>
  <si>
    <t>ประกอบ</t>
  </si>
  <si>
    <t>เบ็ดเสร็จอื่นของ</t>
  </si>
  <si>
    <t>อื่นของ</t>
  </si>
  <si>
    <t>วิธีส่วนได้เสีย</t>
  </si>
  <si>
    <t>ตามวิธีส่วนได้เสีย</t>
  </si>
  <si>
    <t>การจ่ายโดยใช้หุ้นเป็นเกณฑ์</t>
  </si>
  <si>
    <t>เงินสดจ่ายชำระหนี้สินตามสัญญาเช่า</t>
  </si>
  <si>
    <t>Movement</t>
  </si>
  <si>
    <t>Sum</t>
  </si>
  <si>
    <t>Recheck CF</t>
  </si>
  <si>
    <t>Conso</t>
  </si>
  <si>
    <t>ส่วนแบ่งกำไรขาดทุนเบ็ดเสร็จอื่นของบริษัทร่วม</t>
  </si>
  <si>
    <t>บริษัทร่วมที่ใช้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</si>
  <si>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</si>
  <si>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</si>
  <si>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ภาษีเงินได้นิติบุคคลค้างจ่าย</t>
  </si>
  <si>
    <t>สำรอง</t>
  </si>
  <si>
    <t>การเปลี่ยนแปลง</t>
  </si>
  <si>
    <t>ในมูลค่ายุติธรรม</t>
  </si>
  <si>
    <t>มูลค่ายุติธรรมผ่านกำไรขาดทุนเบ็ดเสร็จอื่น</t>
  </si>
  <si>
    <t xml:space="preserve">งบแสดงการเปลี่ยนแปลงส่วนของผู้ถือหุ้น </t>
  </si>
  <si>
    <t>เงินสดรับจากการขายเงินลงทุนระยะยาวอื่น</t>
  </si>
  <si>
    <t xml:space="preserve">     ที่ใช้วิธีส่วนได้เสีย (สุทธิจากภาษี)</t>
  </si>
  <si>
    <t>(กลับรายการ) ขาดทุนจากการปรับมูลค่าสินค้า</t>
  </si>
  <si>
    <t>ขาดทุนจากการขายเงินลงทุนในการร่วมค้า</t>
  </si>
  <si>
    <t>จ่ายประมาณการหนี้สินไม่หมุนเวียนสำหรับผลประโยชน์พนักงาน</t>
  </si>
  <si>
    <t>เงินสดรับจากการได้มาซึ่งส่วนได้เสียที่ไม่มีอำนาจควบคุมโดย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</si>
  <si>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</si>
  <si>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</si>
  <si>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</si>
  <si>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รับดอกเบี้ย</t>
  </si>
  <si>
    <t>จ่ายดอกเบี้ย</t>
  </si>
  <si>
    <t xml:space="preserve">       (หุ้นสามัญจำนวน 847,361,206 หุ้น มูลค่า 1 บาทต่อหุ้น)</t>
  </si>
  <si>
    <t>4, 8</t>
  </si>
  <si>
    <t>4, 15</t>
  </si>
  <si>
    <t>4, 16</t>
  </si>
  <si>
    <t>โอนไปกำไรสะสม</t>
  </si>
  <si>
    <t>ส่วนได้เสีย</t>
  </si>
  <si>
    <t>ที่ไม่มี</t>
  </si>
  <si>
    <t>อำนาจ</t>
  </si>
  <si>
    <t>ควบคุม</t>
  </si>
  <si>
    <t xml:space="preserve">การเปลี่ยนแปลงในส่วนได้เสียในบริษัทย่อย </t>
  </si>
  <si>
    <t>รวมส่วนของบริษัทใหญ่</t>
  </si>
  <si>
    <t>ส่วนได้เสียที่ไม่มีอำนาจควบคุม</t>
  </si>
  <si>
    <t>ของ</t>
  </si>
  <si>
    <t>บริษัทใหญ่</t>
  </si>
  <si>
    <t>เงินเบิกเกินบัญชีและเงินกู้ยืมระยะสั้นจากสถาบันการเงิน</t>
  </si>
  <si>
    <t>Check</t>
  </si>
  <si>
    <t>เงินลงทุนที่ได้รับจากผู้ถือหุ้นที่ไม่มีอำนาจควบคุมของบริษัทย่อย</t>
  </si>
  <si>
    <t>4, 6, 25</t>
  </si>
  <si>
    <t>9, 21</t>
  </si>
  <si>
    <t>กำไรจากอัตราแลกเปลี่ยนที่ยังไม่เกิดขึ้น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</si>
  <si>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</si>
  <si>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เงินสดจ่ายเพื่อลงทุนในบริษัทย่อย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</si>
  <si>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</si>
  <si>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</si>
  <si>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</si>
  <si>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การแบ่งปันกำไร (ขาดทุน)</t>
  </si>
  <si>
    <t>การแบ่งปันกำไร (ขาดทุน) เบ็ดเสร็จรวม</t>
  </si>
  <si>
    <t>เงินสดจ่ายเพื่อลงทุนในบริษัทร่วม</t>
  </si>
  <si>
    <t>เงินสดรับจากการขายตราสารหนี้</t>
  </si>
  <si>
    <t>เงินสดจ่ายเพื่อซื้อตราสารหนี้</t>
  </si>
  <si>
    <t xml:space="preserve">       (หุ้นสามัญจำนวน 855,361,206 หุ้น มูลค่า 1 บาทต่อหุ้น)</t>
  </si>
  <si>
    <t>เงินสดจ่ายเพื่อซื้อที่ดิน อาคารและอุปกรณ์</t>
  </si>
  <si>
    <t>เงินสดรับสุทธิจากเงินกู้ยืมระยะสั้นจากสถาบันการเงิน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</si>
  <si>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</si>
  <si>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</si>
  <si>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กระแสเงินสดสุทธิได้มาจากกิจกรรมจัดหาเงิน</t>
  </si>
  <si>
    <t>4, 17</t>
  </si>
  <si>
    <t>และหนี้สินทางการเงินอื่น</t>
  </si>
  <si>
    <t>(กำไร) ขาดทุนจากการปรับมูลค่ายุติธรรมของสินทรัพย์</t>
  </si>
  <si>
    <t>กำไร (ขาดทุน) จากการวัดมูลค่ายุติธรรมของสินทรัพย์</t>
  </si>
  <si>
    <t>ผลขาดทุนด้านเครดิตที่คาดว่าจะเกิดขึ้น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</si>
  <si>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</si>
  <si>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</si>
  <si>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</si>
  <si>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</si>
  <si>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</si>
  <si>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</si>
  <si>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ประมาณการหนี้สินสำหรับผลประโยชน์พนักงาน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</si>
  <si>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</si>
  <si>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</si>
  <si>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</si>
  <si>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</si>
  <si>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</si>
  <si>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ขาดทุนจากการปรับมูลค่าสินค้า</t>
  </si>
  <si>
    <t>เงินสดรับสุทธิจากเงินกู้ยืมระยะสั้นจากกิจการที่เกี่ยวข้องกัน</t>
  </si>
  <si>
    <t>กำไรจากการขายตราสารหนี้</t>
  </si>
  <si>
    <t>ส่วนของเงินกู้ยืมระยะยาวจากสถาบันการเงินที่ถึงกำหนด</t>
  </si>
  <si>
    <t>กำไรจากอัตราแลกเปลี่ยน</t>
  </si>
  <si>
    <t>ส่วนแบ่งกำไร (ขาดทุน) เบ็ดเสร็จอื่นของบริษัทร่วม</t>
  </si>
  <si>
    <t>ทุน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</si>
  <si>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</si>
  <si>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</si>
  <si>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ขาดทุนจากเงินลงทุนในตราสารทุนที่กำหนดให้วัด</t>
  </si>
  <si>
    <t xml:space="preserve">กำไร (ขาดทุน) เบ็ดเสร็จอื่น </t>
  </si>
  <si>
    <t xml:space="preserve">   ด้วยมูลค่ายุติธรรมผ่านกำไรขาดทุนเบ็ดเสร็จอื่น</t>
  </si>
  <si>
    <t>ขาดทุนจากเงินลงทุนในตราสารทุนที่กำหนดให้วัดมูลค่า</t>
  </si>
  <si>
    <t>ส่วนแบ่งกำไรของบริษัทร่วมที่ใช้วิธีส่วนได้เสีย (สุทธิจากภาษี)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</si>
  <si>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</si>
  <si>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</si>
  <si>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เงินสดจ่ายสุทธิจากเงินให้กู้ยืม</t>
  </si>
  <si>
    <t>ขาดทุน (กำไร) จากการจำหน่ายอาคารและอุปกรณ์</t>
  </si>
  <si>
    <t>ขาดทุนเบ็ดเสร็จอื่น - สุทธิจากภาษี</t>
  </si>
  <si>
    <t>4, 14</t>
  </si>
  <si>
    <t>รวมกำไร (ขาดทุน) 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</si>
</sst>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#,##0.00;\(#,##0.00\)"/>
    <numFmt numFmtId="168" formatCode="_(* #,##0_);_(* \(#,##0\);_(* &quot;-&quot;???_);_(@_)"/>
    <numFmt numFmtId="169" formatCode="_(* #,##0.0000_);_(* \(#,##0.0000\);_(* &quot;-&quot;???_);_(@_)"/>
    <numFmt numFmtId="170" formatCode="0.0%"/>
    <numFmt numFmtId="171" formatCode="0.00_)"/>
    <numFmt numFmtId="172" formatCode="dd\-mmm\-yy_)"/>
    <numFmt numFmtId="173" formatCode="#,##0.00\ &quot;F&quot;;\-#,##0.00\ &quot;F&quot;"/>
    <numFmt numFmtId="174" formatCode="_(* #,##0.0_);_(* \(#,##0.0\);_(* &quot;-&quot;???_);_(@_)"/>
    <numFmt numFmtId="175" formatCode="_(* #,##0.0000_);_(* \(#,##0.0000\);_(* &quot;-&quot;??_);_(@_)"/>
  </numFmts>
  <fonts count="40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CordiaUPC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color theme="1"/>
      <name val="Angsana New"/>
      <family val="1"/>
    </font>
    <font>
      <sz val="15"/>
      <color rgb="FF7030A0"/>
      <name val="Angsana New"/>
      <family val="1"/>
    </font>
    <font>
      <b/>
      <sz val="15"/>
      <color rgb="FF7030A0"/>
      <name val="Angsana New"/>
      <family val="1"/>
    </font>
    <font>
      <sz val="12"/>
      <color theme="1"/>
      <name val="Angsana New"/>
      <family val="1"/>
    </font>
    <font>
      <sz val="11"/>
      <color rgb="FFFF0000"/>
      <name val="Angsana New"/>
      <family val="1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BB5B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15" fillId="0" borderId="0"/>
    <xf numFmtId="0" fontId="5" fillId="0" borderId="0"/>
    <xf numFmtId="43" fontId="14" fillId="0" borderId="0" applyFont="0" applyFill="0" applyBorder="0" applyAlignment="0" applyProtection="0"/>
    <xf numFmtId="0" fontId="5" fillId="0" borderId="0"/>
    <xf numFmtId="173" fontId="30" fillId="0" borderId="0"/>
    <xf numFmtId="172" fontId="30" fillId="0" borderId="0"/>
    <xf numFmtId="170" fontId="30" fillId="0" borderId="0"/>
    <xf numFmtId="38" fontId="31" fillId="4" borderId="0" applyNumberFormat="0" applyBorder="0" applyAlignment="0" applyProtection="0"/>
    <xf numFmtId="10" fontId="31" fillId="5" borderId="6" applyNumberFormat="0" applyBorder="0" applyAlignment="0" applyProtection="0"/>
    <xf numFmtId="37" fontId="32" fillId="0" borderId="0"/>
    <xf numFmtId="171" fontId="33" fillId="0" borderId="0"/>
    <xf numFmtId="0" fontId="5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5" fillId="0" borderId="0"/>
    <xf numFmtId="0" fontId="5" fillId="0" borderId="0"/>
  </cellStyleXfs>
  <cellXfs count="34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/>
    <xf numFmtId="43" fontId="9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164" fontId="3" fillId="0" borderId="0" xfId="1" applyNumberFormat="1" applyFont="1" applyFill="1"/>
    <xf numFmtId="0" fontId="3" fillId="0" borderId="0" xfId="0" applyFont="1" applyFill="1" applyBorder="1"/>
    <xf numFmtId="164" fontId="5" fillId="0" borderId="0" xfId="1" applyNumberFormat="1" applyFont="1" applyFill="1" applyBorder="1"/>
    <xf numFmtId="164" fontId="5" fillId="0" borderId="0" xfId="1" applyNumberFormat="1" applyFont="1" applyFill="1"/>
    <xf numFmtId="165" fontId="6" fillId="0" borderId="0" xfId="0" applyNumberFormat="1" applyFont="1" applyFill="1" applyBorder="1"/>
    <xf numFmtId="164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0" fontId="8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left"/>
    </xf>
    <xf numFmtId="164" fontId="8" fillId="0" borderId="0" xfId="1" applyNumberFormat="1" applyFont="1" applyFill="1"/>
    <xf numFmtId="41" fontId="5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39" fontId="5" fillId="0" borderId="0" xfId="0" applyNumberFormat="1" applyFont="1" applyFill="1"/>
    <xf numFmtId="164" fontId="3" fillId="0" borderId="3" xfId="1" applyNumberFormat="1" applyFont="1" applyFill="1" applyBorder="1"/>
    <xf numFmtId="41" fontId="3" fillId="0" borderId="0" xfId="0" applyNumberFormat="1" applyFont="1" applyFill="1"/>
    <xf numFmtId="0" fontId="5" fillId="0" borderId="0" xfId="0" applyFont="1" applyFill="1" applyBorder="1"/>
    <xf numFmtId="0" fontId="16" fillId="0" borderId="0" xfId="0" applyFont="1" applyFill="1"/>
    <xf numFmtId="0" fontId="17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39" fontId="3" fillId="0" borderId="0" xfId="0" applyNumberFormat="1" applyFont="1" applyFill="1"/>
    <xf numFmtId="40" fontId="5" fillId="0" borderId="0" xfId="0" applyNumberFormat="1" applyFont="1" applyFill="1"/>
    <xf numFmtId="167" fontId="5" fillId="0" borderId="0" xfId="0" applyNumberFormat="1" applyFont="1" applyFill="1"/>
    <xf numFmtId="37" fontId="5" fillId="0" borderId="0" xfId="0" applyNumberFormat="1" applyFont="1" applyFill="1"/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/>
    <xf numFmtId="0" fontId="18" fillId="0" borderId="0" xfId="0" applyFont="1" applyFill="1"/>
    <xf numFmtId="0" fontId="18" fillId="0" borderId="0" xfId="0" applyFont="1" applyFill="1" applyBorder="1"/>
    <xf numFmtId="37" fontId="18" fillId="0" borderId="0" xfId="0" applyNumberFormat="1" applyFont="1" applyFill="1" applyBorder="1" applyAlignment="1">
      <alignment horizontal="right"/>
    </xf>
    <xf numFmtId="39" fontId="18" fillId="0" borderId="0" xfId="0" applyNumberFormat="1" applyFont="1" applyFill="1"/>
    <xf numFmtId="43" fontId="18" fillId="0" borderId="0" xfId="1" applyFont="1" applyFill="1"/>
    <xf numFmtId="40" fontId="18" fillId="0" borderId="0" xfId="0" applyNumberFormat="1" applyFont="1" applyFill="1" applyBorder="1"/>
    <xf numFmtId="40" fontId="18" fillId="0" borderId="0" xfId="0" applyNumberFormat="1" applyFont="1" applyFill="1"/>
    <xf numFmtId="167" fontId="18" fillId="0" borderId="0" xfId="0" applyNumberFormat="1" applyFont="1" applyFill="1"/>
    <xf numFmtId="37" fontId="18" fillId="0" borderId="0" xfId="0" applyNumberFormat="1" applyFont="1" applyFill="1"/>
    <xf numFmtId="164" fontId="19" fillId="0" borderId="0" xfId="1" applyNumberFormat="1" applyFont="1" applyFill="1"/>
    <xf numFmtId="0" fontId="19" fillId="0" borderId="0" xfId="0" applyFont="1" applyFill="1" applyBorder="1"/>
    <xf numFmtId="0" fontId="19" fillId="0" borderId="0" xfId="0" quotePrefix="1" applyFont="1" applyFill="1" applyAlignment="1">
      <alignment horizontal="left"/>
    </xf>
    <xf numFmtId="165" fontId="5" fillId="0" borderId="0" xfId="0" applyNumberFormat="1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/>
    <xf numFmtId="164" fontId="19" fillId="0" borderId="0" xfId="1" applyNumberFormat="1" applyFont="1" applyFill="1" applyBorder="1"/>
    <xf numFmtId="165" fontId="5" fillId="0" borderId="0" xfId="0" applyNumberFormat="1" applyFont="1" applyFill="1" applyBorder="1"/>
    <xf numFmtId="0" fontId="12" fillId="0" borderId="0" xfId="0" applyFont="1" applyFill="1" applyAlignment="1">
      <alignment horizontal="left"/>
    </xf>
    <xf numFmtId="0" fontId="13" fillId="0" borderId="0" xfId="0" applyFont="1" applyFill="1"/>
    <xf numFmtId="43" fontId="5" fillId="0" borderId="0" xfId="0" applyNumberFormat="1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39" fontId="5" fillId="0" borderId="0" xfId="0" applyNumberFormat="1" applyFont="1" applyFill="1" applyAlignment="1"/>
    <xf numFmtId="43" fontId="5" fillId="0" borderId="0" xfId="1" applyFont="1" applyFill="1" applyAlignment="1"/>
    <xf numFmtId="164" fontId="3" fillId="0" borderId="2" xfId="1" applyNumberFormat="1" applyFont="1" applyFill="1" applyBorder="1" applyAlignment="1"/>
    <xf numFmtId="0" fontId="8" fillId="0" borderId="0" xfId="0" applyFont="1" applyFill="1" applyAlignment="1"/>
    <xf numFmtId="0" fontId="19" fillId="0" borderId="0" xfId="0" applyFont="1"/>
    <xf numFmtId="0" fontId="19" fillId="0" borderId="0" xfId="0" applyFont="1" applyFill="1" applyBorder="1" applyAlignment="1">
      <alignment horizontal="left"/>
    </xf>
    <xf numFmtId="37" fontId="19" fillId="0" borderId="0" xfId="0" applyNumberFormat="1" applyFont="1" applyFill="1" applyBorder="1"/>
    <xf numFmtId="164" fontId="5" fillId="0" borderId="3" xfId="1" applyNumberFormat="1" applyFont="1" applyFill="1" applyBorder="1"/>
    <xf numFmtId="164" fontId="3" fillId="0" borderId="4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164" fontId="3" fillId="0" borderId="0" xfId="1" applyNumberFormat="1" applyFont="1" applyFill="1" applyBorder="1" applyAlignment="1"/>
    <xf numFmtId="43" fontId="5" fillId="0" borderId="3" xfId="1" applyFont="1" applyFill="1" applyBorder="1"/>
    <xf numFmtId="43" fontId="3" fillId="0" borderId="0" xfId="1" applyFont="1" applyFill="1" applyBorder="1"/>
    <xf numFmtId="0" fontId="4" fillId="0" borderId="0" xfId="3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39" fontId="3" fillId="0" borderId="2" xfId="0" applyNumberFormat="1" applyFont="1" applyFill="1" applyBorder="1"/>
    <xf numFmtId="39" fontId="3" fillId="0" borderId="0" xfId="0" applyNumberFormat="1" applyFont="1" applyFill="1" applyBorder="1"/>
    <xf numFmtId="164" fontId="5" fillId="0" borderId="5" xfId="1" applyNumberFormat="1" applyFont="1" applyFill="1" applyBorder="1" applyAlignment="1"/>
    <xf numFmtId="43" fontId="19" fillId="0" borderId="0" xfId="1" applyFont="1" applyFill="1" applyBorder="1"/>
    <xf numFmtId="164" fontId="3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164" fontId="5" fillId="0" borderId="0" xfId="4" applyNumberFormat="1" applyFont="1" applyFill="1" applyBorder="1"/>
    <xf numFmtId="168" fontId="5" fillId="0" borderId="0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5" fillId="0" borderId="0" xfId="3"/>
    <xf numFmtId="0" fontId="21" fillId="0" borderId="0" xfId="3" applyFont="1"/>
    <xf numFmtId="0" fontId="4" fillId="0" borderId="0" xfId="0" applyFont="1" applyFill="1" applyAlignment="1">
      <alignment horizontal="center"/>
    </xf>
    <xf numFmtId="0" fontId="22" fillId="0" borderId="0" xfId="3" quotePrefix="1" applyFont="1"/>
    <xf numFmtId="0" fontId="23" fillId="0" borderId="0" xfId="3" applyFont="1"/>
    <xf numFmtId="0" fontId="18" fillId="0" borderId="0" xfId="3" applyFont="1"/>
    <xf numFmtId="0" fontId="1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1" fillId="0" borderId="0" xfId="3" applyFont="1"/>
    <xf numFmtId="0" fontId="24" fillId="0" borderId="0" xfId="3" applyFont="1"/>
    <xf numFmtId="0" fontId="5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/>
    <xf numFmtId="0" fontId="3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3" fillId="0" borderId="0" xfId="3" applyFont="1"/>
    <xf numFmtId="0" fontId="8" fillId="0" borderId="0" xfId="3" applyFont="1" applyAlignment="1">
      <alignment horizontal="center"/>
    </xf>
    <xf numFmtId="168" fontId="3" fillId="0" borderId="0" xfId="3" applyNumberFormat="1" applyFont="1" applyAlignment="1">
      <alignment horizontal="right"/>
    </xf>
    <xf numFmtId="168" fontId="3" fillId="0" borderId="0" xfId="3" applyNumberFormat="1" applyFont="1" applyAlignment="1">
      <alignment horizontal="center"/>
    </xf>
    <xf numFmtId="168" fontId="3" fillId="0" borderId="0" xfId="4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center"/>
    </xf>
    <xf numFmtId="0" fontId="3" fillId="0" borderId="0" xfId="5" applyFont="1" applyAlignment="1">
      <alignment horizontal="left"/>
    </xf>
    <xf numFmtId="0" fontId="8" fillId="0" borderId="0" xfId="5" applyFont="1" applyAlignment="1">
      <alignment horizontal="left" indent="1"/>
    </xf>
    <xf numFmtId="0" fontId="5" fillId="0" borderId="0" xfId="5" applyAlignment="1">
      <alignment horizontal="left" indent="1"/>
    </xf>
    <xf numFmtId="168" fontId="5" fillId="0" borderId="0" xfId="3" applyNumberFormat="1" applyFont="1" applyAlignment="1">
      <alignment horizontal="center"/>
    </xf>
    <xf numFmtId="168" fontId="5" fillId="0" borderId="0" xfId="4" applyNumberFormat="1" applyFont="1" applyFill="1" applyAlignment="1">
      <alignment horizontal="right"/>
    </xf>
    <xf numFmtId="168" fontId="5" fillId="0" borderId="0" xfId="3" applyNumberFormat="1" applyFont="1" applyAlignment="1">
      <alignment horizontal="right"/>
    </xf>
    <xf numFmtId="168" fontId="5" fillId="0" borderId="3" xfId="3" applyNumberFormat="1" applyFont="1" applyBorder="1" applyAlignment="1">
      <alignment horizontal="right"/>
    </xf>
    <xf numFmtId="0" fontId="3" fillId="0" borderId="0" xfId="5" applyFont="1" applyAlignment="1">
      <alignment horizontal="left" indent="1"/>
    </xf>
    <xf numFmtId="168" fontId="3" fillId="0" borderId="3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center"/>
    </xf>
    <xf numFmtId="0" fontId="8" fillId="0" borderId="0" xfId="3" applyFont="1" applyAlignment="1">
      <alignment horizontal="left" indent="1"/>
    </xf>
    <xf numFmtId="0" fontId="5" fillId="0" borderId="0" xfId="3" applyFont="1" applyAlignment="1">
      <alignment horizontal="left" indent="1"/>
    </xf>
    <xf numFmtId="0" fontId="19" fillId="0" borderId="0" xfId="3" applyFont="1" applyAlignment="1">
      <alignment horizontal="left" indent="1"/>
    </xf>
    <xf numFmtId="168" fontId="5" fillId="2" borderId="3" xfId="4" applyNumberFormat="1" applyFont="1" applyFill="1" applyBorder="1" applyAlignment="1">
      <alignment horizontal="right"/>
    </xf>
    <xf numFmtId="0" fontId="3" fillId="0" borderId="0" xfId="3" applyFont="1" applyAlignment="1">
      <alignment horizontal="left"/>
    </xf>
    <xf numFmtId="168" fontId="3" fillId="0" borderId="3" xfId="3" applyNumberFormat="1" applyFont="1" applyBorder="1" applyAlignment="1">
      <alignment horizontal="right"/>
    </xf>
    <xf numFmtId="168" fontId="3" fillId="0" borderId="5" xfId="3" applyNumberFormat="1" applyFont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8" fontId="3" fillId="0" borderId="2" xfId="4" applyNumberFormat="1" applyFont="1" applyFill="1" applyBorder="1" applyAlignment="1">
      <alignment horizontal="right"/>
    </xf>
    <xf numFmtId="168" fontId="18" fillId="0" borderId="0" xfId="3" applyNumberFormat="1" applyFont="1"/>
    <xf numFmtId="0" fontId="19" fillId="0" borderId="0" xfId="3" applyFont="1"/>
    <xf numFmtId="168" fontId="19" fillId="0" borderId="0" xfId="3" applyNumberFormat="1" applyFont="1"/>
    <xf numFmtId="169" fontId="19" fillId="0" borderId="0" xfId="3" applyNumberFormat="1" applyFont="1"/>
    <xf numFmtId="0" fontId="25" fillId="0" borderId="0" xfId="3" quotePrefix="1" applyFont="1"/>
    <xf numFmtId="0" fontId="26" fillId="0" borderId="0" xfId="3" applyFont="1"/>
    <xf numFmtId="0" fontId="1" fillId="0" borderId="0" xfId="5" applyFont="1" applyAlignment="1">
      <alignment horizontal="left"/>
    </xf>
    <xf numFmtId="0" fontId="10" fillId="0" borderId="0" xfId="3" applyFont="1"/>
    <xf numFmtId="37" fontId="3" fillId="0" borderId="0" xfId="3" applyNumberFormat="1" applyFont="1" applyAlignment="1">
      <alignment horizontal="right"/>
    </xf>
    <xf numFmtId="0" fontId="3" fillId="0" borderId="0" xfId="5" applyFont="1"/>
    <xf numFmtId="166" fontId="5" fillId="0" borderId="0" xfId="4" applyNumberFormat="1" applyFont="1" applyFill="1" applyBorder="1" applyAlignment="1">
      <alignment horizontal="right"/>
    </xf>
    <xf numFmtId="37" fontId="5" fillId="0" borderId="0" xfId="3" applyNumberFormat="1" applyFont="1" applyAlignment="1">
      <alignment horizontal="right"/>
    </xf>
    <xf numFmtId="164" fontId="5" fillId="0" borderId="3" xfId="6" applyNumberFormat="1" applyFont="1" applyFill="1" applyBorder="1" applyAlignment="1">
      <alignment horizontal="right"/>
    </xf>
    <xf numFmtId="43" fontId="5" fillId="0" borderId="3" xfId="6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3" fillId="0" borderId="3" xfId="4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43" fontId="3" fillId="0" borderId="0" xfId="4" applyFont="1" applyFill="1" applyAlignment="1">
      <alignment horizontal="center"/>
    </xf>
    <xf numFmtId="166" fontId="3" fillId="0" borderId="0" xfId="4" applyNumberFormat="1" applyFont="1" applyFill="1" applyBorder="1" applyAlignment="1">
      <alignment horizontal="right"/>
    </xf>
    <xf numFmtId="43" fontId="5" fillId="0" borderId="0" xfId="6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6" applyNumberFormat="1" applyFont="1" applyFill="1" applyAlignment="1">
      <alignment horizontal="right"/>
    </xf>
    <xf numFmtId="166" fontId="3" fillId="0" borderId="1" xfId="4" applyNumberFormat="1" applyFont="1" applyFill="1" applyBorder="1" applyAlignment="1">
      <alignment horizontal="right"/>
    </xf>
    <xf numFmtId="164" fontId="3" fillId="0" borderId="1" xfId="6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0" fontId="5" fillId="0" borderId="0" xfId="5" applyFont="1" applyAlignment="1">
      <alignment horizontal="left" indent="1"/>
    </xf>
    <xf numFmtId="0" fontId="19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0" xfId="1" applyFont="1" applyFill="1"/>
    <xf numFmtId="164" fontId="18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/>
    <xf numFmtId="43" fontId="19" fillId="0" borderId="0" xfId="1" applyFont="1" applyFill="1"/>
    <xf numFmtId="164" fontId="6" fillId="0" borderId="0" xfId="1" applyNumberFormat="1" applyFont="1" applyFill="1"/>
    <xf numFmtId="0" fontId="5" fillId="0" borderId="0" xfId="0" quotePrefix="1" applyFont="1" applyFill="1" applyAlignment="1">
      <alignment horizontal="left"/>
    </xf>
    <xf numFmtId="164" fontId="28" fillId="0" borderId="0" xfId="1" applyNumberFormat="1" applyFont="1" applyFill="1"/>
    <xf numFmtId="0" fontId="4" fillId="0" borderId="0" xfId="0" applyFont="1" applyFill="1" applyAlignment="1">
      <alignment horizontal="center"/>
    </xf>
    <xf numFmtId="43" fontId="3" fillId="0" borderId="0" xfId="1" applyFont="1" applyFill="1"/>
    <xf numFmtId="164" fontId="3" fillId="0" borderId="0" xfId="1" applyNumberFormat="1" applyFont="1" applyFill="1" applyAlignment="1">
      <alignment horizontal="center"/>
    </xf>
    <xf numFmtId="164" fontId="5" fillId="0" borderId="0" xfId="0" applyNumberFormat="1" applyFont="1" applyFill="1"/>
    <xf numFmtId="164" fontId="8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64" fontId="4" fillId="0" borderId="0" xfId="1" applyNumberFormat="1" applyFont="1" applyFill="1"/>
    <xf numFmtId="49" fontId="4" fillId="0" borderId="0" xfId="0" applyNumberFormat="1" applyFont="1" applyFill="1" applyBorder="1" applyAlignment="1">
      <alignment horizontal="center"/>
    </xf>
    <xf numFmtId="0" fontId="19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3" applyFont="1" applyAlignment="1">
      <alignment horizontal="left"/>
    </xf>
    <xf numFmtId="164" fontId="3" fillId="0" borderId="3" xfId="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8" fontId="3" fillId="0" borderId="0" xfId="4" applyNumberFormat="1" applyFont="1" applyBorder="1" applyAlignment="1">
      <alignment horizontal="right"/>
    </xf>
    <xf numFmtId="168" fontId="3" fillId="0" borderId="0" xfId="3" applyNumberFormat="1" applyFont="1" applyBorder="1" applyAlignment="1">
      <alignment horizontal="center"/>
    </xf>
    <xf numFmtId="168" fontId="3" fillId="0" borderId="0" xfId="4" applyNumberFormat="1" applyFont="1" applyBorder="1" applyAlignment="1">
      <alignment horizontal="center"/>
    </xf>
    <xf numFmtId="168" fontId="3" fillId="0" borderId="0" xfId="3" applyNumberFormat="1" applyFont="1" applyBorder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164" fontId="3" fillId="0" borderId="0" xfId="6" applyNumberFormat="1" applyFont="1" applyFill="1" applyBorder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5" fillId="3" borderId="0" xfId="1" applyNumberFormat="1" applyFont="1" applyFill="1"/>
    <xf numFmtId="165" fontId="5" fillId="3" borderId="0" xfId="0" applyNumberFormat="1" applyFont="1" applyFill="1"/>
    <xf numFmtId="164" fontId="19" fillId="3" borderId="0" xfId="0" applyNumberFormat="1" applyFont="1" applyFill="1" applyBorder="1"/>
    <xf numFmtId="0" fontId="19" fillId="3" borderId="0" xfId="0" applyFont="1" applyFill="1" applyBorder="1"/>
    <xf numFmtId="0" fontId="19" fillId="0" borderId="0" xfId="3" applyFont="1"/>
    <xf numFmtId="168" fontId="3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0" xfId="4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 applyAlignment="1">
      <alignment horizontal="center"/>
    </xf>
    <xf numFmtId="0" fontId="0" fillId="0" borderId="0" xfId="3" applyFont="1"/>
    <xf numFmtId="168" fontId="3" fillId="0" borderId="0" xfId="3" applyNumberFormat="1" applyFont="1" applyFill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8" fillId="0" borderId="0" xfId="3" applyFont="1"/>
    <xf numFmtId="168" fontId="3" fillId="0" borderId="0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8" fontId="5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8" fillId="0" borderId="0" xfId="23" applyFont="1" applyFill="1" applyAlignment="1">
      <alignment horizontal="left" indent="1"/>
    </xf>
    <xf numFmtId="0" fontId="18" fillId="0" borderId="0" xfId="3" applyFont="1"/>
    <xf numFmtId="0" fontId="5" fillId="0" borderId="0" xfId="10" applyFont="1" applyFill="1" applyAlignment="1">
      <alignment horizontal="left" indent="1"/>
    </xf>
    <xf numFmtId="0" fontId="3" fillId="0" borderId="0" xfId="10" applyFont="1" applyFill="1" applyAlignment="1">
      <alignment horizontal="left" indent="1"/>
    </xf>
    <xf numFmtId="168" fontId="3" fillId="0" borderId="0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34" fillId="0" borderId="0" xfId="0" applyFont="1" applyFill="1"/>
    <xf numFmtId="0" fontId="19" fillId="0" borderId="0" xfId="3" applyFont="1"/>
    <xf numFmtId="168" fontId="3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168" fontId="19" fillId="0" borderId="0" xfId="3" applyNumberFormat="1" applyFont="1"/>
    <xf numFmtId="0" fontId="3" fillId="0" borderId="0" xfId="8" applyFont="1" applyFill="1" applyAlignment="1">
      <alignment horizontal="left" indent="1"/>
    </xf>
    <xf numFmtId="168" fontId="3" fillId="0" borderId="0" xfId="4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 applyAlignment="1">
      <alignment horizontal="center"/>
    </xf>
    <xf numFmtId="168" fontId="5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3" applyFont="1" applyFill="1"/>
    <xf numFmtId="43" fontId="36" fillId="6" borderId="0" xfId="1" applyFont="1" applyFill="1"/>
    <xf numFmtId="164" fontId="5" fillId="7" borderId="0" xfId="1" applyNumberFormat="1" applyFont="1" applyFill="1"/>
    <xf numFmtId="43" fontId="35" fillId="6" borderId="0" xfId="1" applyFont="1" applyFill="1"/>
    <xf numFmtId="43" fontId="18" fillId="0" borderId="0" xfId="1" applyFont="1"/>
    <xf numFmtId="0" fontId="1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164" fontId="38" fillId="0" borderId="0" xfId="1" applyNumberFormat="1" applyFont="1" applyFill="1"/>
    <xf numFmtId="43" fontId="28" fillId="0" borderId="0" xfId="1" applyFont="1" applyFill="1"/>
    <xf numFmtId="43" fontId="28" fillId="6" borderId="0" xfId="1" applyFont="1" applyFill="1"/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43" fontId="5" fillId="0" borderId="0" xfId="1" applyNumberFormat="1" applyFont="1" applyFill="1"/>
    <xf numFmtId="43" fontId="28" fillId="7" borderId="0" xfId="1" applyNumberFormat="1" applyFont="1" applyFill="1"/>
    <xf numFmtId="43" fontId="3" fillId="0" borderId="0" xfId="1" applyNumberFormat="1" applyFont="1" applyFill="1" applyBorder="1"/>
    <xf numFmtId="43" fontId="19" fillId="0" borderId="0" xfId="1" applyFont="1" applyAlignment="1">
      <alignment horizontal="center"/>
    </xf>
    <xf numFmtId="43" fontId="28" fillId="7" borderId="0" xfId="1" applyFont="1" applyFill="1"/>
    <xf numFmtId="43" fontId="28" fillId="7" borderId="0" xfId="1" applyFont="1" applyFill="1" applyAlignment="1">
      <alignment horizontal="right"/>
    </xf>
    <xf numFmtId="43" fontId="19" fillId="7" borderId="0" xfId="1" applyFont="1" applyFill="1" applyAlignment="1">
      <alignment horizontal="right"/>
    </xf>
    <xf numFmtId="43" fontId="19" fillId="0" borderId="0" xfId="1" applyFont="1" applyAlignment="1">
      <alignment horizontal="right"/>
    </xf>
    <xf numFmtId="43" fontId="16" fillId="0" borderId="0" xfId="1" applyFont="1" applyFill="1"/>
    <xf numFmtId="43" fontId="5" fillId="0" borderId="0" xfId="1" applyFont="1" applyFill="1" applyBorder="1"/>
    <xf numFmtId="43" fontId="5" fillId="7" borderId="0" xfId="1" applyNumberFormat="1" applyFont="1" applyFill="1"/>
    <xf numFmtId="0" fontId="4" fillId="0" borderId="0" xfId="0" applyFont="1" applyFill="1" applyAlignment="1">
      <alignment horizontal="left"/>
    </xf>
    <xf numFmtId="43" fontId="19" fillId="0" borderId="0" xfId="1" applyNumberFormat="1" applyFont="1" applyFill="1" applyBorder="1"/>
    <xf numFmtId="43" fontId="5" fillId="0" borderId="0" xfId="1" applyNumberFormat="1" applyFont="1" applyFill="1" applyBorder="1"/>
    <xf numFmtId="175" fontId="28" fillId="7" borderId="0" xfId="1" applyNumberFormat="1" applyFont="1" applyFill="1"/>
    <xf numFmtId="0" fontId="5" fillId="0" borderId="0" xfId="0" applyFont="1" applyFill="1" applyBorder="1" applyAlignment="1"/>
    <xf numFmtId="164" fontId="5" fillId="0" borderId="0" xfId="0" applyNumberFormat="1" applyFont="1" applyFill="1" applyBorder="1"/>
    <xf numFmtId="0" fontId="1" fillId="0" borderId="0" xfId="0" applyFont="1" applyFill="1" applyAlignment="1">
      <alignment horizontal="left"/>
    </xf>
    <xf numFmtId="0" fontId="4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19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164" fontId="18" fillId="0" borderId="0" xfId="1" applyNumberFormat="1" applyFont="1"/>
    <xf numFmtId="0" fontId="23" fillId="0" borderId="0" xfId="3" applyFont="1" applyFill="1"/>
    <xf numFmtId="0" fontId="24" fillId="0" borderId="0" xfId="3" applyFont="1" applyFill="1"/>
    <xf numFmtId="0" fontId="5" fillId="0" borderId="0" xfId="3" applyFont="1" applyFill="1" applyAlignment="1">
      <alignment horizontal="center"/>
    </xf>
    <xf numFmtId="168" fontId="5" fillId="0" borderId="3" xfId="3" applyNumberFormat="1" applyFont="1" applyFill="1" applyBorder="1" applyAlignment="1">
      <alignment horizontal="right"/>
    </xf>
    <xf numFmtId="168" fontId="5" fillId="0" borderId="0" xfId="3" applyNumberFormat="1" applyFont="1" applyFill="1" applyAlignment="1">
      <alignment horizontal="right"/>
    </xf>
    <xf numFmtId="168" fontId="3" fillId="0" borderId="0" xfId="3" applyNumberFormat="1" applyFont="1" applyFill="1" applyAlignment="1">
      <alignment horizontal="right"/>
    </xf>
    <xf numFmtId="168" fontId="3" fillId="0" borderId="3" xfId="3" applyNumberFormat="1" applyFont="1" applyFill="1" applyBorder="1" applyAlignment="1">
      <alignment horizontal="right"/>
    </xf>
    <xf numFmtId="168" fontId="19" fillId="0" borderId="0" xfId="3" applyNumberFormat="1" applyFont="1" applyFill="1"/>
    <xf numFmtId="0" fontId="19" fillId="0" borderId="0" xfId="3" applyFont="1" applyFill="1"/>
    <xf numFmtId="174" fontId="37" fillId="0" borderId="0" xfId="3" applyNumberFormat="1" applyFont="1" applyFill="1"/>
    <xf numFmtId="164" fontId="39" fillId="0" borderId="0" xfId="1" applyNumberFormat="1" applyFont="1"/>
    <xf numFmtId="0" fontId="39" fillId="0" borderId="0" xfId="3" applyFont="1"/>
    <xf numFmtId="166" fontId="39" fillId="0" borderId="0" xfId="3" applyNumberFormat="1" applyFont="1"/>
    <xf numFmtId="0" fontId="34" fillId="0" borderId="0" xfId="0" applyFont="1" applyFill="1" applyAlignment="1">
      <alignment horizontal="left"/>
    </xf>
    <xf numFmtId="166" fontId="21" fillId="0" borderId="0" xfId="3" applyNumberFormat="1" applyFont="1"/>
    <xf numFmtId="164" fontId="3" fillId="0" borderId="1" xfId="1" applyNumberFormat="1" applyFont="1" applyFill="1" applyBorder="1" applyAlignment="1">
      <alignment horizontal="right"/>
    </xf>
    <xf numFmtId="0" fontId="3" fillId="0" borderId="0" xfId="0" applyFont="1"/>
    <xf numFmtId="164" fontId="19" fillId="0" borderId="0" xfId="0" applyNumberFormat="1" applyFont="1" applyFill="1" applyBorder="1"/>
    <xf numFmtId="43" fontId="19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Border="1"/>
    <xf numFmtId="43" fontId="8" fillId="0" borderId="0" xfId="1" applyFont="1" applyFill="1" applyBorder="1" applyAlignment="1">
      <alignment horizontal="center"/>
    </xf>
    <xf numFmtId="43" fontId="19" fillId="0" borderId="0" xfId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</cellXfs>
  <cellStyles count="24">
    <cellStyle name="Comma" xfId="1" builtinId="3"/>
    <cellStyle name="Comma 2" xfId="6" xr:uid="{30CEF0C1-4108-4186-B22B-79CD97354A5E}"/>
    <cellStyle name="Comma 2 2" xfId="2" xr:uid="{00000000-0005-0000-0000-000001000000}"/>
    <cellStyle name="Comma 3" xfId="9" xr:uid="{88AF93A2-04FB-4BD2-ACCA-CDD1837D00FE}"/>
    <cellStyle name="Comma 4" xfId="4" xr:uid="{E51728DC-A157-44F2-9C79-ED88A30B9D65}"/>
    <cellStyle name="Comma 4 2" xfId="21" xr:uid="{95DB3817-9281-407F-A403-C6C6F7134E12}"/>
    <cellStyle name="comma zerodec" xfId="11" xr:uid="{57DF24D1-D2DB-4315-B136-2BDDA7836438}"/>
    <cellStyle name="Currency1" xfId="12" xr:uid="{A2D92DE4-7A1F-4E5C-97E3-5F7EC3FEEA2E}"/>
    <cellStyle name="Dollar (zero dec)" xfId="13" xr:uid="{D337F744-C40E-4909-AC78-62D38B468CF4}"/>
    <cellStyle name="Grey" xfId="14" xr:uid="{358873F0-81B2-4EB8-BFD4-7BE96EBC3D8D}"/>
    <cellStyle name="Input [yellow]" xfId="15" xr:uid="{977DE0E1-7BA3-4198-9FD4-0BEA1D2CFE68}"/>
    <cellStyle name="no dec" xfId="16" xr:uid="{A1E5AF08-F027-4BD6-BAD8-F93AD9D409F6}"/>
    <cellStyle name="Normal" xfId="0" builtinId="0"/>
    <cellStyle name="Normal - Style1" xfId="17" xr:uid="{E46C15F7-2B28-47BA-AB89-D30150136F4E}"/>
    <cellStyle name="Normal 2" xfId="3" xr:uid="{00000000-0005-0000-0000-000003000000}"/>
    <cellStyle name="Normal 2 2" xfId="22" xr:uid="{0136560E-78FE-4604-86D1-F254753F9D8D}"/>
    <cellStyle name="Normal 2 7" xfId="7" xr:uid="{479E335B-5C84-41E1-8E75-89E362E08AF8}"/>
    <cellStyle name="Normal 3" xfId="5" xr:uid="{5861F605-12DB-438F-B9B2-B9559F615DEF}"/>
    <cellStyle name="Normal 4" xfId="18" xr:uid="{90E7D2CD-76D6-4286-BD8C-2E42C63D84C3}"/>
    <cellStyle name="Normal 5" xfId="23" xr:uid="{1A28292D-D4C3-4D6D-8DB1-477C7AE8049E}"/>
    <cellStyle name="Normal 6" xfId="10" xr:uid="{54FDEF88-B50F-440D-A8B6-40B15C520D5B}"/>
    <cellStyle name="Normal 7" xfId="8" xr:uid="{2FFF912C-3D98-405E-92EE-FC1DCB6F7BE4}"/>
    <cellStyle name="Percent [2]" xfId="19" xr:uid="{6500F0B6-28EA-49A3-83D1-EA3FEB5210C8}"/>
    <cellStyle name="Quantity" xfId="20" xr:uid="{02A39F77-6691-4C9A-B286-8AF92D51CF70}"/>
  </cellStyles>
  <dxfs count="0"/>
  <tableStyles count="0" defaultTableStyle="TableStyleMedium9" defaultPivotStyle="PivotStyleLight16"/>
  <colors>
    <mruColors>
      <color rgb="FFFBB5B5"/>
      <color rgb="FFBBF1F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37"/>
  <sheetViews>
    <sheetView view="pageBreakPreview" topLeftCell="A66" zoomScale="90" zoomScaleNormal="90" zoomScaleSheetLayoutView="90" workbookViewId="0">
      <selection activeCell="D84" sqref="D84"/>
    </sheetView>
  </sheetViews>
  <sheetFormatPr defaultColWidth="9.21875" defaultRowHeight="22.95" customHeight="1" x14ac:dyDescent="0.55000000000000004"/>
  <cols>
    <col min="1" max="1" width="45.77734375" style="49" customWidth="1"/>
    <col min="2" max="2" width="8.33203125" style="9" customWidth="1"/>
    <col min="3" max="3" width="14.21875" style="55" customWidth="1"/>
    <col min="4" max="4" width="1.21875" style="54" customWidth="1"/>
    <col min="5" max="5" width="14.5546875" style="55" bestFit="1" customWidth="1"/>
    <col min="6" max="6" width="1.21875" style="57" customWidth="1"/>
    <col min="7" max="7" width="14.5546875" style="55" bestFit="1" customWidth="1"/>
    <col min="8" max="8" width="1.21875" style="57" customWidth="1"/>
    <col min="9" max="9" width="14.5546875" style="55" bestFit="1" customWidth="1"/>
    <col min="10" max="10" width="13.5546875" style="22" hidden="1" customWidth="1"/>
    <col min="11" max="11" width="16.5546875" style="179" hidden="1" customWidth="1"/>
    <col min="12" max="12" width="12.5546875" style="49" hidden="1" customWidth="1"/>
    <col min="13" max="13" width="18.21875" style="184" customWidth="1"/>
    <col min="14" max="14" width="17.21875" customWidth="1"/>
    <col min="15" max="15" width="19.21875" style="53" customWidth="1"/>
    <col min="16" max="16" width="19" style="179" customWidth="1"/>
    <col min="17" max="17" width="9.21875" style="49"/>
    <col min="18" max="18" width="12.5546875" style="49" bestFit="1" customWidth="1"/>
    <col min="19" max="16384" width="9.21875" style="49"/>
  </cols>
  <sheetData>
    <row r="1" spans="1:18" ht="22.95" customHeight="1" x14ac:dyDescent="0.6">
      <c r="A1" s="326" t="s">
        <v>0</v>
      </c>
      <c r="B1" s="326"/>
      <c r="C1" s="326"/>
      <c r="D1" s="326"/>
      <c r="E1" s="326"/>
      <c r="F1" s="326"/>
      <c r="G1" s="211"/>
      <c r="H1" s="175"/>
      <c r="I1" s="175"/>
    </row>
    <row r="2" spans="1:18" ht="22.95" customHeight="1" x14ac:dyDescent="0.6">
      <c r="A2" s="326" t="s">
        <v>1</v>
      </c>
      <c r="B2" s="326"/>
      <c r="C2" s="326"/>
      <c r="D2" s="326"/>
      <c r="E2" s="326"/>
      <c r="F2" s="326"/>
      <c r="G2" s="211"/>
      <c r="H2" s="175"/>
      <c r="I2" s="175"/>
    </row>
    <row r="3" spans="1:18" ht="22.95" customHeight="1" x14ac:dyDescent="0.6">
      <c r="A3" s="175"/>
      <c r="B3" s="2"/>
      <c r="C3" s="49"/>
      <c r="D3" s="50"/>
      <c r="E3" s="49"/>
      <c r="F3" s="49"/>
      <c r="G3" s="49"/>
      <c r="H3" s="49"/>
      <c r="I3" s="49"/>
    </row>
    <row r="4" spans="1:18" ht="22.95" customHeight="1" x14ac:dyDescent="0.6">
      <c r="A4" s="175"/>
      <c r="B4" s="3"/>
      <c r="C4" s="328" t="s">
        <v>2</v>
      </c>
      <c r="D4" s="328"/>
      <c r="E4" s="328"/>
      <c r="F4" s="4"/>
      <c r="G4" s="328" t="s">
        <v>3</v>
      </c>
      <c r="H4" s="328"/>
      <c r="I4" s="328"/>
    </row>
    <row r="5" spans="1:18" ht="22.95" customHeight="1" x14ac:dyDescent="0.55000000000000004">
      <c r="C5" s="325" t="s">
        <v>6</v>
      </c>
      <c r="D5" s="325"/>
      <c r="E5" s="325"/>
      <c r="F5" s="7"/>
      <c r="G5" s="325" t="s">
        <v>6</v>
      </c>
      <c r="H5" s="325"/>
      <c r="I5" s="325"/>
      <c r="J5" s="184"/>
      <c r="K5" s="181"/>
      <c r="L5" s="8"/>
    </row>
    <row r="6" spans="1:18" ht="22.95" customHeight="1" x14ac:dyDescent="0.6">
      <c r="A6" s="5" t="s">
        <v>4</v>
      </c>
      <c r="B6" s="6" t="s">
        <v>5</v>
      </c>
      <c r="C6" s="177">
        <v>2566</v>
      </c>
      <c r="D6" s="10"/>
      <c r="E6" s="205">
        <v>2565</v>
      </c>
      <c r="F6" s="7"/>
      <c r="G6" s="300">
        <v>2566</v>
      </c>
      <c r="H6" s="10"/>
      <c r="I6" s="300">
        <v>2565</v>
      </c>
      <c r="J6" s="19"/>
      <c r="K6" s="181"/>
      <c r="L6" s="8"/>
    </row>
    <row r="7" spans="1:18" ht="22.95" customHeight="1" x14ac:dyDescent="0.55000000000000004">
      <c r="C7" s="324" t="s">
        <v>79</v>
      </c>
      <c r="D7" s="324"/>
      <c r="E7" s="324"/>
      <c r="F7" s="324"/>
      <c r="G7" s="324"/>
      <c r="H7" s="324"/>
      <c r="I7" s="324"/>
      <c r="J7" s="194"/>
      <c r="K7" s="192" t="s">
        <v>148</v>
      </c>
      <c r="L7" s="195"/>
    </row>
    <row r="8" spans="1:18" s="59" customFormat="1" ht="22.95" customHeight="1" x14ac:dyDescent="0.6">
      <c r="A8" s="11" t="s">
        <v>7</v>
      </c>
      <c r="B8" s="9"/>
      <c r="C8" s="12"/>
      <c r="D8" s="12"/>
      <c r="E8" s="12"/>
      <c r="F8" s="174"/>
      <c r="G8" s="12"/>
      <c r="H8" s="174"/>
      <c r="I8" s="12"/>
      <c r="J8" s="191" t="s">
        <v>145</v>
      </c>
      <c r="K8" s="192" t="s">
        <v>146</v>
      </c>
      <c r="L8" s="193" t="s">
        <v>147</v>
      </c>
      <c r="M8" s="191"/>
      <c r="O8" s="279"/>
      <c r="P8" s="91"/>
    </row>
    <row r="9" spans="1:18" s="59" customFormat="1" ht="22.95" customHeight="1" x14ac:dyDescent="0.55000000000000004">
      <c r="A9" s="60" t="s">
        <v>8</v>
      </c>
      <c r="B9" s="176">
        <v>5</v>
      </c>
      <c r="C9" s="14">
        <v>137252532</v>
      </c>
      <c r="D9" s="32"/>
      <c r="E9" s="14">
        <v>304243110</v>
      </c>
      <c r="F9" s="32"/>
      <c r="G9" s="58">
        <v>133954370</v>
      </c>
      <c r="H9" s="32"/>
      <c r="I9" s="58">
        <v>103509200</v>
      </c>
      <c r="J9" s="22"/>
      <c r="K9" s="14"/>
      <c r="L9" s="61"/>
      <c r="M9" s="276"/>
      <c r="N9" s="64"/>
      <c r="O9" s="178"/>
      <c r="P9" s="64"/>
    </row>
    <row r="10" spans="1:18" s="221" customFormat="1" ht="22.95" customHeight="1" x14ac:dyDescent="0.55000000000000004">
      <c r="A10" s="60" t="s">
        <v>9</v>
      </c>
      <c r="B10" s="202" t="s">
        <v>187</v>
      </c>
      <c r="C10" s="14">
        <v>6035369986</v>
      </c>
      <c r="D10" s="32"/>
      <c r="E10" s="14">
        <v>5762413117</v>
      </c>
      <c r="F10" s="32"/>
      <c r="G10" s="14">
        <v>6035840135</v>
      </c>
      <c r="H10" s="32"/>
      <c r="I10" s="14">
        <v>5777301240</v>
      </c>
      <c r="J10" s="218">
        <f>E10-C10</f>
        <v>-272956869</v>
      </c>
      <c r="K10" s="217">
        <f>J10+J23</f>
        <v>-278389245</v>
      </c>
      <c r="L10" s="219" t="e">
        <f>SUM('CF17-18'!#REF!,'CF17-18'!#REF!,'CF17-18'!F32)</f>
        <v>#REF!</v>
      </c>
      <c r="M10" s="277"/>
      <c r="N10" s="64"/>
      <c r="O10" s="280"/>
      <c r="P10" s="64"/>
      <c r="Q10" s="220"/>
      <c r="R10" s="220"/>
    </row>
    <row r="11" spans="1:18" s="59" customFormat="1" ht="22.95" customHeight="1" x14ac:dyDescent="0.55000000000000004">
      <c r="A11" s="185" t="s">
        <v>100</v>
      </c>
      <c r="B11" s="202">
        <v>7</v>
      </c>
      <c r="C11" s="14">
        <v>512875366</v>
      </c>
      <c r="D11" s="32"/>
      <c r="E11" s="14">
        <v>728618548</v>
      </c>
      <c r="F11" s="32"/>
      <c r="G11" s="14">
        <v>491421216</v>
      </c>
      <c r="H11" s="32"/>
      <c r="I11" s="14">
        <v>712824714</v>
      </c>
      <c r="J11" s="22">
        <f t="shared" ref="J11:J16" si="0">E11-C11</f>
        <v>215743182</v>
      </c>
      <c r="K11" s="14">
        <f>J11+J24</f>
        <v>209659604</v>
      </c>
      <c r="L11" s="61">
        <f>SUM('CF17-18'!F28,'CF17-18'!F33,'CF17-18'!F67)</f>
        <v>209659604</v>
      </c>
      <c r="M11" s="277"/>
      <c r="N11" s="64"/>
      <c r="O11" s="280"/>
      <c r="P11" s="64"/>
    </row>
    <row r="12" spans="1:18" s="59" customFormat="1" ht="22.95" customHeight="1" x14ac:dyDescent="0.55000000000000004">
      <c r="A12" s="62" t="s">
        <v>110</v>
      </c>
      <c r="B12" s="202" t="s">
        <v>171</v>
      </c>
      <c r="C12" s="14">
        <v>119708127</v>
      </c>
      <c r="D12" s="32"/>
      <c r="E12" s="14">
        <v>122613136</v>
      </c>
      <c r="F12" s="32"/>
      <c r="G12" s="14">
        <v>119708127</v>
      </c>
      <c r="H12" s="32"/>
      <c r="I12" s="14">
        <v>122613136</v>
      </c>
      <c r="J12" s="22">
        <f t="shared" si="0"/>
        <v>2905009</v>
      </c>
      <c r="K12" s="14">
        <f>J12+J25</f>
        <v>-215044991</v>
      </c>
      <c r="L12" s="61" t="e">
        <f>'CF17-18'!F65+'CF17-18'!#REF!</f>
        <v>#REF!</v>
      </c>
      <c r="M12" s="97"/>
      <c r="N12" s="64"/>
      <c r="O12" s="280"/>
      <c r="P12" s="64"/>
      <c r="R12" s="320"/>
    </row>
    <row r="13" spans="1:18" s="59" customFormat="1" ht="22.95" customHeight="1" x14ac:dyDescent="0.55000000000000004">
      <c r="A13" s="60" t="s">
        <v>10</v>
      </c>
      <c r="B13" s="202">
        <v>9</v>
      </c>
      <c r="C13" s="14">
        <v>3733587128</v>
      </c>
      <c r="D13" s="32"/>
      <c r="E13" s="14">
        <v>3547409542</v>
      </c>
      <c r="F13" s="32"/>
      <c r="G13" s="22">
        <v>3730085608</v>
      </c>
      <c r="H13" s="32"/>
      <c r="I13" s="22">
        <v>3544993760</v>
      </c>
      <c r="J13" s="22">
        <f t="shared" si="0"/>
        <v>-186177586</v>
      </c>
      <c r="K13" s="14"/>
      <c r="L13" s="61">
        <f>SUM('CF17-18'!F22,'CF17-18'!F34,'CF17-18'!F24)</f>
        <v>-186177586</v>
      </c>
      <c r="M13" s="277"/>
      <c r="N13" s="64"/>
      <c r="O13" s="281"/>
      <c r="P13" s="64"/>
    </row>
    <row r="14" spans="1:18" s="59" customFormat="1" ht="22.95" customHeight="1" x14ac:dyDescent="0.55000000000000004">
      <c r="A14" s="62" t="s">
        <v>11</v>
      </c>
      <c r="B14" s="202"/>
      <c r="C14" s="14">
        <v>750514635</v>
      </c>
      <c r="D14" s="32"/>
      <c r="E14" s="14">
        <v>610963933</v>
      </c>
      <c r="F14" s="32"/>
      <c r="G14" s="14">
        <v>750514635</v>
      </c>
      <c r="H14" s="32"/>
      <c r="I14" s="14">
        <v>610963933</v>
      </c>
      <c r="J14" s="22">
        <f t="shared" si="0"/>
        <v>-139550702</v>
      </c>
      <c r="K14" s="14"/>
      <c r="L14" s="61">
        <f>'CF17-18'!F35</f>
        <v>-139550702</v>
      </c>
      <c r="M14" s="277"/>
      <c r="N14" s="64"/>
      <c r="O14" s="280"/>
      <c r="P14" s="64"/>
    </row>
    <row r="15" spans="1:18" s="59" customFormat="1" ht="22.95" customHeight="1" x14ac:dyDescent="0.55000000000000004">
      <c r="A15" s="62" t="s">
        <v>91</v>
      </c>
      <c r="B15" s="202"/>
      <c r="C15" s="14">
        <v>238170277</v>
      </c>
      <c r="D15" s="32"/>
      <c r="E15" s="14">
        <v>107423827</v>
      </c>
      <c r="F15" s="32"/>
      <c r="G15" s="14">
        <v>238170277</v>
      </c>
      <c r="H15" s="32"/>
      <c r="I15" s="14">
        <v>107423827</v>
      </c>
      <c r="J15" s="22">
        <f t="shared" si="0"/>
        <v>-130746450</v>
      </c>
      <c r="K15" s="14"/>
      <c r="L15" s="61"/>
      <c r="M15" s="277"/>
      <c r="N15" s="64"/>
      <c r="O15" s="280"/>
      <c r="P15" s="64"/>
    </row>
    <row r="16" spans="1:18" s="59" customFormat="1" ht="22.95" customHeight="1" x14ac:dyDescent="0.55000000000000004">
      <c r="A16" s="63" t="s">
        <v>12</v>
      </c>
      <c r="B16" s="202"/>
      <c r="C16" s="14">
        <v>517665</v>
      </c>
      <c r="D16" s="32"/>
      <c r="E16" s="14">
        <v>414901</v>
      </c>
      <c r="F16" s="32"/>
      <c r="G16" s="58">
        <v>517665</v>
      </c>
      <c r="H16" s="32"/>
      <c r="I16" s="58">
        <v>414901</v>
      </c>
      <c r="J16" s="22">
        <f t="shared" si="0"/>
        <v>-102764</v>
      </c>
      <c r="K16" s="14"/>
      <c r="L16" s="61"/>
      <c r="M16" s="277"/>
      <c r="N16" s="64"/>
      <c r="O16" s="280"/>
      <c r="P16" s="64"/>
    </row>
    <row r="17" spans="1:17" s="20" customFormat="1" ht="22.95" customHeight="1" x14ac:dyDescent="0.6">
      <c r="A17" s="15" t="s">
        <v>13</v>
      </c>
      <c r="B17" s="16"/>
      <c r="C17" s="17">
        <f>SUM(C9:C16)</f>
        <v>11527995716</v>
      </c>
      <c r="D17" s="18"/>
      <c r="E17" s="17">
        <f>SUM(E9:E16)</f>
        <v>11184100114</v>
      </c>
      <c r="F17" s="19"/>
      <c r="G17" s="17">
        <f>SUM(G9:G16)</f>
        <v>11500212033</v>
      </c>
      <c r="H17" s="19"/>
      <c r="I17" s="17">
        <f>SUM(I9:I16)</f>
        <v>10980044711</v>
      </c>
      <c r="J17" s="19"/>
      <c r="K17" s="14"/>
      <c r="L17" s="61"/>
      <c r="M17" s="97"/>
      <c r="N17" s="64"/>
      <c r="O17" s="288"/>
      <c r="P17" s="64"/>
    </row>
    <row r="18" spans="1:17" s="20" customFormat="1" ht="22.95" customHeight="1" x14ac:dyDescent="0.6">
      <c r="A18" s="15"/>
      <c r="B18" s="16"/>
      <c r="C18" s="18"/>
      <c r="D18" s="18"/>
      <c r="E18" s="18"/>
      <c r="F18" s="19"/>
      <c r="G18" s="18"/>
      <c r="H18" s="19"/>
      <c r="I18" s="18"/>
      <c r="J18" s="19"/>
      <c r="K18" s="14"/>
      <c r="L18" s="61"/>
      <c r="M18" s="97"/>
      <c r="N18" s="64"/>
      <c r="O18" s="288"/>
      <c r="P18" s="64"/>
    </row>
    <row r="19" spans="1:17" s="59" customFormat="1" ht="22.95" customHeight="1" x14ac:dyDescent="0.6">
      <c r="A19" s="11" t="s">
        <v>14</v>
      </c>
      <c r="B19" s="202"/>
      <c r="C19" s="21"/>
      <c r="D19" s="21"/>
      <c r="E19" s="21"/>
      <c r="F19" s="22"/>
      <c r="G19" s="21"/>
      <c r="H19" s="22"/>
      <c r="I19" s="21"/>
      <c r="J19" s="30"/>
      <c r="K19" s="21"/>
      <c r="L19" s="61"/>
      <c r="M19" s="21"/>
      <c r="O19" s="97"/>
      <c r="P19" s="64"/>
    </row>
    <row r="20" spans="1:17" s="59" customFormat="1" ht="22.95" customHeight="1" x14ac:dyDescent="0.55000000000000004">
      <c r="A20" s="62" t="s">
        <v>15</v>
      </c>
      <c r="B20" s="202">
        <v>10</v>
      </c>
      <c r="C20" s="91">
        <v>0</v>
      </c>
      <c r="D20" s="91"/>
      <c r="E20" s="91">
        <v>0</v>
      </c>
      <c r="F20" s="21"/>
      <c r="G20" s="21">
        <v>364400000</v>
      </c>
      <c r="H20" s="21"/>
      <c r="I20" s="21">
        <v>364400000</v>
      </c>
      <c r="J20" s="22">
        <f>E20-C20</f>
        <v>0</v>
      </c>
      <c r="K20" s="14"/>
      <c r="L20" s="61"/>
      <c r="M20" s="286"/>
      <c r="N20" s="64"/>
      <c r="O20" s="281"/>
      <c r="P20" s="64"/>
    </row>
    <row r="21" spans="1:17" s="59" customFormat="1" ht="22.95" customHeight="1" x14ac:dyDescent="0.55000000000000004">
      <c r="A21" s="62" t="s">
        <v>115</v>
      </c>
      <c r="B21" s="202">
        <v>11</v>
      </c>
      <c r="C21" s="91">
        <v>1328288236</v>
      </c>
      <c r="D21" s="91"/>
      <c r="E21" s="91">
        <v>1265678314</v>
      </c>
      <c r="F21" s="21"/>
      <c r="G21" s="21">
        <v>1008522998</v>
      </c>
      <c r="H21" s="21"/>
      <c r="I21" s="21">
        <v>1008522998</v>
      </c>
      <c r="J21" s="22">
        <f t="shared" ref="J21:J29" si="1">E21-C21</f>
        <v>-62609922</v>
      </c>
      <c r="K21" s="14"/>
      <c r="L21" s="61"/>
      <c r="M21" s="286"/>
      <c r="N21" s="64"/>
      <c r="O21" s="282"/>
      <c r="P21" s="64"/>
    </row>
    <row r="22" spans="1:17" s="59" customFormat="1" ht="22.95" customHeight="1" x14ac:dyDescent="0.55000000000000004">
      <c r="A22" s="62" t="s">
        <v>214</v>
      </c>
      <c r="B22" s="202">
        <v>25</v>
      </c>
      <c r="C22" s="21">
        <v>80213112</v>
      </c>
      <c r="D22" s="21"/>
      <c r="E22" s="21">
        <v>155616755</v>
      </c>
      <c r="F22" s="21"/>
      <c r="G22" s="21">
        <v>80213112</v>
      </c>
      <c r="H22" s="21"/>
      <c r="I22" s="21">
        <v>99784620</v>
      </c>
      <c r="J22" s="22">
        <f t="shared" si="1"/>
        <v>75403643</v>
      </c>
      <c r="K22" s="14"/>
      <c r="L22" s="61"/>
      <c r="M22" s="286"/>
      <c r="N22" s="64"/>
      <c r="O22" s="282"/>
      <c r="P22" s="64"/>
    </row>
    <row r="23" spans="1:17" s="221" customFormat="1" ht="22.95" customHeight="1" x14ac:dyDescent="0.55000000000000004">
      <c r="A23" s="62" t="s">
        <v>9</v>
      </c>
      <c r="B23" s="202" t="s">
        <v>187</v>
      </c>
      <c r="C23" s="21">
        <v>161072381</v>
      </c>
      <c r="D23" s="21"/>
      <c r="E23" s="21">
        <v>155640005</v>
      </c>
      <c r="F23" s="21"/>
      <c r="G23" s="21">
        <v>161072381</v>
      </c>
      <c r="H23" s="21"/>
      <c r="I23" s="21">
        <v>152807380</v>
      </c>
      <c r="J23" s="218">
        <f t="shared" si="1"/>
        <v>-5432376</v>
      </c>
      <c r="K23" s="217"/>
      <c r="L23" s="219"/>
      <c r="M23" s="277"/>
      <c r="N23" s="64"/>
      <c r="O23" s="281"/>
      <c r="P23" s="64"/>
    </row>
    <row r="24" spans="1:17" s="59" customFormat="1" ht="22.95" customHeight="1" x14ac:dyDescent="0.55000000000000004">
      <c r="A24" s="62" t="s">
        <v>100</v>
      </c>
      <c r="B24" s="202">
        <v>7</v>
      </c>
      <c r="C24" s="21">
        <v>24920802</v>
      </c>
      <c r="D24" s="21"/>
      <c r="E24" s="21">
        <v>18837224</v>
      </c>
      <c r="F24" s="21"/>
      <c r="G24" s="21">
        <v>22893449</v>
      </c>
      <c r="H24" s="21"/>
      <c r="I24" s="21">
        <v>18493624</v>
      </c>
      <c r="J24" s="22">
        <f t="shared" si="1"/>
        <v>-6083578</v>
      </c>
      <c r="K24" s="14"/>
      <c r="L24" s="61"/>
      <c r="M24" s="277"/>
      <c r="N24" s="64"/>
      <c r="O24" s="281"/>
      <c r="P24" s="64"/>
    </row>
    <row r="25" spans="1:17" s="59" customFormat="1" ht="22.95" customHeight="1" x14ac:dyDescent="0.55000000000000004">
      <c r="A25" s="62" t="s">
        <v>114</v>
      </c>
      <c r="B25" s="202">
        <v>8</v>
      </c>
      <c r="C25" s="100">
        <v>217950000</v>
      </c>
      <c r="D25" s="100"/>
      <c r="E25" s="100">
        <v>0</v>
      </c>
      <c r="F25" s="100"/>
      <c r="G25" s="100">
        <v>217950000</v>
      </c>
      <c r="H25" s="100"/>
      <c r="I25" s="100">
        <v>0</v>
      </c>
      <c r="J25" s="22">
        <f t="shared" si="1"/>
        <v>-217950000</v>
      </c>
      <c r="K25" s="14"/>
      <c r="L25" s="61"/>
      <c r="M25" s="290"/>
      <c r="N25" s="64"/>
      <c r="O25" s="281"/>
      <c r="P25" s="64"/>
    </row>
    <row r="26" spans="1:17" s="59" customFormat="1" ht="22.95" customHeight="1" x14ac:dyDescent="0.55000000000000004">
      <c r="A26" s="62" t="s">
        <v>16</v>
      </c>
      <c r="B26" s="202">
        <v>12</v>
      </c>
      <c r="C26" s="21">
        <v>341682489</v>
      </c>
      <c r="D26" s="21"/>
      <c r="E26" s="21">
        <v>365748795</v>
      </c>
      <c r="F26" s="21"/>
      <c r="G26" s="21">
        <v>340024653</v>
      </c>
      <c r="H26" s="21"/>
      <c r="I26" s="21">
        <v>361542266</v>
      </c>
      <c r="J26" s="22">
        <f t="shared" si="1"/>
        <v>24066306</v>
      </c>
      <c r="K26" s="14"/>
      <c r="L26" s="61"/>
      <c r="M26" s="277"/>
      <c r="N26" s="64"/>
      <c r="O26" s="281"/>
      <c r="P26" s="64"/>
    </row>
    <row r="27" spans="1:17" s="59" customFormat="1" ht="22.95" customHeight="1" x14ac:dyDescent="0.55000000000000004">
      <c r="A27" s="62" t="s">
        <v>119</v>
      </c>
      <c r="B27" s="202">
        <v>13</v>
      </c>
      <c r="C27" s="21">
        <v>17696615</v>
      </c>
      <c r="D27" s="21"/>
      <c r="E27" s="21">
        <v>7099217</v>
      </c>
      <c r="F27" s="21"/>
      <c r="G27" s="21">
        <v>17696615</v>
      </c>
      <c r="H27" s="21"/>
      <c r="I27" s="21">
        <v>7099217</v>
      </c>
      <c r="J27" s="22">
        <f t="shared" si="1"/>
        <v>-10597398</v>
      </c>
      <c r="K27" s="14"/>
      <c r="L27" s="61"/>
      <c r="M27" s="277"/>
      <c r="N27" s="64"/>
      <c r="O27" s="281"/>
      <c r="P27" s="64"/>
    </row>
    <row r="28" spans="1:17" s="59" customFormat="1" ht="22.95" customHeight="1" x14ac:dyDescent="0.55000000000000004">
      <c r="A28" s="62" t="s">
        <v>94</v>
      </c>
      <c r="B28" s="202"/>
      <c r="C28" s="21">
        <v>37448800</v>
      </c>
      <c r="D28" s="21"/>
      <c r="E28" s="21">
        <v>27892220</v>
      </c>
      <c r="F28" s="21"/>
      <c r="G28" s="21">
        <v>27490680</v>
      </c>
      <c r="H28" s="21"/>
      <c r="I28" s="21">
        <v>16126039</v>
      </c>
      <c r="J28" s="22">
        <f t="shared" si="1"/>
        <v>-9556580</v>
      </c>
      <c r="K28" s="14"/>
      <c r="L28" s="61"/>
      <c r="M28" s="277"/>
      <c r="N28" s="64"/>
      <c r="O28" s="281"/>
      <c r="P28" s="64"/>
    </row>
    <row r="29" spans="1:17" s="59" customFormat="1" ht="22.95" customHeight="1" x14ac:dyDescent="0.55000000000000004">
      <c r="A29" s="62" t="s">
        <v>17</v>
      </c>
      <c r="B29" s="202">
        <v>22</v>
      </c>
      <c r="C29" s="21">
        <v>79512860</v>
      </c>
      <c r="D29" s="21"/>
      <c r="E29" s="21">
        <v>64778860</v>
      </c>
      <c r="F29" s="21"/>
      <c r="G29" s="21">
        <v>76468358</v>
      </c>
      <c r="H29" s="21"/>
      <c r="I29" s="21">
        <v>61721462</v>
      </c>
      <c r="J29" s="22">
        <f t="shared" si="1"/>
        <v>-14734000</v>
      </c>
      <c r="K29" s="14"/>
      <c r="L29" s="61"/>
      <c r="M29" s="277"/>
      <c r="N29" s="64"/>
      <c r="O29" s="281"/>
      <c r="P29" s="64"/>
    </row>
    <row r="30" spans="1:17" s="20" customFormat="1" ht="22.95" customHeight="1" x14ac:dyDescent="0.6">
      <c r="A30" s="15" t="s">
        <v>18</v>
      </c>
      <c r="B30" s="26"/>
      <c r="C30" s="17">
        <f>SUM(C20:C29)</f>
        <v>2288785295</v>
      </c>
      <c r="D30" s="18"/>
      <c r="E30" s="17">
        <f>SUM(E20:E29)</f>
        <v>2061291390</v>
      </c>
      <c r="F30" s="18"/>
      <c r="G30" s="17">
        <f>SUM(G20:G29)</f>
        <v>2316732246</v>
      </c>
      <c r="H30" s="18"/>
      <c r="I30" s="17">
        <f>SUM(I20:I29)</f>
        <v>2090497606</v>
      </c>
      <c r="J30" s="19"/>
      <c r="K30" s="14"/>
      <c r="L30" s="61"/>
      <c r="M30" s="88"/>
      <c r="N30" s="18"/>
      <c r="O30" s="88"/>
      <c r="P30" s="64"/>
    </row>
    <row r="31" spans="1:17" s="59" customFormat="1" ht="22.95" customHeight="1" x14ac:dyDescent="0.55000000000000004">
      <c r="A31" s="63"/>
      <c r="B31" s="9"/>
      <c r="C31" s="21"/>
      <c r="D31" s="21"/>
      <c r="E31" s="21"/>
      <c r="F31" s="22"/>
      <c r="G31" s="21"/>
      <c r="H31" s="22"/>
      <c r="I31" s="21"/>
      <c r="J31" s="22"/>
      <c r="K31" s="21"/>
      <c r="M31" s="21"/>
      <c r="O31" s="97"/>
      <c r="P31" s="64"/>
    </row>
    <row r="32" spans="1:17" s="20" customFormat="1" ht="22.95" customHeight="1" thickBot="1" x14ac:dyDescent="0.65">
      <c r="A32" s="15" t="s">
        <v>19</v>
      </c>
      <c r="B32" s="26"/>
      <c r="C32" s="28">
        <f>+C17+C30</f>
        <v>13816781011</v>
      </c>
      <c r="D32" s="18"/>
      <c r="E32" s="28">
        <f>+E17+E30</f>
        <v>13245391504</v>
      </c>
      <c r="F32" s="19"/>
      <c r="G32" s="28">
        <f>+G17+G30</f>
        <v>13816944279</v>
      </c>
      <c r="H32" s="19"/>
      <c r="I32" s="28">
        <f>+I17+I30</f>
        <v>13070542317</v>
      </c>
      <c r="J32" s="188"/>
      <c r="K32" s="18"/>
      <c r="L32" s="88"/>
      <c r="M32" s="278"/>
      <c r="N32" s="18"/>
      <c r="O32" s="88"/>
      <c r="P32" s="18"/>
      <c r="Q32" s="88"/>
    </row>
    <row r="33" spans="1:16" ht="22.95" customHeight="1" thickTop="1" x14ac:dyDescent="0.6">
      <c r="A33" s="326" t="s">
        <v>0</v>
      </c>
      <c r="B33" s="326"/>
      <c r="C33" s="326"/>
      <c r="D33" s="326"/>
      <c r="E33" s="326"/>
      <c r="F33" s="326"/>
      <c r="G33" s="268"/>
      <c r="H33" s="268"/>
      <c r="I33" s="268"/>
    </row>
    <row r="34" spans="1:16" ht="22.95" customHeight="1" x14ac:dyDescent="0.6">
      <c r="A34" s="326" t="s">
        <v>1</v>
      </c>
      <c r="B34" s="326"/>
      <c r="C34" s="326"/>
      <c r="D34" s="326"/>
      <c r="E34" s="326"/>
      <c r="F34" s="326"/>
      <c r="G34" s="268"/>
      <c r="H34" s="268"/>
      <c r="I34" s="268"/>
    </row>
    <row r="35" spans="1:16" ht="22.95" customHeight="1" x14ac:dyDescent="0.6">
      <c r="C35" s="51"/>
      <c r="D35" s="51"/>
      <c r="E35" s="51"/>
      <c r="F35" s="52"/>
      <c r="G35" s="51"/>
      <c r="H35" s="52"/>
      <c r="I35" s="51"/>
      <c r="J35" s="30"/>
      <c r="K35" s="180"/>
      <c r="L35" s="23"/>
    </row>
    <row r="36" spans="1:16" ht="22.95" customHeight="1" x14ac:dyDescent="0.6">
      <c r="A36" s="268"/>
      <c r="B36" s="26"/>
      <c r="C36" s="328" t="s">
        <v>2</v>
      </c>
      <c r="D36" s="328"/>
      <c r="E36" s="328"/>
      <c r="F36" s="4"/>
      <c r="G36" s="328" t="s">
        <v>3</v>
      </c>
      <c r="H36" s="328"/>
      <c r="I36" s="328"/>
    </row>
    <row r="37" spans="1:16" ht="22.95" customHeight="1" x14ac:dyDescent="0.6">
      <c r="C37" s="325" t="s">
        <v>6</v>
      </c>
      <c r="D37" s="325"/>
      <c r="E37" s="325"/>
      <c r="F37" s="7"/>
      <c r="G37" s="325" t="s">
        <v>6</v>
      </c>
      <c r="H37" s="325"/>
      <c r="I37" s="325"/>
      <c r="J37" s="29"/>
      <c r="K37" s="181"/>
      <c r="L37" s="8"/>
    </row>
    <row r="38" spans="1:16" ht="22.95" customHeight="1" x14ac:dyDescent="0.6">
      <c r="A38" s="5" t="s">
        <v>20</v>
      </c>
      <c r="B38" s="6" t="s">
        <v>5</v>
      </c>
      <c r="C38" s="300">
        <v>2566</v>
      </c>
      <c r="D38" s="10"/>
      <c r="E38" s="300">
        <v>2565</v>
      </c>
      <c r="F38" s="7"/>
      <c r="G38" s="300">
        <v>2566</v>
      </c>
      <c r="H38" s="10"/>
      <c r="I38" s="300">
        <v>2565</v>
      </c>
      <c r="J38" s="29"/>
      <c r="K38" s="181"/>
      <c r="L38" s="8"/>
    </row>
    <row r="39" spans="1:16" ht="22.95" customHeight="1" x14ac:dyDescent="0.6">
      <c r="A39" s="268"/>
      <c r="C39" s="324" t="s">
        <v>79</v>
      </c>
      <c r="D39" s="324"/>
      <c r="E39" s="324"/>
      <c r="F39" s="324"/>
      <c r="G39" s="324"/>
      <c r="H39" s="324"/>
      <c r="I39" s="324"/>
      <c r="J39" s="29"/>
      <c r="K39" s="327"/>
      <c r="L39" s="327"/>
    </row>
    <row r="40" spans="1:16" s="63" customFormat="1" ht="22.95" customHeight="1" x14ac:dyDescent="0.6">
      <c r="A40" s="11" t="s">
        <v>21</v>
      </c>
      <c r="B40" s="9"/>
      <c r="C40" s="12"/>
      <c r="D40" s="12"/>
      <c r="E40" s="12"/>
      <c r="F40" s="269"/>
      <c r="G40" s="12"/>
      <c r="H40" s="269"/>
      <c r="I40" s="12"/>
      <c r="J40" s="30"/>
      <c r="K40" s="22"/>
      <c r="L40" s="33"/>
      <c r="M40" s="22"/>
      <c r="O40" s="183"/>
      <c r="P40" s="58"/>
    </row>
    <row r="41" spans="1:16" s="63" customFormat="1" ht="22.95" customHeight="1" x14ac:dyDescent="0.55000000000000004">
      <c r="A41" s="63" t="s">
        <v>184</v>
      </c>
      <c r="B41" s="9">
        <v>14</v>
      </c>
      <c r="C41" s="21">
        <v>5593149545</v>
      </c>
      <c r="D41" s="21"/>
      <c r="E41" s="21">
        <v>4652549156</v>
      </c>
      <c r="F41" s="22"/>
      <c r="G41" s="21">
        <v>5592400813</v>
      </c>
      <c r="H41" s="22"/>
      <c r="I41" s="21">
        <v>4652549156</v>
      </c>
      <c r="J41" s="22">
        <f t="shared" ref="J41:J50" si="2">E41-C41</f>
        <v>-940600389</v>
      </c>
      <c r="K41" s="14"/>
      <c r="L41" s="61"/>
      <c r="M41" s="277"/>
      <c r="N41" s="64"/>
      <c r="O41" s="281"/>
      <c r="P41" s="64"/>
    </row>
    <row r="42" spans="1:16" s="63" customFormat="1" ht="22.95" customHeight="1" x14ac:dyDescent="0.55000000000000004">
      <c r="A42" s="63" t="s">
        <v>215</v>
      </c>
      <c r="B42" s="9" t="s">
        <v>242</v>
      </c>
      <c r="C42" s="21">
        <v>0</v>
      </c>
      <c r="D42" s="21"/>
      <c r="E42" s="21">
        <v>0</v>
      </c>
      <c r="F42" s="22"/>
      <c r="G42" s="21">
        <v>247000000</v>
      </c>
      <c r="H42" s="22"/>
      <c r="I42" s="21">
        <v>0</v>
      </c>
      <c r="J42" s="22"/>
      <c r="K42" s="14"/>
      <c r="L42" s="61"/>
      <c r="M42" s="277"/>
      <c r="N42" s="64"/>
      <c r="O42" s="281"/>
      <c r="P42" s="64"/>
    </row>
    <row r="43" spans="1:16" s="63" customFormat="1" ht="22.95" customHeight="1" x14ac:dyDescent="0.55000000000000004">
      <c r="A43" s="63" t="s">
        <v>22</v>
      </c>
      <c r="B43" s="202" t="s">
        <v>172</v>
      </c>
      <c r="C43" s="21">
        <v>2537233255</v>
      </c>
      <c r="D43" s="21"/>
      <c r="E43" s="21">
        <v>2514905309</v>
      </c>
      <c r="F43" s="21"/>
      <c r="G43" s="21">
        <v>2529721607</v>
      </c>
      <c r="H43" s="21"/>
      <c r="I43" s="21">
        <v>2512558556</v>
      </c>
      <c r="J43" s="22">
        <f t="shared" si="2"/>
        <v>-22327946</v>
      </c>
      <c r="K43" s="14"/>
      <c r="L43" s="61"/>
      <c r="M43" s="277"/>
      <c r="N43" s="64"/>
      <c r="O43" s="281"/>
      <c r="P43" s="64"/>
    </row>
    <row r="44" spans="1:16" s="63" customFormat="1" ht="22.95" customHeight="1" x14ac:dyDescent="0.55000000000000004">
      <c r="A44" s="63" t="s">
        <v>23</v>
      </c>
      <c r="B44" s="202" t="s">
        <v>173</v>
      </c>
      <c r="C44" s="21">
        <v>342340500</v>
      </c>
      <c r="D44" s="21"/>
      <c r="E44" s="21">
        <v>369717468</v>
      </c>
      <c r="F44" s="21"/>
      <c r="G44" s="21">
        <v>346460563</v>
      </c>
      <c r="H44" s="21"/>
      <c r="I44" s="21">
        <v>368553979</v>
      </c>
      <c r="J44" s="22">
        <f t="shared" si="2"/>
        <v>27376968</v>
      </c>
      <c r="K44" s="14"/>
      <c r="L44" s="61"/>
      <c r="M44" s="277"/>
      <c r="N44" s="64"/>
      <c r="O44" s="281"/>
      <c r="P44" s="64"/>
    </row>
    <row r="45" spans="1:16" s="63" customFormat="1" ht="22.95" customHeight="1" x14ac:dyDescent="0.55000000000000004">
      <c r="A45" s="63" t="s">
        <v>226</v>
      </c>
      <c r="B45" s="202"/>
      <c r="C45" s="21"/>
      <c r="D45" s="21"/>
      <c r="E45" s="21"/>
      <c r="F45" s="21"/>
      <c r="G45" s="21"/>
      <c r="H45" s="21"/>
      <c r="I45" s="21"/>
      <c r="J45" s="22">
        <f>E45-C45</f>
        <v>0</v>
      </c>
      <c r="K45" s="14"/>
      <c r="M45" s="265"/>
      <c r="N45" s="64"/>
      <c r="O45" s="282"/>
      <c r="P45" s="64"/>
    </row>
    <row r="46" spans="1:16" s="63" customFormat="1" ht="22.95" customHeight="1" x14ac:dyDescent="0.55000000000000004">
      <c r="A46" s="63" t="s">
        <v>117</v>
      </c>
      <c r="B46" s="9">
        <v>14</v>
      </c>
      <c r="C46" s="21">
        <v>219984722</v>
      </c>
      <c r="D46" s="21"/>
      <c r="E46" s="21">
        <v>221253333</v>
      </c>
      <c r="F46" s="21"/>
      <c r="G46" s="21">
        <v>219984722</v>
      </c>
      <c r="H46" s="21"/>
      <c r="I46" s="21">
        <v>221253333</v>
      </c>
      <c r="J46" s="22">
        <f>E46-C46</f>
        <v>1268611</v>
      </c>
      <c r="K46" s="14"/>
      <c r="L46" s="61"/>
      <c r="M46" s="286"/>
      <c r="N46" s="64"/>
      <c r="O46" s="282"/>
      <c r="P46" s="64"/>
    </row>
    <row r="47" spans="1:16" s="63" customFormat="1" ht="22.95" customHeight="1" x14ac:dyDescent="0.55000000000000004">
      <c r="A47" s="63" t="s">
        <v>116</v>
      </c>
      <c r="B47" s="202"/>
      <c r="C47" s="21"/>
      <c r="D47" s="21"/>
      <c r="E47" s="21"/>
      <c r="F47" s="21"/>
      <c r="G47" s="21"/>
      <c r="H47" s="21"/>
      <c r="I47" s="21"/>
      <c r="J47" s="22">
        <f t="shared" si="2"/>
        <v>0</v>
      </c>
      <c r="K47" s="14"/>
      <c r="L47" s="61"/>
      <c r="M47" s="22"/>
      <c r="N47" s="64"/>
      <c r="O47" s="283"/>
      <c r="P47" s="64"/>
    </row>
    <row r="48" spans="1:16" s="63" customFormat="1" ht="22.95" customHeight="1" x14ac:dyDescent="0.55000000000000004">
      <c r="A48" s="63" t="s">
        <v>117</v>
      </c>
      <c r="B48" s="202">
        <v>14</v>
      </c>
      <c r="C48" s="21">
        <v>6722540</v>
      </c>
      <c r="D48" s="21"/>
      <c r="E48" s="21">
        <v>3998320</v>
      </c>
      <c r="F48" s="21"/>
      <c r="G48" s="21">
        <v>6722540</v>
      </c>
      <c r="H48" s="21"/>
      <c r="I48" s="21">
        <v>3998320</v>
      </c>
      <c r="J48" s="22">
        <f t="shared" si="2"/>
        <v>-2724220</v>
      </c>
      <c r="K48" s="14"/>
      <c r="L48" s="61"/>
      <c r="M48" s="277"/>
      <c r="N48" s="64"/>
      <c r="O48" s="281"/>
      <c r="P48" s="64"/>
    </row>
    <row r="49" spans="1:16" s="63" customFormat="1" ht="22.95" customHeight="1" x14ac:dyDescent="0.55000000000000004">
      <c r="A49" s="63" t="s">
        <v>153</v>
      </c>
      <c r="B49" s="9"/>
      <c r="C49" s="21">
        <v>19762359</v>
      </c>
      <c r="D49" s="21"/>
      <c r="E49" s="21">
        <v>35684242</v>
      </c>
      <c r="F49" s="21"/>
      <c r="G49" s="32">
        <v>19762359</v>
      </c>
      <c r="H49" s="21"/>
      <c r="I49" s="32">
        <v>35684242</v>
      </c>
      <c r="J49" s="22">
        <f t="shared" si="2"/>
        <v>15921883</v>
      </c>
      <c r="K49" s="14"/>
      <c r="L49" s="61"/>
      <c r="M49" s="277"/>
      <c r="N49" s="64"/>
      <c r="O49" s="281"/>
      <c r="P49" s="64"/>
    </row>
    <row r="50" spans="1:16" s="63" customFormat="1" ht="22.95" customHeight="1" x14ac:dyDescent="0.55000000000000004">
      <c r="A50" s="63" t="s">
        <v>24</v>
      </c>
      <c r="B50" s="202" t="s">
        <v>206</v>
      </c>
      <c r="C50" s="21">
        <v>446158663</v>
      </c>
      <c r="D50" s="21"/>
      <c r="E50" s="21">
        <v>554107513</v>
      </c>
      <c r="F50" s="21"/>
      <c r="G50" s="21">
        <v>432192485</v>
      </c>
      <c r="H50" s="21"/>
      <c r="I50" s="21">
        <v>543304193</v>
      </c>
      <c r="J50" s="22">
        <f t="shared" si="2"/>
        <v>107948850</v>
      </c>
      <c r="K50" s="14"/>
      <c r="L50" s="61"/>
      <c r="M50" s="277"/>
      <c r="N50" s="64"/>
      <c r="O50" s="281"/>
      <c r="P50" s="64"/>
    </row>
    <row r="51" spans="1:16" s="15" customFormat="1" ht="22.95" customHeight="1" x14ac:dyDescent="0.6">
      <c r="A51" s="15" t="s">
        <v>25</v>
      </c>
      <c r="B51" s="26"/>
      <c r="C51" s="17">
        <f>SUM(C41:C50)</f>
        <v>9165351584</v>
      </c>
      <c r="D51" s="18"/>
      <c r="E51" s="17">
        <f>SUM(E41:E50)</f>
        <v>8352215341</v>
      </c>
      <c r="F51" s="19"/>
      <c r="G51" s="17">
        <f>SUM(G41:G50)</f>
        <v>9394245089</v>
      </c>
      <c r="H51" s="19"/>
      <c r="I51" s="17">
        <f>SUM(I41:I50)</f>
        <v>8337901779</v>
      </c>
      <c r="J51" s="22"/>
      <c r="K51" s="21"/>
      <c r="L51" s="31"/>
      <c r="M51" s="188"/>
      <c r="N51" s="19"/>
      <c r="O51" s="188"/>
      <c r="P51" s="19"/>
    </row>
    <row r="52" spans="1:16" s="63" customFormat="1" ht="22.95" customHeight="1" x14ac:dyDescent="0.6">
      <c r="B52" s="9"/>
      <c r="C52" s="32"/>
      <c r="D52" s="32"/>
      <c r="E52" s="32"/>
      <c r="F52" s="22"/>
      <c r="G52" s="32"/>
      <c r="H52" s="58"/>
      <c r="I52" s="32"/>
      <c r="J52" s="30"/>
      <c r="K52" s="21"/>
      <c r="L52" s="31"/>
      <c r="M52" s="22"/>
      <c r="O52" s="183"/>
      <c r="P52" s="58"/>
    </row>
    <row r="53" spans="1:16" s="15" customFormat="1" ht="22.95" customHeight="1" x14ac:dyDescent="0.6">
      <c r="A53" s="11" t="s">
        <v>26</v>
      </c>
      <c r="B53" s="26"/>
      <c r="C53" s="18"/>
      <c r="D53" s="18"/>
      <c r="E53" s="18"/>
      <c r="F53" s="18"/>
      <c r="G53" s="18"/>
      <c r="H53" s="18"/>
      <c r="I53" s="18"/>
      <c r="J53" s="22"/>
      <c r="K53" s="21"/>
      <c r="L53" s="31"/>
      <c r="M53" s="22"/>
      <c r="O53" s="188"/>
      <c r="P53" s="19"/>
    </row>
    <row r="54" spans="1:16" s="15" customFormat="1" ht="22.95" customHeight="1" x14ac:dyDescent="0.6">
      <c r="A54" s="63" t="s">
        <v>216</v>
      </c>
      <c r="B54" s="9">
        <v>14</v>
      </c>
      <c r="C54" s="21">
        <v>459537986</v>
      </c>
      <c r="D54" s="18"/>
      <c r="E54" s="21">
        <v>684280000</v>
      </c>
      <c r="F54" s="18"/>
      <c r="G54" s="21">
        <v>459537986</v>
      </c>
      <c r="H54" s="18"/>
      <c r="I54" s="21">
        <v>684280000</v>
      </c>
      <c r="J54" s="22"/>
      <c r="K54" s="21"/>
      <c r="L54" s="31"/>
      <c r="M54" s="276"/>
      <c r="N54" s="64"/>
      <c r="O54" s="188"/>
      <c r="P54" s="64"/>
    </row>
    <row r="55" spans="1:16" s="15" customFormat="1" ht="22.95" customHeight="1" x14ac:dyDescent="0.6">
      <c r="A55" s="63" t="s">
        <v>23</v>
      </c>
      <c r="B55" s="9">
        <v>16</v>
      </c>
      <c r="C55" s="24">
        <v>31911502</v>
      </c>
      <c r="D55" s="24"/>
      <c r="E55" s="24">
        <v>34021306</v>
      </c>
      <c r="F55" s="21"/>
      <c r="G55" s="22">
        <v>31816558</v>
      </c>
      <c r="H55" s="21"/>
      <c r="I55" s="22">
        <v>33926362</v>
      </c>
      <c r="J55" s="22">
        <f t="shared" ref="J55:J58" si="3">E55-C55</f>
        <v>2109804</v>
      </c>
      <c r="K55" s="14"/>
      <c r="L55" s="61"/>
      <c r="M55" s="277"/>
      <c r="N55" s="64"/>
      <c r="O55" s="281"/>
      <c r="P55" s="64"/>
    </row>
    <row r="56" spans="1:16" s="15" customFormat="1" ht="22.95" customHeight="1" x14ac:dyDescent="0.6">
      <c r="A56" s="63" t="s">
        <v>118</v>
      </c>
      <c r="B56" s="9">
        <v>14</v>
      </c>
      <c r="C56" s="24">
        <v>11220706</v>
      </c>
      <c r="D56" s="24"/>
      <c r="E56" s="24">
        <v>3382847</v>
      </c>
      <c r="F56" s="21"/>
      <c r="G56" s="21">
        <v>11220706</v>
      </c>
      <c r="H56" s="21"/>
      <c r="I56" s="21">
        <v>3382847</v>
      </c>
      <c r="J56" s="22">
        <f t="shared" si="3"/>
        <v>-7837859</v>
      </c>
      <c r="K56" s="14"/>
      <c r="L56" s="61"/>
      <c r="M56" s="277"/>
      <c r="N56" s="64"/>
      <c r="O56" s="281"/>
      <c r="P56" s="64"/>
    </row>
    <row r="57" spans="1:16" s="15" customFormat="1" ht="22.95" customHeight="1" x14ac:dyDescent="0.6">
      <c r="A57" s="63" t="s">
        <v>217</v>
      </c>
      <c r="B57" s="9">
        <v>18</v>
      </c>
      <c r="C57" s="24">
        <v>52252402</v>
      </c>
      <c r="D57" s="24"/>
      <c r="E57" s="24">
        <v>47776153</v>
      </c>
      <c r="F57" s="21"/>
      <c r="G57" s="21">
        <v>48933134</v>
      </c>
      <c r="H57" s="21"/>
      <c r="I57" s="21">
        <v>44716072</v>
      </c>
      <c r="J57" s="22">
        <f t="shared" si="3"/>
        <v>-4476249</v>
      </c>
      <c r="K57" s="14"/>
      <c r="L57" s="61"/>
      <c r="M57" s="277"/>
      <c r="N57" s="64"/>
      <c r="O57" s="281"/>
      <c r="P57" s="64"/>
    </row>
    <row r="58" spans="1:16" s="15" customFormat="1" ht="22.95" customHeight="1" x14ac:dyDescent="0.6">
      <c r="A58" s="33" t="s">
        <v>27</v>
      </c>
      <c r="B58" s="9"/>
      <c r="C58" s="21">
        <v>17593810</v>
      </c>
      <c r="D58" s="21"/>
      <c r="E58" s="21">
        <v>18923113</v>
      </c>
      <c r="F58" s="22"/>
      <c r="G58" s="21">
        <v>17593810</v>
      </c>
      <c r="H58" s="22"/>
      <c r="I58" s="21">
        <v>18923113</v>
      </c>
      <c r="J58" s="22">
        <f t="shared" si="3"/>
        <v>1329303</v>
      </c>
      <c r="K58" s="14"/>
      <c r="L58" s="61"/>
      <c r="M58" s="277"/>
      <c r="N58" s="64"/>
      <c r="O58" s="281"/>
      <c r="P58" s="64"/>
    </row>
    <row r="59" spans="1:16" s="15" customFormat="1" ht="22.95" customHeight="1" x14ac:dyDescent="0.6">
      <c r="A59" s="15" t="s">
        <v>28</v>
      </c>
      <c r="B59" s="26"/>
      <c r="C59" s="17">
        <f>SUM(C54:C58)</f>
        <v>572516406</v>
      </c>
      <c r="D59" s="18"/>
      <c r="E59" s="17">
        <f>SUM(E54:E58)</f>
        <v>788383419</v>
      </c>
      <c r="F59" s="19"/>
      <c r="G59" s="17">
        <f>SUM(G54:G58)</f>
        <v>569102194</v>
      </c>
      <c r="H59" s="19"/>
      <c r="I59" s="17">
        <f>SUM(I54:I58)</f>
        <v>785228394</v>
      </c>
      <c r="J59" s="22"/>
      <c r="K59" s="19"/>
      <c r="L59" s="31"/>
      <c r="M59" s="188"/>
      <c r="N59" s="19"/>
      <c r="O59" s="188"/>
      <c r="P59" s="19"/>
    </row>
    <row r="60" spans="1:16" s="15" customFormat="1" ht="22.95" customHeight="1" x14ac:dyDescent="0.6">
      <c r="B60" s="26"/>
      <c r="C60" s="18"/>
      <c r="D60" s="18"/>
      <c r="E60" s="18"/>
      <c r="F60" s="18"/>
      <c r="G60" s="18"/>
      <c r="H60" s="18"/>
      <c r="I60" s="18"/>
      <c r="J60" s="22"/>
      <c r="K60" s="19"/>
      <c r="L60" s="31"/>
      <c r="M60" s="22"/>
      <c r="O60" s="188"/>
      <c r="P60" s="19"/>
    </row>
    <row r="61" spans="1:16" s="15" customFormat="1" ht="22.95" customHeight="1" x14ac:dyDescent="0.6">
      <c r="A61" s="15" t="s">
        <v>29</v>
      </c>
      <c r="B61" s="26"/>
      <c r="C61" s="35">
        <f>C51+C59</f>
        <v>9737867990</v>
      </c>
      <c r="D61" s="18"/>
      <c r="E61" s="35">
        <f>E51+E59</f>
        <v>9140598760</v>
      </c>
      <c r="F61" s="19"/>
      <c r="G61" s="35">
        <f>G51+G59</f>
        <v>9963347283</v>
      </c>
      <c r="H61" s="19"/>
      <c r="I61" s="35">
        <f>I51+I59</f>
        <v>9123130173</v>
      </c>
      <c r="J61" s="19"/>
      <c r="K61" s="19"/>
      <c r="L61" s="36"/>
      <c r="M61" s="278"/>
      <c r="N61" s="18"/>
      <c r="O61" s="278"/>
      <c r="P61" s="18"/>
    </row>
    <row r="62" spans="1:16" ht="22.95" customHeight="1" x14ac:dyDescent="0.6">
      <c r="A62" s="326" t="s">
        <v>0</v>
      </c>
      <c r="B62" s="326"/>
      <c r="C62" s="326"/>
      <c r="D62" s="326"/>
      <c r="E62" s="326"/>
      <c r="F62" s="326"/>
      <c r="G62" s="268"/>
      <c r="H62" s="268"/>
      <c r="I62" s="268"/>
      <c r="M62" s="22"/>
    </row>
    <row r="63" spans="1:16" ht="22.95" customHeight="1" x14ac:dyDescent="0.6">
      <c r="A63" s="326" t="s">
        <v>1</v>
      </c>
      <c r="B63" s="326"/>
      <c r="C63" s="326"/>
      <c r="D63" s="326"/>
      <c r="E63" s="326"/>
      <c r="F63" s="326"/>
      <c r="G63" s="268"/>
      <c r="H63" s="268"/>
      <c r="I63" s="268"/>
      <c r="M63" s="22"/>
    </row>
    <row r="64" spans="1:16" ht="22.95" customHeight="1" x14ac:dyDescent="0.6">
      <c r="C64" s="51"/>
      <c r="D64" s="51"/>
      <c r="E64" s="51"/>
      <c r="F64" s="52"/>
      <c r="G64" s="51"/>
      <c r="H64" s="52"/>
      <c r="I64" s="51"/>
      <c r="J64" s="30"/>
      <c r="K64" s="180"/>
      <c r="L64" s="23"/>
      <c r="M64" s="186"/>
    </row>
    <row r="65" spans="1:16" ht="22.95" customHeight="1" x14ac:dyDescent="0.6">
      <c r="A65" s="268"/>
      <c r="B65" s="26"/>
      <c r="C65" s="328" t="s">
        <v>2</v>
      </c>
      <c r="D65" s="328"/>
      <c r="E65" s="328"/>
      <c r="F65" s="4"/>
      <c r="G65" s="328" t="s">
        <v>3</v>
      </c>
      <c r="H65" s="328"/>
      <c r="I65" s="328"/>
    </row>
    <row r="66" spans="1:16" ht="22.95" customHeight="1" x14ac:dyDescent="0.6">
      <c r="C66" s="325" t="s">
        <v>6</v>
      </c>
      <c r="D66" s="325"/>
      <c r="E66" s="325"/>
      <c r="F66" s="7"/>
      <c r="G66" s="325" t="s">
        <v>6</v>
      </c>
      <c r="H66" s="325"/>
      <c r="I66" s="325"/>
      <c r="J66" s="29"/>
      <c r="K66" s="181"/>
      <c r="L66" s="8"/>
    </row>
    <row r="67" spans="1:16" ht="22.95" customHeight="1" x14ac:dyDescent="0.6">
      <c r="A67" s="5" t="s">
        <v>20</v>
      </c>
      <c r="B67" s="6" t="s">
        <v>5</v>
      </c>
      <c r="C67" s="300">
        <v>2566</v>
      </c>
      <c r="D67" s="10"/>
      <c r="E67" s="300">
        <v>2565</v>
      </c>
      <c r="F67" s="7"/>
      <c r="G67" s="300">
        <v>2566</v>
      </c>
      <c r="H67" s="10"/>
      <c r="I67" s="300">
        <v>2565</v>
      </c>
      <c r="J67" s="29"/>
      <c r="K67" s="181"/>
      <c r="L67" s="8"/>
    </row>
    <row r="68" spans="1:16" ht="22.95" customHeight="1" x14ac:dyDescent="0.6">
      <c r="A68" s="268"/>
      <c r="C68" s="324" t="s">
        <v>79</v>
      </c>
      <c r="D68" s="324"/>
      <c r="E68" s="324"/>
      <c r="F68" s="324"/>
      <c r="G68" s="324"/>
      <c r="H68" s="324"/>
      <c r="I68" s="324"/>
      <c r="J68" s="29"/>
      <c r="K68" s="327"/>
      <c r="L68" s="327"/>
    </row>
    <row r="69" spans="1:16" s="63" customFormat="1" ht="22.95" customHeight="1" x14ac:dyDescent="0.6">
      <c r="A69" s="11" t="s">
        <v>30</v>
      </c>
      <c r="B69" s="9"/>
      <c r="C69" s="58"/>
      <c r="D69" s="64"/>
      <c r="E69" s="58"/>
      <c r="F69" s="58"/>
      <c r="G69" s="58"/>
      <c r="H69" s="58"/>
      <c r="I69" s="58"/>
      <c r="J69" s="19"/>
      <c r="K69" s="22"/>
      <c r="L69" s="65"/>
      <c r="M69" s="22"/>
      <c r="O69" s="183"/>
      <c r="P69" s="58"/>
    </row>
    <row r="70" spans="1:16" s="63" customFormat="1" ht="22.95" customHeight="1" x14ac:dyDescent="0.55000000000000004">
      <c r="A70" s="63" t="s">
        <v>31</v>
      </c>
      <c r="B70" s="9"/>
      <c r="C70" s="58"/>
      <c r="D70" s="64"/>
      <c r="E70" s="58"/>
      <c r="F70" s="58"/>
      <c r="G70" s="58"/>
      <c r="H70" s="58"/>
      <c r="I70" s="58"/>
      <c r="J70" s="22"/>
      <c r="K70" s="22"/>
      <c r="L70" s="65"/>
      <c r="M70" s="22"/>
      <c r="O70" s="183"/>
      <c r="P70" s="58"/>
    </row>
    <row r="71" spans="1:16" s="63" customFormat="1" ht="22.95" customHeight="1" x14ac:dyDescent="0.55000000000000004">
      <c r="A71" s="63" t="s">
        <v>32</v>
      </c>
      <c r="B71" s="9"/>
      <c r="J71" s="22"/>
      <c r="K71" s="22"/>
      <c r="M71" s="22"/>
      <c r="O71" s="183"/>
      <c r="P71" s="58"/>
    </row>
    <row r="72" spans="1:16" s="63" customFormat="1" ht="22.95" customHeight="1" thickBot="1" x14ac:dyDescent="0.6">
      <c r="A72" s="287" t="s">
        <v>200</v>
      </c>
      <c r="B72" s="9"/>
      <c r="C72" s="92">
        <v>855361206</v>
      </c>
      <c r="D72" s="21"/>
      <c r="E72" s="92">
        <v>855361206</v>
      </c>
      <c r="F72" s="21"/>
      <c r="G72" s="92">
        <v>855361206</v>
      </c>
      <c r="H72" s="21"/>
      <c r="I72" s="92">
        <v>855361206</v>
      </c>
      <c r="J72" s="22"/>
      <c r="K72" s="22"/>
      <c r="M72" s="22"/>
      <c r="O72" s="283"/>
      <c r="P72" s="58"/>
    </row>
    <row r="73" spans="1:16" s="63" customFormat="1" ht="22.95" customHeight="1" thickTop="1" x14ac:dyDescent="0.55000000000000004">
      <c r="A73" s="63" t="s">
        <v>33</v>
      </c>
      <c r="B73" s="9"/>
      <c r="J73" s="22"/>
      <c r="K73" s="22"/>
      <c r="M73" s="22"/>
      <c r="O73" s="183"/>
      <c r="P73" s="58"/>
    </row>
    <row r="74" spans="1:16" s="63" customFormat="1" ht="22.95" customHeight="1" x14ac:dyDescent="0.55000000000000004">
      <c r="A74" s="270" t="s">
        <v>170</v>
      </c>
      <c r="B74" s="9"/>
      <c r="C74" s="21">
        <v>847361206</v>
      </c>
      <c r="D74" s="21"/>
      <c r="E74" s="21">
        <v>847361206</v>
      </c>
      <c r="F74" s="21"/>
      <c r="G74" s="21">
        <v>847361206</v>
      </c>
      <c r="H74" s="21"/>
      <c r="I74" s="21">
        <v>847361206</v>
      </c>
      <c r="J74" s="22"/>
      <c r="K74" s="22"/>
      <c r="M74" s="22"/>
      <c r="N74" s="58"/>
      <c r="O74" s="283"/>
      <c r="P74" s="58"/>
    </row>
    <row r="75" spans="1:16" s="63" customFormat="1" ht="22.95" customHeight="1" x14ac:dyDescent="0.55000000000000004">
      <c r="A75" s="63" t="s">
        <v>34</v>
      </c>
      <c r="B75" s="9"/>
      <c r="C75" s="21"/>
      <c r="D75" s="21"/>
      <c r="E75" s="21"/>
      <c r="F75" s="21"/>
      <c r="G75" s="21"/>
      <c r="H75" s="21"/>
      <c r="I75" s="21"/>
      <c r="J75" s="22"/>
      <c r="K75" s="22"/>
      <c r="M75" s="22"/>
      <c r="O75" s="183"/>
      <c r="P75" s="58"/>
    </row>
    <row r="76" spans="1:16" s="63" customFormat="1" ht="22.95" customHeight="1" x14ac:dyDescent="0.55000000000000004">
      <c r="A76" s="63" t="s">
        <v>35</v>
      </c>
      <c r="B76" s="9"/>
      <c r="C76" s="21">
        <v>350872541</v>
      </c>
      <c r="D76" s="21"/>
      <c r="E76" s="21">
        <v>350872541</v>
      </c>
      <c r="F76" s="21"/>
      <c r="G76" s="21">
        <v>350872541</v>
      </c>
      <c r="H76" s="21"/>
      <c r="I76" s="21">
        <v>350872541</v>
      </c>
      <c r="J76" s="22"/>
      <c r="K76" s="22"/>
      <c r="M76" s="276"/>
      <c r="N76" s="58"/>
      <c r="O76" s="283"/>
      <c r="P76" s="58"/>
    </row>
    <row r="77" spans="1:16" s="63" customFormat="1" ht="22.95" customHeight="1" x14ac:dyDescent="0.55000000000000004">
      <c r="A77" s="63" t="s">
        <v>36</v>
      </c>
      <c r="B77" s="9"/>
      <c r="C77" s="21">
        <v>52835830</v>
      </c>
      <c r="D77" s="21"/>
      <c r="E77" s="21">
        <v>52835830</v>
      </c>
      <c r="F77" s="21"/>
      <c r="G77" s="21">
        <v>52835830</v>
      </c>
      <c r="H77" s="21"/>
      <c r="I77" s="21">
        <v>52835830</v>
      </c>
      <c r="J77" s="22"/>
      <c r="K77" s="22"/>
      <c r="M77" s="276"/>
      <c r="N77" s="58"/>
      <c r="O77" s="283"/>
      <c r="P77" s="58"/>
    </row>
    <row r="78" spans="1:16" s="63" customFormat="1" ht="22.95" customHeight="1" x14ac:dyDescent="0.55000000000000004">
      <c r="A78" s="63" t="s">
        <v>37</v>
      </c>
      <c r="B78" s="9"/>
      <c r="C78" s="22"/>
      <c r="D78" s="21"/>
      <c r="E78" s="22"/>
      <c r="F78" s="22"/>
      <c r="G78" s="22"/>
      <c r="H78" s="22"/>
      <c r="I78" s="22"/>
      <c r="J78" s="22"/>
      <c r="K78" s="22"/>
      <c r="M78" s="22"/>
      <c r="O78" s="183"/>
      <c r="P78" s="58"/>
    </row>
    <row r="79" spans="1:16" s="63" customFormat="1" ht="22.95" customHeight="1" x14ac:dyDescent="0.55000000000000004">
      <c r="A79" s="63" t="s">
        <v>38</v>
      </c>
      <c r="B79" s="9"/>
      <c r="C79" s="21"/>
      <c r="D79" s="21"/>
      <c r="E79" s="21"/>
      <c r="F79" s="21"/>
      <c r="G79" s="21"/>
      <c r="H79" s="21"/>
      <c r="I79" s="21"/>
      <c r="J79" s="22"/>
      <c r="K79" s="22"/>
      <c r="M79" s="22"/>
      <c r="O79" s="183"/>
      <c r="P79" s="58"/>
    </row>
    <row r="80" spans="1:16" s="63" customFormat="1" ht="22.95" customHeight="1" x14ac:dyDescent="0.55000000000000004">
      <c r="A80" s="63" t="s">
        <v>39</v>
      </c>
      <c r="B80" s="9">
        <v>19</v>
      </c>
      <c r="C80" s="21">
        <v>88000000</v>
      </c>
      <c r="D80" s="21"/>
      <c r="E80" s="21">
        <v>88000000</v>
      </c>
      <c r="F80" s="21"/>
      <c r="G80" s="21">
        <v>88000000</v>
      </c>
      <c r="H80" s="21"/>
      <c r="I80" s="21">
        <v>88000000</v>
      </c>
      <c r="J80" s="22"/>
      <c r="K80" s="22"/>
      <c r="M80" s="22"/>
      <c r="N80" s="58"/>
      <c r="O80" s="283"/>
      <c r="P80" s="58"/>
    </row>
    <row r="81" spans="1:18" s="63" customFormat="1" ht="22.95" customHeight="1" x14ac:dyDescent="0.55000000000000004">
      <c r="A81" s="63" t="s">
        <v>40</v>
      </c>
      <c r="B81" s="9"/>
      <c r="C81" s="21">
        <v>2683652744</v>
      </c>
      <c r="D81" s="21"/>
      <c r="E81" s="21">
        <v>2693246701</v>
      </c>
      <c r="F81" s="21"/>
      <c r="G81" s="21">
        <v>2459700859</v>
      </c>
      <c r="H81" s="21"/>
      <c r="I81" s="21">
        <v>2538171559</v>
      </c>
      <c r="J81" s="22"/>
      <c r="K81" s="14"/>
      <c r="M81" s="286"/>
      <c r="N81" s="58"/>
      <c r="O81" s="282"/>
      <c r="P81" s="58"/>
    </row>
    <row r="82" spans="1:18" s="63" customFormat="1" ht="22.95" customHeight="1" x14ac:dyDescent="0.55000000000000004">
      <c r="A82" s="63" t="s">
        <v>90</v>
      </c>
      <c r="B82" s="9"/>
      <c r="C82" s="82">
        <v>50738138</v>
      </c>
      <c r="D82" s="21"/>
      <c r="E82" s="82">
        <v>66030993</v>
      </c>
      <c r="F82" s="21"/>
      <c r="G82" s="82">
        <v>54826560</v>
      </c>
      <c r="H82" s="21"/>
      <c r="I82" s="82">
        <v>70171008</v>
      </c>
      <c r="J82" s="22"/>
      <c r="K82" s="14"/>
      <c r="M82" s="286"/>
      <c r="N82" s="58"/>
      <c r="O82" s="282"/>
      <c r="P82" s="58"/>
    </row>
    <row r="83" spans="1:18" s="63" customFormat="1" ht="22.95" customHeight="1" x14ac:dyDescent="0.6">
      <c r="A83" s="247" t="s">
        <v>180</v>
      </c>
      <c r="B83" s="9"/>
      <c r="C83" s="18">
        <f>SUM(C74:C82)</f>
        <v>4073460459</v>
      </c>
      <c r="D83" s="18"/>
      <c r="E83" s="18">
        <f>SUM(E74:E82)</f>
        <v>4098347271</v>
      </c>
      <c r="F83" s="18"/>
      <c r="G83" s="18">
        <f>SUM(G74:G82)</f>
        <v>3853596996</v>
      </c>
      <c r="H83" s="18"/>
      <c r="I83" s="18">
        <f>SUM(I74:I82)</f>
        <v>3947412144</v>
      </c>
      <c r="J83" s="22"/>
      <c r="K83" s="14"/>
      <c r="M83" s="183"/>
      <c r="N83" s="183"/>
      <c r="O83" s="183"/>
      <c r="P83" s="58"/>
    </row>
    <row r="84" spans="1:18" s="63" customFormat="1" ht="22.95" customHeight="1" x14ac:dyDescent="0.55000000000000004">
      <c r="A84" s="63" t="s">
        <v>181</v>
      </c>
      <c r="B84" s="9"/>
      <c r="C84" s="82">
        <v>5452562</v>
      </c>
      <c r="D84" s="21"/>
      <c r="E84" s="82">
        <v>6445473</v>
      </c>
      <c r="F84" s="21"/>
      <c r="G84" s="82">
        <v>0</v>
      </c>
      <c r="H84" s="21"/>
      <c r="I84" s="82">
        <v>0</v>
      </c>
      <c r="J84" s="22"/>
      <c r="K84" s="14"/>
      <c r="M84" s="22"/>
      <c r="N84" s="58"/>
      <c r="O84" s="183"/>
      <c r="P84" s="58"/>
    </row>
    <row r="85" spans="1:18" s="15" customFormat="1" ht="22.95" customHeight="1" x14ac:dyDescent="0.6">
      <c r="A85" s="15" t="s">
        <v>41</v>
      </c>
      <c r="B85" s="26"/>
      <c r="C85" s="35">
        <f>SUM(C83:C84)</f>
        <v>4078913021</v>
      </c>
      <c r="D85" s="18"/>
      <c r="E85" s="35">
        <f>SUM(E83:E84)</f>
        <v>4104792744</v>
      </c>
      <c r="F85" s="19"/>
      <c r="G85" s="35">
        <f>SUM(G83:G84)</f>
        <v>3853596996</v>
      </c>
      <c r="H85" s="19"/>
      <c r="I85" s="35">
        <f>SUM(I83:I84)</f>
        <v>3947412144</v>
      </c>
      <c r="J85" s="19"/>
      <c r="K85" s="189"/>
      <c r="M85" s="278"/>
      <c r="N85" s="18"/>
      <c r="O85" s="278"/>
      <c r="P85" s="18"/>
    </row>
    <row r="86" spans="1:18" s="63" customFormat="1" ht="22.95" customHeight="1" x14ac:dyDescent="0.6">
      <c r="B86" s="9"/>
      <c r="C86" s="58"/>
      <c r="D86" s="64"/>
      <c r="E86" s="58"/>
      <c r="F86" s="58"/>
      <c r="G86" s="58"/>
      <c r="H86" s="58"/>
      <c r="I86" s="58"/>
      <c r="J86" s="30"/>
      <c r="K86" s="21"/>
      <c r="L86" s="65"/>
      <c r="M86" s="186"/>
      <c r="O86" s="272"/>
      <c r="P86" s="58"/>
    </row>
    <row r="87" spans="1:18" s="15" customFormat="1" ht="22.95" customHeight="1" thickBot="1" x14ac:dyDescent="0.65">
      <c r="A87" s="15" t="s">
        <v>42</v>
      </c>
      <c r="B87" s="26"/>
      <c r="C87" s="28">
        <f>SUM(C61+C85)</f>
        <v>13816781011</v>
      </c>
      <c r="D87" s="18"/>
      <c r="E87" s="28">
        <f>SUM(E61+E85)</f>
        <v>13245391504</v>
      </c>
      <c r="F87" s="19"/>
      <c r="G87" s="28">
        <f>SUM(G61+G85)</f>
        <v>13816944279</v>
      </c>
      <c r="H87" s="19"/>
      <c r="I87" s="28">
        <f>SUM(I61+I85)</f>
        <v>13070542317</v>
      </c>
      <c r="J87" s="19"/>
      <c r="K87" s="19"/>
      <c r="M87" s="278"/>
      <c r="N87" s="18"/>
      <c r="O87" s="278"/>
      <c r="P87" s="18"/>
    </row>
    <row r="88" spans="1:18" s="38" customFormat="1" ht="22.95" customHeight="1" thickTop="1" x14ac:dyDescent="0.6">
      <c r="B88" s="39"/>
      <c r="C88" s="88"/>
      <c r="D88" s="88"/>
      <c r="E88" s="88"/>
      <c r="F88" s="88"/>
      <c r="G88" s="88"/>
      <c r="H88" s="88"/>
      <c r="I88" s="88"/>
      <c r="J88" s="19"/>
      <c r="K88" s="182"/>
      <c r="M88" s="186"/>
      <c r="O88" s="284"/>
      <c r="P88" s="182"/>
    </row>
    <row r="89" spans="1:18" s="15" customFormat="1" ht="22.95" customHeight="1" x14ac:dyDescent="0.6">
      <c r="B89" s="26"/>
      <c r="C89" s="18"/>
      <c r="D89" s="18"/>
      <c r="E89" s="18"/>
      <c r="F89" s="18"/>
      <c r="G89" s="18"/>
      <c r="H89" s="18"/>
      <c r="I89" s="18"/>
      <c r="J89" s="19"/>
      <c r="K89" s="19"/>
      <c r="M89" s="22"/>
      <c r="O89" s="264"/>
      <c r="P89" s="19"/>
    </row>
    <row r="90" spans="1:18" ht="22.95" customHeight="1" x14ac:dyDescent="0.55000000000000004">
      <c r="C90" s="53"/>
      <c r="E90" s="53"/>
      <c r="F90" s="56"/>
      <c r="G90" s="53"/>
      <c r="H90" s="56"/>
      <c r="I90" s="53"/>
      <c r="O90" s="266"/>
      <c r="P90" s="58"/>
      <c r="Q90" s="63"/>
      <c r="R90" s="63"/>
    </row>
    <row r="91" spans="1:18" ht="22.95" customHeight="1" x14ac:dyDescent="0.55000000000000004">
      <c r="F91" s="56"/>
      <c r="H91" s="56"/>
      <c r="M91" s="271"/>
      <c r="O91" s="272"/>
      <c r="P91" s="58"/>
      <c r="Q91" s="63"/>
      <c r="R91" s="63"/>
    </row>
    <row r="92" spans="1:18" ht="22.95" customHeight="1" x14ac:dyDescent="0.55000000000000004">
      <c r="F92" s="56"/>
      <c r="H92" s="56"/>
      <c r="M92" s="271"/>
      <c r="O92" s="273"/>
      <c r="P92" s="58"/>
      <c r="Q92" s="63"/>
      <c r="R92" s="63"/>
    </row>
    <row r="93" spans="1:18" ht="22.95" customHeight="1" x14ac:dyDescent="0.55000000000000004">
      <c r="F93" s="56"/>
      <c r="H93" s="56"/>
      <c r="O93" s="183"/>
      <c r="P93" s="58"/>
      <c r="Q93" s="63"/>
      <c r="R93" s="63"/>
    </row>
    <row r="94" spans="1:18" ht="22.95" customHeight="1" x14ac:dyDescent="0.55000000000000004">
      <c r="F94" s="56"/>
      <c r="H94" s="56"/>
    </row>
    <row r="95" spans="1:18" ht="22.95" customHeight="1" x14ac:dyDescent="0.55000000000000004">
      <c r="F95" s="56"/>
      <c r="H95" s="56"/>
    </row>
    <row r="96" spans="1:18" ht="22.95" customHeight="1" x14ac:dyDescent="0.55000000000000004">
      <c r="F96" s="56"/>
      <c r="H96" s="56"/>
    </row>
    <row r="97" spans="6:8" ht="22.95" customHeight="1" x14ac:dyDescent="0.55000000000000004">
      <c r="F97" s="56"/>
      <c r="H97" s="56"/>
    </row>
    <row r="98" spans="6:8" ht="22.95" customHeight="1" x14ac:dyDescent="0.55000000000000004">
      <c r="F98" s="56"/>
      <c r="H98" s="56"/>
    </row>
    <row r="99" spans="6:8" ht="22.95" customHeight="1" x14ac:dyDescent="0.55000000000000004">
      <c r="F99" s="56"/>
      <c r="H99" s="56"/>
    </row>
    <row r="100" spans="6:8" ht="22.95" customHeight="1" x14ac:dyDescent="0.55000000000000004">
      <c r="F100" s="56"/>
      <c r="H100" s="56"/>
    </row>
    <row r="101" spans="6:8" ht="22.95" customHeight="1" x14ac:dyDescent="0.55000000000000004">
      <c r="F101" s="56"/>
      <c r="H101" s="56"/>
    </row>
    <row r="102" spans="6:8" ht="22.95" customHeight="1" x14ac:dyDescent="0.55000000000000004">
      <c r="F102" s="56"/>
      <c r="H102" s="56"/>
    </row>
    <row r="103" spans="6:8" ht="22.95" customHeight="1" x14ac:dyDescent="0.55000000000000004">
      <c r="F103" s="56"/>
      <c r="H103" s="56"/>
    </row>
    <row r="104" spans="6:8" ht="22.95" customHeight="1" x14ac:dyDescent="0.55000000000000004">
      <c r="F104" s="56"/>
      <c r="H104" s="56"/>
    </row>
    <row r="105" spans="6:8" ht="22.95" customHeight="1" x14ac:dyDescent="0.55000000000000004">
      <c r="F105" s="56"/>
      <c r="H105" s="56"/>
    </row>
    <row r="106" spans="6:8" ht="22.95" customHeight="1" x14ac:dyDescent="0.55000000000000004">
      <c r="F106" s="56"/>
      <c r="H106" s="56"/>
    </row>
    <row r="107" spans="6:8" ht="22.95" customHeight="1" x14ac:dyDescent="0.55000000000000004">
      <c r="F107" s="56"/>
      <c r="H107" s="56"/>
    </row>
    <row r="108" spans="6:8" ht="22.95" customHeight="1" x14ac:dyDescent="0.55000000000000004">
      <c r="F108" s="56"/>
      <c r="H108" s="56"/>
    </row>
    <row r="109" spans="6:8" ht="22.95" customHeight="1" x14ac:dyDescent="0.55000000000000004">
      <c r="F109" s="56"/>
      <c r="H109" s="56"/>
    </row>
    <row r="110" spans="6:8" ht="22.95" customHeight="1" x14ac:dyDescent="0.55000000000000004">
      <c r="F110" s="56"/>
      <c r="H110" s="56"/>
    </row>
    <row r="111" spans="6:8" ht="22.95" customHeight="1" x14ac:dyDescent="0.55000000000000004">
      <c r="F111" s="56"/>
      <c r="H111" s="56"/>
    </row>
    <row r="112" spans="6:8" ht="22.95" customHeight="1" x14ac:dyDescent="0.55000000000000004">
      <c r="F112" s="56"/>
      <c r="H112" s="56"/>
    </row>
    <row r="113" spans="6:8" ht="22.95" customHeight="1" x14ac:dyDescent="0.55000000000000004">
      <c r="F113" s="56"/>
      <c r="H113" s="56"/>
    </row>
    <row r="114" spans="6:8" ht="22.95" customHeight="1" x14ac:dyDescent="0.55000000000000004">
      <c r="F114" s="56"/>
      <c r="H114" s="56"/>
    </row>
    <row r="115" spans="6:8" ht="22.95" customHeight="1" x14ac:dyDescent="0.55000000000000004">
      <c r="F115" s="56"/>
      <c r="H115" s="56"/>
    </row>
    <row r="116" spans="6:8" ht="22.95" customHeight="1" x14ac:dyDescent="0.55000000000000004">
      <c r="F116" s="56"/>
      <c r="H116" s="56"/>
    </row>
    <row r="117" spans="6:8" ht="22.95" customHeight="1" x14ac:dyDescent="0.55000000000000004">
      <c r="F117" s="56"/>
      <c r="H117" s="56"/>
    </row>
    <row r="118" spans="6:8" ht="22.95" customHeight="1" x14ac:dyDescent="0.55000000000000004">
      <c r="F118" s="56"/>
      <c r="H118" s="56"/>
    </row>
    <row r="119" spans="6:8" ht="22.95" customHeight="1" x14ac:dyDescent="0.55000000000000004">
      <c r="F119" s="56"/>
      <c r="H119" s="56"/>
    </row>
    <row r="120" spans="6:8" ht="22.95" customHeight="1" x14ac:dyDescent="0.55000000000000004">
      <c r="F120" s="56"/>
      <c r="H120" s="56"/>
    </row>
    <row r="121" spans="6:8" ht="22.95" customHeight="1" x14ac:dyDescent="0.55000000000000004">
      <c r="F121" s="56"/>
      <c r="H121" s="56"/>
    </row>
    <row r="122" spans="6:8" ht="22.95" customHeight="1" x14ac:dyDescent="0.55000000000000004">
      <c r="F122" s="56"/>
      <c r="H122" s="56"/>
    </row>
    <row r="123" spans="6:8" ht="22.95" customHeight="1" x14ac:dyDescent="0.55000000000000004">
      <c r="F123" s="56"/>
      <c r="H123" s="56"/>
    </row>
    <row r="124" spans="6:8" ht="22.95" customHeight="1" x14ac:dyDescent="0.55000000000000004">
      <c r="F124" s="56"/>
      <c r="H124" s="56"/>
    </row>
    <row r="125" spans="6:8" ht="22.95" customHeight="1" x14ac:dyDescent="0.55000000000000004">
      <c r="F125" s="56"/>
      <c r="H125" s="56"/>
    </row>
    <row r="126" spans="6:8" ht="22.95" customHeight="1" x14ac:dyDescent="0.55000000000000004">
      <c r="F126" s="56"/>
      <c r="H126" s="56"/>
    </row>
    <row r="127" spans="6:8" ht="22.95" customHeight="1" x14ac:dyDescent="0.55000000000000004">
      <c r="F127" s="56"/>
      <c r="H127" s="56"/>
    </row>
    <row r="128" spans="6:8" ht="22.95" customHeight="1" x14ac:dyDescent="0.55000000000000004">
      <c r="F128" s="56"/>
      <c r="H128" s="56"/>
    </row>
    <row r="129" spans="6:8" ht="22.95" customHeight="1" x14ac:dyDescent="0.55000000000000004">
      <c r="F129" s="56"/>
      <c r="H129" s="56"/>
    </row>
    <row r="130" spans="6:8" ht="22.95" customHeight="1" x14ac:dyDescent="0.55000000000000004">
      <c r="F130" s="56"/>
      <c r="H130" s="56"/>
    </row>
    <row r="131" spans="6:8" ht="22.95" customHeight="1" x14ac:dyDescent="0.55000000000000004">
      <c r="F131" s="56"/>
      <c r="H131" s="56"/>
    </row>
    <row r="132" spans="6:8" ht="22.95" customHeight="1" x14ac:dyDescent="0.55000000000000004">
      <c r="F132" s="56"/>
      <c r="H132" s="56"/>
    </row>
    <row r="133" spans="6:8" ht="22.95" customHeight="1" x14ac:dyDescent="0.55000000000000004">
      <c r="F133" s="56"/>
      <c r="H133" s="56"/>
    </row>
    <row r="134" spans="6:8" ht="22.95" customHeight="1" x14ac:dyDescent="0.55000000000000004">
      <c r="F134" s="56"/>
      <c r="H134" s="56"/>
    </row>
    <row r="135" spans="6:8" ht="22.95" customHeight="1" x14ac:dyDescent="0.55000000000000004">
      <c r="F135" s="56"/>
      <c r="H135" s="56"/>
    </row>
    <row r="136" spans="6:8" ht="22.95" customHeight="1" x14ac:dyDescent="0.55000000000000004">
      <c r="F136" s="56"/>
      <c r="H136" s="56"/>
    </row>
    <row r="137" spans="6:8" ht="22.95" customHeight="1" x14ac:dyDescent="0.55000000000000004">
      <c r="F137" s="56"/>
      <c r="H137" s="56"/>
    </row>
    <row r="138" spans="6:8" ht="22.95" customHeight="1" x14ac:dyDescent="0.55000000000000004">
      <c r="F138" s="56"/>
      <c r="H138" s="56"/>
    </row>
    <row r="139" spans="6:8" ht="22.95" customHeight="1" x14ac:dyDescent="0.55000000000000004">
      <c r="F139" s="56"/>
      <c r="H139" s="56"/>
    </row>
    <row r="140" spans="6:8" ht="22.95" customHeight="1" x14ac:dyDescent="0.55000000000000004">
      <c r="F140" s="56"/>
      <c r="H140" s="56"/>
    </row>
    <row r="141" spans="6:8" ht="22.95" customHeight="1" x14ac:dyDescent="0.55000000000000004">
      <c r="F141" s="56"/>
      <c r="H141" s="56"/>
    </row>
    <row r="142" spans="6:8" ht="22.95" customHeight="1" x14ac:dyDescent="0.55000000000000004">
      <c r="F142" s="56"/>
      <c r="H142" s="56"/>
    </row>
    <row r="143" spans="6:8" ht="22.95" customHeight="1" x14ac:dyDescent="0.55000000000000004">
      <c r="F143" s="56"/>
      <c r="H143" s="56"/>
    </row>
    <row r="144" spans="6:8" ht="22.95" customHeight="1" x14ac:dyDescent="0.55000000000000004">
      <c r="F144" s="56"/>
      <c r="H144" s="56"/>
    </row>
    <row r="145" spans="6:8" ht="22.95" customHeight="1" x14ac:dyDescent="0.55000000000000004">
      <c r="F145" s="56"/>
      <c r="H145" s="56"/>
    </row>
    <row r="146" spans="6:8" ht="22.95" customHeight="1" x14ac:dyDescent="0.55000000000000004">
      <c r="F146" s="56"/>
      <c r="H146" s="56"/>
    </row>
    <row r="147" spans="6:8" ht="22.95" customHeight="1" x14ac:dyDescent="0.55000000000000004">
      <c r="F147" s="56"/>
      <c r="H147" s="56"/>
    </row>
    <row r="148" spans="6:8" ht="22.95" customHeight="1" x14ac:dyDescent="0.55000000000000004">
      <c r="F148" s="56"/>
      <c r="H148" s="56"/>
    </row>
    <row r="149" spans="6:8" ht="22.95" customHeight="1" x14ac:dyDescent="0.55000000000000004">
      <c r="F149" s="56"/>
      <c r="H149" s="56"/>
    </row>
    <row r="150" spans="6:8" ht="22.95" customHeight="1" x14ac:dyDescent="0.55000000000000004">
      <c r="F150" s="56"/>
      <c r="H150" s="56"/>
    </row>
    <row r="151" spans="6:8" ht="22.95" customHeight="1" x14ac:dyDescent="0.55000000000000004">
      <c r="F151" s="56"/>
      <c r="H151" s="56"/>
    </row>
    <row r="152" spans="6:8" ht="22.95" customHeight="1" x14ac:dyDescent="0.55000000000000004">
      <c r="F152" s="56"/>
      <c r="H152" s="56"/>
    </row>
    <row r="153" spans="6:8" ht="22.95" customHeight="1" x14ac:dyDescent="0.55000000000000004">
      <c r="F153" s="56"/>
      <c r="H153" s="56"/>
    </row>
    <row r="154" spans="6:8" ht="22.95" customHeight="1" x14ac:dyDescent="0.55000000000000004">
      <c r="F154" s="56"/>
      <c r="H154" s="56"/>
    </row>
    <row r="155" spans="6:8" ht="22.95" customHeight="1" x14ac:dyDescent="0.55000000000000004">
      <c r="F155" s="56"/>
      <c r="H155" s="56"/>
    </row>
    <row r="156" spans="6:8" ht="22.95" customHeight="1" x14ac:dyDescent="0.55000000000000004">
      <c r="F156" s="56"/>
      <c r="H156" s="56"/>
    </row>
    <row r="157" spans="6:8" ht="22.95" customHeight="1" x14ac:dyDescent="0.55000000000000004">
      <c r="F157" s="56"/>
      <c r="H157" s="56"/>
    </row>
    <row r="158" spans="6:8" ht="22.95" customHeight="1" x14ac:dyDescent="0.55000000000000004">
      <c r="F158" s="56"/>
      <c r="H158" s="56"/>
    </row>
    <row r="159" spans="6:8" ht="22.95" customHeight="1" x14ac:dyDescent="0.55000000000000004">
      <c r="F159" s="56"/>
      <c r="H159" s="56"/>
    </row>
    <row r="160" spans="6:8" ht="22.95" customHeight="1" x14ac:dyDescent="0.55000000000000004">
      <c r="F160" s="56"/>
      <c r="H160" s="56"/>
    </row>
    <row r="161" spans="6:8" ht="22.95" customHeight="1" x14ac:dyDescent="0.55000000000000004">
      <c r="F161" s="56"/>
      <c r="H161" s="56"/>
    </row>
    <row r="162" spans="6:8" ht="22.95" customHeight="1" x14ac:dyDescent="0.55000000000000004">
      <c r="F162" s="56"/>
      <c r="H162" s="56"/>
    </row>
    <row r="163" spans="6:8" ht="22.95" customHeight="1" x14ac:dyDescent="0.55000000000000004">
      <c r="F163" s="56"/>
      <c r="H163" s="56"/>
    </row>
    <row r="164" spans="6:8" ht="22.95" customHeight="1" x14ac:dyDescent="0.55000000000000004">
      <c r="F164" s="56"/>
      <c r="H164" s="56"/>
    </row>
    <row r="165" spans="6:8" ht="22.95" customHeight="1" x14ac:dyDescent="0.55000000000000004">
      <c r="F165" s="56"/>
      <c r="H165" s="56"/>
    </row>
    <row r="166" spans="6:8" ht="22.95" customHeight="1" x14ac:dyDescent="0.55000000000000004">
      <c r="F166" s="56"/>
      <c r="H166" s="56"/>
    </row>
    <row r="167" spans="6:8" ht="22.95" customHeight="1" x14ac:dyDescent="0.55000000000000004">
      <c r="F167" s="56"/>
      <c r="H167" s="56"/>
    </row>
    <row r="168" spans="6:8" ht="22.95" customHeight="1" x14ac:dyDescent="0.55000000000000004">
      <c r="F168" s="56"/>
      <c r="H168" s="56"/>
    </row>
    <row r="169" spans="6:8" ht="22.95" customHeight="1" x14ac:dyDescent="0.55000000000000004">
      <c r="F169" s="56"/>
      <c r="H169" s="56"/>
    </row>
    <row r="170" spans="6:8" ht="22.95" customHeight="1" x14ac:dyDescent="0.55000000000000004">
      <c r="F170" s="56"/>
      <c r="H170" s="56"/>
    </row>
    <row r="171" spans="6:8" ht="22.95" customHeight="1" x14ac:dyDescent="0.55000000000000004">
      <c r="F171" s="56"/>
      <c r="H171" s="56"/>
    </row>
    <row r="172" spans="6:8" ht="22.95" customHeight="1" x14ac:dyDescent="0.55000000000000004">
      <c r="F172" s="56"/>
      <c r="H172" s="56"/>
    </row>
    <row r="173" spans="6:8" ht="22.95" customHeight="1" x14ac:dyDescent="0.55000000000000004">
      <c r="F173" s="56"/>
      <c r="H173" s="56"/>
    </row>
    <row r="174" spans="6:8" ht="22.95" customHeight="1" x14ac:dyDescent="0.55000000000000004">
      <c r="F174" s="56"/>
      <c r="H174" s="56"/>
    </row>
    <row r="175" spans="6:8" ht="22.95" customHeight="1" x14ac:dyDescent="0.55000000000000004">
      <c r="F175" s="56"/>
      <c r="H175" s="56"/>
    </row>
    <row r="176" spans="6:8" ht="22.95" customHeight="1" x14ac:dyDescent="0.55000000000000004">
      <c r="F176" s="56"/>
      <c r="H176" s="56"/>
    </row>
    <row r="177" spans="6:8" ht="22.95" customHeight="1" x14ac:dyDescent="0.55000000000000004">
      <c r="F177" s="56"/>
      <c r="H177" s="56"/>
    </row>
    <row r="178" spans="6:8" ht="22.95" customHeight="1" x14ac:dyDescent="0.55000000000000004">
      <c r="F178" s="56"/>
      <c r="H178" s="56"/>
    </row>
    <row r="179" spans="6:8" ht="22.95" customHeight="1" x14ac:dyDescent="0.55000000000000004">
      <c r="F179" s="56"/>
      <c r="H179" s="56"/>
    </row>
    <row r="180" spans="6:8" ht="22.95" customHeight="1" x14ac:dyDescent="0.55000000000000004">
      <c r="F180" s="56"/>
      <c r="H180" s="56"/>
    </row>
    <row r="181" spans="6:8" ht="22.95" customHeight="1" x14ac:dyDescent="0.55000000000000004">
      <c r="F181" s="56"/>
      <c r="H181" s="56"/>
    </row>
    <row r="182" spans="6:8" ht="22.95" customHeight="1" x14ac:dyDescent="0.55000000000000004">
      <c r="F182" s="56"/>
      <c r="H182" s="56"/>
    </row>
    <row r="183" spans="6:8" ht="22.95" customHeight="1" x14ac:dyDescent="0.55000000000000004">
      <c r="F183" s="56"/>
      <c r="H183" s="56"/>
    </row>
    <row r="184" spans="6:8" ht="22.95" customHeight="1" x14ac:dyDescent="0.55000000000000004">
      <c r="F184" s="56"/>
      <c r="H184" s="56"/>
    </row>
    <row r="185" spans="6:8" ht="22.95" customHeight="1" x14ac:dyDescent="0.55000000000000004">
      <c r="F185" s="56"/>
      <c r="H185" s="56"/>
    </row>
    <row r="186" spans="6:8" ht="22.95" customHeight="1" x14ac:dyDescent="0.55000000000000004">
      <c r="F186" s="56"/>
      <c r="H186" s="56"/>
    </row>
    <row r="187" spans="6:8" ht="22.95" customHeight="1" x14ac:dyDescent="0.55000000000000004">
      <c r="F187" s="56"/>
      <c r="H187" s="56"/>
    </row>
    <row r="188" spans="6:8" ht="22.95" customHeight="1" x14ac:dyDescent="0.55000000000000004">
      <c r="F188" s="56"/>
      <c r="H188" s="56"/>
    </row>
    <row r="189" spans="6:8" ht="22.95" customHeight="1" x14ac:dyDescent="0.55000000000000004">
      <c r="F189" s="56"/>
      <c r="H189" s="56"/>
    </row>
    <row r="190" spans="6:8" ht="22.95" customHeight="1" x14ac:dyDescent="0.55000000000000004">
      <c r="F190" s="56"/>
      <c r="H190" s="56"/>
    </row>
    <row r="191" spans="6:8" ht="22.95" customHeight="1" x14ac:dyDescent="0.55000000000000004">
      <c r="F191" s="56"/>
      <c r="H191" s="56"/>
    </row>
    <row r="192" spans="6:8" ht="22.95" customHeight="1" x14ac:dyDescent="0.55000000000000004">
      <c r="F192" s="56"/>
      <c r="H192" s="56"/>
    </row>
    <row r="193" spans="6:8" ht="22.95" customHeight="1" x14ac:dyDescent="0.55000000000000004">
      <c r="F193" s="56"/>
      <c r="H193" s="56"/>
    </row>
    <row r="194" spans="6:8" ht="22.95" customHeight="1" x14ac:dyDescent="0.55000000000000004">
      <c r="F194" s="56"/>
      <c r="H194" s="56"/>
    </row>
    <row r="195" spans="6:8" ht="22.95" customHeight="1" x14ac:dyDescent="0.55000000000000004">
      <c r="F195" s="56"/>
      <c r="H195" s="56"/>
    </row>
    <row r="196" spans="6:8" ht="22.95" customHeight="1" x14ac:dyDescent="0.55000000000000004">
      <c r="F196" s="56"/>
      <c r="H196" s="56"/>
    </row>
    <row r="197" spans="6:8" ht="22.95" customHeight="1" x14ac:dyDescent="0.55000000000000004">
      <c r="F197" s="56"/>
      <c r="H197" s="56"/>
    </row>
    <row r="198" spans="6:8" ht="22.95" customHeight="1" x14ac:dyDescent="0.55000000000000004">
      <c r="F198" s="56"/>
      <c r="H198" s="56"/>
    </row>
    <row r="199" spans="6:8" ht="22.95" customHeight="1" x14ac:dyDescent="0.55000000000000004">
      <c r="F199" s="56"/>
      <c r="H199" s="56"/>
    </row>
    <row r="200" spans="6:8" ht="22.95" customHeight="1" x14ac:dyDescent="0.55000000000000004">
      <c r="F200" s="56"/>
      <c r="H200" s="56"/>
    </row>
    <row r="201" spans="6:8" ht="22.95" customHeight="1" x14ac:dyDescent="0.55000000000000004">
      <c r="F201" s="56"/>
      <c r="H201" s="56"/>
    </row>
    <row r="202" spans="6:8" ht="22.95" customHeight="1" x14ac:dyDescent="0.55000000000000004">
      <c r="F202" s="56"/>
      <c r="H202" s="56"/>
    </row>
    <row r="203" spans="6:8" ht="22.95" customHeight="1" x14ac:dyDescent="0.55000000000000004">
      <c r="F203" s="56"/>
      <c r="H203" s="56"/>
    </row>
    <row r="204" spans="6:8" ht="22.95" customHeight="1" x14ac:dyDescent="0.55000000000000004">
      <c r="F204" s="56"/>
      <c r="H204" s="56"/>
    </row>
    <row r="205" spans="6:8" ht="22.95" customHeight="1" x14ac:dyDescent="0.55000000000000004">
      <c r="F205" s="56"/>
      <c r="H205" s="56"/>
    </row>
    <row r="206" spans="6:8" ht="22.95" customHeight="1" x14ac:dyDescent="0.55000000000000004">
      <c r="F206" s="56"/>
      <c r="H206" s="56"/>
    </row>
    <row r="207" spans="6:8" ht="22.95" customHeight="1" x14ac:dyDescent="0.55000000000000004">
      <c r="F207" s="56"/>
      <c r="H207" s="56"/>
    </row>
    <row r="208" spans="6:8" ht="22.95" customHeight="1" x14ac:dyDescent="0.55000000000000004">
      <c r="F208" s="56"/>
      <c r="H208" s="56"/>
    </row>
    <row r="209" spans="6:8" ht="22.95" customHeight="1" x14ac:dyDescent="0.55000000000000004">
      <c r="F209" s="56"/>
      <c r="H209" s="56"/>
    </row>
    <row r="210" spans="6:8" ht="22.95" customHeight="1" x14ac:dyDescent="0.55000000000000004">
      <c r="F210" s="56"/>
      <c r="H210" s="56"/>
    </row>
    <row r="211" spans="6:8" ht="22.95" customHeight="1" x14ac:dyDescent="0.55000000000000004">
      <c r="F211" s="56"/>
      <c r="H211" s="56"/>
    </row>
    <row r="212" spans="6:8" ht="22.95" customHeight="1" x14ac:dyDescent="0.55000000000000004">
      <c r="F212" s="56"/>
      <c r="H212" s="56"/>
    </row>
    <row r="213" spans="6:8" ht="22.95" customHeight="1" x14ac:dyDescent="0.55000000000000004">
      <c r="F213" s="56"/>
      <c r="H213" s="56"/>
    </row>
    <row r="214" spans="6:8" ht="22.95" customHeight="1" x14ac:dyDescent="0.55000000000000004">
      <c r="F214" s="56"/>
      <c r="H214" s="56"/>
    </row>
    <row r="215" spans="6:8" ht="22.95" customHeight="1" x14ac:dyDescent="0.55000000000000004">
      <c r="F215" s="56"/>
      <c r="H215" s="56"/>
    </row>
    <row r="216" spans="6:8" ht="22.95" customHeight="1" x14ac:dyDescent="0.55000000000000004">
      <c r="F216" s="56"/>
      <c r="H216" s="56"/>
    </row>
    <row r="217" spans="6:8" ht="22.95" customHeight="1" x14ac:dyDescent="0.55000000000000004">
      <c r="F217" s="56"/>
      <c r="H217" s="56"/>
    </row>
    <row r="218" spans="6:8" ht="22.95" customHeight="1" x14ac:dyDescent="0.55000000000000004">
      <c r="F218" s="56"/>
      <c r="H218" s="56"/>
    </row>
    <row r="219" spans="6:8" ht="22.95" customHeight="1" x14ac:dyDescent="0.55000000000000004">
      <c r="F219" s="56"/>
      <c r="H219" s="56"/>
    </row>
    <row r="220" spans="6:8" ht="22.95" customHeight="1" x14ac:dyDescent="0.55000000000000004">
      <c r="F220" s="56"/>
      <c r="H220" s="56"/>
    </row>
    <row r="221" spans="6:8" ht="22.95" customHeight="1" x14ac:dyDescent="0.55000000000000004">
      <c r="F221" s="56"/>
      <c r="H221" s="56"/>
    </row>
    <row r="222" spans="6:8" ht="22.95" customHeight="1" x14ac:dyDescent="0.55000000000000004">
      <c r="F222" s="56"/>
      <c r="H222" s="56"/>
    </row>
    <row r="223" spans="6:8" ht="22.95" customHeight="1" x14ac:dyDescent="0.55000000000000004">
      <c r="F223" s="56"/>
      <c r="H223" s="56"/>
    </row>
    <row r="224" spans="6:8" ht="22.95" customHeight="1" x14ac:dyDescent="0.55000000000000004">
      <c r="F224" s="56"/>
      <c r="H224" s="56"/>
    </row>
    <row r="225" spans="6:8" ht="22.95" customHeight="1" x14ac:dyDescent="0.55000000000000004">
      <c r="F225" s="56"/>
      <c r="H225" s="56"/>
    </row>
    <row r="226" spans="6:8" ht="22.95" customHeight="1" x14ac:dyDescent="0.55000000000000004">
      <c r="F226" s="56"/>
      <c r="H226" s="56"/>
    </row>
    <row r="227" spans="6:8" ht="22.95" customHeight="1" x14ac:dyDescent="0.55000000000000004">
      <c r="F227" s="56"/>
      <c r="H227" s="56"/>
    </row>
    <row r="228" spans="6:8" ht="22.95" customHeight="1" x14ac:dyDescent="0.55000000000000004">
      <c r="F228" s="56"/>
      <c r="H228" s="56"/>
    </row>
    <row r="229" spans="6:8" ht="22.95" customHeight="1" x14ac:dyDescent="0.55000000000000004">
      <c r="F229" s="56"/>
      <c r="H229" s="56"/>
    </row>
    <row r="230" spans="6:8" ht="22.95" customHeight="1" x14ac:dyDescent="0.55000000000000004">
      <c r="F230" s="56"/>
      <c r="H230" s="56"/>
    </row>
    <row r="231" spans="6:8" ht="22.95" customHeight="1" x14ac:dyDescent="0.55000000000000004">
      <c r="F231" s="56"/>
      <c r="H231" s="56"/>
    </row>
    <row r="232" spans="6:8" ht="22.95" customHeight="1" x14ac:dyDescent="0.55000000000000004">
      <c r="F232" s="56"/>
      <c r="H232" s="56"/>
    </row>
    <row r="233" spans="6:8" ht="22.95" customHeight="1" x14ac:dyDescent="0.55000000000000004">
      <c r="F233" s="56"/>
      <c r="H233" s="56"/>
    </row>
    <row r="234" spans="6:8" ht="22.95" customHeight="1" x14ac:dyDescent="0.55000000000000004">
      <c r="F234" s="56"/>
      <c r="H234" s="56"/>
    </row>
    <row r="235" spans="6:8" ht="22.95" customHeight="1" x14ac:dyDescent="0.55000000000000004">
      <c r="F235" s="56"/>
      <c r="H235" s="56"/>
    </row>
    <row r="236" spans="6:8" ht="22.95" customHeight="1" x14ac:dyDescent="0.55000000000000004">
      <c r="F236" s="56"/>
      <c r="H236" s="56"/>
    </row>
    <row r="237" spans="6:8" ht="22.95" customHeight="1" x14ac:dyDescent="0.55000000000000004">
      <c r="F237" s="56"/>
      <c r="H237" s="56"/>
    </row>
    <row r="238" spans="6:8" ht="22.95" customHeight="1" x14ac:dyDescent="0.55000000000000004">
      <c r="F238" s="56"/>
      <c r="H238" s="56"/>
    </row>
    <row r="239" spans="6:8" ht="22.95" customHeight="1" x14ac:dyDescent="0.55000000000000004">
      <c r="F239" s="56"/>
      <c r="H239" s="56"/>
    </row>
    <row r="240" spans="6:8" ht="22.95" customHeight="1" x14ac:dyDescent="0.55000000000000004">
      <c r="F240" s="56"/>
      <c r="H240" s="56"/>
    </row>
    <row r="241" spans="6:8" ht="22.95" customHeight="1" x14ac:dyDescent="0.55000000000000004">
      <c r="F241" s="56"/>
      <c r="H241" s="56"/>
    </row>
    <row r="242" spans="6:8" ht="22.95" customHeight="1" x14ac:dyDescent="0.55000000000000004">
      <c r="F242" s="56"/>
      <c r="H242" s="56"/>
    </row>
    <row r="243" spans="6:8" ht="22.95" customHeight="1" x14ac:dyDescent="0.55000000000000004">
      <c r="F243" s="56"/>
      <c r="H243" s="56"/>
    </row>
    <row r="244" spans="6:8" ht="22.95" customHeight="1" x14ac:dyDescent="0.55000000000000004">
      <c r="F244" s="56"/>
      <c r="H244" s="56"/>
    </row>
    <row r="245" spans="6:8" ht="22.95" customHeight="1" x14ac:dyDescent="0.55000000000000004">
      <c r="F245" s="56"/>
      <c r="H245" s="56"/>
    </row>
    <row r="246" spans="6:8" ht="22.95" customHeight="1" x14ac:dyDescent="0.55000000000000004">
      <c r="F246" s="56"/>
      <c r="H246" s="56"/>
    </row>
    <row r="247" spans="6:8" ht="22.95" customHeight="1" x14ac:dyDescent="0.55000000000000004">
      <c r="F247" s="56"/>
      <c r="H247" s="56"/>
    </row>
    <row r="248" spans="6:8" ht="22.95" customHeight="1" x14ac:dyDescent="0.55000000000000004">
      <c r="F248" s="56"/>
      <c r="H248" s="56"/>
    </row>
    <row r="249" spans="6:8" ht="22.95" customHeight="1" x14ac:dyDescent="0.55000000000000004">
      <c r="F249" s="56"/>
      <c r="H249" s="56"/>
    </row>
    <row r="250" spans="6:8" ht="22.95" customHeight="1" x14ac:dyDescent="0.55000000000000004">
      <c r="F250" s="56"/>
      <c r="H250" s="56"/>
    </row>
    <row r="251" spans="6:8" ht="22.95" customHeight="1" x14ac:dyDescent="0.55000000000000004">
      <c r="F251" s="56"/>
      <c r="H251" s="56"/>
    </row>
    <row r="252" spans="6:8" ht="22.95" customHeight="1" x14ac:dyDescent="0.55000000000000004">
      <c r="F252" s="56"/>
      <c r="H252" s="56"/>
    </row>
    <row r="253" spans="6:8" ht="22.95" customHeight="1" x14ac:dyDescent="0.55000000000000004">
      <c r="F253" s="56"/>
      <c r="H253" s="56"/>
    </row>
    <row r="254" spans="6:8" ht="22.95" customHeight="1" x14ac:dyDescent="0.55000000000000004">
      <c r="F254" s="56"/>
      <c r="H254" s="56"/>
    </row>
    <row r="255" spans="6:8" ht="22.95" customHeight="1" x14ac:dyDescent="0.55000000000000004">
      <c r="F255" s="56"/>
      <c r="H255" s="56"/>
    </row>
    <row r="256" spans="6:8" ht="22.95" customHeight="1" x14ac:dyDescent="0.55000000000000004">
      <c r="F256" s="56"/>
      <c r="H256" s="56"/>
    </row>
    <row r="257" spans="6:8" ht="22.95" customHeight="1" x14ac:dyDescent="0.55000000000000004">
      <c r="F257" s="56"/>
      <c r="H257" s="56"/>
    </row>
    <row r="258" spans="6:8" ht="22.95" customHeight="1" x14ac:dyDescent="0.55000000000000004">
      <c r="F258" s="56"/>
      <c r="H258" s="56"/>
    </row>
    <row r="259" spans="6:8" ht="22.95" customHeight="1" x14ac:dyDescent="0.55000000000000004">
      <c r="F259" s="56"/>
      <c r="H259" s="56"/>
    </row>
    <row r="260" spans="6:8" ht="22.95" customHeight="1" x14ac:dyDescent="0.55000000000000004">
      <c r="F260" s="56"/>
      <c r="H260" s="56"/>
    </row>
    <row r="261" spans="6:8" ht="22.95" customHeight="1" x14ac:dyDescent="0.55000000000000004">
      <c r="F261" s="56"/>
      <c r="H261" s="56"/>
    </row>
    <row r="262" spans="6:8" ht="22.95" customHeight="1" x14ac:dyDescent="0.55000000000000004">
      <c r="F262" s="56"/>
      <c r="H262" s="56"/>
    </row>
    <row r="263" spans="6:8" ht="22.95" customHeight="1" x14ac:dyDescent="0.55000000000000004">
      <c r="F263" s="56"/>
      <c r="H263" s="56"/>
    </row>
    <row r="264" spans="6:8" ht="22.95" customHeight="1" x14ac:dyDescent="0.55000000000000004">
      <c r="F264" s="56"/>
      <c r="H264" s="56"/>
    </row>
    <row r="265" spans="6:8" ht="22.95" customHeight="1" x14ac:dyDescent="0.55000000000000004">
      <c r="F265" s="56"/>
      <c r="H265" s="56"/>
    </row>
    <row r="266" spans="6:8" ht="22.95" customHeight="1" x14ac:dyDescent="0.55000000000000004">
      <c r="F266" s="56"/>
      <c r="H266" s="56"/>
    </row>
    <row r="267" spans="6:8" ht="22.95" customHeight="1" x14ac:dyDescent="0.55000000000000004">
      <c r="F267" s="56"/>
      <c r="H267" s="56"/>
    </row>
    <row r="268" spans="6:8" ht="22.95" customHeight="1" x14ac:dyDescent="0.55000000000000004">
      <c r="F268" s="56"/>
      <c r="H268" s="56"/>
    </row>
    <row r="269" spans="6:8" ht="22.95" customHeight="1" x14ac:dyDescent="0.55000000000000004">
      <c r="F269" s="56"/>
      <c r="H269" s="56"/>
    </row>
    <row r="270" spans="6:8" ht="22.95" customHeight="1" x14ac:dyDescent="0.55000000000000004">
      <c r="F270" s="56"/>
      <c r="H270" s="56"/>
    </row>
    <row r="271" spans="6:8" ht="22.95" customHeight="1" x14ac:dyDescent="0.55000000000000004">
      <c r="F271" s="56"/>
      <c r="H271" s="56"/>
    </row>
    <row r="272" spans="6:8" ht="22.95" customHeight="1" x14ac:dyDescent="0.55000000000000004">
      <c r="F272" s="56"/>
      <c r="H272" s="56"/>
    </row>
    <row r="273" spans="6:8" ht="22.95" customHeight="1" x14ac:dyDescent="0.55000000000000004">
      <c r="F273" s="56"/>
      <c r="H273" s="56"/>
    </row>
    <row r="274" spans="6:8" ht="22.95" customHeight="1" x14ac:dyDescent="0.55000000000000004">
      <c r="F274" s="56"/>
      <c r="H274" s="56"/>
    </row>
    <row r="275" spans="6:8" ht="22.95" customHeight="1" x14ac:dyDescent="0.55000000000000004">
      <c r="F275" s="56"/>
      <c r="H275" s="56"/>
    </row>
    <row r="276" spans="6:8" ht="22.95" customHeight="1" x14ac:dyDescent="0.55000000000000004">
      <c r="F276" s="56"/>
      <c r="H276" s="56"/>
    </row>
    <row r="277" spans="6:8" ht="22.95" customHeight="1" x14ac:dyDescent="0.55000000000000004">
      <c r="F277" s="56"/>
      <c r="H277" s="56"/>
    </row>
    <row r="278" spans="6:8" ht="22.95" customHeight="1" x14ac:dyDescent="0.55000000000000004">
      <c r="F278" s="56"/>
      <c r="H278" s="56"/>
    </row>
    <row r="279" spans="6:8" ht="22.95" customHeight="1" x14ac:dyDescent="0.55000000000000004">
      <c r="F279" s="56"/>
      <c r="H279" s="56"/>
    </row>
    <row r="280" spans="6:8" ht="22.95" customHeight="1" x14ac:dyDescent="0.55000000000000004">
      <c r="F280" s="56"/>
      <c r="H280" s="56"/>
    </row>
    <row r="281" spans="6:8" ht="22.95" customHeight="1" x14ac:dyDescent="0.55000000000000004">
      <c r="F281" s="56"/>
      <c r="H281" s="56"/>
    </row>
    <row r="282" spans="6:8" ht="22.95" customHeight="1" x14ac:dyDescent="0.55000000000000004">
      <c r="F282" s="56"/>
      <c r="H282" s="56"/>
    </row>
    <row r="283" spans="6:8" ht="22.95" customHeight="1" x14ac:dyDescent="0.55000000000000004">
      <c r="F283" s="56"/>
      <c r="H283" s="56"/>
    </row>
    <row r="284" spans="6:8" ht="22.95" customHeight="1" x14ac:dyDescent="0.55000000000000004">
      <c r="F284" s="56"/>
      <c r="H284" s="56"/>
    </row>
    <row r="285" spans="6:8" ht="22.95" customHeight="1" x14ac:dyDescent="0.55000000000000004">
      <c r="F285" s="56"/>
      <c r="H285" s="56"/>
    </row>
    <row r="286" spans="6:8" ht="22.95" customHeight="1" x14ac:dyDescent="0.55000000000000004">
      <c r="F286" s="56"/>
      <c r="H286" s="56"/>
    </row>
    <row r="287" spans="6:8" ht="22.95" customHeight="1" x14ac:dyDescent="0.55000000000000004">
      <c r="F287" s="56"/>
      <c r="H287" s="56"/>
    </row>
    <row r="288" spans="6:8" ht="22.95" customHeight="1" x14ac:dyDescent="0.55000000000000004">
      <c r="F288" s="56"/>
      <c r="H288" s="56"/>
    </row>
    <row r="289" spans="6:8" ht="22.95" customHeight="1" x14ac:dyDescent="0.55000000000000004">
      <c r="F289" s="56"/>
      <c r="H289" s="56"/>
    </row>
    <row r="290" spans="6:8" ht="22.95" customHeight="1" x14ac:dyDescent="0.55000000000000004">
      <c r="F290" s="56"/>
      <c r="H290" s="56"/>
    </row>
    <row r="291" spans="6:8" ht="22.95" customHeight="1" x14ac:dyDescent="0.55000000000000004">
      <c r="F291" s="56"/>
      <c r="H291" s="56"/>
    </row>
    <row r="292" spans="6:8" ht="22.95" customHeight="1" x14ac:dyDescent="0.55000000000000004">
      <c r="F292" s="56"/>
      <c r="H292" s="56"/>
    </row>
    <row r="293" spans="6:8" ht="22.95" customHeight="1" x14ac:dyDescent="0.55000000000000004">
      <c r="F293" s="56"/>
      <c r="H293" s="56"/>
    </row>
    <row r="294" spans="6:8" ht="22.95" customHeight="1" x14ac:dyDescent="0.55000000000000004">
      <c r="F294" s="56"/>
      <c r="H294" s="56"/>
    </row>
    <row r="295" spans="6:8" ht="22.95" customHeight="1" x14ac:dyDescent="0.55000000000000004">
      <c r="F295" s="56"/>
      <c r="H295" s="56"/>
    </row>
    <row r="296" spans="6:8" ht="22.95" customHeight="1" x14ac:dyDescent="0.55000000000000004">
      <c r="F296" s="56"/>
      <c r="H296" s="56"/>
    </row>
    <row r="297" spans="6:8" ht="22.95" customHeight="1" x14ac:dyDescent="0.55000000000000004">
      <c r="F297" s="56"/>
      <c r="H297" s="56"/>
    </row>
    <row r="298" spans="6:8" ht="22.95" customHeight="1" x14ac:dyDescent="0.55000000000000004">
      <c r="F298" s="56"/>
      <c r="H298" s="56"/>
    </row>
    <row r="299" spans="6:8" ht="22.95" customHeight="1" x14ac:dyDescent="0.55000000000000004">
      <c r="F299" s="56"/>
      <c r="H299" s="56"/>
    </row>
    <row r="300" spans="6:8" ht="22.95" customHeight="1" x14ac:dyDescent="0.55000000000000004">
      <c r="F300" s="56"/>
      <c r="H300" s="56"/>
    </row>
    <row r="301" spans="6:8" ht="22.95" customHeight="1" x14ac:dyDescent="0.55000000000000004">
      <c r="F301" s="56"/>
      <c r="H301" s="56"/>
    </row>
    <row r="302" spans="6:8" ht="22.95" customHeight="1" x14ac:dyDescent="0.55000000000000004">
      <c r="F302" s="56"/>
      <c r="H302" s="56"/>
    </row>
    <row r="303" spans="6:8" ht="22.95" customHeight="1" x14ac:dyDescent="0.55000000000000004">
      <c r="F303" s="56"/>
      <c r="H303" s="56"/>
    </row>
    <row r="304" spans="6:8" ht="22.95" customHeight="1" x14ac:dyDescent="0.55000000000000004">
      <c r="F304" s="56"/>
      <c r="H304" s="56"/>
    </row>
    <row r="305" spans="6:8" ht="22.95" customHeight="1" x14ac:dyDescent="0.55000000000000004">
      <c r="F305" s="56"/>
      <c r="H305" s="56"/>
    </row>
    <row r="306" spans="6:8" ht="22.95" customHeight="1" x14ac:dyDescent="0.55000000000000004">
      <c r="F306" s="56"/>
      <c r="H306" s="56"/>
    </row>
    <row r="307" spans="6:8" ht="22.95" customHeight="1" x14ac:dyDescent="0.55000000000000004">
      <c r="F307" s="56"/>
      <c r="H307" s="56"/>
    </row>
    <row r="308" spans="6:8" ht="22.95" customHeight="1" x14ac:dyDescent="0.55000000000000004">
      <c r="F308" s="56"/>
      <c r="H308" s="56"/>
    </row>
    <row r="309" spans="6:8" ht="22.95" customHeight="1" x14ac:dyDescent="0.55000000000000004">
      <c r="F309" s="56"/>
      <c r="H309" s="56"/>
    </row>
    <row r="310" spans="6:8" ht="22.95" customHeight="1" x14ac:dyDescent="0.55000000000000004">
      <c r="F310" s="56"/>
      <c r="H310" s="56"/>
    </row>
    <row r="311" spans="6:8" ht="22.95" customHeight="1" x14ac:dyDescent="0.55000000000000004">
      <c r="F311" s="56"/>
      <c r="H311" s="56"/>
    </row>
    <row r="312" spans="6:8" ht="22.95" customHeight="1" x14ac:dyDescent="0.55000000000000004">
      <c r="F312" s="56"/>
      <c r="H312" s="56"/>
    </row>
    <row r="313" spans="6:8" ht="22.95" customHeight="1" x14ac:dyDescent="0.55000000000000004">
      <c r="F313" s="56"/>
      <c r="H313" s="56"/>
    </row>
    <row r="314" spans="6:8" ht="22.95" customHeight="1" x14ac:dyDescent="0.55000000000000004">
      <c r="F314" s="56"/>
      <c r="H314" s="56"/>
    </row>
    <row r="315" spans="6:8" ht="22.95" customHeight="1" x14ac:dyDescent="0.55000000000000004">
      <c r="F315" s="56"/>
      <c r="H315" s="56"/>
    </row>
    <row r="316" spans="6:8" ht="22.95" customHeight="1" x14ac:dyDescent="0.55000000000000004">
      <c r="F316" s="56"/>
      <c r="H316" s="56"/>
    </row>
    <row r="317" spans="6:8" ht="22.95" customHeight="1" x14ac:dyDescent="0.55000000000000004">
      <c r="F317" s="56"/>
      <c r="H317" s="56"/>
    </row>
    <row r="318" spans="6:8" ht="22.95" customHeight="1" x14ac:dyDescent="0.55000000000000004">
      <c r="F318" s="56"/>
      <c r="H318" s="56"/>
    </row>
    <row r="319" spans="6:8" ht="22.95" customHeight="1" x14ac:dyDescent="0.55000000000000004">
      <c r="F319" s="56"/>
      <c r="H319" s="56"/>
    </row>
    <row r="320" spans="6:8" ht="22.95" customHeight="1" x14ac:dyDescent="0.55000000000000004">
      <c r="F320" s="56"/>
      <c r="H320" s="56"/>
    </row>
    <row r="321" spans="6:8" ht="22.95" customHeight="1" x14ac:dyDescent="0.55000000000000004">
      <c r="F321" s="56"/>
      <c r="H321" s="56"/>
    </row>
    <row r="322" spans="6:8" ht="22.95" customHeight="1" x14ac:dyDescent="0.55000000000000004">
      <c r="F322" s="56"/>
      <c r="H322" s="56"/>
    </row>
    <row r="323" spans="6:8" ht="22.95" customHeight="1" x14ac:dyDescent="0.55000000000000004">
      <c r="F323" s="56"/>
      <c r="H323" s="56"/>
    </row>
    <row r="324" spans="6:8" ht="22.95" customHeight="1" x14ac:dyDescent="0.55000000000000004">
      <c r="F324" s="56"/>
      <c r="H324" s="56"/>
    </row>
    <row r="325" spans="6:8" ht="22.95" customHeight="1" x14ac:dyDescent="0.55000000000000004">
      <c r="F325" s="56"/>
      <c r="H325" s="56"/>
    </row>
    <row r="326" spans="6:8" ht="22.95" customHeight="1" x14ac:dyDescent="0.55000000000000004">
      <c r="F326" s="56"/>
      <c r="H326" s="56"/>
    </row>
    <row r="327" spans="6:8" ht="22.95" customHeight="1" x14ac:dyDescent="0.55000000000000004">
      <c r="F327" s="56"/>
      <c r="H327" s="56"/>
    </row>
    <row r="328" spans="6:8" ht="22.95" customHeight="1" x14ac:dyDescent="0.55000000000000004">
      <c r="F328" s="56"/>
      <c r="H328" s="56"/>
    </row>
    <row r="329" spans="6:8" ht="22.95" customHeight="1" x14ac:dyDescent="0.55000000000000004">
      <c r="F329" s="56"/>
      <c r="H329" s="56"/>
    </row>
    <row r="330" spans="6:8" ht="22.95" customHeight="1" x14ac:dyDescent="0.55000000000000004">
      <c r="F330" s="56"/>
      <c r="H330" s="56"/>
    </row>
    <row r="331" spans="6:8" ht="22.95" customHeight="1" x14ac:dyDescent="0.55000000000000004">
      <c r="F331" s="56"/>
      <c r="H331" s="56"/>
    </row>
    <row r="332" spans="6:8" ht="22.95" customHeight="1" x14ac:dyDescent="0.55000000000000004">
      <c r="F332" s="56"/>
      <c r="H332" s="56"/>
    </row>
    <row r="333" spans="6:8" ht="22.95" customHeight="1" x14ac:dyDescent="0.55000000000000004">
      <c r="F333" s="56"/>
      <c r="H333" s="56"/>
    </row>
    <row r="334" spans="6:8" ht="22.95" customHeight="1" x14ac:dyDescent="0.55000000000000004">
      <c r="F334" s="56"/>
      <c r="H334" s="56"/>
    </row>
    <row r="335" spans="6:8" ht="22.95" customHeight="1" x14ac:dyDescent="0.55000000000000004">
      <c r="F335" s="56"/>
      <c r="H335" s="56"/>
    </row>
    <row r="336" spans="6:8" ht="22.95" customHeight="1" x14ac:dyDescent="0.55000000000000004">
      <c r="F336" s="56"/>
      <c r="H336" s="56"/>
    </row>
    <row r="337" spans="6:8" ht="22.95" customHeight="1" x14ac:dyDescent="0.55000000000000004">
      <c r="F337" s="56"/>
      <c r="H337" s="56"/>
    </row>
  </sheetData>
  <protectedRanges>
    <protectedRange sqref="G21 I21" name="Range1" securityDescriptor="O:WDG:WDD:(A;;CC;;;WD)"/>
  </protectedRanges>
  <mergeCells count="23">
    <mergeCell ref="A33:F33"/>
    <mergeCell ref="C5:E5"/>
    <mergeCell ref="G5:I5"/>
    <mergeCell ref="A1:F1"/>
    <mergeCell ref="A2:F2"/>
    <mergeCell ref="C4:E4"/>
    <mergeCell ref="G4:I4"/>
    <mergeCell ref="C7:I7"/>
    <mergeCell ref="A34:F34"/>
    <mergeCell ref="C36:E36"/>
    <mergeCell ref="G36:I36"/>
    <mergeCell ref="C39:I39"/>
    <mergeCell ref="G65:I65"/>
    <mergeCell ref="C37:E37"/>
    <mergeCell ref="C65:E65"/>
    <mergeCell ref="C68:I68"/>
    <mergeCell ref="G37:I37"/>
    <mergeCell ref="A62:F62"/>
    <mergeCell ref="A63:F63"/>
    <mergeCell ref="K68:L68"/>
    <mergeCell ref="C66:E66"/>
    <mergeCell ref="G66:I66"/>
    <mergeCell ref="K39:L39"/>
  </mergeCells>
  <pageMargins left="0.8" right="0.8" top="0.48" bottom="0.5" header="0.5" footer="0.5"/>
  <pageSetup paperSize="9" scale="73" firstPageNumber="8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9"/>
  <sheetViews>
    <sheetView view="pageBreakPreview" topLeftCell="A45" zoomScale="80" zoomScaleNormal="90" zoomScaleSheetLayoutView="80" workbookViewId="0">
      <selection activeCell="E68" sqref="E68"/>
    </sheetView>
  </sheetViews>
  <sheetFormatPr defaultColWidth="9.21875" defaultRowHeight="23.25" customHeight="1" x14ac:dyDescent="0.55000000000000004"/>
  <cols>
    <col min="1" max="1" width="49.33203125" style="33" customWidth="1"/>
    <col min="2" max="2" width="10.21875" style="9" customWidth="1"/>
    <col min="3" max="3" width="14.77734375" style="43" customWidth="1"/>
    <col min="4" max="4" width="1.21875" style="45" customWidth="1"/>
    <col min="5" max="5" width="14.77734375" style="43" customWidth="1"/>
    <col min="6" max="6" width="1.21875" style="45" customWidth="1"/>
    <col min="7" max="7" width="14.77734375" style="43" customWidth="1"/>
    <col min="8" max="8" width="1.44140625" style="45" customWidth="1"/>
    <col min="9" max="9" width="14.77734375" style="43" customWidth="1"/>
    <col min="10" max="10" width="17.88671875" style="285" customWidth="1"/>
    <col min="11" max="11" width="16" style="342" customWidth="1"/>
    <col min="12" max="12" width="16.5546875" style="285" bestFit="1" customWidth="1"/>
    <col min="13" max="13" width="17.21875" style="21" customWidth="1"/>
    <col min="14" max="14" width="12.5546875" style="37" bestFit="1" customWidth="1"/>
    <col min="15" max="15" width="11.109375" style="37" bestFit="1" customWidth="1"/>
    <col min="16" max="16" width="13.77734375" style="37" bestFit="1" customWidth="1"/>
    <col min="17" max="17" width="9.21875" style="37"/>
    <col min="18" max="18" width="14.109375" style="37" bestFit="1" customWidth="1"/>
    <col min="19" max="19" width="13.77734375" style="37" bestFit="1" customWidth="1"/>
    <col min="20" max="16384" width="9.21875" style="37"/>
  </cols>
  <sheetData>
    <row r="1" spans="1:15" ht="23.25" customHeight="1" x14ac:dyDescent="0.6">
      <c r="A1" s="326" t="s">
        <v>0</v>
      </c>
      <c r="B1" s="326"/>
      <c r="C1" s="326"/>
      <c r="D1" s="326"/>
      <c r="E1" s="326"/>
      <c r="F1" s="326"/>
      <c r="G1" s="4"/>
      <c r="H1" s="4"/>
      <c r="I1" s="4"/>
    </row>
    <row r="2" spans="1:15" ht="23.25" customHeight="1" x14ac:dyDescent="0.6">
      <c r="A2" s="1" t="s">
        <v>43</v>
      </c>
      <c r="B2" s="5"/>
      <c r="C2" s="4"/>
      <c r="D2" s="4"/>
      <c r="E2" s="4"/>
      <c r="F2" s="4"/>
      <c r="G2" s="4"/>
      <c r="H2" s="4"/>
      <c r="I2" s="4"/>
    </row>
    <row r="3" spans="1:15" ht="23.25" customHeight="1" x14ac:dyDescent="0.6">
      <c r="A3" s="206"/>
      <c r="B3" s="5"/>
      <c r="C3" s="4"/>
      <c r="D3" s="4"/>
      <c r="E3" s="4"/>
      <c r="F3" s="4"/>
      <c r="G3" s="4"/>
      <c r="H3" s="4"/>
      <c r="I3" s="4"/>
    </row>
    <row r="4" spans="1:15" s="59" customFormat="1" ht="23.25" customHeight="1" x14ac:dyDescent="0.6">
      <c r="A4" s="63"/>
      <c r="B4" s="26"/>
      <c r="C4" s="328" t="s">
        <v>2</v>
      </c>
      <c r="D4" s="328"/>
      <c r="E4" s="328"/>
      <c r="F4" s="4"/>
      <c r="G4" s="328" t="s">
        <v>3</v>
      </c>
      <c r="H4" s="328"/>
      <c r="I4" s="328"/>
      <c r="J4" s="97"/>
      <c r="L4" s="97"/>
      <c r="M4" s="64"/>
    </row>
    <row r="5" spans="1:15" s="59" customFormat="1" ht="23.25" customHeight="1" x14ac:dyDescent="0.6">
      <c r="A5" s="63"/>
      <c r="B5" s="26"/>
      <c r="C5" s="325" t="s">
        <v>80</v>
      </c>
      <c r="D5" s="325"/>
      <c r="E5" s="325"/>
      <c r="F5" s="4"/>
      <c r="G5" s="325" t="s">
        <v>80</v>
      </c>
      <c r="H5" s="325"/>
      <c r="I5" s="325"/>
      <c r="J5" s="97"/>
      <c r="L5" s="97"/>
      <c r="M5" s="64"/>
    </row>
    <row r="6" spans="1:15" s="59" customFormat="1" ht="23.25" customHeight="1" x14ac:dyDescent="0.55000000000000004">
      <c r="A6" s="63"/>
      <c r="B6" s="6" t="s">
        <v>5</v>
      </c>
      <c r="C6" s="205">
        <v>2566</v>
      </c>
      <c r="D6" s="10"/>
      <c r="E6" s="205">
        <v>2565</v>
      </c>
      <c r="F6" s="7"/>
      <c r="G6" s="300">
        <v>2566</v>
      </c>
      <c r="H6" s="10"/>
      <c r="I6" s="300">
        <v>2565</v>
      </c>
      <c r="J6" s="97"/>
      <c r="L6" s="97"/>
      <c r="M6" s="64"/>
    </row>
    <row r="7" spans="1:15" s="59" customFormat="1" ht="18.600000000000001" customHeight="1" x14ac:dyDescent="0.55000000000000004">
      <c r="A7" s="63"/>
      <c r="B7" s="9"/>
      <c r="C7" s="324" t="s">
        <v>79</v>
      </c>
      <c r="D7" s="324"/>
      <c r="E7" s="324"/>
      <c r="F7" s="324"/>
      <c r="G7" s="324"/>
      <c r="H7" s="324"/>
      <c r="I7" s="324"/>
      <c r="J7" s="97"/>
      <c r="L7" s="97"/>
      <c r="M7" s="64"/>
    </row>
    <row r="8" spans="1:15" s="59" customFormat="1" ht="22.95" customHeight="1" x14ac:dyDescent="0.6">
      <c r="A8" s="15" t="s">
        <v>44</v>
      </c>
      <c r="B8" s="9"/>
      <c r="C8" s="40"/>
      <c r="D8" s="33"/>
      <c r="E8" s="40"/>
      <c r="F8" s="33"/>
      <c r="G8" s="40"/>
      <c r="H8" s="33"/>
      <c r="I8" s="40"/>
      <c r="J8" s="343"/>
      <c r="L8" s="344"/>
      <c r="M8" s="91"/>
    </row>
    <row r="9" spans="1:15" s="59" customFormat="1" ht="22.95" customHeight="1" x14ac:dyDescent="0.55000000000000004">
      <c r="A9" s="62" t="s">
        <v>45</v>
      </c>
      <c r="B9" s="13"/>
      <c r="C9" s="21">
        <v>36446236326</v>
      </c>
      <c r="D9" s="22"/>
      <c r="E9" s="21">
        <v>38956578650</v>
      </c>
      <c r="F9" s="22"/>
      <c r="G9" s="21">
        <v>36421128325</v>
      </c>
      <c r="H9" s="21"/>
      <c r="I9" s="21">
        <v>38951223360</v>
      </c>
      <c r="J9" s="97"/>
      <c r="K9" s="64"/>
      <c r="L9" s="97"/>
      <c r="M9" s="64"/>
      <c r="O9" s="81"/>
    </row>
    <row r="10" spans="1:15" s="59" customFormat="1" ht="22.95" customHeight="1" x14ac:dyDescent="0.55000000000000004">
      <c r="A10" s="62" t="s">
        <v>46</v>
      </c>
      <c r="B10" s="13"/>
      <c r="C10" s="82">
        <v>87331493</v>
      </c>
      <c r="D10" s="22"/>
      <c r="E10" s="82">
        <v>104476219</v>
      </c>
      <c r="F10" s="22"/>
      <c r="G10" s="82">
        <v>17780776</v>
      </c>
      <c r="H10" s="21"/>
      <c r="I10" s="82">
        <v>32867713</v>
      </c>
      <c r="J10" s="97"/>
      <c r="K10" s="64"/>
      <c r="L10" s="97"/>
      <c r="M10" s="64"/>
      <c r="O10" s="81"/>
    </row>
    <row r="11" spans="1:15" s="20" customFormat="1" ht="22.95" customHeight="1" x14ac:dyDescent="0.6">
      <c r="A11" s="41" t="s">
        <v>47</v>
      </c>
      <c r="B11" s="13">
        <v>20</v>
      </c>
      <c r="C11" s="35">
        <f>SUM(C9:C10)</f>
        <v>36533567819</v>
      </c>
      <c r="D11" s="19"/>
      <c r="E11" s="35">
        <f>SUM(E9:E10)</f>
        <v>39061054869</v>
      </c>
      <c r="F11" s="19"/>
      <c r="G11" s="35">
        <f>SUM(G9:G10)</f>
        <v>36438909101</v>
      </c>
      <c r="H11" s="18"/>
      <c r="I11" s="35">
        <f>SUM(I9:I10)</f>
        <v>38984091073</v>
      </c>
      <c r="J11" s="88"/>
      <c r="K11" s="18"/>
      <c r="L11" s="88"/>
      <c r="M11" s="18"/>
      <c r="O11" s="81"/>
    </row>
    <row r="12" spans="1:15" s="59" customFormat="1" ht="22.95" customHeight="1" x14ac:dyDescent="0.6">
      <c r="A12" s="41" t="s">
        <v>48</v>
      </c>
      <c r="B12" s="13"/>
      <c r="C12" s="21"/>
      <c r="D12" s="22"/>
      <c r="E12" s="21"/>
      <c r="F12" s="22"/>
      <c r="G12" s="21"/>
      <c r="H12" s="21"/>
      <c r="I12" s="21"/>
      <c r="J12" s="97"/>
      <c r="L12" s="97"/>
      <c r="M12" s="64"/>
      <c r="O12" s="81"/>
    </row>
    <row r="13" spans="1:15" s="59" customFormat="1" ht="22.95" customHeight="1" x14ac:dyDescent="0.55000000000000004">
      <c r="A13" s="62" t="s">
        <v>49</v>
      </c>
      <c r="B13" s="13" t="s">
        <v>188</v>
      </c>
      <c r="C13" s="21">
        <v>34993397842</v>
      </c>
      <c r="D13" s="22"/>
      <c r="E13" s="21">
        <v>37189644231</v>
      </c>
      <c r="F13" s="22"/>
      <c r="G13" s="21">
        <v>34991288247</v>
      </c>
      <c r="H13" s="21"/>
      <c r="I13" s="21">
        <v>37186154270</v>
      </c>
      <c r="J13" s="97"/>
      <c r="K13" s="64"/>
      <c r="L13" s="97"/>
      <c r="M13" s="64"/>
      <c r="O13" s="81"/>
    </row>
    <row r="14" spans="1:15" s="59" customFormat="1" ht="22.95" customHeight="1" x14ac:dyDescent="0.55000000000000004">
      <c r="A14" s="62" t="s">
        <v>50</v>
      </c>
      <c r="B14" s="13">
        <v>21</v>
      </c>
      <c r="C14" s="82">
        <v>69970772</v>
      </c>
      <c r="D14" s="22"/>
      <c r="E14" s="82">
        <v>75540202</v>
      </c>
      <c r="F14" s="22"/>
      <c r="G14" s="82">
        <v>14234450</v>
      </c>
      <c r="H14" s="21"/>
      <c r="I14" s="82">
        <v>32494990</v>
      </c>
      <c r="J14" s="97"/>
      <c r="K14" s="64"/>
      <c r="L14" s="97"/>
      <c r="M14" s="64"/>
      <c r="O14" s="81"/>
    </row>
    <row r="15" spans="1:15" s="20" customFormat="1" ht="22.95" customHeight="1" x14ac:dyDescent="0.6">
      <c r="A15" s="41" t="s">
        <v>51</v>
      </c>
      <c r="B15" s="16"/>
      <c r="C15" s="35">
        <f>SUM(C13:C14)</f>
        <v>35063368614</v>
      </c>
      <c r="D15" s="19"/>
      <c r="E15" s="35">
        <f>SUM(E13:E14)</f>
        <v>37265184433</v>
      </c>
      <c r="F15" s="19"/>
      <c r="G15" s="35">
        <f>SUM(G13:G14)</f>
        <v>35005522697</v>
      </c>
      <c r="H15" s="18"/>
      <c r="I15" s="35">
        <f>SUM(I13:I14)</f>
        <v>37218649260</v>
      </c>
      <c r="J15" s="88"/>
      <c r="K15" s="18"/>
      <c r="L15" s="88"/>
      <c r="M15" s="18"/>
      <c r="O15" s="81"/>
    </row>
    <row r="16" spans="1:15" s="59" customFormat="1" ht="22.95" customHeight="1" x14ac:dyDescent="0.6">
      <c r="A16" s="41" t="s">
        <v>52</v>
      </c>
      <c r="B16" s="13"/>
      <c r="C16" s="18">
        <f>C11-C15</f>
        <v>1470199205</v>
      </c>
      <c r="D16" s="19"/>
      <c r="E16" s="18">
        <f>E11-E15</f>
        <v>1795870436</v>
      </c>
      <c r="F16" s="18"/>
      <c r="G16" s="18">
        <f>G11-G15</f>
        <v>1433386404</v>
      </c>
      <c r="H16" s="18"/>
      <c r="I16" s="18">
        <f>I11-I15</f>
        <v>1765441813</v>
      </c>
      <c r="J16" s="97"/>
      <c r="K16" s="64"/>
      <c r="L16" s="97"/>
      <c r="M16" s="64"/>
      <c r="O16" s="81"/>
    </row>
    <row r="17" spans="1:19" s="59" customFormat="1" ht="22.95" customHeight="1" x14ac:dyDescent="0.55000000000000004">
      <c r="A17" s="62" t="s">
        <v>227</v>
      </c>
      <c r="B17" s="13"/>
      <c r="C17" s="84">
        <v>66078823</v>
      </c>
      <c r="D17" s="22"/>
      <c r="E17" s="84">
        <v>176663467</v>
      </c>
      <c r="F17" s="22"/>
      <c r="G17" s="84">
        <v>65626864</v>
      </c>
      <c r="H17" s="21"/>
      <c r="I17" s="84">
        <v>174963811</v>
      </c>
      <c r="J17" s="97"/>
      <c r="K17" s="64"/>
      <c r="L17" s="97"/>
      <c r="M17" s="64"/>
      <c r="O17" s="81"/>
    </row>
    <row r="18" spans="1:19" s="59" customFormat="1" ht="22.95" customHeight="1" x14ac:dyDescent="0.55000000000000004">
      <c r="A18" s="62" t="s">
        <v>209</v>
      </c>
      <c r="B18" s="202"/>
      <c r="C18" s="21"/>
      <c r="D18" s="21"/>
      <c r="E18" s="21"/>
      <c r="F18" s="21"/>
      <c r="G18" s="21"/>
      <c r="H18" s="21"/>
      <c r="I18" s="21"/>
      <c r="J18" s="97"/>
      <c r="K18" s="64"/>
      <c r="L18" s="97"/>
      <c r="M18" s="64"/>
      <c r="O18" s="81"/>
    </row>
    <row r="19" spans="1:19" s="59" customFormat="1" ht="22.95" customHeight="1" x14ac:dyDescent="0.55000000000000004">
      <c r="A19" s="173" t="s">
        <v>207</v>
      </c>
      <c r="B19" s="202"/>
      <c r="C19" s="21">
        <v>14393906</v>
      </c>
      <c r="D19" s="21"/>
      <c r="E19" s="21">
        <v>-92639204</v>
      </c>
      <c r="F19" s="21"/>
      <c r="G19" s="21">
        <v>14393906</v>
      </c>
      <c r="H19" s="21"/>
      <c r="I19" s="21">
        <v>-79688739</v>
      </c>
      <c r="J19" s="97"/>
      <c r="K19" s="64"/>
      <c r="L19" s="97"/>
      <c r="M19" s="64"/>
      <c r="O19" s="81"/>
    </row>
    <row r="20" spans="1:19" s="59" customFormat="1" ht="22.95" customHeight="1" x14ac:dyDescent="0.55000000000000004">
      <c r="A20" s="62" t="s">
        <v>53</v>
      </c>
      <c r="B20" s="13"/>
      <c r="C20" s="21">
        <v>84689606</v>
      </c>
      <c r="D20" s="21"/>
      <c r="E20" s="21">
        <v>80657340</v>
      </c>
      <c r="F20" s="21"/>
      <c r="G20" s="21">
        <v>102727300</v>
      </c>
      <c r="H20" s="21"/>
      <c r="I20" s="21">
        <v>100202669</v>
      </c>
      <c r="J20" s="97"/>
      <c r="K20" s="64"/>
      <c r="L20" s="97"/>
      <c r="M20" s="64"/>
      <c r="O20" s="81"/>
    </row>
    <row r="21" spans="1:19" s="20" customFormat="1" ht="22.95" customHeight="1" x14ac:dyDescent="0.6">
      <c r="A21" s="41" t="s">
        <v>54</v>
      </c>
      <c r="B21" s="16"/>
      <c r="C21" s="17">
        <f>SUM(C16:C20)</f>
        <v>1635361540</v>
      </c>
      <c r="D21" s="19"/>
      <c r="E21" s="17">
        <f>SUM(E16:E20)</f>
        <v>1960552039</v>
      </c>
      <c r="F21" s="19"/>
      <c r="G21" s="17">
        <f>SUM(G16:G20)</f>
        <v>1616134474</v>
      </c>
      <c r="H21" s="18"/>
      <c r="I21" s="17">
        <f>SUM(I16:I20)</f>
        <v>1960919554</v>
      </c>
      <c r="J21" s="278"/>
      <c r="K21" s="278"/>
      <c r="L21" s="278"/>
      <c r="M21" s="278"/>
      <c r="O21" s="81"/>
    </row>
    <row r="22" spans="1:19" s="59" customFormat="1" ht="22.95" customHeight="1" x14ac:dyDescent="0.55000000000000004">
      <c r="A22" s="62" t="s">
        <v>95</v>
      </c>
      <c r="B22" s="13">
        <v>21</v>
      </c>
      <c r="C22" s="21">
        <v>476546904</v>
      </c>
      <c r="D22" s="22"/>
      <c r="E22" s="21">
        <v>541384174</v>
      </c>
      <c r="F22" s="22"/>
      <c r="G22" s="21">
        <v>473611927</v>
      </c>
      <c r="H22" s="21"/>
      <c r="I22" s="21">
        <v>527472691</v>
      </c>
      <c r="J22" s="97"/>
      <c r="K22" s="64"/>
      <c r="L22" s="97"/>
      <c r="M22" s="64"/>
      <c r="O22" s="81"/>
      <c r="P22" s="321"/>
      <c r="R22" s="97"/>
      <c r="S22" s="321"/>
    </row>
    <row r="23" spans="1:19" s="59" customFormat="1" ht="22.95" customHeight="1" x14ac:dyDescent="0.55000000000000004">
      <c r="A23" s="62" t="s">
        <v>55</v>
      </c>
      <c r="B23" s="13">
        <v>21</v>
      </c>
      <c r="C23" s="21">
        <v>429848162</v>
      </c>
      <c r="D23" s="22"/>
      <c r="E23" s="21">
        <v>399833587</v>
      </c>
      <c r="F23" s="22"/>
      <c r="G23" s="21">
        <v>418397457</v>
      </c>
      <c r="H23" s="21"/>
      <c r="I23" s="21">
        <v>386132569</v>
      </c>
      <c r="J23" s="97"/>
      <c r="K23" s="64"/>
      <c r="L23" s="97"/>
      <c r="M23" s="64"/>
      <c r="O23" s="81"/>
      <c r="P23" s="321"/>
      <c r="R23" s="97"/>
      <c r="S23" s="321"/>
    </row>
    <row r="24" spans="1:19" s="59" customFormat="1" ht="22.95" customHeight="1" x14ac:dyDescent="0.55000000000000004">
      <c r="A24" s="80" t="s">
        <v>56</v>
      </c>
      <c r="B24" s="13"/>
      <c r="C24" s="21">
        <v>145013532</v>
      </c>
      <c r="D24" s="21"/>
      <c r="E24" s="21">
        <v>50685084</v>
      </c>
      <c r="F24" s="21"/>
      <c r="G24" s="21">
        <v>147110061</v>
      </c>
      <c r="H24" s="64"/>
      <c r="I24" s="21">
        <v>50685084</v>
      </c>
      <c r="J24" s="97"/>
      <c r="K24" s="64"/>
      <c r="L24" s="97"/>
      <c r="M24" s="64"/>
      <c r="O24" s="81"/>
    </row>
    <row r="25" spans="1:19" s="20" customFormat="1" ht="22.95" customHeight="1" x14ac:dyDescent="0.6">
      <c r="A25" s="41" t="s">
        <v>57</v>
      </c>
      <c r="B25" s="16"/>
      <c r="C25" s="17">
        <f>SUM(C22:C24)</f>
        <v>1051408598</v>
      </c>
      <c r="D25" s="19"/>
      <c r="E25" s="17">
        <f>SUM(E22:E24)</f>
        <v>991902845</v>
      </c>
      <c r="F25" s="19"/>
      <c r="G25" s="17">
        <f>SUM(G22:G24)</f>
        <v>1039119445</v>
      </c>
      <c r="H25" s="18"/>
      <c r="I25" s="17">
        <f>SUM(I22:I24)</f>
        <v>964290344</v>
      </c>
      <c r="J25" s="278"/>
      <c r="K25" s="18"/>
      <c r="L25" s="278"/>
      <c r="M25" s="18"/>
      <c r="O25" s="81"/>
    </row>
    <row r="26" spans="1:19" ht="22.95" customHeight="1" x14ac:dyDescent="0.55000000000000004">
      <c r="A26" s="80" t="s">
        <v>218</v>
      </c>
      <c r="B26" s="89">
        <v>11</v>
      </c>
      <c r="C26" s="82">
        <v>62545433</v>
      </c>
      <c r="D26" s="22"/>
      <c r="E26" s="82">
        <v>38105677</v>
      </c>
      <c r="F26" s="22"/>
      <c r="G26" s="82">
        <v>0</v>
      </c>
      <c r="H26" s="21"/>
      <c r="I26" s="82">
        <v>0</v>
      </c>
      <c r="K26" s="64"/>
      <c r="L26" s="97"/>
      <c r="O26" s="81"/>
    </row>
    <row r="27" spans="1:19" s="20" customFormat="1" ht="22.95" customHeight="1" x14ac:dyDescent="0.6">
      <c r="A27" s="41" t="s">
        <v>58</v>
      </c>
      <c r="B27" s="13"/>
      <c r="C27" s="18">
        <f>C21-C25+C26</f>
        <v>646498375</v>
      </c>
      <c r="D27" s="19"/>
      <c r="E27" s="18">
        <f>E21-E25+E26</f>
        <v>1006754871</v>
      </c>
      <c r="F27" s="19"/>
      <c r="G27" s="18">
        <f>G21-G25+G26</f>
        <v>577015029</v>
      </c>
      <c r="H27" s="18"/>
      <c r="I27" s="18">
        <f>I21-I25+I26</f>
        <v>996629210</v>
      </c>
      <c r="J27" s="278"/>
      <c r="K27" s="18"/>
      <c r="L27" s="278"/>
      <c r="M27" s="18"/>
      <c r="O27" s="81"/>
    </row>
    <row r="28" spans="1:19" s="59" customFormat="1" ht="22.95" customHeight="1" x14ac:dyDescent="0.55000000000000004">
      <c r="A28" s="62" t="s">
        <v>59</v>
      </c>
      <c r="B28" s="13">
        <v>22</v>
      </c>
      <c r="C28" s="82">
        <v>-134189318</v>
      </c>
      <c r="D28" s="22"/>
      <c r="E28" s="82">
        <v>-200576945</v>
      </c>
      <c r="F28" s="22"/>
      <c r="G28" s="82">
        <v>-132589804</v>
      </c>
      <c r="H28" s="21"/>
      <c r="I28" s="82">
        <v>-200207724</v>
      </c>
      <c r="J28" s="97"/>
      <c r="K28" s="64"/>
      <c r="L28" s="289"/>
      <c r="M28" s="64"/>
      <c r="O28" s="81"/>
    </row>
    <row r="29" spans="1:19" s="20" customFormat="1" ht="22.95" customHeight="1" x14ac:dyDescent="0.6">
      <c r="A29" s="41" t="s">
        <v>83</v>
      </c>
      <c r="B29" s="16"/>
      <c r="C29" s="17">
        <f>SUM(C27:C28)</f>
        <v>512309057</v>
      </c>
      <c r="D29" s="19"/>
      <c r="E29" s="17">
        <f>SUM(E27:E28)</f>
        <v>806177926</v>
      </c>
      <c r="F29" s="19"/>
      <c r="G29" s="17">
        <f>SUM(G27:G28)</f>
        <v>444425225</v>
      </c>
      <c r="H29" s="18"/>
      <c r="I29" s="17">
        <f>SUM(I27:I28)</f>
        <v>796421486</v>
      </c>
      <c r="J29" s="278"/>
      <c r="K29" s="18"/>
      <c r="L29" s="278"/>
      <c r="M29" s="18"/>
      <c r="O29" s="81"/>
    </row>
    <row r="30" spans="1:19" s="59" customFormat="1" ht="16.5" customHeight="1" x14ac:dyDescent="0.6">
      <c r="A30" s="15"/>
      <c r="B30" s="13"/>
      <c r="C30" s="21"/>
      <c r="D30" s="21"/>
      <c r="E30" s="21"/>
      <c r="F30" s="21"/>
      <c r="G30" s="21"/>
      <c r="H30" s="21"/>
      <c r="I30" s="21"/>
      <c r="J30" s="97"/>
      <c r="L30" s="97"/>
      <c r="M30" s="64"/>
    </row>
    <row r="31" spans="1:19" s="59" customFormat="1" ht="22.95" customHeight="1" x14ac:dyDescent="0.6">
      <c r="A31" s="41" t="s">
        <v>233</v>
      </c>
      <c r="B31" s="13"/>
      <c r="C31" s="14"/>
      <c r="D31" s="32"/>
      <c r="E31" s="14"/>
      <c r="F31" s="32"/>
      <c r="G31" s="14"/>
      <c r="H31" s="32"/>
      <c r="I31" s="14"/>
      <c r="J31" s="97"/>
      <c r="L31" s="97"/>
      <c r="M31" s="64"/>
    </row>
    <row r="32" spans="1:19" s="59" customFormat="1" ht="22.95" customHeight="1" x14ac:dyDescent="0.6">
      <c r="A32" s="85" t="s">
        <v>219</v>
      </c>
      <c r="B32" s="13"/>
      <c r="C32" s="84"/>
      <c r="D32" s="32"/>
      <c r="E32" s="84"/>
      <c r="F32" s="32"/>
      <c r="G32" s="84"/>
      <c r="H32" s="32"/>
      <c r="I32" s="84"/>
      <c r="J32" s="97"/>
      <c r="L32" s="97"/>
      <c r="M32" s="64"/>
    </row>
    <row r="33" spans="1:14" s="59" customFormat="1" ht="22.95" customHeight="1" x14ac:dyDescent="0.55000000000000004">
      <c r="A33" s="62" t="s">
        <v>228</v>
      </c>
      <c r="B33" s="105"/>
      <c r="C33" s="84"/>
      <c r="D33" s="32"/>
      <c r="E33" s="84"/>
      <c r="F33" s="32"/>
      <c r="G33" s="84"/>
      <c r="H33" s="32"/>
      <c r="I33" s="84"/>
      <c r="J33" s="97"/>
      <c r="L33" s="97"/>
      <c r="M33" s="64"/>
    </row>
    <row r="34" spans="1:14" s="59" customFormat="1" ht="22.95" customHeight="1" x14ac:dyDescent="0.55000000000000004">
      <c r="A34" s="173" t="s">
        <v>142</v>
      </c>
      <c r="B34" s="13"/>
      <c r="C34" s="24">
        <v>-295195</v>
      </c>
      <c r="D34" s="32"/>
      <c r="E34" s="24">
        <v>7080146</v>
      </c>
      <c r="F34" s="22"/>
      <c r="G34" s="24">
        <v>0</v>
      </c>
      <c r="H34" s="58"/>
      <c r="I34" s="24">
        <v>0</v>
      </c>
      <c r="J34" s="97"/>
      <c r="K34" s="64"/>
      <c r="L34" s="97"/>
      <c r="M34" s="64"/>
    </row>
    <row r="35" spans="1:14" s="59" customFormat="1" ht="22.95" customHeight="1" x14ac:dyDescent="0.55000000000000004">
      <c r="A35" s="62" t="s">
        <v>151</v>
      </c>
      <c r="B35" s="197"/>
      <c r="C35" s="24"/>
      <c r="D35" s="32"/>
      <c r="E35" s="24"/>
      <c r="F35" s="22"/>
      <c r="G35" s="24"/>
      <c r="H35" s="58"/>
      <c r="I35" s="24"/>
      <c r="J35" s="97"/>
      <c r="L35" s="97"/>
      <c r="M35" s="64"/>
    </row>
    <row r="36" spans="1:14" s="59" customFormat="1" ht="22.95" customHeight="1" x14ac:dyDescent="0.55000000000000004">
      <c r="A36" s="173" t="s">
        <v>152</v>
      </c>
      <c r="B36" s="197"/>
      <c r="C36" s="99">
        <v>59039</v>
      </c>
      <c r="D36" s="32"/>
      <c r="E36" s="99">
        <v>-1416029</v>
      </c>
      <c r="F36" s="22"/>
      <c r="G36" s="99">
        <v>0</v>
      </c>
      <c r="H36" s="58"/>
      <c r="I36" s="99">
        <v>0</v>
      </c>
      <c r="J36" s="97"/>
      <c r="K36" s="64"/>
      <c r="L36" s="97"/>
      <c r="M36" s="64"/>
    </row>
    <row r="37" spans="1:14" s="59" customFormat="1" ht="22.95" customHeight="1" x14ac:dyDescent="0.6">
      <c r="A37" s="316" t="s">
        <v>220</v>
      </c>
      <c r="B37" s="197"/>
      <c r="C37" s="199">
        <f>SUM(C34,C36)</f>
        <v>-236156</v>
      </c>
      <c r="D37" s="32"/>
      <c r="E37" s="199">
        <f>SUM(E34,E36)</f>
        <v>5664117</v>
      </c>
      <c r="F37" s="22"/>
      <c r="G37" s="199">
        <f>SUM(G34,G36)</f>
        <v>0</v>
      </c>
      <c r="H37" s="58"/>
      <c r="I37" s="199">
        <f>SUM(I34,I36)</f>
        <v>0</v>
      </c>
      <c r="J37" s="345"/>
      <c r="K37" s="345"/>
      <c r="L37" s="97"/>
      <c r="M37" s="64"/>
    </row>
    <row r="38" spans="1:14" s="59" customFormat="1" ht="16.5" customHeight="1" x14ac:dyDescent="0.55000000000000004">
      <c r="A38" s="173"/>
      <c r="B38" s="187"/>
      <c r="C38" s="84"/>
      <c r="D38" s="32"/>
      <c r="E38" s="84"/>
      <c r="F38" s="22"/>
      <c r="G38" s="84"/>
      <c r="H38" s="58"/>
      <c r="I38" s="84"/>
      <c r="J38" s="97"/>
      <c r="L38" s="97"/>
      <c r="M38" s="64"/>
    </row>
    <row r="39" spans="1:14" ht="23.25" customHeight="1" x14ac:dyDescent="0.6">
      <c r="A39" s="326" t="s">
        <v>0</v>
      </c>
      <c r="B39" s="326"/>
      <c r="C39" s="326"/>
      <c r="D39" s="326"/>
      <c r="E39" s="326"/>
      <c r="F39" s="326"/>
      <c r="G39" s="4"/>
      <c r="H39" s="4"/>
      <c r="I39" s="4"/>
    </row>
    <row r="40" spans="1:14" ht="23.25" customHeight="1" x14ac:dyDescent="0.6">
      <c r="A40" s="1" t="s">
        <v>43</v>
      </c>
      <c r="B40" s="5"/>
      <c r="C40" s="4"/>
      <c r="D40" s="4"/>
      <c r="E40" s="4"/>
      <c r="F40" s="4"/>
      <c r="G40" s="4"/>
      <c r="H40" s="4"/>
      <c r="I40" s="4"/>
    </row>
    <row r="41" spans="1:14" ht="23.25" customHeight="1" x14ac:dyDescent="0.6">
      <c r="A41" s="4"/>
      <c r="B41" s="4"/>
      <c r="C41" s="4"/>
      <c r="D41" s="4"/>
      <c r="E41" s="4"/>
      <c r="F41" s="4"/>
      <c r="G41" s="4"/>
      <c r="H41" s="4"/>
      <c r="I41" s="4"/>
    </row>
    <row r="42" spans="1:14" s="59" customFormat="1" ht="23.25" customHeight="1" x14ac:dyDescent="0.6">
      <c r="A42" s="63"/>
      <c r="B42" s="26"/>
      <c r="C42" s="328" t="s">
        <v>2</v>
      </c>
      <c r="D42" s="328"/>
      <c r="E42" s="328"/>
      <c r="F42" s="4"/>
      <c r="G42" s="328" t="s">
        <v>3</v>
      </c>
      <c r="H42" s="328"/>
      <c r="I42" s="328"/>
      <c r="J42" s="97"/>
      <c r="L42" s="97"/>
      <c r="M42" s="64"/>
    </row>
    <row r="43" spans="1:14" s="59" customFormat="1" ht="23.25" customHeight="1" x14ac:dyDescent="0.6">
      <c r="A43" s="63"/>
      <c r="B43" s="26"/>
      <c r="C43" s="325" t="s">
        <v>80</v>
      </c>
      <c r="D43" s="325"/>
      <c r="E43" s="325"/>
      <c r="F43" s="4"/>
      <c r="G43" s="325" t="s">
        <v>80</v>
      </c>
      <c r="H43" s="325"/>
      <c r="I43" s="325"/>
      <c r="J43" s="97"/>
      <c r="L43" s="97"/>
      <c r="M43" s="64"/>
    </row>
    <row r="44" spans="1:14" s="59" customFormat="1" ht="23.25" customHeight="1" x14ac:dyDescent="0.55000000000000004">
      <c r="A44" s="63"/>
      <c r="B44" s="6" t="s">
        <v>5</v>
      </c>
      <c r="C44" s="300">
        <v>2566</v>
      </c>
      <c r="D44" s="10"/>
      <c r="E44" s="300">
        <v>2565</v>
      </c>
      <c r="F44" s="7"/>
      <c r="G44" s="300">
        <v>2566</v>
      </c>
      <c r="H44" s="10"/>
      <c r="I44" s="300">
        <v>2565</v>
      </c>
      <c r="J44" s="97"/>
      <c r="L44" s="97"/>
      <c r="M44" s="64"/>
    </row>
    <row r="45" spans="1:14" s="59" customFormat="1" ht="23.25" customHeight="1" x14ac:dyDescent="0.55000000000000004">
      <c r="A45" s="63"/>
      <c r="B45" s="9"/>
      <c r="C45" s="324" t="s">
        <v>79</v>
      </c>
      <c r="D45" s="324"/>
      <c r="E45" s="324"/>
      <c r="F45" s="324"/>
      <c r="G45" s="324"/>
      <c r="H45" s="324"/>
      <c r="I45" s="324"/>
      <c r="J45" s="97"/>
      <c r="K45" s="321"/>
      <c r="L45" s="97"/>
      <c r="M45" s="64"/>
    </row>
    <row r="46" spans="1:14" s="59" customFormat="1" ht="22.95" customHeight="1" x14ac:dyDescent="0.6">
      <c r="A46" s="85" t="s">
        <v>221</v>
      </c>
      <c r="B46" s="13"/>
      <c r="C46" s="84"/>
      <c r="D46" s="32"/>
      <c r="E46" s="84"/>
      <c r="F46" s="32"/>
      <c r="G46" s="84"/>
      <c r="H46" s="32"/>
      <c r="I46" s="84"/>
      <c r="J46" s="97"/>
      <c r="L46" s="97"/>
      <c r="M46" s="64"/>
    </row>
    <row r="47" spans="1:14" s="59" customFormat="1" ht="22.95" customHeight="1" x14ac:dyDescent="0.55000000000000004">
      <c r="A47" s="79" t="s">
        <v>235</v>
      </c>
      <c r="B47" s="13"/>
      <c r="C47" s="84"/>
      <c r="D47" s="32"/>
      <c r="E47" s="84"/>
      <c r="F47" s="22"/>
      <c r="G47" s="22"/>
      <c r="H47" s="58"/>
      <c r="I47" s="22"/>
      <c r="J47" s="97"/>
      <c r="L47" s="97"/>
      <c r="M47" s="64"/>
    </row>
    <row r="48" spans="1:14" s="59" customFormat="1" ht="22.95" customHeight="1" x14ac:dyDescent="0.55000000000000004">
      <c r="A48" s="79" t="s">
        <v>234</v>
      </c>
      <c r="B48" s="13"/>
      <c r="C48" s="84">
        <v>-16714078</v>
      </c>
      <c r="D48" s="32"/>
      <c r="E48" s="84">
        <v>-69081660</v>
      </c>
      <c r="F48" s="22"/>
      <c r="G48" s="84">
        <v>-16714078</v>
      </c>
      <c r="H48" s="58"/>
      <c r="I48" s="84">
        <v>-69081660</v>
      </c>
      <c r="J48" s="97"/>
      <c r="K48" s="64"/>
      <c r="L48" s="97"/>
      <c r="M48" s="64"/>
      <c r="N48" s="321"/>
    </row>
    <row r="49" spans="1:13" s="59" customFormat="1" ht="22.95" customHeight="1" x14ac:dyDescent="0.55000000000000004">
      <c r="A49" s="62" t="s">
        <v>149</v>
      </c>
      <c r="B49" s="202"/>
      <c r="C49" s="84"/>
      <c r="D49" s="32"/>
      <c r="E49" s="84"/>
      <c r="F49" s="32"/>
      <c r="G49" s="84"/>
      <c r="H49" s="32"/>
      <c r="I49" s="84"/>
      <c r="J49" s="97"/>
      <c r="L49" s="97"/>
      <c r="M49" s="64"/>
    </row>
    <row r="50" spans="1:13" s="59" customFormat="1" ht="22.95" customHeight="1" x14ac:dyDescent="0.55000000000000004">
      <c r="A50" s="173" t="s">
        <v>142</v>
      </c>
      <c r="B50" s="202"/>
      <c r="C50" s="24">
        <v>359684</v>
      </c>
      <c r="D50" s="32"/>
      <c r="E50" s="24">
        <v>468211</v>
      </c>
      <c r="F50" s="22"/>
      <c r="G50" s="24">
        <v>0</v>
      </c>
      <c r="H50" s="58"/>
      <c r="I50" s="24">
        <v>0</v>
      </c>
      <c r="J50" s="97"/>
      <c r="K50" s="64"/>
      <c r="L50" s="97"/>
      <c r="M50" s="64"/>
    </row>
    <row r="51" spans="1:13" s="59" customFormat="1" ht="22.95" customHeight="1" x14ac:dyDescent="0.55000000000000004">
      <c r="A51" s="79" t="s">
        <v>112</v>
      </c>
      <c r="B51" s="13"/>
      <c r="C51" s="84"/>
      <c r="D51" s="32"/>
      <c r="E51" s="84"/>
      <c r="F51" s="32"/>
      <c r="G51" s="84"/>
      <c r="H51" s="32"/>
      <c r="I51" s="84"/>
      <c r="J51" s="97"/>
      <c r="L51" s="97"/>
      <c r="M51" s="64"/>
    </row>
    <row r="52" spans="1:13" s="59" customFormat="1" ht="22.95" customHeight="1" x14ac:dyDescent="0.55000000000000004">
      <c r="A52" s="48" t="s">
        <v>96</v>
      </c>
      <c r="B52" s="13">
        <v>22</v>
      </c>
      <c r="C52" s="99">
        <v>3764177</v>
      </c>
      <c r="D52" s="32"/>
      <c r="E52" s="99">
        <v>13722690</v>
      </c>
      <c r="F52" s="32"/>
      <c r="G52" s="99">
        <f>3836112</f>
        <v>3836112</v>
      </c>
      <c r="H52" s="32"/>
      <c r="I52" s="99">
        <v>13816332</v>
      </c>
      <c r="J52" s="97"/>
      <c r="K52" s="64"/>
      <c r="L52" s="97"/>
      <c r="M52" s="64"/>
    </row>
    <row r="53" spans="1:13" s="59" customFormat="1" ht="22.95" customHeight="1" x14ac:dyDescent="0.6">
      <c r="A53" s="15" t="s">
        <v>222</v>
      </c>
      <c r="B53" s="13"/>
      <c r="C53" s="98">
        <f>SUM(C47:C52)</f>
        <v>-12590217</v>
      </c>
      <c r="D53" s="90"/>
      <c r="E53" s="98">
        <f>SUM(E47:E52)</f>
        <v>-54890759</v>
      </c>
      <c r="F53" s="90"/>
      <c r="G53" s="98">
        <f>SUM(G47:G52)</f>
        <v>-12877966</v>
      </c>
      <c r="H53" s="90"/>
      <c r="I53" s="98">
        <f>SUM(I47:I52)</f>
        <v>-55265328</v>
      </c>
      <c r="J53" s="97"/>
      <c r="L53" s="97"/>
      <c r="M53" s="64"/>
    </row>
    <row r="54" spans="1:13" s="59" customFormat="1" ht="22.95" customHeight="1" x14ac:dyDescent="0.6">
      <c r="A54" s="15" t="s">
        <v>241</v>
      </c>
      <c r="B54" s="13"/>
      <c r="C54" s="98">
        <f>C53+C37</f>
        <v>-12826373</v>
      </c>
      <c r="D54" s="90"/>
      <c r="E54" s="98">
        <f>E53+E37</f>
        <v>-49226642</v>
      </c>
      <c r="F54" s="90"/>
      <c r="G54" s="98">
        <f>G53+G37</f>
        <v>-12877966</v>
      </c>
      <c r="H54" s="90"/>
      <c r="I54" s="98">
        <f>I53+I37</f>
        <v>-55265328</v>
      </c>
      <c r="J54" s="97"/>
      <c r="L54" s="97"/>
      <c r="M54" s="64"/>
    </row>
    <row r="55" spans="1:13" s="59" customFormat="1" ht="23.25" customHeight="1" thickBot="1" x14ac:dyDescent="0.65">
      <c r="A55" s="15" t="s">
        <v>92</v>
      </c>
      <c r="B55" s="13"/>
      <c r="C55" s="28">
        <f>C29+C37+C53</f>
        <v>499482684</v>
      </c>
      <c r="D55" s="21"/>
      <c r="E55" s="28">
        <f>E29+E37+E53</f>
        <v>756951284</v>
      </c>
      <c r="F55" s="21"/>
      <c r="G55" s="28">
        <f>G29+G37+G53</f>
        <v>431547259</v>
      </c>
      <c r="H55" s="21"/>
      <c r="I55" s="28">
        <f>I29+I37+I53</f>
        <v>741156158</v>
      </c>
      <c r="J55" s="97"/>
      <c r="L55" s="97"/>
      <c r="M55" s="64"/>
    </row>
    <row r="56" spans="1:13" s="59" customFormat="1" ht="23.25" customHeight="1" thickTop="1" x14ac:dyDescent="0.6">
      <c r="A56" s="15"/>
      <c r="B56" s="202"/>
      <c r="C56" s="18"/>
      <c r="D56" s="21"/>
      <c r="E56" s="18"/>
      <c r="F56" s="21"/>
      <c r="G56" s="18"/>
      <c r="H56" s="21"/>
      <c r="I56" s="18"/>
      <c r="J56" s="97"/>
      <c r="L56" s="97"/>
      <c r="M56" s="64"/>
    </row>
    <row r="57" spans="1:13" s="59" customFormat="1" ht="23.25" customHeight="1" x14ac:dyDescent="0.6">
      <c r="A57" s="15" t="s">
        <v>195</v>
      </c>
      <c r="B57" s="9"/>
      <c r="C57" s="40"/>
      <c r="D57" s="33"/>
      <c r="E57" s="40"/>
      <c r="F57" s="33"/>
      <c r="G57" s="40"/>
      <c r="H57" s="33"/>
      <c r="I57" s="40"/>
      <c r="J57" s="97"/>
      <c r="L57" s="97"/>
      <c r="M57" s="64"/>
    </row>
    <row r="58" spans="1:13" s="59" customFormat="1" ht="23.25" customHeight="1" x14ac:dyDescent="0.55000000000000004">
      <c r="A58" s="62" t="s">
        <v>81</v>
      </c>
      <c r="B58" s="13"/>
      <c r="C58" s="21">
        <v>513301968</v>
      </c>
      <c r="D58" s="22"/>
      <c r="E58" s="21">
        <v>816071487</v>
      </c>
      <c r="F58" s="22"/>
      <c r="G58" s="21">
        <v>444425225</v>
      </c>
      <c r="H58" s="21"/>
      <c r="I58" s="21">
        <v>796421486</v>
      </c>
      <c r="J58" s="97"/>
      <c r="L58" s="97"/>
      <c r="M58" s="64"/>
    </row>
    <row r="59" spans="1:13" s="59" customFormat="1" ht="23.25" customHeight="1" x14ac:dyDescent="0.55000000000000004">
      <c r="A59" s="62" t="s">
        <v>82</v>
      </c>
      <c r="B59" s="13"/>
      <c r="C59" s="82">
        <v>-992911</v>
      </c>
      <c r="D59" s="22"/>
      <c r="E59" s="82">
        <v>-9893561</v>
      </c>
      <c r="F59" s="22"/>
      <c r="G59" s="82">
        <v>0</v>
      </c>
      <c r="H59" s="21"/>
      <c r="I59" s="82">
        <v>0</v>
      </c>
      <c r="J59" s="97"/>
      <c r="K59" s="64"/>
      <c r="L59" s="97"/>
      <c r="M59" s="64"/>
    </row>
    <row r="60" spans="1:13" s="20" customFormat="1" ht="23.25" customHeight="1" thickBot="1" x14ac:dyDescent="0.65">
      <c r="A60" s="41" t="s">
        <v>83</v>
      </c>
      <c r="B60" s="16"/>
      <c r="C60" s="83">
        <f>SUM(C58:C59)</f>
        <v>512309057</v>
      </c>
      <c r="D60" s="19"/>
      <c r="E60" s="83">
        <f>SUM(E58:E59)</f>
        <v>806177926</v>
      </c>
      <c r="F60" s="19"/>
      <c r="G60" s="83">
        <f>SUM(G58:G59)</f>
        <v>444425225</v>
      </c>
      <c r="H60" s="18"/>
      <c r="I60" s="83">
        <f>SUM(I58:I59)</f>
        <v>796421486</v>
      </c>
      <c r="J60" s="88"/>
      <c r="L60" s="88"/>
      <c r="M60" s="18"/>
    </row>
    <row r="61" spans="1:13" s="20" customFormat="1" ht="23.25" customHeight="1" thickTop="1" x14ac:dyDescent="0.6">
      <c r="A61" s="41"/>
      <c r="B61" s="16"/>
      <c r="C61" s="27"/>
      <c r="D61" s="42"/>
      <c r="E61" s="27"/>
      <c r="F61" s="42"/>
      <c r="G61" s="27"/>
      <c r="H61" s="27"/>
      <c r="I61" s="27"/>
      <c r="J61" s="88"/>
      <c r="L61" s="88"/>
      <c r="M61" s="18"/>
    </row>
    <row r="62" spans="1:13" s="59" customFormat="1" ht="23.25" customHeight="1" x14ac:dyDescent="0.6">
      <c r="A62" s="41" t="s">
        <v>196</v>
      </c>
      <c r="B62" s="13"/>
      <c r="C62" s="25"/>
      <c r="D62" s="34"/>
      <c r="E62" s="25"/>
      <c r="F62" s="34"/>
      <c r="G62" s="25"/>
      <c r="H62" s="25"/>
      <c r="I62" s="25"/>
      <c r="J62" s="97"/>
      <c r="L62" s="97"/>
      <c r="M62" s="64"/>
    </row>
    <row r="63" spans="1:13" s="59" customFormat="1" ht="23.25" customHeight="1" x14ac:dyDescent="0.55000000000000004">
      <c r="A63" s="62" t="s">
        <v>81</v>
      </c>
      <c r="B63" s="13"/>
      <c r="C63" s="21">
        <v>500475595</v>
      </c>
      <c r="D63" s="22"/>
      <c r="E63" s="21">
        <v>766844845</v>
      </c>
      <c r="F63" s="22"/>
      <c r="G63" s="21">
        <v>431547259</v>
      </c>
      <c r="H63" s="21"/>
      <c r="I63" s="21">
        <v>741156158</v>
      </c>
      <c r="J63" s="97"/>
      <c r="L63" s="97"/>
      <c r="M63" s="64"/>
    </row>
    <row r="64" spans="1:13" s="59" customFormat="1" ht="23.25" customHeight="1" x14ac:dyDescent="0.55000000000000004">
      <c r="A64" s="62" t="s">
        <v>82</v>
      </c>
      <c r="B64" s="13"/>
      <c r="C64" s="82">
        <v>-992911</v>
      </c>
      <c r="D64" s="22"/>
      <c r="E64" s="82">
        <v>-9893561</v>
      </c>
      <c r="F64" s="22"/>
      <c r="G64" s="82">
        <v>0</v>
      </c>
      <c r="H64" s="21"/>
      <c r="I64" s="87">
        <v>0</v>
      </c>
      <c r="J64" s="97"/>
      <c r="K64" s="64"/>
      <c r="L64" s="97"/>
      <c r="M64" s="64"/>
    </row>
    <row r="65" spans="1:13" s="20" customFormat="1" ht="23.25" customHeight="1" thickBot="1" x14ac:dyDescent="0.65">
      <c r="A65" s="41" t="s">
        <v>93</v>
      </c>
      <c r="B65" s="16"/>
      <c r="C65" s="83">
        <f>SUM(C63:C64)</f>
        <v>499482684</v>
      </c>
      <c r="D65" s="19"/>
      <c r="E65" s="83">
        <f>SUM(E63:E64)</f>
        <v>756951284</v>
      </c>
      <c r="F65" s="19"/>
      <c r="G65" s="83">
        <f>SUM(G63:G64)</f>
        <v>431547259</v>
      </c>
      <c r="H65" s="18"/>
      <c r="I65" s="83">
        <f>SUM(I63:I64)</f>
        <v>741156158</v>
      </c>
      <c r="J65" s="88"/>
      <c r="L65" s="88"/>
      <c r="M65" s="18"/>
    </row>
    <row r="66" spans="1:13" s="59" customFormat="1" ht="22.8" customHeight="1" thickTop="1" x14ac:dyDescent="0.6">
      <c r="A66" s="15"/>
      <c r="B66" s="13"/>
      <c r="C66" s="25"/>
      <c r="D66" s="25"/>
      <c r="E66" s="25"/>
      <c r="F66" s="25"/>
      <c r="G66" s="25"/>
      <c r="H66" s="25"/>
      <c r="I66" s="25"/>
      <c r="J66" s="97"/>
      <c r="L66" s="97"/>
      <c r="M66" s="64"/>
    </row>
    <row r="67" spans="1:13" s="59" customFormat="1" ht="23.25" customHeight="1" thickBot="1" x14ac:dyDescent="0.65">
      <c r="A67" s="15" t="s">
        <v>113</v>
      </c>
      <c r="B67" s="13">
        <v>23</v>
      </c>
      <c r="C67" s="94">
        <f>C58/'BS8-10'!C74</f>
        <v>0.60576524434374446</v>
      </c>
      <c r="D67" s="95"/>
      <c r="E67" s="94">
        <f>E58/'BS8-10'!E74</f>
        <v>0.96307393024551557</v>
      </c>
      <c r="F67" s="95"/>
      <c r="G67" s="94">
        <f>G58/'BS8-10'!G74</f>
        <v>0.52448143938277014</v>
      </c>
      <c r="H67" s="95"/>
      <c r="I67" s="94">
        <f>I58/'BS8-10'!I74</f>
        <v>0.9398842906197431</v>
      </c>
      <c r="J67" s="97"/>
      <c r="L67" s="97"/>
      <c r="M67" s="64"/>
    </row>
    <row r="68" spans="1:13" ht="23.25" customHeight="1" thickTop="1" x14ac:dyDescent="0.55000000000000004"/>
    <row r="69" spans="1:13" ht="23.25" customHeight="1" x14ac:dyDescent="0.55000000000000004">
      <c r="D69" s="43"/>
      <c r="F69" s="43"/>
      <c r="H69" s="43"/>
    </row>
  </sheetData>
  <mergeCells count="12">
    <mergeCell ref="C7:I7"/>
    <mergeCell ref="C43:E43"/>
    <mergeCell ref="G43:I43"/>
    <mergeCell ref="C45:I45"/>
    <mergeCell ref="A39:F39"/>
    <mergeCell ref="C42:E42"/>
    <mergeCell ref="G42:I42"/>
    <mergeCell ref="A1:F1"/>
    <mergeCell ref="C4:E4"/>
    <mergeCell ref="G4:I4"/>
    <mergeCell ref="C5:E5"/>
    <mergeCell ref="G5:I5"/>
  </mergeCells>
  <pageMargins left="0.8" right="0.8" top="0.48" bottom="0.5" header="0.5" footer="0.5"/>
  <pageSetup paperSize="9" scale="69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4ECC4-3DAE-4054-B2CC-81C2A1C84180}">
  <sheetPr>
    <pageSetUpPr fitToPage="1"/>
  </sheetPr>
  <dimension ref="A1:Z44"/>
  <sheetViews>
    <sheetView view="pageBreakPreview" topLeftCell="B15" zoomScale="115" zoomScaleNormal="60" zoomScaleSheetLayoutView="115" workbookViewId="0">
      <selection activeCell="U35" sqref="U35"/>
    </sheetView>
  </sheetViews>
  <sheetFormatPr defaultColWidth="8.21875" defaultRowHeight="21.6" x14ac:dyDescent="0.55000000000000004"/>
  <cols>
    <col min="1" max="1" width="42.77734375" style="248" customWidth="1"/>
    <col min="2" max="2" width="8.21875" style="296" customWidth="1"/>
    <col min="3" max="3" width="11.88671875" style="248" customWidth="1"/>
    <col min="4" max="4" width="1.77734375" style="248" customWidth="1"/>
    <col min="5" max="5" width="12.77734375" style="248" customWidth="1"/>
    <col min="6" max="6" width="1.77734375" style="248" customWidth="1"/>
    <col min="7" max="7" width="11.21875" style="248" customWidth="1"/>
    <col min="8" max="8" width="1.77734375" style="248" customWidth="1"/>
    <col min="9" max="9" width="11.21875" style="248" customWidth="1"/>
    <col min="10" max="10" width="1.77734375" style="248" customWidth="1"/>
    <col min="11" max="11" width="15.109375" style="248" customWidth="1"/>
    <col min="12" max="12" width="1.77734375" style="248" customWidth="1"/>
    <col min="13" max="13" width="16.109375" style="248" customWidth="1"/>
    <col min="14" max="14" width="1.77734375" style="248" customWidth="1"/>
    <col min="15" max="15" width="13.44140625" style="248" customWidth="1"/>
    <col min="16" max="16" width="1.77734375" style="248" customWidth="1"/>
    <col min="17" max="17" width="12" style="311" customWidth="1"/>
    <col min="18" max="18" width="1.77734375" style="311" customWidth="1"/>
    <col min="19" max="19" width="14.5546875" style="311" customWidth="1"/>
    <col min="20" max="20" width="1.77734375" style="248" customWidth="1"/>
    <col min="21" max="21" width="13.109375" style="248" customWidth="1"/>
    <col min="22" max="22" width="1.77734375" style="248" customWidth="1"/>
    <col min="23" max="23" width="13.21875" style="248" bestFit="1" customWidth="1"/>
    <col min="24" max="24" width="17.6640625" style="241" customWidth="1"/>
    <col min="25" max="25" width="8.21875" style="241"/>
    <col min="26" max="26" width="10.21875" style="241" bestFit="1" customWidth="1"/>
    <col min="27" max="16384" width="8.21875" style="241"/>
  </cols>
  <sheetData>
    <row r="1" spans="1:23" ht="22.5" customHeight="1" x14ac:dyDescent="0.6">
      <c r="A1" s="330" t="s">
        <v>0</v>
      </c>
      <c r="B1" s="330"/>
      <c r="C1" s="330"/>
      <c r="D1" s="330"/>
      <c r="E1" s="330"/>
      <c r="F1" s="330"/>
      <c r="G1" s="106"/>
      <c r="H1" s="106"/>
      <c r="I1" s="106"/>
      <c r="J1" s="107"/>
      <c r="K1" s="107"/>
      <c r="L1" s="107"/>
      <c r="M1" s="107"/>
      <c r="N1" s="107"/>
      <c r="O1" s="107"/>
      <c r="P1" s="107"/>
      <c r="Q1" s="303"/>
      <c r="R1" s="303"/>
      <c r="S1" s="303"/>
      <c r="T1" s="107"/>
      <c r="U1" s="107"/>
      <c r="V1" s="107"/>
      <c r="W1" s="107"/>
    </row>
    <row r="2" spans="1:23" ht="22.5" customHeight="1" x14ac:dyDescent="0.6">
      <c r="A2" s="295" t="s">
        <v>158</v>
      </c>
      <c r="B2" s="110"/>
      <c r="C2" s="111"/>
      <c r="D2" s="111"/>
      <c r="E2" s="111"/>
      <c r="F2" s="111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304"/>
      <c r="R2" s="304"/>
      <c r="S2" s="304"/>
      <c r="T2" s="112"/>
      <c r="U2" s="112"/>
      <c r="V2" s="112"/>
      <c r="W2" s="112"/>
    </row>
    <row r="3" spans="1:23" ht="14.25" customHeight="1" x14ac:dyDescent="0.6">
      <c r="A3" s="299"/>
      <c r="B3" s="294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63"/>
      <c r="R3" s="263"/>
      <c r="S3" s="263"/>
      <c r="T3" s="257"/>
      <c r="U3" s="257"/>
      <c r="V3" s="257"/>
      <c r="W3" s="257"/>
    </row>
    <row r="4" spans="1:23" ht="20.25" customHeight="1" x14ac:dyDescent="0.6">
      <c r="A4" s="113"/>
      <c r="B4" s="294"/>
      <c r="C4" s="331" t="s">
        <v>2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</row>
    <row r="5" spans="1:23" ht="20.25" customHeight="1" x14ac:dyDescent="0.6">
      <c r="A5" s="113"/>
      <c r="B5" s="297"/>
      <c r="C5" s="257"/>
      <c r="D5" s="117"/>
      <c r="E5" s="257"/>
      <c r="F5" s="117"/>
      <c r="G5" s="297"/>
      <c r="H5" s="297"/>
      <c r="I5" s="257"/>
      <c r="J5" s="117"/>
      <c r="K5" s="257"/>
      <c r="L5" s="257"/>
      <c r="M5" s="332" t="s">
        <v>60</v>
      </c>
      <c r="N5" s="333"/>
      <c r="O5" s="333"/>
      <c r="P5" s="333"/>
      <c r="Q5" s="333"/>
      <c r="R5" s="305"/>
      <c r="S5" s="305"/>
      <c r="T5" s="297"/>
      <c r="U5" s="297"/>
      <c r="V5" s="297"/>
      <c r="W5" s="298"/>
    </row>
    <row r="6" spans="1:23" ht="20.25" customHeight="1" x14ac:dyDescent="0.6">
      <c r="A6" s="113"/>
      <c r="B6" s="297"/>
      <c r="C6" s="257"/>
      <c r="D6" s="117"/>
      <c r="E6" s="257"/>
      <c r="F6" s="117"/>
      <c r="G6" s="297"/>
      <c r="H6" s="297"/>
      <c r="I6" s="334" t="s">
        <v>61</v>
      </c>
      <c r="J6" s="334"/>
      <c r="K6" s="334"/>
      <c r="L6" s="297"/>
      <c r="M6" s="335" t="s">
        <v>30</v>
      </c>
      <c r="N6" s="334"/>
      <c r="O6" s="334"/>
      <c r="P6" s="334"/>
      <c r="Q6" s="334"/>
      <c r="R6" s="305"/>
      <c r="S6" s="305"/>
      <c r="T6" s="297"/>
      <c r="U6" s="297"/>
      <c r="V6" s="297"/>
      <c r="W6" s="298"/>
    </row>
    <row r="7" spans="1:23" ht="20.25" customHeight="1" x14ac:dyDescent="0.6">
      <c r="A7" s="113"/>
      <c r="B7" s="297"/>
      <c r="C7" s="257"/>
      <c r="D7" s="117"/>
      <c r="E7" s="257"/>
      <c r="F7" s="117"/>
      <c r="G7" s="297"/>
      <c r="H7" s="297"/>
      <c r="I7" s="297"/>
      <c r="J7" s="297"/>
      <c r="K7" s="297"/>
      <c r="L7" s="297"/>
      <c r="M7" s="297"/>
      <c r="N7" s="297"/>
      <c r="O7" s="296" t="s">
        <v>135</v>
      </c>
      <c r="P7" s="297"/>
      <c r="Q7" s="196" t="s">
        <v>136</v>
      </c>
      <c r="R7" s="305"/>
      <c r="S7" s="305" t="s">
        <v>120</v>
      </c>
      <c r="T7" s="297"/>
      <c r="U7" s="297"/>
      <c r="V7" s="297"/>
      <c r="W7" s="298"/>
    </row>
    <row r="8" spans="1:23" ht="20.25" customHeight="1" x14ac:dyDescent="0.6">
      <c r="A8" s="113"/>
      <c r="B8" s="297"/>
      <c r="C8" s="257"/>
      <c r="D8" s="117"/>
      <c r="E8" s="257"/>
      <c r="F8" s="117"/>
      <c r="G8" s="297"/>
      <c r="H8" s="297"/>
      <c r="I8" s="297"/>
      <c r="J8" s="297"/>
      <c r="K8" s="297"/>
      <c r="L8" s="297"/>
      <c r="M8" s="297"/>
      <c r="N8" s="297"/>
      <c r="O8" s="296" t="s">
        <v>137</v>
      </c>
      <c r="P8" s="297"/>
      <c r="Q8" s="196" t="s">
        <v>138</v>
      </c>
      <c r="R8" s="305"/>
      <c r="S8" s="305" t="s">
        <v>123</v>
      </c>
      <c r="T8" s="297"/>
      <c r="U8" s="297" t="s">
        <v>175</v>
      </c>
      <c r="V8" s="297"/>
      <c r="W8" s="298"/>
    </row>
    <row r="9" spans="1:23" ht="20.25" customHeight="1" x14ac:dyDescent="0.55000000000000004">
      <c r="A9" s="113"/>
      <c r="B9" s="297"/>
      <c r="C9" s="297" t="s">
        <v>229</v>
      </c>
      <c r="D9" s="294"/>
      <c r="E9" s="296" t="s">
        <v>63</v>
      </c>
      <c r="F9" s="294"/>
      <c r="G9" s="297" t="s">
        <v>64</v>
      </c>
      <c r="H9" s="297"/>
      <c r="I9" s="257"/>
      <c r="J9" s="294"/>
      <c r="K9" s="257"/>
      <c r="L9" s="257"/>
      <c r="M9" s="297" t="s">
        <v>154</v>
      </c>
      <c r="N9" s="257"/>
      <c r="O9" s="296" t="s">
        <v>139</v>
      </c>
      <c r="P9" s="297"/>
      <c r="Q9" s="196" t="s">
        <v>140</v>
      </c>
      <c r="R9" s="305"/>
      <c r="S9" s="305" t="s">
        <v>69</v>
      </c>
      <c r="T9" s="297"/>
      <c r="U9" s="297" t="s">
        <v>176</v>
      </c>
      <c r="V9" s="297"/>
      <c r="W9" s="297" t="s">
        <v>120</v>
      </c>
    </row>
    <row r="10" spans="1:23" ht="20.25" customHeight="1" x14ac:dyDescent="0.55000000000000004">
      <c r="A10" s="113"/>
      <c r="B10" s="297"/>
      <c r="C10" s="297" t="s">
        <v>62</v>
      </c>
      <c r="D10" s="294"/>
      <c r="E10" s="296" t="s">
        <v>121</v>
      </c>
      <c r="F10" s="294"/>
      <c r="G10" s="296" t="s">
        <v>122</v>
      </c>
      <c r="H10" s="297"/>
      <c r="I10" s="297" t="s">
        <v>65</v>
      </c>
      <c r="J10" s="294"/>
      <c r="K10" s="257"/>
      <c r="L10" s="257"/>
      <c r="M10" s="297" t="s">
        <v>155</v>
      </c>
      <c r="N10" s="257"/>
      <c r="O10" s="196" t="s">
        <v>150</v>
      </c>
      <c r="P10" s="297"/>
      <c r="Q10" s="196" t="s">
        <v>123</v>
      </c>
      <c r="R10" s="305"/>
      <c r="S10" s="305" t="s">
        <v>182</v>
      </c>
      <c r="T10" s="297"/>
      <c r="U10" s="297" t="s">
        <v>177</v>
      </c>
      <c r="V10" s="297"/>
      <c r="W10" s="297" t="s">
        <v>123</v>
      </c>
    </row>
    <row r="11" spans="1:23" ht="22.05" customHeight="1" x14ac:dyDescent="0.55000000000000004">
      <c r="A11" s="113"/>
      <c r="B11" s="294" t="s">
        <v>5</v>
      </c>
      <c r="C11" s="297" t="s">
        <v>66</v>
      </c>
      <c r="D11" s="294"/>
      <c r="E11" s="296" t="s">
        <v>124</v>
      </c>
      <c r="F11" s="294"/>
      <c r="G11" s="296" t="s">
        <v>125</v>
      </c>
      <c r="H11" s="297"/>
      <c r="I11" s="297" t="s">
        <v>67</v>
      </c>
      <c r="J11" s="294"/>
      <c r="K11" s="297" t="s">
        <v>68</v>
      </c>
      <c r="L11" s="297"/>
      <c r="M11" s="297" t="s">
        <v>156</v>
      </c>
      <c r="N11" s="297"/>
      <c r="O11" s="297" t="s">
        <v>141</v>
      </c>
      <c r="P11" s="297"/>
      <c r="Q11" s="305" t="s">
        <v>69</v>
      </c>
      <c r="R11" s="305"/>
      <c r="S11" s="305" t="s">
        <v>183</v>
      </c>
      <c r="T11" s="297"/>
      <c r="U11" s="297" t="s">
        <v>178</v>
      </c>
      <c r="V11" s="297"/>
      <c r="W11" s="296" t="s">
        <v>69</v>
      </c>
    </row>
    <row r="12" spans="1:23" ht="20.25" customHeight="1" x14ac:dyDescent="0.55000000000000004">
      <c r="A12" s="257"/>
      <c r="B12" s="294"/>
      <c r="C12" s="329" t="s">
        <v>79</v>
      </c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</row>
    <row r="13" spans="1:23" ht="22.5" customHeight="1" x14ac:dyDescent="0.6">
      <c r="A13" s="299" t="s">
        <v>192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89"/>
      <c r="R13" s="89"/>
      <c r="S13" s="89"/>
      <c r="T13" s="294"/>
      <c r="U13" s="294"/>
      <c r="V13" s="294"/>
      <c r="W13" s="294"/>
    </row>
    <row r="14" spans="1:23" ht="21" customHeight="1" x14ac:dyDescent="0.6">
      <c r="A14" s="121" t="s">
        <v>193</v>
      </c>
      <c r="B14" s="122"/>
      <c r="C14" s="255">
        <v>847361206</v>
      </c>
      <c r="D14" s="208"/>
      <c r="E14" s="255">
        <v>350872541</v>
      </c>
      <c r="F14" s="208"/>
      <c r="G14" s="255">
        <v>52835830</v>
      </c>
      <c r="H14" s="255"/>
      <c r="I14" s="255">
        <v>88000000</v>
      </c>
      <c r="J14" s="209"/>
      <c r="K14" s="255">
        <v>2470324516</v>
      </c>
      <c r="L14" s="255"/>
      <c r="M14" s="255">
        <v>125436336</v>
      </c>
      <c r="N14" s="255"/>
      <c r="O14" s="255">
        <v>-10178701</v>
      </c>
      <c r="P14" s="255"/>
      <c r="Q14" s="249">
        <f>SUM(M14:O14)</f>
        <v>115257635</v>
      </c>
      <c r="R14" s="249"/>
      <c r="S14" s="249">
        <f>SUM(C14:K14,Q14)</f>
        <v>3924651728</v>
      </c>
      <c r="T14" s="255"/>
      <c r="U14" s="230">
        <v>16339034</v>
      </c>
      <c r="V14" s="255"/>
      <c r="W14" s="255">
        <f>SUM(S14:U14)</f>
        <v>3940990762</v>
      </c>
    </row>
    <row r="15" spans="1:23" ht="6.45" customHeight="1" x14ac:dyDescent="0.6">
      <c r="A15" s="121"/>
      <c r="B15" s="294"/>
      <c r="C15" s="123"/>
      <c r="D15" s="260"/>
      <c r="E15" s="123"/>
      <c r="F15" s="260"/>
      <c r="G15" s="249"/>
      <c r="H15" s="249"/>
      <c r="I15" s="249"/>
      <c r="J15" s="126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</row>
    <row r="16" spans="1:23" ht="21" customHeight="1" x14ac:dyDescent="0.6">
      <c r="A16" s="127" t="s">
        <v>84</v>
      </c>
      <c r="B16" s="294"/>
      <c r="C16" s="123"/>
      <c r="D16" s="260"/>
      <c r="E16" s="123"/>
      <c r="F16" s="260"/>
      <c r="G16" s="249"/>
      <c r="H16" s="249"/>
      <c r="I16" s="249"/>
      <c r="J16" s="126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</row>
    <row r="17" spans="1:26" ht="20.25" customHeight="1" x14ac:dyDescent="0.6">
      <c r="A17" s="128" t="s">
        <v>126</v>
      </c>
      <c r="B17" s="294"/>
      <c r="C17" s="123"/>
      <c r="D17" s="260"/>
      <c r="E17" s="123"/>
      <c r="F17" s="260"/>
      <c r="G17" s="249"/>
      <c r="H17" s="249"/>
      <c r="I17" s="249"/>
      <c r="J17" s="126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</row>
    <row r="18" spans="1:26" ht="21.75" customHeight="1" x14ac:dyDescent="0.55000000000000004">
      <c r="A18" s="172" t="s">
        <v>127</v>
      </c>
      <c r="B18" s="294">
        <v>24</v>
      </c>
      <c r="C18" s="252">
        <v>0</v>
      </c>
      <c r="D18" s="259"/>
      <c r="E18" s="252">
        <v>0</v>
      </c>
      <c r="F18" s="259"/>
      <c r="G18" s="252">
        <v>0</v>
      </c>
      <c r="H18" s="131"/>
      <c r="I18" s="252">
        <v>0</v>
      </c>
      <c r="J18" s="132"/>
      <c r="K18" s="252">
        <v>-593149302</v>
      </c>
      <c r="L18" s="132"/>
      <c r="M18" s="252">
        <v>0</v>
      </c>
      <c r="N18" s="132"/>
      <c r="O18" s="252">
        <v>0</v>
      </c>
      <c r="P18" s="250">
        <v>0</v>
      </c>
      <c r="Q18" s="252">
        <f>SUM(M18:O18)</f>
        <v>0</v>
      </c>
      <c r="R18" s="250"/>
      <c r="S18" s="306">
        <f>SUM(C18:K18,Q18)</f>
        <v>-593149302</v>
      </c>
      <c r="T18" s="250"/>
      <c r="U18" s="252">
        <v>0</v>
      </c>
      <c r="V18" s="250"/>
      <c r="W18" s="133">
        <f>SUM(S18:U18)</f>
        <v>-593149302</v>
      </c>
    </row>
    <row r="19" spans="1:26" ht="20.25" customHeight="1" x14ac:dyDescent="0.6">
      <c r="A19" s="134" t="s">
        <v>88</v>
      </c>
      <c r="B19" s="294"/>
      <c r="C19" s="251">
        <f>SUM(C18:C18)</f>
        <v>0</v>
      </c>
      <c r="D19" s="260"/>
      <c r="E19" s="251">
        <f>SUM(E18:E18)</f>
        <v>0</v>
      </c>
      <c r="F19" s="260"/>
      <c r="G19" s="251">
        <f>SUM(G18:G18)</f>
        <v>0</v>
      </c>
      <c r="H19" s="249"/>
      <c r="I19" s="251">
        <f>SUM(I18:I18)</f>
        <v>0</v>
      </c>
      <c r="J19" s="126"/>
      <c r="K19" s="251">
        <f>SUM(K18:K18)</f>
        <v>-593149302</v>
      </c>
      <c r="L19" s="249"/>
      <c r="M19" s="251">
        <f>SUM(M18:M18)</f>
        <v>0</v>
      </c>
      <c r="N19" s="249"/>
      <c r="O19" s="251">
        <f>SUM(O18:O18)</f>
        <v>0</v>
      </c>
      <c r="P19" s="249"/>
      <c r="Q19" s="251">
        <f>SUM(Q18:Q18)</f>
        <v>0</v>
      </c>
      <c r="R19" s="249"/>
      <c r="S19" s="251">
        <f>SUM(S18:S18)</f>
        <v>-593149302</v>
      </c>
      <c r="T19" s="249"/>
      <c r="U19" s="251">
        <f>SUM(U18:U18)</f>
        <v>0</v>
      </c>
      <c r="V19" s="249"/>
      <c r="W19" s="251">
        <f>SUM(W18:W18)</f>
        <v>-593149302</v>
      </c>
    </row>
    <row r="20" spans="1:26" ht="12" hidden="1" customHeight="1" x14ac:dyDescent="0.6">
      <c r="A20" s="121"/>
      <c r="B20" s="294"/>
      <c r="C20" s="132"/>
      <c r="D20" s="259"/>
      <c r="E20" s="132"/>
      <c r="F20" s="259"/>
      <c r="G20" s="250"/>
      <c r="H20" s="250"/>
      <c r="I20" s="132"/>
      <c r="J20" s="136"/>
      <c r="K20" s="132"/>
      <c r="L20" s="250"/>
      <c r="M20" s="132"/>
      <c r="N20" s="250"/>
      <c r="O20" s="132"/>
      <c r="P20" s="250"/>
      <c r="Q20" s="307"/>
      <c r="R20" s="250"/>
      <c r="S20" s="250"/>
      <c r="T20" s="250"/>
      <c r="U20" s="250"/>
      <c r="V20" s="250"/>
      <c r="W20" s="132"/>
    </row>
    <row r="21" spans="1:26" ht="21.75" hidden="1" customHeight="1" x14ac:dyDescent="0.6">
      <c r="A21" s="137" t="s">
        <v>128</v>
      </c>
      <c r="B21" s="294"/>
      <c r="C21" s="123"/>
      <c r="D21" s="260"/>
      <c r="E21" s="123"/>
      <c r="F21" s="260"/>
      <c r="G21" s="249"/>
      <c r="H21" s="249"/>
      <c r="I21" s="249"/>
      <c r="J21" s="126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</row>
    <row r="22" spans="1:26" ht="21.75" hidden="1" customHeight="1" x14ac:dyDescent="0.6">
      <c r="A22" s="138" t="s">
        <v>129</v>
      </c>
      <c r="C22" s="123"/>
      <c r="D22" s="260"/>
      <c r="E22" s="123"/>
      <c r="F22" s="260"/>
      <c r="G22" s="123"/>
      <c r="H22" s="123"/>
      <c r="I22" s="123"/>
      <c r="J22" s="260"/>
      <c r="K22" s="123"/>
      <c r="L22" s="123"/>
      <c r="M22" s="123"/>
      <c r="N22" s="123"/>
      <c r="O22" s="123"/>
      <c r="P22" s="123"/>
      <c r="Q22" s="308"/>
      <c r="R22" s="308"/>
      <c r="S22" s="308"/>
      <c r="T22" s="123"/>
      <c r="U22" s="123"/>
      <c r="V22" s="123"/>
      <c r="W22" s="123"/>
    </row>
    <row r="23" spans="1:26" ht="21.75" hidden="1" customHeight="1" x14ac:dyDescent="0.55000000000000004">
      <c r="A23" s="139" t="s">
        <v>130</v>
      </c>
      <c r="B23" s="294">
        <v>8</v>
      </c>
      <c r="C23" s="252">
        <v>0</v>
      </c>
      <c r="D23" s="259"/>
      <c r="E23" s="252">
        <v>0</v>
      </c>
      <c r="F23" s="259"/>
      <c r="G23" s="252">
        <v>0</v>
      </c>
      <c r="H23" s="131"/>
      <c r="I23" s="252">
        <v>0</v>
      </c>
      <c r="J23" s="132"/>
      <c r="K23" s="140"/>
      <c r="L23" s="132"/>
      <c r="M23" s="252">
        <v>0</v>
      </c>
      <c r="N23" s="132"/>
      <c r="O23" s="252">
        <v>0</v>
      </c>
      <c r="P23" s="250"/>
      <c r="Q23" s="252">
        <v>0</v>
      </c>
      <c r="R23" s="250"/>
      <c r="S23" s="250"/>
      <c r="T23" s="250"/>
      <c r="U23" s="250"/>
      <c r="V23" s="250"/>
      <c r="W23" s="133">
        <f>SUM(C23:K23)</f>
        <v>0</v>
      </c>
    </row>
    <row r="24" spans="1:26" ht="21.75" hidden="1" customHeight="1" x14ac:dyDescent="0.6">
      <c r="A24" s="137" t="s">
        <v>131</v>
      </c>
      <c r="B24" s="294"/>
      <c r="C24" s="251">
        <f>SUM(C23:C23)</f>
        <v>0</v>
      </c>
      <c r="D24" s="260"/>
      <c r="E24" s="251">
        <f>SUM(E23:E23)</f>
        <v>0</v>
      </c>
      <c r="F24" s="260"/>
      <c r="G24" s="251">
        <f>SUM(G23:G23)</f>
        <v>0</v>
      </c>
      <c r="H24" s="249"/>
      <c r="I24" s="251">
        <f>SUM(I23:I23)</f>
        <v>0</v>
      </c>
      <c r="J24" s="126"/>
      <c r="K24" s="251">
        <f>SUM(K23:K23)</f>
        <v>0</v>
      </c>
      <c r="L24" s="249"/>
      <c r="M24" s="251">
        <f>SUM(M23:M23)</f>
        <v>0</v>
      </c>
      <c r="N24" s="249"/>
      <c r="O24" s="251">
        <f>SUM(O23:O23)</f>
        <v>0</v>
      </c>
      <c r="P24" s="249"/>
      <c r="Q24" s="251">
        <f>SUM(Q23:Q23)</f>
        <v>0</v>
      </c>
      <c r="R24" s="249"/>
      <c r="S24" s="249"/>
      <c r="T24" s="249"/>
      <c r="U24" s="249"/>
      <c r="V24" s="249"/>
      <c r="W24" s="251">
        <f>SUM(W23:W23)</f>
        <v>0</v>
      </c>
    </row>
    <row r="25" spans="1:26" ht="13.5" hidden="1" customHeight="1" x14ac:dyDescent="0.6">
      <c r="A25" s="127"/>
      <c r="B25" s="294"/>
      <c r="C25" s="123"/>
      <c r="D25" s="260"/>
      <c r="E25" s="123"/>
      <c r="F25" s="260"/>
      <c r="G25" s="249"/>
      <c r="H25" s="249"/>
      <c r="I25" s="249"/>
      <c r="J25" s="126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  <c r="V25" s="249"/>
      <c r="W25" s="249"/>
    </row>
    <row r="26" spans="1:26" ht="22.5" hidden="1" customHeight="1" x14ac:dyDescent="0.6">
      <c r="A26" s="299" t="s">
        <v>132</v>
      </c>
      <c r="B26" s="294"/>
      <c r="C26" s="142">
        <v>0</v>
      </c>
      <c r="D26" s="260"/>
      <c r="E26" s="142">
        <v>0</v>
      </c>
      <c r="F26" s="260"/>
      <c r="G26" s="142">
        <v>0</v>
      </c>
      <c r="H26" s="123"/>
      <c r="I26" s="123">
        <v>0</v>
      </c>
      <c r="J26" s="260"/>
      <c r="K26" s="142">
        <f>SUM(K24,K19)</f>
        <v>-593149302</v>
      </c>
      <c r="L26" s="123"/>
      <c r="M26" s="142">
        <v>0</v>
      </c>
      <c r="N26" s="123"/>
      <c r="O26" s="142">
        <v>0</v>
      </c>
      <c r="P26" s="123"/>
      <c r="Q26" s="309">
        <v>0</v>
      </c>
      <c r="R26" s="308"/>
      <c r="S26" s="308"/>
      <c r="T26" s="123"/>
      <c r="U26" s="123"/>
      <c r="V26" s="123"/>
      <c r="W26" s="142">
        <f>SUM(W24,W19)</f>
        <v>-593149302</v>
      </c>
    </row>
    <row r="27" spans="1:26" ht="6.45" customHeight="1" x14ac:dyDescent="0.6">
      <c r="A27" s="299"/>
      <c r="B27" s="294"/>
      <c r="C27" s="123"/>
      <c r="D27" s="260"/>
      <c r="E27" s="123"/>
      <c r="F27" s="260"/>
      <c r="G27" s="123"/>
      <c r="H27" s="123"/>
      <c r="I27" s="143"/>
      <c r="J27" s="260"/>
      <c r="K27" s="123"/>
      <c r="L27" s="123"/>
      <c r="M27" s="123"/>
      <c r="N27" s="123"/>
      <c r="O27" s="123"/>
      <c r="P27" s="123"/>
      <c r="Q27" s="308"/>
      <c r="R27" s="308"/>
      <c r="S27" s="308"/>
      <c r="T27" s="123"/>
      <c r="U27" s="123"/>
      <c r="V27" s="123"/>
      <c r="W27" s="123"/>
    </row>
    <row r="28" spans="1:26" ht="22.2" hidden="1" x14ac:dyDescent="0.6">
      <c r="A28" s="240" t="s">
        <v>179</v>
      </c>
      <c r="B28" s="294"/>
      <c r="C28" s="123"/>
      <c r="D28" s="260"/>
      <c r="E28" s="123"/>
      <c r="F28" s="260"/>
      <c r="G28" s="123"/>
      <c r="H28" s="123"/>
      <c r="I28" s="244"/>
      <c r="J28" s="260"/>
      <c r="K28" s="123"/>
      <c r="L28" s="123"/>
      <c r="M28" s="123"/>
      <c r="N28" s="123"/>
      <c r="O28" s="123"/>
      <c r="P28" s="123"/>
      <c r="Q28" s="308"/>
      <c r="R28" s="308"/>
      <c r="S28" s="308"/>
      <c r="T28" s="123"/>
      <c r="U28" s="123"/>
      <c r="V28" s="123"/>
      <c r="W28" s="123"/>
    </row>
    <row r="29" spans="1:26" ht="22.2" hidden="1" x14ac:dyDescent="0.6">
      <c r="A29" s="242" t="s">
        <v>186</v>
      </c>
      <c r="B29" s="294">
        <v>10</v>
      </c>
      <c r="C29" s="133"/>
      <c r="D29" s="259"/>
      <c r="E29" s="133"/>
      <c r="F29" s="259"/>
      <c r="G29" s="133"/>
      <c r="H29" s="132"/>
      <c r="I29" s="133"/>
      <c r="J29" s="259"/>
      <c r="K29" s="133"/>
      <c r="L29" s="132"/>
      <c r="M29" s="133"/>
      <c r="N29" s="132"/>
      <c r="O29" s="133"/>
      <c r="P29" s="132"/>
      <c r="Q29" s="306"/>
      <c r="R29" s="308"/>
      <c r="S29" s="309"/>
      <c r="T29" s="123"/>
      <c r="U29" s="133"/>
      <c r="V29" s="132"/>
      <c r="W29" s="133">
        <f>SUM(S29:U29)</f>
        <v>0</v>
      </c>
      <c r="Y29" s="146"/>
      <c r="Z29" s="267"/>
    </row>
    <row r="30" spans="1:26" ht="22.2" hidden="1" x14ac:dyDescent="0.6">
      <c r="A30" s="243" t="s">
        <v>131</v>
      </c>
      <c r="B30" s="294"/>
      <c r="C30" s="142">
        <v>0</v>
      </c>
      <c r="D30" s="260"/>
      <c r="E30" s="142">
        <v>0</v>
      </c>
      <c r="F30" s="260"/>
      <c r="G30" s="142">
        <v>0</v>
      </c>
      <c r="H30" s="123"/>
      <c r="I30" s="142">
        <v>0</v>
      </c>
      <c r="J30" s="260"/>
      <c r="K30" s="142">
        <v>0</v>
      </c>
      <c r="L30" s="123"/>
      <c r="M30" s="142">
        <v>0</v>
      </c>
      <c r="N30" s="123"/>
      <c r="O30" s="142">
        <v>0</v>
      </c>
      <c r="P30" s="123"/>
      <c r="Q30" s="309">
        <v>0</v>
      </c>
      <c r="R30" s="308"/>
      <c r="S30" s="309">
        <f>SUM(C30:K30,Q30)</f>
        <v>0</v>
      </c>
      <c r="T30" s="123"/>
      <c r="U30" s="142">
        <f>SUM(U29)</f>
        <v>0</v>
      </c>
      <c r="V30" s="123"/>
      <c r="W30" s="142">
        <f>SUM(W29)</f>
        <v>0</v>
      </c>
      <c r="Y30" s="146"/>
      <c r="Z30" s="267"/>
    </row>
    <row r="31" spans="1:26" ht="6.45" hidden="1" customHeight="1" x14ac:dyDescent="0.6">
      <c r="A31" s="243"/>
      <c r="B31" s="294"/>
      <c r="C31" s="123"/>
      <c r="D31" s="260"/>
      <c r="E31" s="123"/>
      <c r="F31" s="260"/>
      <c r="G31" s="123"/>
      <c r="H31" s="123"/>
      <c r="I31" s="244"/>
      <c r="J31" s="260"/>
      <c r="K31" s="123"/>
      <c r="L31" s="123"/>
      <c r="M31" s="123"/>
      <c r="N31" s="123"/>
      <c r="O31" s="123"/>
      <c r="P31" s="123"/>
      <c r="Q31" s="308"/>
      <c r="R31" s="308"/>
      <c r="S31" s="308"/>
      <c r="T31" s="123"/>
      <c r="U31" s="123"/>
      <c r="V31" s="123"/>
      <c r="W31" s="123"/>
    </row>
    <row r="32" spans="1:26" ht="22.2" hidden="1" x14ac:dyDescent="0.6">
      <c r="A32" s="254" t="s">
        <v>132</v>
      </c>
      <c r="B32" s="294"/>
      <c r="C32" s="142">
        <f>C19+C30</f>
        <v>0</v>
      </c>
      <c r="D32" s="260"/>
      <c r="E32" s="142">
        <f>E19+E30</f>
        <v>0</v>
      </c>
      <c r="F32" s="260"/>
      <c r="G32" s="142">
        <f>G19+G30</f>
        <v>0</v>
      </c>
      <c r="H32" s="123"/>
      <c r="I32" s="142">
        <f>I19+I30</f>
        <v>0</v>
      </c>
      <c r="J32" s="260"/>
      <c r="K32" s="142">
        <f>K19+K30</f>
        <v>-593149302</v>
      </c>
      <c r="L32" s="123"/>
      <c r="M32" s="142">
        <f>M19+M30</f>
        <v>0</v>
      </c>
      <c r="N32" s="123"/>
      <c r="O32" s="142">
        <f>O19+O30</f>
        <v>0</v>
      </c>
      <c r="P32" s="123"/>
      <c r="Q32" s="309">
        <f>Q19+Q30</f>
        <v>0</v>
      </c>
      <c r="R32" s="308"/>
      <c r="S32" s="309">
        <f>SUM(C32:K32,Q32)</f>
        <v>-593149302</v>
      </c>
      <c r="T32" s="123"/>
      <c r="U32" s="142">
        <f>U19+U30</f>
        <v>0</v>
      </c>
      <c r="V32" s="123"/>
      <c r="W32" s="142">
        <f>W19+W30</f>
        <v>-593149302</v>
      </c>
    </row>
    <row r="33" spans="1:25" ht="6.45" hidden="1" customHeight="1" x14ac:dyDescent="0.6">
      <c r="A33" s="243"/>
      <c r="B33" s="294"/>
      <c r="C33" s="123"/>
      <c r="D33" s="260"/>
      <c r="E33" s="123"/>
      <c r="F33" s="260"/>
      <c r="G33" s="123"/>
      <c r="H33" s="123"/>
      <c r="I33" s="244"/>
      <c r="J33" s="260"/>
      <c r="K33" s="123"/>
      <c r="L33" s="123"/>
      <c r="M33" s="123"/>
      <c r="N33" s="123"/>
      <c r="O33" s="123"/>
      <c r="P33" s="123"/>
      <c r="Q33" s="308"/>
      <c r="R33" s="308"/>
      <c r="S33" s="308"/>
      <c r="T33" s="123"/>
      <c r="U33" s="123"/>
      <c r="V33" s="123"/>
      <c r="W33" s="123"/>
    </row>
    <row r="34" spans="1:25" ht="20.25" customHeight="1" x14ac:dyDescent="0.6">
      <c r="A34" s="299" t="s">
        <v>85</v>
      </c>
      <c r="B34" s="294"/>
      <c r="C34" s="123"/>
      <c r="D34" s="260"/>
      <c r="E34" s="123"/>
      <c r="F34" s="260"/>
      <c r="G34" s="123"/>
      <c r="H34" s="123"/>
      <c r="I34" s="123"/>
      <c r="J34" s="260"/>
      <c r="K34" s="123"/>
      <c r="L34" s="123"/>
      <c r="M34" s="123"/>
      <c r="N34" s="123"/>
      <c r="O34" s="123"/>
      <c r="P34" s="123"/>
      <c r="Q34" s="308"/>
      <c r="R34" s="308"/>
      <c r="S34" s="308"/>
      <c r="T34" s="123"/>
      <c r="U34" s="123"/>
      <c r="V34" s="123"/>
      <c r="W34" s="123"/>
    </row>
    <row r="35" spans="1:25" ht="20.25" customHeight="1" x14ac:dyDescent="0.55000000000000004">
      <c r="A35" s="139" t="s">
        <v>133</v>
      </c>
      <c r="B35" s="294"/>
      <c r="C35" s="250">
        <v>0</v>
      </c>
      <c r="D35" s="259"/>
      <c r="E35" s="250">
        <v>0</v>
      </c>
      <c r="F35" s="259"/>
      <c r="G35" s="250">
        <v>0</v>
      </c>
      <c r="H35" s="131"/>
      <c r="I35" s="250">
        <v>0</v>
      </c>
      <c r="J35" s="259"/>
      <c r="K35" s="250">
        <v>816071487</v>
      </c>
      <c r="L35" s="250"/>
      <c r="M35" s="250">
        <v>0</v>
      </c>
      <c r="N35" s="250"/>
      <c r="O35" s="250">
        <v>0</v>
      </c>
      <c r="P35" s="250"/>
      <c r="Q35" s="250">
        <f t="shared" ref="Q35:Q36" si="0">SUM(M35:O35)</f>
        <v>0</v>
      </c>
      <c r="R35" s="250"/>
      <c r="S35" s="307">
        <f t="shared" ref="S35:S36" si="1">SUM(C35:K35,Q35)</f>
        <v>816071487</v>
      </c>
      <c r="T35" s="250"/>
      <c r="U35" s="250">
        <v>-9893561</v>
      </c>
      <c r="V35" s="250"/>
      <c r="W35" s="132">
        <f t="shared" ref="W35" si="2">SUM(S35:U35)</f>
        <v>806177926</v>
      </c>
      <c r="X35" s="241">
        <f>'PL11-12'!E29</f>
        <v>806177926</v>
      </c>
      <c r="Y35" s="146">
        <f>W35-X35</f>
        <v>0</v>
      </c>
    </row>
    <row r="36" spans="1:25" ht="20.25" customHeight="1" x14ac:dyDescent="0.55000000000000004">
      <c r="A36" s="139" t="s">
        <v>134</v>
      </c>
      <c r="B36" s="294"/>
      <c r="C36" s="250">
        <v>0</v>
      </c>
      <c r="D36" s="259"/>
      <c r="E36" s="250">
        <v>0</v>
      </c>
      <c r="F36" s="259"/>
      <c r="G36" s="250">
        <v>0</v>
      </c>
      <c r="H36" s="131"/>
      <c r="I36" s="250">
        <v>0</v>
      </c>
      <c r="J36" s="259"/>
      <c r="K36" s="250">
        <v>0</v>
      </c>
      <c r="L36" s="250"/>
      <c r="M36" s="168">
        <v>-55265328</v>
      </c>
      <c r="N36" s="250"/>
      <c r="O36" s="250">
        <v>6038686</v>
      </c>
      <c r="P36" s="250"/>
      <c r="Q36" s="250">
        <f t="shared" si="0"/>
        <v>-49226642</v>
      </c>
      <c r="R36" s="250"/>
      <c r="S36" s="306">
        <f t="shared" si="1"/>
        <v>-49226642</v>
      </c>
      <c r="T36" s="250"/>
      <c r="U36" s="250">
        <v>0</v>
      </c>
      <c r="V36" s="250"/>
      <c r="W36" s="132">
        <f>SUM(S36:U36)</f>
        <v>-49226642</v>
      </c>
      <c r="X36" s="302">
        <f>'PL11-12'!E54</f>
        <v>-49226642</v>
      </c>
      <c r="Y36" s="146">
        <f>W36-X36</f>
        <v>0</v>
      </c>
    </row>
    <row r="37" spans="1:25" ht="20.25" customHeight="1" x14ac:dyDescent="0.6">
      <c r="A37" s="121" t="s">
        <v>243</v>
      </c>
      <c r="B37" s="122"/>
      <c r="C37" s="231">
        <f>SUM(C35:C36)</f>
        <v>0</v>
      </c>
      <c r="D37" s="260"/>
      <c r="E37" s="231">
        <f>SUM(E35:E36)</f>
        <v>0</v>
      </c>
      <c r="F37" s="260"/>
      <c r="G37" s="231">
        <f>SUM(G35:G36)</f>
        <v>0</v>
      </c>
      <c r="H37" s="249"/>
      <c r="I37" s="231">
        <f>SUM(I35:I36)</f>
        <v>0</v>
      </c>
      <c r="J37" s="260"/>
      <c r="K37" s="231">
        <f>SUM(K35:K36)</f>
        <v>816071487</v>
      </c>
      <c r="L37" s="249"/>
      <c r="M37" s="231">
        <f>SUM(M35:M36)</f>
        <v>-55265328</v>
      </c>
      <c r="N37" s="249"/>
      <c r="O37" s="231">
        <f>SUM(O35:O36)</f>
        <v>6038686</v>
      </c>
      <c r="P37" s="249"/>
      <c r="Q37" s="231">
        <f>SUM(Q35:Q36)</f>
        <v>-49226642</v>
      </c>
      <c r="R37" s="249"/>
      <c r="S37" s="251">
        <f>SUM(C37:K37,Q37)</f>
        <v>766844845</v>
      </c>
      <c r="T37" s="249"/>
      <c r="U37" s="231">
        <f>SUM(U35:U36)</f>
        <v>-9893561</v>
      </c>
      <c r="V37" s="249"/>
      <c r="W37" s="231">
        <f>SUM(W35:W36)</f>
        <v>756951284</v>
      </c>
    </row>
    <row r="38" spans="1:25" s="103" customFormat="1" ht="6.45" hidden="1" customHeight="1" x14ac:dyDescent="0.6">
      <c r="A38" s="121"/>
      <c r="B38" s="122"/>
      <c r="C38" s="249"/>
      <c r="D38" s="260"/>
      <c r="E38" s="249"/>
      <c r="F38" s="260"/>
      <c r="G38" s="249"/>
      <c r="H38" s="249"/>
      <c r="I38" s="249"/>
      <c r="J38" s="260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</row>
    <row r="39" spans="1:25" s="103" customFormat="1" ht="22.2" hidden="1" x14ac:dyDescent="0.6">
      <c r="A39" s="121" t="s">
        <v>174</v>
      </c>
      <c r="B39" s="122"/>
      <c r="C39" s="252"/>
      <c r="D39" s="259"/>
      <c r="E39" s="252"/>
      <c r="F39" s="259"/>
      <c r="G39" s="252"/>
      <c r="H39" s="250"/>
      <c r="I39" s="252"/>
      <c r="J39" s="259"/>
      <c r="K39" s="252"/>
      <c r="L39" s="250"/>
      <c r="M39" s="252"/>
      <c r="N39" s="250"/>
      <c r="O39" s="252"/>
      <c r="P39" s="250"/>
      <c r="Q39" s="252"/>
      <c r="R39" s="250"/>
      <c r="S39" s="252"/>
      <c r="T39" s="250"/>
      <c r="U39" s="252"/>
      <c r="V39" s="250"/>
      <c r="W39" s="252">
        <f>SUM(S39:U39)</f>
        <v>0</v>
      </c>
      <c r="X39" s="229"/>
    </row>
    <row r="40" spans="1:25" s="103" customFormat="1" ht="6.45" customHeight="1" x14ac:dyDescent="0.6">
      <c r="A40" s="121"/>
      <c r="B40" s="122"/>
      <c r="C40" s="249"/>
      <c r="D40" s="260"/>
      <c r="E40" s="249"/>
      <c r="F40" s="260"/>
      <c r="G40" s="249"/>
      <c r="H40" s="249"/>
      <c r="I40" s="249"/>
      <c r="J40" s="260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</row>
    <row r="41" spans="1:25" ht="22.5" customHeight="1" thickBot="1" x14ac:dyDescent="0.65">
      <c r="A41" s="299" t="s">
        <v>194</v>
      </c>
      <c r="B41" s="122"/>
      <c r="C41" s="145">
        <f>C14+C19+C37</f>
        <v>847361206</v>
      </c>
      <c r="D41" s="260"/>
      <c r="E41" s="145">
        <f>E14+E19+E37</f>
        <v>350872541</v>
      </c>
      <c r="F41" s="260"/>
      <c r="G41" s="145">
        <f>G14+G19+G37</f>
        <v>52835830</v>
      </c>
      <c r="H41" s="123"/>
      <c r="I41" s="145">
        <f>I14+I19+I37</f>
        <v>88000000</v>
      </c>
      <c r="J41" s="260"/>
      <c r="K41" s="145">
        <f>K14+K19+K37+K39</f>
        <v>2693246701</v>
      </c>
      <c r="L41" s="249"/>
      <c r="M41" s="145">
        <f>M14+M19+M37+M39</f>
        <v>70171008</v>
      </c>
      <c r="N41" s="249"/>
      <c r="O41" s="145">
        <f>O14+O19+O37+O39</f>
        <v>-4140015</v>
      </c>
      <c r="P41" s="249"/>
      <c r="Q41" s="145">
        <f>Q14+Q19+Q37+Q39</f>
        <v>66030993</v>
      </c>
      <c r="R41" s="249"/>
      <c r="S41" s="145">
        <f>S14+S19+S37+S39</f>
        <v>4098347271</v>
      </c>
      <c r="T41" s="249"/>
      <c r="U41" s="145">
        <f>U14+U19+U37+U39</f>
        <v>6445473</v>
      </c>
      <c r="V41" s="249"/>
      <c r="W41" s="145">
        <f>W14+W19+W37+W39</f>
        <v>4104792744</v>
      </c>
      <c r="X41" s="146"/>
    </row>
    <row r="42" spans="1:25" ht="22.2" thickTop="1" x14ac:dyDescent="0.55000000000000004">
      <c r="K42" s="253"/>
      <c r="M42" s="253"/>
      <c r="O42" s="253"/>
      <c r="Q42" s="310"/>
      <c r="S42" s="310"/>
      <c r="U42" s="253"/>
      <c r="W42" s="253"/>
    </row>
    <row r="43" spans="1:25" x14ac:dyDescent="0.55000000000000004">
      <c r="K43" s="253"/>
      <c r="M43" s="253"/>
      <c r="O43" s="149"/>
      <c r="Q43" s="312"/>
      <c r="W43" s="253"/>
    </row>
    <row r="44" spans="1:25" x14ac:dyDescent="0.55000000000000004">
      <c r="K44" s="253"/>
    </row>
  </sheetData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60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A287-CF00-43A4-B15B-78A449E09F9E}">
  <sheetPr>
    <pageSetUpPr fitToPage="1"/>
  </sheetPr>
  <dimension ref="A1:Z44"/>
  <sheetViews>
    <sheetView view="pageBreakPreview" topLeftCell="A2" zoomScale="90" zoomScaleNormal="60" zoomScaleSheetLayoutView="90" workbookViewId="0">
      <selection activeCell="R19" sqref="R19"/>
    </sheetView>
  </sheetViews>
  <sheetFormatPr defaultColWidth="8.21875" defaultRowHeight="21.6" x14ac:dyDescent="0.55000000000000004"/>
  <cols>
    <col min="1" max="1" width="42.77734375" style="147" customWidth="1"/>
    <col min="2" max="2" width="8.21875" style="120" customWidth="1"/>
    <col min="3" max="3" width="11.88671875" style="147" customWidth="1"/>
    <col min="4" max="4" width="1.77734375" style="147" customWidth="1"/>
    <col min="5" max="5" width="12.77734375" style="147" customWidth="1"/>
    <col min="6" max="6" width="1.77734375" style="147" customWidth="1"/>
    <col min="7" max="7" width="11.21875" style="147" customWidth="1"/>
    <col min="8" max="8" width="1.77734375" style="147" customWidth="1"/>
    <col min="9" max="9" width="11.21875" style="147" customWidth="1"/>
    <col min="10" max="10" width="1.77734375" style="147" customWidth="1"/>
    <col min="11" max="11" width="14.21875" style="147" bestFit="1" customWidth="1"/>
    <col min="12" max="12" width="1.77734375" style="147" customWidth="1"/>
    <col min="13" max="13" width="16.109375" style="147" customWidth="1"/>
    <col min="14" max="14" width="1.77734375" style="147" customWidth="1"/>
    <col min="15" max="15" width="13.44140625" style="147" customWidth="1"/>
    <col min="16" max="16" width="1.77734375" style="147" customWidth="1"/>
    <col min="17" max="17" width="12" style="311" customWidth="1"/>
    <col min="18" max="18" width="1.77734375" style="311" customWidth="1"/>
    <col min="19" max="19" width="14.5546875" style="311" customWidth="1"/>
    <col min="20" max="20" width="1.77734375" style="248" customWidth="1"/>
    <col min="21" max="21" width="13.109375" style="222" customWidth="1"/>
    <col min="22" max="22" width="1.77734375" style="222" customWidth="1"/>
    <col min="23" max="23" width="13.21875" style="147" bestFit="1" customWidth="1"/>
    <col min="24" max="24" width="17.6640625" style="108" customWidth="1"/>
    <col min="25" max="25" width="8.21875" style="108"/>
    <col min="26" max="26" width="10.21875" style="108" bestFit="1" customWidth="1"/>
    <col min="27" max="16384" width="8.21875" style="108"/>
  </cols>
  <sheetData>
    <row r="1" spans="1:23" ht="22.5" customHeight="1" x14ac:dyDescent="0.6">
      <c r="A1" s="330" t="s">
        <v>0</v>
      </c>
      <c r="B1" s="330"/>
      <c r="C1" s="330"/>
      <c r="D1" s="330"/>
      <c r="E1" s="330"/>
      <c r="F1" s="330"/>
      <c r="G1" s="106"/>
      <c r="H1" s="106"/>
      <c r="I1" s="106"/>
      <c r="J1" s="107"/>
      <c r="K1" s="107"/>
      <c r="L1" s="107"/>
      <c r="M1" s="107"/>
      <c r="N1" s="107"/>
      <c r="O1" s="107"/>
      <c r="P1" s="107"/>
      <c r="Q1" s="303"/>
      <c r="R1" s="303"/>
      <c r="S1" s="303"/>
      <c r="T1" s="107"/>
      <c r="U1" s="107"/>
      <c r="V1" s="107"/>
      <c r="W1" s="107"/>
    </row>
    <row r="2" spans="1:23" ht="22.5" customHeight="1" x14ac:dyDescent="0.6">
      <c r="A2" s="109" t="s">
        <v>158</v>
      </c>
      <c r="B2" s="110"/>
      <c r="C2" s="111"/>
      <c r="D2" s="111"/>
      <c r="E2" s="111"/>
      <c r="F2" s="111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304"/>
      <c r="R2" s="304"/>
      <c r="S2" s="304"/>
      <c r="T2" s="112"/>
      <c r="U2" s="112"/>
      <c r="V2" s="112"/>
      <c r="W2" s="112"/>
    </row>
    <row r="3" spans="1:23" ht="14.25" customHeight="1" x14ac:dyDescent="0.6">
      <c r="A3" s="141"/>
      <c r="B3" s="114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263"/>
      <c r="R3" s="263"/>
      <c r="S3" s="263"/>
      <c r="T3" s="257"/>
      <c r="U3" s="227"/>
      <c r="V3" s="227"/>
      <c r="W3" s="116"/>
    </row>
    <row r="4" spans="1:23" ht="20.25" customHeight="1" x14ac:dyDescent="0.6">
      <c r="A4" s="113"/>
      <c r="B4" s="114"/>
      <c r="C4" s="331" t="s">
        <v>2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7"/>
      <c r="R4" s="337"/>
      <c r="S4" s="337"/>
      <c r="T4" s="331"/>
      <c r="U4" s="331"/>
      <c r="V4" s="331"/>
      <c r="W4" s="331"/>
    </row>
    <row r="5" spans="1:23" ht="20.25" customHeight="1" x14ac:dyDescent="0.6">
      <c r="A5" s="113"/>
      <c r="B5" s="115"/>
      <c r="C5" s="116"/>
      <c r="D5" s="117"/>
      <c r="E5" s="116"/>
      <c r="F5" s="117"/>
      <c r="G5" s="115"/>
      <c r="H5" s="115"/>
      <c r="I5" s="116"/>
      <c r="J5" s="117"/>
      <c r="K5" s="116"/>
      <c r="L5" s="116"/>
      <c r="M5" s="332" t="s">
        <v>60</v>
      </c>
      <c r="N5" s="333"/>
      <c r="O5" s="333"/>
      <c r="P5" s="333"/>
      <c r="Q5" s="338"/>
      <c r="R5" s="305"/>
      <c r="S5" s="305"/>
      <c r="T5" s="256"/>
      <c r="U5" s="226"/>
      <c r="V5" s="226"/>
      <c r="W5" s="118"/>
    </row>
    <row r="6" spans="1:23" ht="20.25" customHeight="1" x14ac:dyDescent="0.6">
      <c r="A6" s="113"/>
      <c r="B6" s="115"/>
      <c r="C6" s="116"/>
      <c r="D6" s="117"/>
      <c r="E6" s="116"/>
      <c r="F6" s="117"/>
      <c r="G6" s="115"/>
      <c r="H6" s="115"/>
      <c r="I6" s="334" t="s">
        <v>61</v>
      </c>
      <c r="J6" s="334"/>
      <c r="K6" s="334"/>
      <c r="L6" s="115"/>
      <c r="M6" s="335" t="s">
        <v>30</v>
      </c>
      <c r="N6" s="334"/>
      <c r="O6" s="334"/>
      <c r="P6" s="334"/>
      <c r="Q6" s="339"/>
      <c r="R6" s="305"/>
      <c r="S6" s="305"/>
      <c r="T6" s="256"/>
      <c r="U6" s="226"/>
      <c r="V6" s="226"/>
      <c r="W6" s="118"/>
    </row>
    <row r="7" spans="1:23" ht="20.25" customHeight="1" x14ac:dyDescent="0.6">
      <c r="A7" s="113"/>
      <c r="B7" s="115"/>
      <c r="C7" s="116"/>
      <c r="D7" s="117"/>
      <c r="E7" s="116"/>
      <c r="F7" s="117"/>
      <c r="G7" s="115"/>
      <c r="H7" s="115"/>
      <c r="I7" s="115"/>
      <c r="J7" s="115"/>
      <c r="K7" s="115"/>
      <c r="L7" s="115"/>
      <c r="M7" s="115"/>
      <c r="N7" s="115"/>
      <c r="O7" s="120" t="s">
        <v>135</v>
      </c>
      <c r="P7" s="115"/>
      <c r="Q7" s="196" t="s">
        <v>136</v>
      </c>
      <c r="R7" s="305"/>
      <c r="S7" s="305" t="s">
        <v>120</v>
      </c>
      <c r="T7" s="256"/>
      <c r="U7" s="226"/>
      <c r="V7" s="226"/>
      <c r="W7" s="118"/>
    </row>
    <row r="8" spans="1:23" ht="20.25" customHeight="1" x14ac:dyDescent="0.6">
      <c r="A8" s="113"/>
      <c r="B8" s="115"/>
      <c r="C8" s="116"/>
      <c r="D8" s="117"/>
      <c r="E8" s="116"/>
      <c r="F8" s="117"/>
      <c r="G8" s="115"/>
      <c r="H8" s="115"/>
      <c r="I8" s="115"/>
      <c r="J8" s="115"/>
      <c r="K8" s="115"/>
      <c r="L8" s="115"/>
      <c r="M8" s="115"/>
      <c r="N8" s="115"/>
      <c r="O8" s="120" t="s">
        <v>137</v>
      </c>
      <c r="P8" s="115"/>
      <c r="Q8" s="196" t="s">
        <v>138</v>
      </c>
      <c r="R8" s="305"/>
      <c r="S8" s="305" t="s">
        <v>123</v>
      </c>
      <c r="T8" s="256"/>
      <c r="U8" s="226" t="s">
        <v>175</v>
      </c>
      <c r="V8" s="226"/>
      <c r="W8" s="118"/>
    </row>
    <row r="9" spans="1:23" ht="20.25" customHeight="1" x14ac:dyDescent="0.55000000000000004">
      <c r="A9" s="113"/>
      <c r="B9" s="115"/>
      <c r="C9" s="115" t="s">
        <v>229</v>
      </c>
      <c r="D9" s="114"/>
      <c r="E9" s="120" t="s">
        <v>63</v>
      </c>
      <c r="F9" s="114"/>
      <c r="G9" s="115" t="s">
        <v>64</v>
      </c>
      <c r="H9" s="115"/>
      <c r="I9" s="116"/>
      <c r="J9" s="114"/>
      <c r="K9" s="116"/>
      <c r="L9" s="116"/>
      <c r="M9" s="115" t="s">
        <v>154</v>
      </c>
      <c r="N9" s="116"/>
      <c r="O9" s="120" t="s">
        <v>139</v>
      </c>
      <c r="P9" s="115"/>
      <c r="Q9" s="196" t="s">
        <v>140</v>
      </c>
      <c r="R9" s="305"/>
      <c r="S9" s="305" t="s">
        <v>69</v>
      </c>
      <c r="T9" s="256"/>
      <c r="U9" s="226" t="s">
        <v>176</v>
      </c>
      <c r="V9" s="226"/>
      <c r="W9" s="115" t="s">
        <v>120</v>
      </c>
    </row>
    <row r="10" spans="1:23" ht="20.25" customHeight="1" x14ac:dyDescent="0.55000000000000004">
      <c r="A10" s="113"/>
      <c r="B10" s="115"/>
      <c r="C10" s="115" t="s">
        <v>62</v>
      </c>
      <c r="D10" s="114"/>
      <c r="E10" s="120" t="s">
        <v>121</v>
      </c>
      <c r="F10" s="114"/>
      <c r="G10" s="120" t="s">
        <v>122</v>
      </c>
      <c r="H10" s="115"/>
      <c r="I10" s="115" t="s">
        <v>65</v>
      </c>
      <c r="J10" s="114"/>
      <c r="K10" s="116"/>
      <c r="L10" s="116"/>
      <c r="M10" s="115" t="s">
        <v>155</v>
      </c>
      <c r="N10" s="116"/>
      <c r="O10" s="196" t="s">
        <v>150</v>
      </c>
      <c r="P10" s="115"/>
      <c r="Q10" s="196" t="s">
        <v>123</v>
      </c>
      <c r="R10" s="305"/>
      <c r="S10" s="305" t="s">
        <v>182</v>
      </c>
      <c r="T10" s="256"/>
      <c r="U10" s="226" t="s">
        <v>177</v>
      </c>
      <c r="V10" s="226"/>
      <c r="W10" s="115" t="s">
        <v>123</v>
      </c>
    </row>
    <row r="11" spans="1:23" ht="22.05" customHeight="1" x14ac:dyDescent="0.55000000000000004">
      <c r="A11" s="113"/>
      <c r="B11" s="114" t="s">
        <v>5</v>
      </c>
      <c r="C11" s="115" t="s">
        <v>66</v>
      </c>
      <c r="D11" s="114"/>
      <c r="E11" s="120" t="s">
        <v>124</v>
      </c>
      <c r="F11" s="114"/>
      <c r="G11" s="120" t="s">
        <v>125</v>
      </c>
      <c r="H11" s="115"/>
      <c r="I11" s="115" t="s">
        <v>67</v>
      </c>
      <c r="J11" s="114"/>
      <c r="K11" s="115" t="s">
        <v>68</v>
      </c>
      <c r="L11" s="115"/>
      <c r="M11" s="115" t="s">
        <v>156</v>
      </c>
      <c r="N11" s="115"/>
      <c r="O11" s="115" t="s">
        <v>141</v>
      </c>
      <c r="P11" s="115"/>
      <c r="Q11" s="305" t="s">
        <v>69</v>
      </c>
      <c r="R11" s="305"/>
      <c r="S11" s="305" t="s">
        <v>183</v>
      </c>
      <c r="T11" s="256"/>
      <c r="U11" s="226" t="s">
        <v>178</v>
      </c>
      <c r="V11" s="226"/>
      <c r="W11" s="120" t="s">
        <v>69</v>
      </c>
    </row>
    <row r="12" spans="1:23" ht="20.25" customHeight="1" x14ac:dyDescent="0.55000000000000004">
      <c r="A12" s="116"/>
      <c r="B12" s="114"/>
      <c r="C12" s="329" t="s">
        <v>79</v>
      </c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36"/>
      <c r="R12" s="336"/>
      <c r="S12" s="336"/>
      <c r="T12" s="329"/>
      <c r="U12" s="329"/>
      <c r="V12" s="329"/>
      <c r="W12" s="329"/>
    </row>
    <row r="13" spans="1:23" ht="22.5" customHeight="1" x14ac:dyDescent="0.6">
      <c r="A13" s="200" t="s">
        <v>211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89"/>
      <c r="R13" s="89"/>
      <c r="S13" s="89"/>
      <c r="T13" s="258"/>
      <c r="U13" s="228"/>
      <c r="V13" s="228"/>
      <c r="W13" s="114"/>
    </row>
    <row r="14" spans="1:23" ht="21" customHeight="1" x14ac:dyDescent="0.6">
      <c r="A14" s="121" t="s">
        <v>212</v>
      </c>
      <c r="B14" s="122"/>
      <c r="C14" s="207">
        <v>847361206</v>
      </c>
      <c r="D14" s="208"/>
      <c r="E14" s="207">
        <v>350872541</v>
      </c>
      <c r="F14" s="208"/>
      <c r="G14" s="207">
        <v>52835830</v>
      </c>
      <c r="H14" s="207"/>
      <c r="I14" s="207">
        <v>88000000</v>
      </c>
      <c r="J14" s="209"/>
      <c r="K14" s="207">
        <v>2693246701</v>
      </c>
      <c r="L14" s="207"/>
      <c r="M14" s="207">
        <v>70171008</v>
      </c>
      <c r="N14" s="207"/>
      <c r="O14" s="207">
        <v>-4140015</v>
      </c>
      <c r="P14" s="207"/>
      <c r="Q14" s="249">
        <f>SUM(M14:O14)</f>
        <v>66030993</v>
      </c>
      <c r="R14" s="249"/>
      <c r="S14" s="249">
        <f>SUM(C14:K14,Q14)</f>
        <v>4098347271</v>
      </c>
      <c r="T14" s="255"/>
      <c r="U14" s="230">
        <v>6445473</v>
      </c>
      <c r="V14" s="225"/>
      <c r="W14" s="207">
        <f>SUM(S14:U14)</f>
        <v>4104792744</v>
      </c>
    </row>
    <row r="15" spans="1:23" ht="6.45" customHeight="1" x14ac:dyDescent="0.6">
      <c r="A15" s="121"/>
      <c r="B15" s="114"/>
      <c r="C15" s="123"/>
      <c r="D15" s="124"/>
      <c r="E15" s="123"/>
      <c r="F15" s="124"/>
      <c r="G15" s="125"/>
      <c r="H15" s="125"/>
      <c r="I15" s="125"/>
      <c r="J15" s="126"/>
      <c r="K15" s="125"/>
      <c r="L15" s="125"/>
      <c r="M15" s="125"/>
      <c r="N15" s="125"/>
      <c r="O15" s="125"/>
      <c r="P15" s="125"/>
      <c r="Q15" s="249"/>
      <c r="R15" s="249"/>
      <c r="S15" s="249"/>
      <c r="T15" s="249"/>
      <c r="U15" s="223"/>
      <c r="V15" s="223"/>
      <c r="W15" s="125"/>
    </row>
    <row r="16" spans="1:23" ht="21" customHeight="1" x14ac:dyDescent="0.6">
      <c r="A16" s="127" t="s">
        <v>84</v>
      </c>
      <c r="B16" s="114"/>
      <c r="C16" s="123"/>
      <c r="D16" s="124"/>
      <c r="E16" s="123"/>
      <c r="F16" s="124"/>
      <c r="G16" s="125"/>
      <c r="H16" s="125"/>
      <c r="I16" s="125"/>
      <c r="J16" s="126"/>
      <c r="K16" s="125"/>
      <c r="L16" s="125"/>
      <c r="M16" s="125"/>
      <c r="N16" s="125"/>
      <c r="O16" s="125"/>
      <c r="P16" s="125"/>
      <c r="Q16" s="249"/>
      <c r="R16" s="249"/>
      <c r="S16" s="249"/>
      <c r="T16" s="249"/>
      <c r="U16" s="223"/>
      <c r="V16" s="223"/>
      <c r="W16" s="125"/>
    </row>
    <row r="17" spans="1:26" ht="20.25" customHeight="1" x14ac:dyDescent="0.6">
      <c r="A17" s="128" t="s">
        <v>126</v>
      </c>
      <c r="B17" s="114"/>
      <c r="C17" s="123"/>
      <c r="D17" s="124"/>
      <c r="E17" s="123"/>
      <c r="F17" s="124"/>
      <c r="G17" s="125"/>
      <c r="H17" s="125"/>
      <c r="I17" s="125"/>
      <c r="J17" s="126"/>
      <c r="K17" s="125"/>
      <c r="L17" s="125"/>
      <c r="M17" s="125"/>
      <c r="N17" s="125"/>
      <c r="O17" s="125"/>
      <c r="P17" s="125"/>
      <c r="Q17" s="249"/>
      <c r="R17" s="249"/>
      <c r="S17" s="249"/>
      <c r="T17" s="249"/>
      <c r="U17" s="223"/>
      <c r="V17" s="223"/>
      <c r="W17" s="125"/>
    </row>
    <row r="18" spans="1:26" ht="21.75" customHeight="1" x14ac:dyDescent="0.55000000000000004">
      <c r="A18" s="172" t="s">
        <v>127</v>
      </c>
      <c r="B18" s="114">
        <v>24</v>
      </c>
      <c r="C18" s="102">
        <v>0</v>
      </c>
      <c r="D18" s="130"/>
      <c r="E18" s="102">
        <v>0</v>
      </c>
      <c r="F18" s="130"/>
      <c r="G18" s="102">
        <v>0</v>
      </c>
      <c r="H18" s="131"/>
      <c r="I18" s="102">
        <v>0</v>
      </c>
      <c r="J18" s="132"/>
      <c r="K18" s="102">
        <v>-525362407</v>
      </c>
      <c r="L18" s="132"/>
      <c r="M18" s="102">
        <v>0</v>
      </c>
      <c r="N18" s="132"/>
      <c r="O18" s="102">
        <v>0</v>
      </c>
      <c r="P18" s="101">
        <v>0</v>
      </c>
      <c r="Q18" s="252">
        <f>SUM(M18:O18)</f>
        <v>0</v>
      </c>
      <c r="R18" s="250"/>
      <c r="S18" s="306">
        <f>SUM(C18:K18,Q18)</f>
        <v>-525362407</v>
      </c>
      <c r="T18" s="250"/>
      <c r="U18" s="234">
        <v>0</v>
      </c>
      <c r="V18" s="224"/>
      <c r="W18" s="133">
        <f>SUM(S18:U18)</f>
        <v>-525362407</v>
      </c>
    </row>
    <row r="19" spans="1:26" ht="20.25" customHeight="1" x14ac:dyDescent="0.6">
      <c r="A19" s="134" t="s">
        <v>88</v>
      </c>
      <c r="B19" s="114"/>
      <c r="C19" s="135">
        <f>SUM(C18:C18)</f>
        <v>0</v>
      </c>
      <c r="D19" s="124"/>
      <c r="E19" s="135">
        <f>SUM(E18:E18)</f>
        <v>0</v>
      </c>
      <c r="F19" s="124"/>
      <c r="G19" s="135">
        <f>SUM(G18:G18)</f>
        <v>0</v>
      </c>
      <c r="H19" s="125"/>
      <c r="I19" s="135">
        <f>SUM(I18:I18)</f>
        <v>0</v>
      </c>
      <c r="J19" s="126"/>
      <c r="K19" s="135">
        <f>SUM(K18:K18)</f>
        <v>-525362407</v>
      </c>
      <c r="L19" s="125"/>
      <c r="M19" s="135">
        <f>SUM(M18:M18)</f>
        <v>0</v>
      </c>
      <c r="N19" s="125"/>
      <c r="O19" s="135">
        <f>SUM(O18:O18)</f>
        <v>0</v>
      </c>
      <c r="P19" s="125"/>
      <c r="Q19" s="251">
        <f>SUM(Q18:Q18)</f>
        <v>0</v>
      </c>
      <c r="R19" s="249"/>
      <c r="S19" s="251">
        <f>SUM(S18:S18)</f>
        <v>-525362407</v>
      </c>
      <c r="T19" s="249"/>
      <c r="U19" s="233">
        <f>SUM(U18:U18)</f>
        <v>0</v>
      </c>
      <c r="V19" s="223"/>
      <c r="W19" s="135">
        <f>SUM(W18:W18)</f>
        <v>-525362407</v>
      </c>
    </row>
    <row r="20" spans="1:26" ht="12" hidden="1" customHeight="1" x14ac:dyDescent="0.6">
      <c r="A20" s="121"/>
      <c r="B20" s="114"/>
      <c r="C20" s="132"/>
      <c r="D20" s="130"/>
      <c r="E20" s="132"/>
      <c r="F20" s="130"/>
      <c r="G20" s="101"/>
      <c r="H20" s="101"/>
      <c r="I20" s="132"/>
      <c r="J20" s="136"/>
      <c r="K20" s="132"/>
      <c r="L20" s="101"/>
      <c r="M20" s="132"/>
      <c r="N20" s="101"/>
      <c r="O20" s="132"/>
      <c r="P20" s="101"/>
      <c r="Q20" s="307"/>
      <c r="R20" s="250"/>
      <c r="S20" s="250"/>
      <c r="T20" s="250"/>
      <c r="U20" s="224"/>
      <c r="V20" s="224"/>
      <c r="W20" s="132"/>
    </row>
    <row r="21" spans="1:26" ht="21.75" hidden="1" customHeight="1" x14ac:dyDescent="0.6">
      <c r="A21" s="137" t="s">
        <v>128</v>
      </c>
      <c r="B21" s="114"/>
      <c r="C21" s="123"/>
      <c r="D21" s="124"/>
      <c r="E21" s="123"/>
      <c r="F21" s="124"/>
      <c r="G21" s="125"/>
      <c r="H21" s="125"/>
      <c r="I21" s="125"/>
      <c r="J21" s="126"/>
      <c r="K21" s="125"/>
      <c r="L21" s="125"/>
      <c r="M21" s="125"/>
      <c r="N21" s="125"/>
      <c r="O21" s="125"/>
      <c r="P21" s="125"/>
      <c r="Q21" s="249"/>
      <c r="R21" s="249"/>
      <c r="S21" s="249"/>
      <c r="T21" s="249"/>
      <c r="U21" s="223"/>
      <c r="V21" s="223"/>
      <c r="W21" s="125"/>
    </row>
    <row r="22" spans="1:26" ht="21.75" hidden="1" customHeight="1" x14ac:dyDescent="0.6">
      <c r="A22" s="138" t="s">
        <v>129</v>
      </c>
      <c r="C22" s="123"/>
      <c r="D22" s="124"/>
      <c r="E22" s="123"/>
      <c r="F22" s="124"/>
      <c r="G22" s="123"/>
      <c r="H22" s="123"/>
      <c r="I22" s="123"/>
      <c r="J22" s="124"/>
      <c r="K22" s="123"/>
      <c r="L22" s="123"/>
      <c r="M22" s="123"/>
      <c r="N22" s="123"/>
      <c r="O22" s="123"/>
      <c r="P22" s="123"/>
      <c r="Q22" s="308"/>
      <c r="R22" s="308"/>
      <c r="S22" s="308"/>
      <c r="T22" s="123"/>
      <c r="U22" s="123"/>
      <c r="V22" s="123"/>
      <c r="W22" s="123"/>
    </row>
    <row r="23" spans="1:26" ht="21.75" hidden="1" customHeight="1" x14ac:dyDescent="0.55000000000000004">
      <c r="A23" s="139" t="s">
        <v>130</v>
      </c>
      <c r="B23" s="114">
        <v>8</v>
      </c>
      <c r="C23" s="102">
        <v>0</v>
      </c>
      <c r="D23" s="130"/>
      <c r="E23" s="102">
        <v>0</v>
      </c>
      <c r="F23" s="130"/>
      <c r="G23" s="102">
        <v>0</v>
      </c>
      <c r="H23" s="131"/>
      <c r="I23" s="102">
        <v>0</v>
      </c>
      <c r="J23" s="132"/>
      <c r="K23" s="140"/>
      <c r="L23" s="132"/>
      <c r="M23" s="102">
        <v>0</v>
      </c>
      <c r="N23" s="132"/>
      <c r="O23" s="102">
        <v>0</v>
      </c>
      <c r="P23" s="101"/>
      <c r="Q23" s="252">
        <v>0</v>
      </c>
      <c r="R23" s="250"/>
      <c r="S23" s="250"/>
      <c r="T23" s="250"/>
      <c r="U23" s="224"/>
      <c r="V23" s="224"/>
      <c r="W23" s="133">
        <f>SUM(C23:K23)</f>
        <v>0</v>
      </c>
    </row>
    <row r="24" spans="1:26" ht="21.75" hidden="1" customHeight="1" x14ac:dyDescent="0.6">
      <c r="A24" s="137" t="s">
        <v>131</v>
      </c>
      <c r="B24" s="114"/>
      <c r="C24" s="135">
        <f>SUM(C23:C23)</f>
        <v>0</v>
      </c>
      <c r="D24" s="124"/>
      <c r="E24" s="135">
        <f>SUM(E23:E23)</f>
        <v>0</v>
      </c>
      <c r="F24" s="124"/>
      <c r="G24" s="135">
        <f>SUM(G23:G23)</f>
        <v>0</v>
      </c>
      <c r="H24" s="125"/>
      <c r="I24" s="135">
        <f>SUM(I23:I23)</f>
        <v>0</v>
      </c>
      <c r="J24" s="126"/>
      <c r="K24" s="135">
        <f>SUM(K23:K23)</f>
        <v>0</v>
      </c>
      <c r="L24" s="125"/>
      <c r="M24" s="135">
        <f>SUM(M23:M23)</f>
        <v>0</v>
      </c>
      <c r="N24" s="125"/>
      <c r="O24" s="135">
        <f>SUM(O23:O23)</f>
        <v>0</v>
      </c>
      <c r="P24" s="125"/>
      <c r="Q24" s="251">
        <f>SUM(Q23:Q23)</f>
        <v>0</v>
      </c>
      <c r="R24" s="249"/>
      <c r="S24" s="249"/>
      <c r="T24" s="249"/>
      <c r="U24" s="223"/>
      <c r="V24" s="223"/>
      <c r="W24" s="135">
        <f>SUM(W23:W23)</f>
        <v>0</v>
      </c>
    </row>
    <row r="25" spans="1:26" ht="13.5" hidden="1" customHeight="1" x14ac:dyDescent="0.6">
      <c r="A25" s="127"/>
      <c r="B25" s="114"/>
      <c r="C25" s="123"/>
      <c r="D25" s="124"/>
      <c r="E25" s="123"/>
      <c r="F25" s="124"/>
      <c r="G25" s="125"/>
      <c r="H25" s="125"/>
      <c r="I25" s="125"/>
      <c r="J25" s="126"/>
      <c r="K25" s="125"/>
      <c r="L25" s="125"/>
      <c r="M25" s="125"/>
      <c r="N25" s="125"/>
      <c r="O25" s="125"/>
      <c r="P25" s="125"/>
      <c r="Q25" s="249"/>
      <c r="R25" s="249"/>
      <c r="S25" s="249"/>
      <c r="T25" s="249"/>
      <c r="U25" s="223"/>
      <c r="V25" s="223"/>
      <c r="W25" s="125"/>
    </row>
    <row r="26" spans="1:26" ht="22.5" hidden="1" customHeight="1" x14ac:dyDescent="0.6">
      <c r="A26" s="141" t="s">
        <v>132</v>
      </c>
      <c r="B26" s="114"/>
      <c r="C26" s="142">
        <v>0</v>
      </c>
      <c r="D26" s="124"/>
      <c r="E26" s="142">
        <v>0</v>
      </c>
      <c r="F26" s="124"/>
      <c r="G26" s="142">
        <v>0</v>
      </c>
      <c r="H26" s="123"/>
      <c r="I26" s="123">
        <v>0</v>
      </c>
      <c r="J26" s="124"/>
      <c r="K26" s="142">
        <f>SUM(K24,K19)</f>
        <v>-525362407</v>
      </c>
      <c r="L26" s="123"/>
      <c r="M26" s="142">
        <v>0</v>
      </c>
      <c r="N26" s="123"/>
      <c r="O26" s="142">
        <v>0</v>
      </c>
      <c r="P26" s="123"/>
      <c r="Q26" s="309">
        <v>0</v>
      </c>
      <c r="R26" s="308"/>
      <c r="S26" s="308"/>
      <c r="T26" s="123"/>
      <c r="U26" s="123"/>
      <c r="V26" s="123"/>
      <c r="W26" s="142">
        <f>SUM(W24,W19)</f>
        <v>-525362407</v>
      </c>
    </row>
    <row r="27" spans="1:26" ht="6.45" customHeight="1" x14ac:dyDescent="0.6">
      <c r="A27" s="141"/>
      <c r="B27" s="114"/>
      <c r="C27" s="123"/>
      <c r="D27" s="124"/>
      <c r="E27" s="123"/>
      <c r="F27" s="124"/>
      <c r="G27" s="123"/>
      <c r="H27" s="123"/>
      <c r="I27" s="143"/>
      <c r="J27" s="124"/>
      <c r="K27" s="123"/>
      <c r="L27" s="123"/>
      <c r="M27" s="123"/>
      <c r="N27" s="123"/>
      <c r="O27" s="123"/>
      <c r="P27" s="123"/>
      <c r="Q27" s="308"/>
      <c r="R27" s="308"/>
      <c r="S27" s="308"/>
      <c r="T27" s="123"/>
      <c r="U27" s="123"/>
      <c r="V27" s="123"/>
      <c r="W27" s="123"/>
    </row>
    <row r="28" spans="1:26" s="235" customFormat="1" ht="22.2" hidden="1" x14ac:dyDescent="0.6">
      <c r="A28" s="240" t="s">
        <v>179</v>
      </c>
      <c r="B28" s="237"/>
      <c r="C28" s="123"/>
      <c r="D28" s="239"/>
      <c r="E28" s="123"/>
      <c r="F28" s="239"/>
      <c r="G28" s="123"/>
      <c r="H28" s="123"/>
      <c r="I28" s="236"/>
      <c r="J28" s="239"/>
      <c r="K28" s="123"/>
      <c r="L28" s="123"/>
      <c r="M28" s="123"/>
      <c r="N28" s="123"/>
      <c r="O28" s="123"/>
      <c r="P28" s="123"/>
      <c r="Q28" s="308"/>
      <c r="R28" s="308"/>
      <c r="S28" s="308"/>
      <c r="T28" s="123"/>
      <c r="U28" s="123"/>
      <c r="V28" s="123"/>
      <c r="W28" s="123"/>
    </row>
    <row r="29" spans="1:26" s="235" customFormat="1" ht="22.2" hidden="1" x14ac:dyDescent="0.6">
      <c r="A29" s="242" t="s">
        <v>186</v>
      </c>
      <c r="B29" s="237">
        <v>10</v>
      </c>
      <c r="C29" s="133"/>
      <c r="D29" s="259"/>
      <c r="E29" s="133"/>
      <c r="F29" s="259"/>
      <c r="G29" s="133"/>
      <c r="H29" s="132"/>
      <c r="I29" s="133"/>
      <c r="J29" s="259"/>
      <c r="K29" s="133"/>
      <c r="L29" s="132"/>
      <c r="M29" s="133"/>
      <c r="N29" s="132"/>
      <c r="O29" s="133"/>
      <c r="P29" s="132"/>
      <c r="Q29" s="306"/>
      <c r="R29" s="308"/>
      <c r="S29" s="309"/>
      <c r="T29" s="123"/>
      <c r="U29" s="133"/>
      <c r="V29" s="132"/>
      <c r="W29" s="133">
        <f>SUM(S29:U29)</f>
        <v>0</v>
      </c>
      <c r="Y29" s="146"/>
      <c r="Z29" s="267"/>
    </row>
    <row r="30" spans="1:26" s="235" customFormat="1" ht="22.2" hidden="1" x14ac:dyDescent="0.6">
      <c r="A30" s="243" t="s">
        <v>131</v>
      </c>
      <c r="B30" s="237"/>
      <c r="C30" s="142">
        <v>0</v>
      </c>
      <c r="D30" s="260"/>
      <c r="E30" s="142">
        <v>0</v>
      </c>
      <c r="F30" s="260"/>
      <c r="G30" s="142">
        <v>0</v>
      </c>
      <c r="H30" s="123"/>
      <c r="I30" s="142">
        <v>0</v>
      </c>
      <c r="J30" s="260"/>
      <c r="K30" s="142">
        <v>0</v>
      </c>
      <c r="L30" s="123"/>
      <c r="M30" s="142">
        <v>0</v>
      </c>
      <c r="N30" s="123"/>
      <c r="O30" s="142">
        <v>0</v>
      </c>
      <c r="P30" s="123"/>
      <c r="Q30" s="309">
        <v>0</v>
      </c>
      <c r="R30" s="308"/>
      <c r="S30" s="309">
        <f>SUM(C30:K30,Q30)</f>
        <v>0</v>
      </c>
      <c r="T30" s="123"/>
      <c r="U30" s="142">
        <f>SUM(U29)</f>
        <v>0</v>
      </c>
      <c r="V30" s="123"/>
      <c r="W30" s="142">
        <f>SUM(W29)</f>
        <v>0</v>
      </c>
      <c r="Y30" s="146"/>
      <c r="Z30" s="267"/>
    </row>
    <row r="31" spans="1:26" s="241" customFormat="1" ht="6.45" hidden="1" customHeight="1" x14ac:dyDescent="0.6">
      <c r="A31" s="243"/>
      <c r="B31" s="245"/>
      <c r="C31" s="123"/>
      <c r="D31" s="246"/>
      <c r="E31" s="123"/>
      <c r="F31" s="246"/>
      <c r="G31" s="123"/>
      <c r="H31" s="123"/>
      <c r="I31" s="244"/>
      <c r="J31" s="246"/>
      <c r="K31" s="123"/>
      <c r="L31" s="123"/>
      <c r="M31" s="123"/>
      <c r="N31" s="123"/>
      <c r="O31" s="123"/>
      <c r="P31" s="123"/>
      <c r="Q31" s="308"/>
      <c r="R31" s="308"/>
      <c r="S31" s="308"/>
      <c r="T31" s="123"/>
      <c r="U31" s="123"/>
      <c r="V31" s="123"/>
      <c r="W31" s="123"/>
    </row>
    <row r="32" spans="1:26" s="241" customFormat="1" ht="22.2" hidden="1" x14ac:dyDescent="0.6">
      <c r="A32" s="254" t="s">
        <v>132</v>
      </c>
      <c r="B32" s="245"/>
      <c r="C32" s="142">
        <f>C19+C30</f>
        <v>0</v>
      </c>
      <c r="D32" s="246"/>
      <c r="E32" s="142">
        <f>E19+E30</f>
        <v>0</v>
      </c>
      <c r="F32" s="246"/>
      <c r="G32" s="142">
        <f>G19+G30</f>
        <v>0</v>
      </c>
      <c r="H32" s="123"/>
      <c r="I32" s="142">
        <f>I19+I30</f>
        <v>0</v>
      </c>
      <c r="J32" s="246"/>
      <c r="K32" s="142">
        <f>K19+K30</f>
        <v>-525362407</v>
      </c>
      <c r="L32" s="123"/>
      <c r="M32" s="142">
        <f>M19+M30</f>
        <v>0</v>
      </c>
      <c r="N32" s="123"/>
      <c r="O32" s="142">
        <f>O19+O30</f>
        <v>0</v>
      </c>
      <c r="P32" s="123"/>
      <c r="Q32" s="309">
        <f>Q19+Q30</f>
        <v>0</v>
      </c>
      <c r="R32" s="308"/>
      <c r="S32" s="309">
        <f>SUM(C32:K32,Q32)</f>
        <v>-525362407</v>
      </c>
      <c r="T32" s="123"/>
      <c r="U32" s="142">
        <f>U19+U30</f>
        <v>0</v>
      </c>
      <c r="V32" s="123"/>
      <c r="W32" s="142">
        <f>W19+W30</f>
        <v>-525362407</v>
      </c>
    </row>
    <row r="33" spans="1:25" s="241" customFormat="1" ht="6.45" hidden="1" customHeight="1" x14ac:dyDescent="0.6">
      <c r="A33" s="243"/>
      <c r="B33" s="245"/>
      <c r="C33" s="123"/>
      <c r="D33" s="246"/>
      <c r="E33" s="123"/>
      <c r="F33" s="246"/>
      <c r="G33" s="123"/>
      <c r="H33" s="123"/>
      <c r="I33" s="244"/>
      <c r="J33" s="246"/>
      <c r="K33" s="123"/>
      <c r="L33" s="123"/>
      <c r="M33" s="123"/>
      <c r="N33" s="123"/>
      <c r="O33" s="123"/>
      <c r="P33" s="123"/>
      <c r="Q33" s="308"/>
      <c r="R33" s="308"/>
      <c r="S33" s="308"/>
      <c r="T33" s="123"/>
      <c r="U33" s="123"/>
      <c r="V33" s="123"/>
      <c r="W33" s="123"/>
    </row>
    <row r="34" spans="1:25" ht="20.25" customHeight="1" x14ac:dyDescent="0.6">
      <c r="A34" s="141" t="s">
        <v>85</v>
      </c>
      <c r="B34" s="114"/>
      <c r="C34" s="123"/>
      <c r="D34" s="124"/>
      <c r="E34" s="123"/>
      <c r="F34" s="124"/>
      <c r="G34" s="123"/>
      <c r="H34" s="123"/>
      <c r="I34" s="123"/>
      <c r="J34" s="124"/>
      <c r="K34" s="123"/>
      <c r="L34" s="123"/>
      <c r="M34" s="123"/>
      <c r="N34" s="123"/>
      <c r="O34" s="123"/>
      <c r="P34" s="123"/>
      <c r="Q34" s="308"/>
      <c r="R34" s="308"/>
      <c r="S34" s="308"/>
      <c r="T34" s="123"/>
      <c r="U34" s="123"/>
      <c r="V34" s="123"/>
      <c r="W34" s="123"/>
    </row>
    <row r="35" spans="1:25" ht="20.25" customHeight="1" x14ac:dyDescent="0.55000000000000004">
      <c r="A35" s="139" t="s">
        <v>133</v>
      </c>
      <c r="B35" s="114"/>
      <c r="C35" s="101">
        <v>0</v>
      </c>
      <c r="D35" s="130"/>
      <c r="E35" s="101">
        <v>0</v>
      </c>
      <c r="F35" s="130"/>
      <c r="G35" s="101">
        <v>0</v>
      </c>
      <c r="H35" s="131"/>
      <c r="I35" s="101">
        <v>0</v>
      </c>
      <c r="J35" s="130"/>
      <c r="K35" s="250">
        <v>513301968</v>
      </c>
      <c r="L35" s="101"/>
      <c r="M35" s="301">
        <v>0</v>
      </c>
      <c r="N35" s="101"/>
      <c r="O35" s="101">
        <v>0</v>
      </c>
      <c r="P35" s="101"/>
      <c r="Q35" s="250">
        <f>SUM(M35:O35)</f>
        <v>0</v>
      </c>
      <c r="R35" s="250"/>
      <c r="S35" s="307">
        <f t="shared" ref="S35:S36" si="0">SUM(C35:K35,Q35)</f>
        <v>513301968</v>
      </c>
      <c r="T35" s="250"/>
      <c r="U35" s="224">
        <v>-992911</v>
      </c>
      <c r="V35" s="224"/>
      <c r="W35" s="132">
        <f t="shared" ref="W35:W36" si="1">SUM(S35:U35)</f>
        <v>512309057</v>
      </c>
      <c r="X35" s="267"/>
      <c r="Y35" s="146"/>
    </row>
    <row r="36" spans="1:25" ht="20.25" customHeight="1" x14ac:dyDescent="0.55000000000000004">
      <c r="A36" s="139" t="s">
        <v>134</v>
      </c>
      <c r="B36" s="114"/>
      <c r="C36" s="101">
        <v>0</v>
      </c>
      <c r="D36" s="130"/>
      <c r="E36" s="101">
        <v>0</v>
      </c>
      <c r="F36" s="130"/>
      <c r="G36" s="101">
        <v>0</v>
      </c>
      <c r="H36" s="131"/>
      <c r="I36" s="101">
        <v>0</v>
      </c>
      <c r="J36" s="130"/>
      <c r="K36" s="101">
        <v>0</v>
      </c>
      <c r="L36" s="101"/>
      <c r="M36" s="14">
        <v>-12877966</v>
      </c>
      <c r="N36" s="101"/>
      <c r="O36" s="101">
        <v>51593.2</v>
      </c>
      <c r="P36" s="101"/>
      <c r="Q36" s="250">
        <f t="shared" ref="Q36" si="2">SUM(M36:O36)</f>
        <v>-12826372.800000001</v>
      </c>
      <c r="R36" s="250"/>
      <c r="S36" s="306">
        <f t="shared" si="0"/>
        <v>-12826372.800000001</v>
      </c>
      <c r="T36" s="250"/>
      <c r="U36" s="224">
        <v>0</v>
      </c>
      <c r="V36" s="224"/>
      <c r="W36" s="132">
        <f t="shared" si="1"/>
        <v>-12826372.800000001</v>
      </c>
      <c r="X36" s="267"/>
      <c r="Y36" s="146"/>
    </row>
    <row r="37" spans="1:25" ht="20.25" customHeight="1" x14ac:dyDescent="0.6">
      <c r="A37" s="121" t="s">
        <v>243</v>
      </c>
      <c r="B37" s="122"/>
      <c r="C37" s="144">
        <f>SUM(C35:C36)</f>
        <v>0</v>
      </c>
      <c r="D37" s="124"/>
      <c r="E37" s="144">
        <f>SUM(E35:E36)</f>
        <v>0</v>
      </c>
      <c r="F37" s="124"/>
      <c r="G37" s="144">
        <f>SUM(G35:G36)</f>
        <v>0</v>
      </c>
      <c r="H37" s="125"/>
      <c r="I37" s="144">
        <f>SUM(I35:I36)</f>
        <v>0</v>
      </c>
      <c r="J37" s="124"/>
      <c r="K37" s="144">
        <f>SUM(K35:K36)</f>
        <v>513301968</v>
      </c>
      <c r="L37" s="125"/>
      <c r="M37" s="318">
        <f>SUM(M35:M36)</f>
        <v>-12877966</v>
      </c>
      <c r="N37" s="125"/>
      <c r="O37" s="144">
        <f>SUM(O35:O36)</f>
        <v>51593.2</v>
      </c>
      <c r="P37" s="125"/>
      <c r="Q37" s="231">
        <f>SUM(Q35:Q36)</f>
        <v>-12826372.800000001</v>
      </c>
      <c r="R37" s="249"/>
      <c r="S37" s="251">
        <f>SUM(C37:K37,Q37)</f>
        <v>500475595.19999999</v>
      </c>
      <c r="T37" s="249"/>
      <c r="U37" s="231">
        <f>SUM(U35:U36)</f>
        <v>-992911</v>
      </c>
      <c r="V37" s="223"/>
      <c r="W37" s="144">
        <f>SUM(W35:W36)</f>
        <v>499482684.19999999</v>
      </c>
    </row>
    <row r="38" spans="1:25" s="103" customFormat="1" ht="6.45" customHeight="1" x14ac:dyDescent="0.6">
      <c r="A38" s="121"/>
      <c r="B38" s="122"/>
      <c r="C38" s="125"/>
      <c r="D38" s="124"/>
      <c r="E38" s="125"/>
      <c r="F38" s="124"/>
      <c r="G38" s="125"/>
      <c r="H38" s="125"/>
      <c r="I38" s="125"/>
      <c r="J38" s="124"/>
      <c r="K38" s="125"/>
      <c r="L38" s="125"/>
      <c r="M38" s="125"/>
      <c r="N38" s="125"/>
      <c r="O38" s="125"/>
      <c r="P38" s="125"/>
      <c r="Q38" s="249"/>
      <c r="R38" s="249"/>
      <c r="S38" s="249"/>
      <c r="T38" s="249"/>
      <c r="U38" s="223"/>
      <c r="V38" s="223"/>
      <c r="W38" s="125"/>
    </row>
    <row r="39" spans="1:25" s="103" customFormat="1" ht="22.2" x14ac:dyDescent="0.6">
      <c r="A39" s="257" t="s">
        <v>174</v>
      </c>
      <c r="B39" s="122"/>
      <c r="C39" s="234">
        <v>0</v>
      </c>
      <c r="D39" s="238"/>
      <c r="E39" s="234">
        <v>0</v>
      </c>
      <c r="F39" s="238"/>
      <c r="G39" s="234">
        <v>0</v>
      </c>
      <c r="H39" s="232"/>
      <c r="I39" s="234">
        <v>0</v>
      </c>
      <c r="J39" s="238"/>
      <c r="K39" s="252">
        <v>2466482</v>
      </c>
      <c r="L39" s="232"/>
      <c r="M39" s="234">
        <v>-2466482</v>
      </c>
      <c r="N39" s="232"/>
      <c r="O39" s="234">
        <v>0</v>
      </c>
      <c r="P39" s="232"/>
      <c r="Q39" s="252">
        <f t="shared" ref="Q39" si="3">SUM(M39:O39)</f>
        <v>-2466482</v>
      </c>
      <c r="R39" s="250"/>
      <c r="S39" s="252">
        <f t="shared" ref="S39" si="4">SUM(C39:K39,Q39)</f>
        <v>0</v>
      </c>
      <c r="T39" s="250"/>
      <c r="U39" s="234">
        <v>0</v>
      </c>
      <c r="V39" s="232"/>
      <c r="W39" s="234">
        <f>SUM(S39:U39)</f>
        <v>0</v>
      </c>
      <c r="X39" s="229"/>
    </row>
    <row r="40" spans="1:25" s="103" customFormat="1" ht="6.45" customHeight="1" x14ac:dyDescent="0.6">
      <c r="A40" s="121"/>
      <c r="B40" s="122"/>
      <c r="C40" s="125"/>
      <c r="D40" s="124"/>
      <c r="E40" s="125"/>
      <c r="F40" s="124"/>
      <c r="G40" s="125"/>
      <c r="H40" s="125"/>
      <c r="I40" s="125"/>
      <c r="J40" s="124"/>
      <c r="K40" s="125"/>
      <c r="L40" s="125"/>
      <c r="M40" s="125"/>
      <c r="N40" s="125"/>
      <c r="O40" s="125"/>
      <c r="P40" s="125"/>
      <c r="Q40" s="249"/>
      <c r="R40" s="249"/>
      <c r="S40" s="249"/>
      <c r="T40" s="249"/>
      <c r="U40" s="223"/>
      <c r="V40" s="223"/>
      <c r="W40" s="125"/>
    </row>
    <row r="41" spans="1:25" ht="22.5" customHeight="1" thickBot="1" x14ac:dyDescent="0.65">
      <c r="A41" s="141" t="s">
        <v>213</v>
      </c>
      <c r="B41" s="122"/>
      <c r="C41" s="145">
        <f>C14+C19+C37</f>
        <v>847361206</v>
      </c>
      <c r="D41" s="124"/>
      <c r="E41" s="145">
        <f>E14+E19+E37</f>
        <v>350872541</v>
      </c>
      <c r="F41" s="124"/>
      <c r="G41" s="145">
        <f>G14+G19+G37</f>
        <v>52835830</v>
      </c>
      <c r="H41" s="123"/>
      <c r="I41" s="145">
        <f>I14+I19+I37</f>
        <v>88000000</v>
      </c>
      <c r="J41" s="124"/>
      <c r="K41" s="145">
        <f>K14+K19+K37+K39</f>
        <v>2683652744</v>
      </c>
      <c r="L41" s="125"/>
      <c r="M41" s="145">
        <f>M14+M19+M37+M39</f>
        <v>54826560</v>
      </c>
      <c r="N41" s="125"/>
      <c r="O41" s="145">
        <f>O14+O19+O37+O39</f>
        <v>-4088421.8</v>
      </c>
      <c r="P41" s="125"/>
      <c r="Q41" s="145">
        <f>Q14+Q19+Q37+Q39</f>
        <v>50738138.200000003</v>
      </c>
      <c r="R41" s="249"/>
      <c r="S41" s="145">
        <f>S14+S19+S37+S39</f>
        <v>4073460459.1999998</v>
      </c>
      <c r="T41" s="249"/>
      <c r="U41" s="145">
        <f>U14+U19+U37+U39</f>
        <v>5452562</v>
      </c>
      <c r="V41" s="223"/>
      <c r="W41" s="145">
        <f>W14+W19+W37+W39</f>
        <v>4078913021.1999998</v>
      </c>
      <c r="X41" s="146"/>
    </row>
    <row r="42" spans="1:25" ht="22.2" thickTop="1" x14ac:dyDescent="0.55000000000000004">
      <c r="C42" s="253"/>
      <c r="E42" s="253"/>
      <c r="G42" s="253"/>
      <c r="I42" s="253"/>
      <c r="K42" s="253"/>
      <c r="M42" s="253"/>
      <c r="O42" s="253"/>
      <c r="Q42" s="310"/>
      <c r="S42" s="310"/>
      <c r="U42" s="253"/>
      <c r="W42" s="253"/>
    </row>
    <row r="43" spans="1:25" x14ac:dyDescent="0.55000000000000004">
      <c r="K43" s="148"/>
      <c r="M43" s="148"/>
      <c r="O43" s="149"/>
      <c r="Q43" s="312"/>
      <c r="W43" s="148"/>
    </row>
    <row r="44" spans="1:25" x14ac:dyDescent="0.55000000000000004">
      <c r="K44" s="148"/>
    </row>
  </sheetData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60" firstPageNumber="14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51B3-29B9-4113-9691-A93DD1415E98}">
  <dimension ref="A1:O53"/>
  <sheetViews>
    <sheetView view="pageBreakPreview" topLeftCell="A23" zoomScale="80" zoomScaleNormal="70" zoomScaleSheetLayoutView="80" workbookViewId="0">
      <selection activeCell="M47" sqref="M47"/>
    </sheetView>
  </sheetViews>
  <sheetFormatPr defaultColWidth="8.109375" defaultRowHeight="23.25" customHeight="1" x14ac:dyDescent="0.4"/>
  <cols>
    <col min="1" max="1" width="46.77734375" style="104" customWidth="1"/>
    <col min="2" max="2" width="8.21875" style="104" customWidth="1"/>
    <col min="3" max="3" width="16.6640625" style="104" customWidth="1"/>
    <col min="4" max="4" width="1.77734375" style="104" customWidth="1"/>
    <col min="5" max="5" width="13.21875" style="104" customWidth="1"/>
    <col min="6" max="6" width="1.109375" style="104" customWidth="1"/>
    <col min="7" max="7" width="12.88671875" style="104" customWidth="1"/>
    <col min="8" max="8" width="1.109375" style="104" customWidth="1"/>
    <col min="9" max="9" width="13.21875" style="104" customWidth="1"/>
    <col min="10" max="10" width="1.109375" style="104" customWidth="1"/>
    <col min="11" max="11" width="15.109375" style="104" customWidth="1"/>
    <col min="12" max="12" width="1.109375" style="104" customWidth="1"/>
    <col min="13" max="13" width="17.44140625" style="104" customWidth="1"/>
    <col min="14" max="14" width="1.109375" style="104" customWidth="1"/>
    <col min="15" max="15" width="14.44140625" style="104" customWidth="1"/>
    <col min="16" max="250" width="8.21875" style="104" customWidth="1"/>
    <col min="251" max="251" width="42.77734375" style="104" customWidth="1"/>
    <col min="252" max="16384" width="8.109375" style="104"/>
  </cols>
  <sheetData>
    <row r="1" spans="1:15" ht="23.25" customHeight="1" x14ac:dyDescent="0.6">
      <c r="A1" s="330" t="s">
        <v>0</v>
      </c>
      <c r="B1" s="330"/>
      <c r="C1" s="330"/>
      <c r="D1" s="330"/>
      <c r="E1" s="330"/>
      <c r="F1" s="330"/>
      <c r="G1" s="150"/>
      <c r="H1" s="150"/>
      <c r="I1" s="150"/>
      <c r="J1" s="151"/>
      <c r="K1" s="151"/>
      <c r="L1" s="151"/>
      <c r="M1" s="151"/>
      <c r="N1" s="151"/>
      <c r="O1" s="151"/>
    </row>
    <row r="2" spans="1:15" ht="23.25" customHeight="1" x14ac:dyDescent="0.6">
      <c r="A2" s="152" t="s">
        <v>158</v>
      </c>
      <c r="B2" s="153"/>
      <c r="C2" s="111"/>
      <c r="D2" s="111"/>
      <c r="E2" s="111"/>
      <c r="F2" s="11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10.5" customHeight="1" x14ac:dyDescent="0.6">
      <c r="A3" s="340"/>
      <c r="B3" s="340"/>
      <c r="C3" s="340"/>
      <c r="D3" s="340"/>
      <c r="E3" s="340"/>
      <c r="F3" s="340"/>
      <c r="G3" s="121"/>
      <c r="H3" s="121"/>
      <c r="I3" s="116"/>
      <c r="J3" s="121"/>
      <c r="K3" s="116"/>
      <c r="L3" s="121"/>
      <c r="M3" s="116"/>
      <c r="N3" s="121"/>
      <c r="O3" s="116"/>
    </row>
    <row r="4" spans="1:15" ht="21.75" customHeight="1" x14ac:dyDescent="0.6">
      <c r="A4" s="113"/>
      <c r="B4" s="117"/>
      <c r="C4" s="331" t="s">
        <v>3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5" ht="21.75" customHeight="1" x14ac:dyDescent="0.6">
      <c r="A5" s="113"/>
      <c r="B5" s="113"/>
      <c r="C5" s="116"/>
      <c r="D5" s="117"/>
      <c r="E5" s="116"/>
      <c r="F5" s="117"/>
      <c r="G5" s="115"/>
      <c r="H5" s="115"/>
      <c r="I5" s="116"/>
      <c r="J5" s="117"/>
      <c r="K5" s="116"/>
      <c r="L5" s="117"/>
      <c r="M5" s="115" t="s">
        <v>60</v>
      </c>
      <c r="N5" s="117"/>
      <c r="O5" s="118"/>
    </row>
    <row r="6" spans="1:15" ht="21.75" customHeight="1" x14ac:dyDescent="0.6">
      <c r="A6" s="113"/>
      <c r="B6" s="113"/>
      <c r="C6" s="116"/>
      <c r="D6" s="117"/>
      <c r="E6" s="116"/>
      <c r="F6" s="117"/>
      <c r="G6" s="115"/>
      <c r="H6" s="115"/>
      <c r="I6" s="334" t="s">
        <v>61</v>
      </c>
      <c r="J6" s="334"/>
      <c r="K6" s="334"/>
      <c r="L6" s="117"/>
      <c r="M6" s="119" t="s">
        <v>30</v>
      </c>
      <c r="N6" s="117"/>
      <c r="O6" s="118"/>
    </row>
    <row r="7" spans="1:15" ht="21.75" customHeight="1" x14ac:dyDescent="0.55000000000000004">
      <c r="A7" s="113"/>
      <c r="B7" s="115"/>
      <c r="C7" s="115" t="s">
        <v>229</v>
      </c>
      <c r="D7" s="114"/>
      <c r="E7" s="115" t="s">
        <v>63</v>
      </c>
      <c r="F7" s="114"/>
      <c r="G7" s="115" t="s">
        <v>64</v>
      </c>
      <c r="H7" s="115"/>
      <c r="I7" s="116"/>
      <c r="J7" s="114"/>
      <c r="K7" s="116"/>
      <c r="L7" s="114"/>
      <c r="M7" s="115" t="s">
        <v>154</v>
      </c>
      <c r="N7" s="114"/>
      <c r="O7" s="115" t="s">
        <v>120</v>
      </c>
    </row>
    <row r="8" spans="1:15" ht="21.75" customHeight="1" x14ac:dyDescent="0.55000000000000004">
      <c r="A8" s="113"/>
      <c r="B8" s="115"/>
      <c r="C8" s="115" t="s">
        <v>62</v>
      </c>
      <c r="D8" s="114"/>
      <c r="E8" s="115" t="s">
        <v>121</v>
      </c>
      <c r="F8" s="114"/>
      <c r="G8" s="120" t="s">
        <v>122</v>
      </c>
      <c r="H8" s="115"/>
      <c r="I8" s="115" t="s">
        <v>65</v>
      </c>
      <c r="J8" s="114"/>
      <c r="K8" s="116"/>
      <c r="L8" s="114"/>
      <c r="M8" s="115" t="s">
        <v>155</v>
      </c>
      <c r="N8" s="114"/>
      <c r="O8" s="115" t="s">
        <v>123</v>
      </c>
    </row>
    <row r="9" spans="1:15" ht="21.75" customHeight="1" x14ac:dyDescent="0.55000000000000004">
      <c r="A9" s="113"/>
      <c r="B9" s="114" t="s">
        <v>5</v>
      </c>
      <c r="C9" s="115" t="s">
        <v>66</v>
      </c>
      <c r="D9" s="114"/>
      <c r="E9" s="120" t="s">
        <v>124</v>
      </c>
      <c r="F9" s="114"/>
      <c r="G9" s="120" t="s">
        <v>125</v>
      </c>
      <c r="H9" s="115"/>
      <c r="I9" s="115" t="s">
        <v>67</v>
      </c>
      <c r="J9" s="114"/>
      <c r="K9" s="115" t="s">
        <v>68</v>
      </c>
      <c r="L9" s="114"/>
      <c r="M9" s="115" t="s">
        <v>156</v>
      </c>
      <c r="N9" s="114"/>
      <c r="O9" s="120" t="s">
        <v>69</v>
      </c>
    </row>
    <row r="10" spans="1:15" ht="21.75" customHeight="1" x14ac:dyDescent="0.55000000000000004">
      <c r="A10" s="113"/>
      <c r="B10" s="114"/>
      <c r="C10" s="329" t="s">
        <v>79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</row>
    <row r="11" spans="1:15" ht="21.75" customHeight="1" x14ac:dyDescent="0.6">
      <c r="A11" s="204" t="s">
        <v>192</v>
      </c>
      <c r="B11" s="203"/>
    </row>
    <row r="12" spans="1:15" ht="21.75" customHeight="1" x14ac:dyDescent="0.6">
      <c r="A12" s="121" t="s">
        <v>193</v>
      </c>
      <c r="B12" s="122"/>
      <c r="C12" s="244">
        <v>847361206</v>
      </c>
      <c r="D12" s="244"/>
      <c r="E12" s="244">
        <v>350872541</v>
      </c>
      <c r="F12" s="244"/>
      <c r="G12" s="244">
        <v>52835830</v>
      </c>
      <c r="H12" s="244"/>
      <c r="I12" s="244">
        <v>88000000</v>
      </c>
      <c r="J12" s="244"/>
      <c r="K12" s="244">
        <v>2334899375</v>
      </c>
      <c r="L12" s="244"/>
      <c r="M12" s="244">
        <v>125436336</v>
      </c>
      <c r="N12" s="244"/>
      <c r="O12" s="244">
        <f>SUM(C12:M12)</f>
        <v>3799405288</v>
      </c>
    </row>
    <row r="13" spans="1:15" ht="7.05" customHeight="1" x14ac:dyDescent="0.6">
      <c r="A13" s="121"/>
      <c r="B13" s="203"/>
      <c r="C13" s="154"/>
      <c r="D13" s="274"/>
      <c r="E13" s="154"/>
      <c r="F13" s="274"/>
      <c r="G13" s="154"/>
      <c r="H13" s="154"/>
      <c r="I13" s="154"/>
      <c r="J13" s="274"/>
      <c r="K13" s="154"/>
      <c r="L13" s="274"/>
      <c r="M13" s="154"/>
      <c r="N13" s="274"/>
      <c r="O13" s="154"/>
    </row>
    <row r="14" spans="1:15" ht="21.75" customHeight="1" x14ac:dyDescent="0.6">
      <c r="A14" s="155" t="s">
        <v>84</v>
      </c>
      <c r="B14" s="203"/>
      <c r="C14" s="154"/>
      <c r="D14" s="274"/>
      <c r="E14" s="154"/>
      <c r="F14" s="274"/>
      <c r="G14" s="154"/>
      <c r="H14" s="154"/>
      <c r="I14" s="154"/>
      <c r="J14" s="274"/>
      <c r="K14" s="154"/>
      <c r="L14" s="274"/>
      <c r="M14" s="154"/>
      <c r="N14" s="274"/>
      <c r="O14" s="154"/>
    </row>
    <row r="15" spans="1:15" ht="21.75" customHeight="1" x14ac:dyDescent="0.6">
      <c r="A15" s="128" t="s">
        <v>126</v>
      </c>
      <c r="B15" s="203"/>
      <c r="C15" s="156"/>
      <c r="D15" s="157"/>
      <c r="E15" s="156"/>
      <c r="F15" s="157"/>
      <c r="G15" s="156"/>
      <c r="H15" s="157"/>
      <c r="I15" s="156"/>
      <c r="J15" s="157"/>
      <c r="K15" s="156"/>
      <c r="L15" s="157"/>
      <c r="M15" s="156"/>
      <c r="N15" s="157"/>
      <c r="O15" s="156"/>
    </row>
    <row r="16" spans="1:15" ht="21.75" customHeight="1" x14ac:dyDescent="0.55000000000000004">
      <c r="A16" s="129" t="s">
        <v>127</v>
      </c>
      <c r="B16" s="203">
        <v>24</v>
      </c>
      <c r="C16" s="158">
        <v>0</v>
      </c>
      <c r="D16" s="157"/>
      <c r="E16" s="159">
        <v>0</v>
      </c>
      <c r="F16" s="157"/>
      <c r="G16" s="159">
        <v>0</v>
      </c>
      <c r="H16" s="157"/>
      <c r="I16" s="159">
        <v>0</v>
      </c>
      <c r="J16" s="157"/>
      <c r="K16" s="158">
        <v>-593149302</v>
      </c>
      <c r="L16" s="157"/>
      <c r="M16" s="160">
        <v>0</v>
      </c>
      <c r="N16" s="157"/>
      <c r="O16" s="161">
        <f>SUM(C16:M16)</f>
        <v>-593149302</v>
      </c>
    </row>
    <row r="17" spans="1:15" ht="21.75" customHeight="1" x14ac:dyDescent="0.6">
      <c r="A17" s="134" t="s">
        <v>88</v>
      </c>
      <c r="B17" s="203"/>
      <c r="C17" s="162">
        <f>SUM(C16:C16)</f>
        <v>0</v>
      </c>
      <c r="D17" s="274"/>
      <c r="E17" s="162">
        <f>SUM(E16:E16)</f>
        <v>0</v>
      </c>
      <c r="F17" s="274"/>
      <c r="G17" s="162">
        <f>SUM(G16:G16)</f>
        <v>0</v>
      </c>
      <c r="H17" s="163"/>
      <c r="I17" s="162">
        <f>SUM(I16:I16)</f>
        <v>0</v>
      </c>
      <c r="J17" s="164"/>
      <c r="K17" s="162">
        <f>SUM(K16:K16)</f>
        <v>-593149302</v>
      </c>
      <c r="L17" s="274"/>
      <c r="M17" s="162">
        <f>SUM(M16:M16)</f>
        <v>0</v>
      </c>
      <c r="N17" s="274"/>
      <c r="O17" s="162">
        <f>SUM(O16:O16)</f>
        <v>-593149302</v>
      </c>
    </row>
    <row r="18" spans="1:15" ht="7.05" customHeight="1" x14ac:dyDescent="0.6">
      <c r="A18" s="121"/>
      <c r="B18" s="203"/>
      <c r="C18" s="154"/>
      <c r="D18" s="274"/>
      <c r="E18" s="154"/>
      <c r="F18" s="274"/>
      <c r="G18" s="163"/>
      <c r="H18" s="163"/>
      <c r="I18" s="163"/>
      <c r="J18" s="164"/>
      <c r="K18" s="163"/>
      <c r="L18" s="274"/>
      <c r="M18" s="165"/>
      <c r="N18" s="274"/>
      <c r="O18" s="163"/>
    </row>
    <row r="19" spans="1:15" ht="21.75" customHeight="1" x14ac:dyDescent="0.6">
      <c r="A19" s="204" t="s">
        <v>85</v>
      </c>
      <c r="B19" s="203"/>
      <c r="C19" s="154"/>
      <c r="D19" s="274"/>
      <c r="E19" s="154"/>
      <c r="F19" s="274"/>
      <c r="G19" s="154"/>
      <c r="H19" s="154"/>
      <c r="I19" s="154"/>
      <c r="J19" s="274"/>
      <c r="K19" s="154"/>
      <c r="L19" s="274"/>
      <c r="M19" s="154"/>
      <c r="N19" s="274"/>
      <c r="O19" s="154"/>
    </row>
    <row r="20" spans="1:15" ht="21.75" customHeight="1" x14ac:dyDescent="0.6">
      <c r="A20" s="172" t="s">
        <v>133</v>
      </c>
      <c r="B20" s="203"/>
      <c r="C20" s="166">
        <v>0</v>
      </c>
      <c r="D20" s="274"/>
      <c r="E20" s="166">
        <v>0</v>
      </c>
      <c r="F20" s="274"/>
      <c r="G20" s="166">
        <v>0</v>
      </c>
      <c r="H20" s="156"/>
      <c r="I20" s="166">
        <v>0</v>
      </c>
      <c r="J20" s="274"/>
      <c r="K20" s="167">
        <f>'PL11-12'!I29</f>
        <v>796421486</v>
      </c>
      <c r="L20" s="274"/>
      <c r="M20" s="156">
        <v>0</v>
      </c>
      <c r="N20" s="274"/>
      <c r="O20" s="167">
        <f>SUM(C20:M20)</f>
        <v>796421486</v>
      </c>
    </row>
    <row r="21" spans="1:15" ht="21.75" customHeight="1" x14ac:dyDescent="0.6">
      <c r="A21" s="172" t="s">
        <v>134</v>
      </c>
      <c r="B21" s="203"/>
      <c r="C21" s="159">
        <v>0</v>
      </c>
      <c r="D21" s="274"/>
      <c r="E21" s="159">
        <v>0</v>
      </c>
      <c r="F21" s="274"/>
      <c r="G21" s="159">
        <v>0</v>
      </c>
      <c r="H21" s="156"/>
      <c r="I21" s="159">
        <v>0</v>
      </c>
      <c r="J21" s="274"/>
      <c r="K21" s="156">
        <v>0</v>
      </c>
      <c r="L21" s="274"/>
      <c r="M21" s="168">
        <f>'PL11-12'!I54</f>
        <v>-55265328</v>
      </c>
      <c r="N21" s="274"/>
      <c r="O21" s="161">
        <f>SUM(C21:M21)</f>
        <v>-55265328</v>
      </c>
    </row>
    <row r="22" spans="1:15" ht="21.75" customHeight="1" x14ac:dyDescent="0.6">
      <c r="A22" s="204" t="s">
        <v>243</v>
      </c>
      <c r="B22" s="122"/>
      <c r="C22" s="169">
        <f>SUM(C19:C21)</f>
        <v>0</v>
      </c>
      <c r="D22" s="274"/>
      <c r="E22" s="169">
        <f>SUM(E19:E21)</f>
        <v>0</v>
      </c>
      <c r="F22" s="274"/>
      <c r="G22" s="169">
        <f>SUM(G19:G21)</f>
        <v>0</v>
      </c>
      <c r="H22" s="165"/>
      <c r="I22" s="169">
        <f>SUM(I19:I21)</f>
        <v>0</v>
      </c>
      <c r="J22" s="274"/>
      <c r="K22" s="169">
        <f>K20+K21</f>
        <v>796421486</v>
      </c>
      <c r="L22" s="274">
        <f>SUM(L20:L21)</f>
        <v>0</v>
      </c>
      <c r="M22" s="170">
        <f>SUM(M20:M21)</f>
        <v>-55265328</v>
      </c>
      <c r="N22" s="274"/>
      <c r="O22" s="169">
        <f>SUM(O20:O21)</f>
        <v>741156158</v>
      </c>
    </row>
    <row r="23" spans="1:15" ht="7.05" customHeight="1" x14ac:dyDescent="0.6">
      <c r="A23" s="262"/>
      <c r="B23" s="122"/>
      <c r="C23" s="165"/>
      <c r="D23" s="274"/>
      <c r="E23" s="165"/>
      <c r="F23" s="274"/>
      <c r="G23" s="165"/>
      <c r="H23" s="165"/>
      <c r="I23" s="165"/>
      <c r="J23" s="274"/>
      <c r="K23" s="165"/>
      <c r="L23" s="274"/>
      <c r="M23" s="216"/>
      <c r="N23" s="274"/>
      <c r="O23" s="165"/>
    </row>
    <row r="24" spans="1:15" ht="21.75" hidden="1" customHeight="1" x14ac:dyDescent="0.55000000000000004">
      <c r="A24" s="113" t="s">
        <v>174</v>
      </c>
      <c r="B24" s="261"/>
      <c r="C24" s="160"/>
      <c r="D24" s="275"/>
      <c r="E24" s="160"/>
      <c r="F24" s="275"/>
      <c r="G24" s="160"/>
      <c r="H24" s="156"/>
      <c r="I24" s="160"/>
      <c r="J24" s="275"/>
      <c r="K24" s="158"/>
      <c r="L24" s="275"/>
      <c r="M24" s="158"/>
      <c r="N24" s="275"/>
      <c r="O24" s="160"/>
    </row>
    <row r="25" spans="1:15" s="103" customFormat="1" ht="7.05" hidden="1" customHeight="1" x14ac:dyDescent="0.6">
      <c r="A25" s="121"/>
      <c r="B25" s="122"/>
      <c r="C25" s="249"/>
      <c r="D25" s="260"/>
      <c r="E25" s="249"/>
      <c r="F25" s="260"/>
      <c r="G25" s="249"/>
      <c r="H25" s="249"/>
      <c r="I25" s="249"/>
      <c r="J25" s="260"/>
      <c r="K25" s="249"/>
      <c r="L25" s="249"/>
      <c r="M25" s="249"/>
      <c r="N25" s="260"/>
      <c r="O25" s="249"/>
    </row>
    <row r="26" spans="1:15" ht="22.05" customHeight="1" thickBot="1" x14ac:dyDescent="0.65">
      <c r="A26" s="121" t="s">
        <v>194</v>
      </c>
      <c r="B26" s="122"/>
      <c r="C26" s="171">
        <f>C12+C22+C17+C24</f>
        <v>847361206</v>
      </c>
      <c r="D26" s="274"/>
      <c r="E26" s="171">
        <f>E12+E22+E17+E24</f>
        <v>350872541</v>
      </c>
      <c r="F26" s="274"/>
      <c r="G26" s="171">
        <f>G12+G22+G17+G24</f>
        <v>52835830</v>
      </c>
      <c r="H26" s="154"/>
      <c r="I26" s="171">
        <f>I12+I22+I17+I24</f>
        <v>88000000</v>
      </c>
      <c r="J26" s="274"/>
      <c r="K26" s="171">
        <f>K12+K22+K17+K24</f>
        <v>2538171559</v>
      </c>
      <c r="L26" s="201"/>
      <c r="M26" s="171">
        <f>M12+M22+M17+M24</f>
        <v>70171008</v>
      </c>
      <c r="N26" s="274"/>
      <c r="O26" s="171">
        <f>O12+O22+O17+O24</f>
        <v>3947412144</v>
      </c>
    </row>
    <row r="27" spans="1:15" ht="23.25" customHeight="1" thickTop="1" x14ac:dyDescent="0.6">
      <c r="A27" s="330" t="s">
        <v>0</v>
      </c>
      <c r="B27" s="330"/>
      <c r="C27" s="330"/>
      <c r="D27" s="330"/>
      <c r="E27" s="330"/>
      <c r="F27" s="330"/>
      <c r="G27" s="150"/>
      <c r="H27" s="150"/>
      <c r="I27" s="150"/>
      <c r="J27" s="151"/>
      <c r="K27" s="151"/>
      <c r="L27" s="151"/>
      <c r="M27" s="151"/>
      <c r="N27" s="151"/>
      <c r="O27" s="151"/>
    </row>
    <row r="28" spans="1:15" ht="23.25" customHeight="1" x14ac:dyDescent="0.6">
      <c r="A28" s="152" t="s">
        <v>158</v>
      </c>
      <c r="B28" s="153"/>
      <c r="C28" s="111"/>
      <c r="D28" s="111"/>
      <c r="E28" s="111"/>
      <c r="F28" s="111"/>
      <c r="G28" s="151"/>
      <c r="H28" s="151"/>
      <c r="I28" s="151"/>
      <c r="J28" s="151"/>
      <c r="K28" s="151"/>
      <c r="L28" s="151"/>
      <c r="M28" s="151"/>
      <c r="N28" s="151"/>
      <c r="O28" s="151"/>
    </row>
    <row r="29" spans="1:15" ht="10.5" customHeight="1" x14ac:dyDescent="0.6">
      <c r="A29" s="340"/>
      <c r="B29" s="340"/>
      <c r="C29" s="340"/>
      <c r="D29" s="340"/>
      <c r="E29" s="340"/>
      <c r="F29" s="340"/>
      <c r="G29" s="121"/>
      <c r="H29" s="121"/>
      <c r="I29" s="116"/>
      <c r="J29" s="121"/>
      <c r="K29" s="116"/>
      <c r="L29" s="121"/>
      <c r="M29" s="116"/>
      <c r="N29" s="121"/>
      <c r="O29" s="116"/>
    </row>
    <row r="30" spans="1:15" ht="21.75" customHeight="1" x14ac:dyDescent="0.6">
      <c r="A30" s="113"/>
      <c r="B30" s="117"/>
      <c r="C30" s="331" t="s">
        <v>3</v>
      </c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</row>
    <row r="31" spans="1:15" ht="21.75" customHeight="1" x14ac:dyDescent="0.6">
      <c r="A31" s="113"/>
      <c r="B31" s="113"/>
      <c r="C31" s="116"/>
      <c r="D31" s="117"/>
      <c r="E31" s="116"/>
      <c r="F31" s="117"/>
      <c r="G31" s="115"/>
      <c r="H31" s="115"/>
      <c r="I31" s="116"/>
      <c r="J31" s="117"/>
      <c r="K31" s="116"/>
      <c r="L31" s="117"/>
      <c r="M31" s="115" t="s">
        <v>60</v>
      </c>
      <c r="N31" s="117"/>
      <c r="O31" s="118"/>
    </row>
    <row r="32" spans="1:15" ht="21.75" customHeight="1" x14ac:dyDescent="0.6">
      <c r="A32" s="113"/>
      <c r="B32" s="113"/>
      <c r="C32" s="116"/>
      <c r="D32" s="117"/>
      <c r="E32" s="116"/>
      <c r="F32" s="117"/>
      <c r="G32" s="115"/>
      <c r="H32" s="115"/>
      <c r="I32" s="334" t="s">
        <v>61</v>
      </c>
      <c r="J32" s="334"/>
      <c r="K32" s="334"/>
      <c r="L32" s="117"/>
      <c r="M32" s="119" t="s">
        <v>30</v>
      </c>
      <c r="N32" s="117"/>
      <c r="O32" s="118"/>
    </row>
    <row r="33" spans="1:15" ht="21.75" customHeight="1" x14ac:dyDescent="0.55000000000000004">
      <c r="A33" s="113"/>
      <c r="B33" s="115"/>
      <c r="C33" s="115" t="s">
        <v>229</v>
      </c>
      <c r="D33" s="114"/>
      <c r="E33" s="115" t="s">
        <v>63</v>
      </c>
      <c r="F33" s="114"/>
      <c r="G33" s="115" t="s">
        <v>64</v>
      </c>
      <c r="H33" s="115"/>
      <c r="I33" s="116"/>
      <c r="J33" s="114"/>
      <c r="K33" s="116"/>
      <c r="L33" s="114"/>
      <c r="M33" s="115" t="s">
        <v>154</v>
      </c>
      <c r="N33" s="114"/>
      <c r="O33" s="115" t="s">
        <v>120</v>
      </c>
    </row>
    <row r="34" spans="1:15" ht="21.75" customHeight="1" x14ac:dyDescent="0.55000000000000004">
      <c r="A34" s="113"/>
      <c r="B34" s="115"/>
      <c r="C34" s="115" t="s">
        <v>62</v>
      </c>
      <c r="D34" s="114"/>
      <c r="E34" s="115" t="s">
        <v>121</v>
      </c>
      <c r="F34" s="114"/>
      <c r="G34" s="120" t="s">
        <v>122</v>
      </c>
      <c r="H34" s="115"/>
      <c r="I34" s="115" t="s">
        <v>65</v>
      </c>
      <c r="J34" s="114"/>
      <c r="K34" s="116"/>
      <c r="L34" s="114"/>
      <c r="M34" s="115" t="s">
        <v>155</v>
      </c>
      <c r="N34" s="114"/>
      <c r="O34" s="115" t="s">
        <v>123</v>
      </c>
    </row>
    <row r="35" spans="1:15" ht="21.75" customHeight="1" x14ac:dyDescent="0.55000000000000004">
      <c r="A35" s="113"/>
      <c r="B35" s="114" t="s">
        <v>5</v>
      </c>
      <c r="C35" s="115" t="s">
        <v>66</v>
      </c>
      <c r="D35" s="114"/>
      <c r="E35" s="120" t="s">
        <v>124</v>
      </c>
      <c r="F35" s="114"/>
      <c r="G35" s="120" t="s">
        <v>125</v>
      </c>
      <c r="H35" s="115"/>
      <c r="I35" s="115" t="s">
        <v>67</v>
      </c>
      <c r="J35" s="114"/>
      <c r="K35" s="115" t="s">
        <v>68</v>
      </c>
      <c r="L35" s="114"/>
      <c r="M35" s="115" t="s">
        <v>156</v>
      </c>
      <c r="N35" s="114"/>
      <c r="O35" s="120" t="s">
        <v>69</v>
      </c>
    </row>
    <row r="36" spans="1:15" ht="21.75" customHeight="1" x14ac:dyDescent="0.55000000000000004">
      <c r="A36" s="113"/>
      <c r="B36" s="114"/>
      <c r="C36" s="329" t="s">
        <v>79</v>
      </c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</row>
    <row r="37" spans="1:15" ht="21.75" customHeight="1" x14ac:dyDescent="0.6">
      <c r="A37" s="200" t="s">
        <v>211</v>
      </c>
      <c r="B37" s="114"/>
    </row>
    <row r="38" spans="1:15" ht="21.75" customHeight="1" x14ac:dyDescent="0.6">
      <c r="A38" s="121" t="s">
        <v>212</v>
      </c>
      <c r="B38" s="122"/>
      <c r="C38" s="210">
        <f>C26</f>
        <v>847361206</v>
      </c>
      <c r="D38" s="210"/>
      <c r="E38" s="244">
        <f>E26</f>
        <v>350872541</v>
      </c>
      <c r="F38" s="210"/>
      <c r="G38" s="244">
        <f>G26</f>
        <v>52835830</v>
      </c>
      <c r="H38" s="210"/>
      <c r="I38" s="244">
        <f>I26</f>
        <v>88000000</v>
      </c>
      <c r="J38" s="210"/>
      <c r="K38" s="244">
        <f>K26</f>
        <v>2538171559</v>
      </c>
      <c r="L38" s="210"/>
      <c r="M38" s="244">
        <f>M26</f>
        <v>70171008</v>
      </c>
      <c r="N38" s="210"/>
      <c r="O38" s="210">
        <f>SUM(C38:M38)</f>
        <v>3947412144</v>
      </c>
    </row>
    <row r="39" spans="1:15" ht="7.05" customHeight="1" x14ac:dyDescent="0.6">
      <c r="A39" s="121"/>
      <c r="B39" s="114"/>
      <c r="C39" s="154"/>
      <c r="D39" s="118"/>
      <c r="E39" s="154"/>
      <c r="F39" s="118"/>
      <c r="G39" s="154"/>
      <c r="H39" s="154"/>
      <c r="I39" s="154"/>
      <c r="J39" s="118"/>
      <c r="K39" s="154"/>
      <c r="L39" s="118"/>
      <c r="M39" s="154"/>
      <c r="N39" s="118"/>
      <c r="O39" s="154"/>
    </row>
    <row r="40" spans="1:15" ht="21.75" customHeight="1" x14ac:dyDescent="0.6">
      <c r="A40" s="155" t="s">
        <v>84</v>
      </c>
      <c r="B40" s="114"/>
      <c r="C40" s="154"/>
      <c r="D40" s="118"/>
      <c r="E40" s="154"/>
      <c r="F40" s="118"/>
      <c r="G40" s="154"/>
      <c r="H40" s="154"/>
      <c r="I40" s="154"/>
      <c r="J40" s="118"/>
      <c r="K40" s="154"/>
      <c r="L40" s="118"/>
      <c r="M40" s="154"/>
      <c r="N40" s="118"/>
      <c r="O40" s="154"/>
    </row>
    <row r="41" spans="1:15" ht="21.75" customHeight="1" x14ac:dyDescent="0.6">
      <c r="A41" s="128" t="s">
        <v>126</v>
      </c>
      <c r="B41" s="114"/>
      <c r="C41" s="156"/>
      <c r="D41" s="157"/>
      <c r="E41" s="156"/>
      <c r="F41" s="157"/>
      <c r="G41" s="156"/>
      <c r="H41" s="157"/>
      <c r="I41" s="156"/>
      <c r="J41" s="157"/>
      <c r="K41" s="156"/>
      <c r="L41" s="157"/>
      <c r="M41" s="156"/>
      <c r="N41" s="157"/>
      <c r="O41" s="156"/>
    </row>
    <row r="42" spans="1:15" ht="21.75" customHeight="1" x14ac:dyDescent="0.55000000000000004">
      <c r="A42" s="129" t="s">
        <v>127</v>
      </c>
      <c r="B42" s="114">
        <v>24</v>
      </c>
      <c r="C42" s="158">
        <v>0</v>
      </c>
      <c r="D42" s="157"/>
      <c r="E42" s="159">
        <v>0</v>
      </c>
      <c r="F42" s="157"/>
      <c r="G42" s="159">
        <v>0</v>
      </c>
      <c r="H42" s="157"/>
      <c r="I42" s="159">
        <v>0</v>
      </c>
      <c r="J42" s="157"/>
      <c r="K42" s="158">
        <v>-525362407</v>
      </c>
      <c r="L42" s="157"/>
      <c r="M42" s="160">
        <v>0</v>
      </c>
      <c r="N42" s="157"/>
      <c r="O42" s="161">
        <f>SUM(C42:M42)</f>
        <v>-525362407</v>
      </c>
    </row>
    <row r="43" spans="1:15" ht="21.75" customHeight="1" x14ac:dyDescent="0.6">
      <c r="A43" s="134" t="s">
        <v>88</v>
      </c>
      <c r="B43" s="114"/>
      <c r="C43" s="162">
        <f>SUM(C42:C42)</f>
        <v>0</v>
      </c>
      <c r="D43" s="118"/>
      <c r="E43" s="162">
        <f>SUM(E42:E42)</f>
        <v>0</v>
      </c>
      <c r="F43" s="118"/>
      <c r="G43" s="162">
        <f>SUM(G42:G42)</f>
        <v>0</v>
      </c>
      <c r="H43" s="163"/>
      <c r="I43" s="162">
        <f>SUM(I42:I42)</f>
        <v>0</v>
      </c>
      <c r="J43" s="164"/>
      <c r="K43" s="162">
        <f>SUM(K42:K42)</f>
        <v>-525362407</v>
      </c>
      <c r="L43" s="118"/>
      <c r="M43" s="162">
        <f>SUM(M42:M42)</f>
        <v>0</v>
      </c>
      <c r="N43" s="118"/>
      <c r="O43" s="162">
        <f>SUM(O42:O42)</f>
        <v>-525362407</v>
      </c>
    </row>
    <row r="44" spans="1:15" ht="7.05" customHeight="1" x14ac:dyDescent="0.6">
      <c r="A44" s="121"/>
      <c r="B44" s="114"/>
      <c r="C44" s="154"/>
      <c r="D44" s="118"/>
      <c r="E44" s="154"/>
      <c r="F44" s="118"/>
      <c r="G44" s="163"/>
      <c r="H44" s="163"/>
      <c r="I44" s="163"/>
      <c r="J44" s="164"/>
      <c r="K44" s="163"/>
      <c r="L44" s="118"/>
      <c r="M44" s="165"/>
      <c r="N44" s="118"/>
      <c r="O44" s="163"/>
    </row>
    <row r="45" spans="1:15" ht="21.75" customHeight="1" x14ac:dyDescent="0.6">
      <c r="A45" s="198" t="s">
        <v>85</v>
      </c>
      <c r="B45" s="114"/>
      <c r="C45" s="154"/>
      <c r="D45" s="118"/>
      <c r="E45" s="154"/>
      <c r="F45" s="118"/>
      <c r="G45" s="154"/>
      <c r="H45" s="154"/>
      <c r="I45" s="154"/>
      <c r="J45" s="118"/>
      <c r="K45" s="154"/>
      <c r="L45" s="118"/>
      <c r="M45" s="154"/>
      <c r="N45" s="118"/>
      <c r="O45" s="154"/>
    </row>
    <row r="46" spans="1:15" ht="21.75" customHeight="1" x14ac:dyDescent="0.6">
      <c r="A46" s="172" t="s">
        <v>133</v>
      </c>
      <c r="B46" s="114"/>
      <c r="C46" s="166">
        <v>0</v>
      </c>
      <c r="D46" s="118"/>
      <c r="E46" s="166">
        <v>0</v>
      </c>
      <c r="F46" s="118"/>
      <c r="G46" s="166">
        <v>0</v>
      </c>
      <c r="H46" s="156"/>
      <c r="I46" s="166">
        <v>0</v>
      </c>
      <c r="J46" s="118"/>
      <c r="K46" s="167">
        <v>444425225</v>
      </c>
      <c r="L46" s="118"/>
      <c r="M46" s="156">
        <v>0</v>
      </c>
      <c r="N46" s="118"/>
      <c r="O46" s="167">
        <f t="shared" ref="O46:O47" si="0">SUM(C46:M46)</f>
        <v>444425225</v>
      </c>
    </row>
    <row r="47" spans="1:15" ht="21.75" customHeight="1" x14ac:dyDescent="0.6">
      <c r="A47" s="172" t="s">
        <v>134</v>
      </c>
      <c r="B47" s="114"/>
      <c r="C47" s="159">
        <v>0</v>
      </c>
      <c r="D47" s="118"/>
      <c r="E47" s="159">
        <v>0</v>
      </c>
      <c r="F47" s="118"/>
      <c r="G47" s="159">
        <v>0</v>
      </c>
      <c r="H47" s="156"/>
      <c r="I47" s="159">
        <v>0</v>
      </c>
      <c r="J47" s="118"/>
      <c r="K47" s="156">
        <v>0</v>
      </c>
      <c r="L47" s="118"/>
      <c r="M47" s="168">
        <v>-12877966</v>
      </c>
      <c r="N47" s="118"/>
      <c r="O47" s="161">
        <f t="shared" si="0"/>
        <v>-12877966</v>
      </c>
    </row>
    <row r="48" spans="1:15" ht="21.75" customHeight="1" x14ac:dyDescent="0.6">
      <c r="A48" s="198" t="s">
        <v>243</v>
      </c>
      <c r="B48" s="122"/>
      <c r="C48" s="169">
        <f>SUM(C45:C47)</f>
        <v>0</v>
      </c>
      <c r="D48" s="118"/>
      <c r="E48" s="169">
        <f>SUM(E45:E47)</f>
        <v>0</v>
      </c>
      <c r="F48" s="118"/>
      <c r="G48" s="169">
        <f>SUM(G45:G47)</f>
        <v>0</v>
      </c>
      <c r="H48" s="165"/>
      <c r="I48" s="169">
        <f>SUM(I45:I47)</f>
        <v>0</v>
      </c>
      <c r="J48" s="118"/>
      <c r="K48" s="169">
        <f>K46+K47</f>
        <v>444425225</v>
      </c>
      <c r="L48" s="118">
        <f>SUM(L46:L47)</f>
        <v>0</v>
      </c>
      <c r="M48" s="170">
        <f>SUM(M46:M47)</f>
        <v>-12877966</v>
      </c>
      <c r="N48" s="118"/>
      <c r="O48" s="169">
        <f>SUM(O46:O47)</f>
        <v>431547259</v>
      </c>
    </row>
    <row r="49" spans="1:15" ht="7.05" customHeight="1" x14ac:dyDescent="0.6">
      <c r="A49" s="215"/>
      <c r="B49" s="122"/>
      <c r="C49" s="165"/>
      <c r="D49" s="213"/>
      <c r="E49" s="165"/>
      <c r="F49" s="213"/>
      <c r="G49" s="165"/>
      <c r="H49" s="165"/>
      <c r="I49" s="165"/>
      <c r="J49" s="213"/>
      <c r="K49" s="165"/>
      <c r="L49" s="213"/>
      <c r="M49" s="216"/>
      <c r="N49" s="213"/>
      <c r="O49" s="165"/>
    </row>
    <row r="50" spans="1:15" ht="21.75" customHeight="1" x14ac:dyDescent="0.55000000000000004">
      <c r="A50" s="113" t="s">
        <v>174</v>
      </c>
      <c r="B50" s="212"/>
      <c r="C50" s="160">
        <v>0</v>
      </c>
      <c r="D50" s="214"/>
      <c r="E50" s="160">
        <v>0</v>
      </c>
      <c r="F50" s="214"/>
      <c r="G50" s="160">
        <v>0</v>
      </c>
      <c r="H50" s="156"/>
      <c r="I50" s="160">
        <v>0</v>
      </c>
      <c r="J50" s="214"/>
      <c r="K50" s="158">
        <f>2466482</f>
        <v>2466482</v>
      </c>
      <c r="L50" s="214"/>
      <c r="M50" s="158">
        <f>-2466482</f>
        <v>-2466482</v>
      </c>
      <c r="N50" s="214"/>
      <c r="O50" s="160">
        <f>SUM(C50:M50)</f>
        <v>0</v>
      </c>
    </row>
    <row r="51" spans="1:15" s="103" customFormat="1" ht="7.05" customHeight="1" x14ac:dyDescent="0.6">
      <c r="A51" s="121"/>
      <c r="B51" s="122"/>
      <c r="C51" s="125"/>
      <c r="D51" s="124"/>
      <c r="E51" s="125"/>
      <c r="F51" s="124"/>
      <c r="G51" s="125"/>
      <c r="H51" s="125"/>
      <c r="I51" s="125"/>
      <c r="J51" s="124"/>
      <c r="K51" s="125"/>
      <c r="L51" s="125"/>
      <c r="M51" s="125"/>
      <c r="N51" s="124"/>
      <c r="O51" s="125"/>
    </row>
    <row r="52" spans="1:15" ht="22.05" customHeight="1" thickBot="1" x14ac:dyDescent="0.65">
      <c r="A52" s="121" t="s">
        <v>213</v>
      </c>
      <c r="B52" s="122"/>
      <c r="C52" s="171">
        <f>C38+C48+C43+C50</f>
        <v>847361206</v>
      </c>
      <c r="D52" s="118"/>
      <c r="E52" s="171">
        <f>E38+E48+E43+E50</f>
        <v>350872541</v>
      </c>
      <c r="F52" s="118"/>
      <c r="G52" s="171">
        <f>G38+G48+G43+G50</f>
        <v>52835830</v>
      </c>
      <c r="H52" s="154"/>
      <c r="I52" s="171">
        <f>I38+I48+I43+I50</f>
        <v>88000000</v>
      </c>
      <c r="J52" s="118"/>
      <c r="K52" s="171">
        <f>K38+K48+K43+K50</f>
        <v>2459700859</v>
      </c>
      <c r="L52" s="201"/>
      <c r="M52" s="171">
        <f>M38+M48+M43+M50</f>
        <v>54826560</v>
      </c>
      <c r="N52" s="118"/>
      <c r="O52" s="171">
        <f>O38+O48+O43+O50</f>
        <v>3853596996</v>
      </c>
    </row>
    <row r="53" spans="1:15" ht="23.25" customHeight="1" thickTop="1" x14ac:dyDescent="0.4">
      <c r="C53" s="313">
        <f>C52-'BS8-10'!G74</f>
        <v>0</v>
      </c>
      <c r="D53" s="313"/>
      <c r="E53" s="313">
        <f>E52-'BS8-10'!G76</f>
        <v>0</v>
      </c>
      <c r="F53" s="313"/>
      <c r="G53" s="313">
        <f>G52-'BS8-10'!G77</f>
        <v>0</v>
      </c>
      <c r="H53" s="313"/>
      <c r="I53" s="313">
        <f>I52-'BS8-10'!G80</f>
        <v>0</v>
      </c>
      <c r="J53" s="314"/>
      <c r="K53" s="315">
        <f>K52-'BS8-10'!G81</f>
        <v>0</v>
      </c>
      <c r="L53" s="314"/>
      <c r="M53" s="315">
        <f>M52-'BS8-10'!G82</f>
        <v>0</v>
      </c>
      <c r="O53" s="317">
        <f>O52-'BS8-10'!G85</f>
        <v>0</v>
      </c>
    </row>
  </sheetData>
  <mergeCells count="10">
    <mergeCell ref="A29:F29"/>
    <mergeCell ref="C30:O30"/>
    <mergeCell ref="I32:K32"/>
    <mergeCell ref="C36:O36"/>
    <mergeCell ref="A1:F1"/>
    <mergeCell ref="A3:F3"/>
    <mergeCell ref="C4:O4"/>
    <mergeCell ref="I6:K6"/>
    <mergeCell ref="C10:O10"/>
    <mergeCell ref="A27:F27"/>
  </mergeCells>
  <pageMargins left="0.8" right="0.8" top="0.48" bottom="0.5" header="0.5" footer="0.5"/>
  <pageSetup paperSize="9" scale="77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6"/>
  <sheetViews>
    <sheetView tabSelected="1" view="pageBreakPreview" zoomScale="90" zoomScaleNormal="85" zoomScaleSheetLayoutView="90" workbookViewId="0">
      <selection activeCell="L1" sqref="L1"/>
    </sheetView>
  </sheetViews>
  <sheetFormatPr defaultColWidth="9.21875" defaultRowHeight="23.25" customHeight="1" x14ac:dyDescent="0.55000000000000004"/>
  <cols>
    <col min="1" max="3" width="2.44140625" style="33" customWidth="1"/>
    <col min="4" max="4" width="42.21875" style="33" customWidth="1"/>
    <col min="5" max="5" width="6.77734375" style="33" customWidth="1"/>
    <col min="6" max="6" width="14.77734375" style="43" customWidth="1"/>
    <col min="7" max="7" width="1.21875" style="45" customWidth="1"/>
    <col min="8" max="8" width="14.77734375" style="43" customWidth="1"/>
    <col min="9" max="9" width="1" style="45" customWidth="1"/>
    <col min="10" max="10" width="14.77734375" style="43" customWidth="1"/>
    <col min="11" max="11" width="1.21875" style="45" customWidth="1"/>
    <col min="12" max="12" width="14.77734375" style="43" customWidth="1"/>
    <col min="13" max="13" width="15.21875" style="33" hidden="1" customWidth="1"/>
    <col min="14" max="14" width="19" style="22" customWidth="1"/>
    <col min="15" max="15" width="18.44140625" style="22" bestFit="1" customWidth="1"/>
    <col min="16" max="16" width="16.77734375" style="190" bestFit="1" customWidth="1"/>
    <col min="17" max="17" width="9.21875" style="33"/>
    <col min="18" max="18" width="13.88671875" style="33" bestFit="1" customWidth="1"/>
    <col min="19" max="19" width="12.109375" style="33" customWidth="1"/>
    <col min="20" max="20" width="12.5546875" style="33" bestFit="1" customWidth="1"/>
    <col min="21" max="16384" width="9.21875" style="33"/>
  </cols>
  <sheetData>
    <row r="1" spans="1:14" ht="23.25" customHeight="1" x14ac:dyDescent="0.6">
      <c r="A1" s="326" t="s">
        <v>0</v>
      </c>
      <c r="B1" s="326"/>
      <c r="C1" s="326"/>
      <c r="D1" s="326"/>
      <c r="E1" s="326"/>
      <c r="F1" s="326"/>
      <c r="G1" s="326"/>
      <c r="H1" s="326"/>
      <c r="I1" s="4"/>
      <c r="J1" s="4"/>
      <c r="K1" s="4"/>
      <c r="L1" s="4"/>
    </row>
    <row r="2" spans="1:14" ht="23.25" customHeight="1" x14ac:dyDescent="0.6">
      <c r="A2" s="293" t="s">
        <v>86</v>
      </c>
      <c r="G2" s="44"/>
      <c r="I2" s="44"/>
      <c r="K2" s="44"/>
    </row>
    <row r="3" spans="1:14" ht="22.5" customHeight="1" x14ac:dyDescent="0.6">
      <c r="A3" s="5"/>
      <c r="G3" s="44"/>
      <c r="I3" s="44"/>
      <c r="K3" s="44"/>
    </row>
    <row r="4" spans="1:14" ht="22.5" customHeight="1" x14ac:dyDescent="0.6">
      <c r="A4" s="41"/>
      <c r="F4" s="328" t="s">
        <v>2</v>
      </c>
      <c r="G4" s="328"/>
      <c r="H4" s="328"/>
      <c r="I4" s="4"/>
      <c r="J4" s="328" t="s">
        <v>3</v>
      </c>
      <c r="K4" s="328"/>
      <c r="L4" s="328"/>
    </row>
    <row r="5" spans="1:14" ht="22.5" customHeight="1" x14ac:dyDescent="0.6">
      <c r="A5" s="41"/>
      <c r="F5" s="341" t="s">
        <v>80</v>
      </c>
      <c r="G5" s="341"/>
      <c r="H5" s="341"/>
      <c r="I5" s="46"/>
      <c r="J5" s="341" t="s">
        <v>80</v>
      </c>
      <c r="K5" s="341"/>
      <c r="L5" s="341"/>
    </row>
    <row r="6" spans="1:14" ht="22.5" customHeight="1" x14ac:dyDescent="0.55000000000000004">
      <c r="A6" s="46"/>
      <c r="E6" s="6" t="s">
        <v>5</v>
      </c>
      <c r="F6" s="322">
        <v>2566</v>
      </c>
      <c r="G6" s="10"/>
      <c r="H6" s="322">
        <v>2565</v>
      </c>
      <c r="I6" s="7"/>
      <c r="J6" s="322">
        <v>2566</v>
      </c>
      <c r="K6" s="10"/>
      <c r="L6" s="322">
        <v>2565</v>
      </c>
    </row>
    <row r="7" spans="1:14" ht="22.5" customHeight="1" x14ac:dyDescent="0.55000000000000004">
      <c r="A7" s="46"/>
      <c r="F7" s="324" t="s">
        <v>79</v>
      </c>
      <c r="G7" s="324"/>
      <c r="H7" s="324"/>
      <c r="I7" s="324"/>
      <c r="J7" s="324"/>
      <c r="K7" s="324"/>
      <c r="L7" s="324"/>
    </row>
    <row r="8" spans="1:14" ht="22.5" customHeight="1" x14ac:dyDescent="0.6">
      <c r="A8" s="78" t="s">
        <v>70</v>
      </c>
      <c r="F8" s="68"/>
      <c r="G8" s="46"/>
      <c r="H8" s="68"/>
      <c r="I8" s="46"/>
      <c r="J8" s="68"/>
      <c r="K8" s="46"/>
      <c r="L8" s="68"/>
      <c r="M8" s="16" t="s">
        <v>185</v>
      </c>
      <c r="N8" s="191"/>
    </row>
    <row r="9" spans="1:14" ht="22.5" customHeight="1" x14ac:dyDescent="0.55000000000000004">
      <c r="A9" s="46" t="s">
        <v>83</v>
      </c>
      <c r="F9" s="69">
        <v>512309057</v>
      </c>
      <c r="G9" s="69"/>
      <c r="H9" s="69">
        <v>806177926</v>
      </c>
      <c r="I9" s="69"/>
      <c r="J9" s="69">
        <v>444425225</v>
      </c>
      <c r="K9" s="69"/>
      <c r="L9" s="69">
        <v>796421486</v>
      </c>
    </row>
    <row r="10" spans="1:14" ht="22.5" customHeight="1" x14ac:dyDescent="0.55000000000000004">
      <c r="A10" s="47" t="s">
        <v>97</v>
      </c>
      <c r="F10" s="69"/>
      <c r="G10" s="69"/>
      <c r="H10" s="69"/>
      <c r="I10" s="69"/>
      <c r="J10" s="69"/>
      <c r="K10" s="69"/>
      <c r="L10" s="69"/>
    </row>
    <row r="11" spans="1:14" ht="22.5" customHeight="1" x14ac:dyDescent="0.55000000000000004">
      <c r="A11" s="46" t="s">
        <v>59</v>
      </c>
      <c r="F11" s="69">
        <v>134189318</v>
      </c>
      <c r="G11" s="69"/>
      <c r="H11" s="69">
        <v>200576945</v>
      </c>
      <c r="I11" s="69"/>
      <c r="J11" s="69">
        <v>132589804</v>
      </c>
      <c r="K11" s="69"/>
      <c r="L11" s="69">
        <v>200207724</v>
      </c>
      <c r="N11" s="186"/>
    </row>
    <row r="12" spans="1:14" ht="22.5" customHeight="1" x14ac:dyDescent="0.55000000000000004">
      <c r="A12" s="46" t="s">
        <v>56</v>
      </c>
      <c r="F12" s="21">
        <v>145013532</v>
      </c>
      <c r="G12" s="69"/>
      <c r="H12" s="21">
        <v>50685084</v>
      </c>
      <c r="I12" s="69"/>
      <c r="J12" s="21">
        <v>147110061</v>
      </c>
      <c r="K12" s="69"/>
      <c r="L12" s="21">
        <v>50685084</v>
      </c>
    </row>
    <row r="13" spans="1:14" ht="22.5" customHeight="1" x14ac:dyDescent="0.55000000000000004">
      <c r="A13" s="46" t="s">
        <v>71</v>
      </c>
      <c r="F13" s="69">
        <v>48037314</v>
      </c>
      <c r="G13" s="69"/>
      <c r="H13" s="69">
        <v>45534346</v>
      </c>
      <c r="I13" s="69"/>
      <c r="J13" s="69">
        <v>44903394</v>
      </c>
      <c r="K13" s="69"/>
      <c r="L13" s="69">
        <v>42623705</v>
      </c>
    </row>
    <row r="14" spans="1:14" ht="22.5" customHeight="1" x14ac:dyDescent="0.55000000000000004">
      <c r="A14" s="46" t="s">
        <v>230</v>
      </c>
      <c r="F14" s="84">
        <v>4476249</v>
      </c>
      <c r="G14" s="71"/>
      <c r="H14" s="84">
        <v>4605321</v>
      </c>
      <c r="I14" s="69"/>
      <c r="J14" s="69">
        <v>4167478</v>
      </c>
      <c r="K14" s="69"/>
      <c r="L14" s="69">
        <v>4309386</v>
      </c>
    </row>
    <row r="15" spans="1:14" ht="22.5" customHeight="1" x14ac:dyDescent="0.55000000000000004">
      <c r="A15" s="46" t="s">
        <v>189</v>
      </c>
      <c r="B15" s="263"/>
      <c r="C15" s="263"/>
      <c r="D15" s="263"/>
      <c r="F15" s="69">
        <v>-28902003</v>
      </c>
      <c r="G15" s="69"/>
      <c r="H15" s="69">
        <v>-80220643</v>
      </c>
      <c r="I15" s="69"/>
      <c r="J15" s="69">
        <v>-28902003</v>
      </c>
      <c r="K15" s="69"/>
      <c r="L15" s="69">
        <v>-78478043</v>
      </c>
    </row>
    <row r="16" spans="1:14" ht="22.5" customHeight="1" x14ac:dyDescent="0.55000000000000004">
      <c r="A16" s="46" t="s">
        <v>143</v>
      </c>
      <c r="F16" s="69">
        <v>761893</v>
      </c>
      <c r="G16" s="14"/>
      <c r="H16" s="69">
        <v>3447355</v>
      </c>
      <c r="I16" s="69"/>
      <c r="J16" s="69">
        <v>761893</v>
      </c>
      <c r="K16" s="69"/>
      <c r="L16" s="69">
        <v>3447355</v>
      </c>
    </row>
    <row r="17" spans="1:18" ht="22.5" customHeight="1" x14ac:dyDescent="0.55000000000000004">
      <c r="A17" s="46" t="s">
        <v>208</v>
      </c>
      <c r="F17" s="69"/>
      <c r="G17" s="14"/>
      <c r="H17" s="69"/>
      <c r="I17" s="69"/>
      <c r="J17" s="69"/>
      <c r="K17" s="69"/>
      <c r="L17" s="69"/>
    </row>
    <row r="18" spans="1:18" s="37" customFormat="1" ht="22.5" customHeight="1" x14ac:dyDescent="0.55000000000000004">
      <c r="A18" s="291"/>
      <c r="B18" s="37" t="s">
        <v>207</v>
      </c>
      <c r="F18" s="21">
        <v>-14393906</v>
      </c>
      <c r="G18" s="71"/>
      <c r="H18" s="21">
        <v>92639204</v>
      </c>
      <c r="I18" s="71"/>
      <c r="J18" s="21">
        <v>-14393906</v>
      </c>
      <c r="K18" s="71"/>
      <c r="L18" s="21">
        <v>79688739</v>
      </c>
      <c r="N18" s="21"/>
      <c r="O18" s="21"/>
      <c r="P18" s="292"/>
    </row>
    <row r="19" spans="1:18" ht="22.5" customHeight="1" x14ac:dyDescent="0.55000000000000004">
      <c r="A19" s="46" t="s">
        <v>236</v>
      </c>
      <c r="E19" s="202">
        <v>11</v>
      </c>
      <c r="F19" s="69">
        <v>-62545433</v>
      </c>
      <c r="G19" s="69"/>
      <c r="H19" s="69">
        <v>-38105677</v>
      </c>
      <c r="I19" s="69"/>
      <c r="J19" s="69">
        <v>0</v>
      </c>
      <c r="K19" s="69"/>
      <c r="L19" s="69">
        <v>0</v>
      </c>
    </row>
    <row r="20" spans="1:18" ht="22.5" hidden="1" customHeight="1" x14ac:dyDescent="0.55000000000000004">
      <c r="A20" s="46" t="s">
        <v>160</v>
      </c>
      <c r="R20" s="178"/>
    </row>
    <row r="21" spans="1:18" ht="22.5" customHeight="1" x14ac:dyDescent="0.55000000000000004">
      <c r="A21" s="46" t="s">
        <v>210</v>
      </c>
      <c r="E21" s="202">
        <v>6</v>
      </c>
      <c r="F21" s="69">
        <v>33660854</v>
      </c>
      <c r="G21" s="69"/>
      <c r="H21" s="69">
        <v>3975773</v>
      </c>
      <c r="I21" s="69"/>
      <c r="J21" s="69">
        <v>33810854</v>
      </c>
      <c r="K21" s="69"/>
      <c r="L21" s="69">
        <v>4105773</v>
      </c>
      <c r="R21" s="178"/>
    </row>
    <row r="22" spans="1:18" ht="22.5" customHeight="1" x14ac:dyDescent="0.55000000000000004">
      <c r="A22" s="46" t="s">
        <v>161</v>
      </c>
      <c r="E22" s="202">
        <v>9</v>
      </c>
      <c r="F22" s="69">
        <v>-4205681</v>
      </c>
      <c r="G22" s="71"/>
      <c r="H22" s="69">
        <v>33132070</v>
      </c>
      <c r="I22" s="71"/>
      <c r="J22" s="69">
        <v>-4205681</v>
      </c>
      <c r="K22" s="71"/>
      <c r="L22" s="69">
        <v>33132070</v>
      </c>
    </row>
    <row r="23" spans="1:18" ht="22.5" hidden="1" customHeight="1" x14ac:dyDescent="0.55000000000000004">
      <c r="A23" s="46" t="s">
        <v>223</v>
      </c>
      <c r="E23" s="202"/>
      <c r="F23" s="69">
        <v>0</v>
      </c>
      <c r="G23" s="71"/>
      <c r="H23" s="84">
        <v>0</v>
      </c>
      <c r="I23" s="69"/>
      <c r="J23" s="84">
        <v>0</v>
      </c>
      <c r="K23" s="69"/>
      <c r="L23" s="84">
        <v>0</v>
      </c>
    </row>
    <row r="24" spans="1:18" ht="22.5" customHeight="1" x14ac:dyDescent="0.55000000000000004">
      <c r="A24" s="46" t="s">
        <v>72</v>
      </c>
      <c r="F24" s="84">
        <v>5691558</v>
      </c>
      <c r="G24" s="69"/>
      <c r="H24" s="84">
        <v>18158088</v>
      </c>
      <c r="I24" s="69"/>
      <c r="J24" s="84">
        <v>5691558</v>
      </c>
      <c r="K24" s="69"/>
      <c r="L24" s="84">
        <v>18158088</v>
      </c>
    </row>
    <row r="25" spans="1:18" ht="22.5" hidden="1" customHeight="1" x14ac:dyDescent="0.55000000000000004">
      <c r="A25" s="46" t="s">
        <v>162</v>
      </c>
      <c r="F25" s="84">
        <v>0</v>
      </c>
      <c r="G25" s="69"/>
      <c r="H25" s="84">
        <v>0</v>
      </c>
      <c r="I25" s="69"/>
      <c r="J25" s="84">
        <v>0</v>
      </c>
      <c r="K25" s="69"/>
      <c r="L25" s="84">
        <v>0</v>
      </c>
    </row>
    <row r="26" spans="1:18" ht="22.5" customHeight="1" x14ac:dyDescent="0.55000000000000004">
      <c r="A26" s="46" t="s">
        <v>240</v>
      </c>
      <c r="F26" s="69">
        <v>45502</v>
      </c>
      <c r="G26" s="14"/>
      <c r="H26" s="69">
        <v>-570090</v>
      </c>
      <c r="I26" s="14"/>
      <c r="J26" s="69">
        <v>77680</v>
      </c>
      <c r="K26" s="14"/>
      <c r="L26" s="69">
        <v>-561098</v>
      </c>
    </row>
    <row r="27" spans="1:18" ht="22.5" customHeight="1" x14ac:dyDescent="0.55000000000000004">
      <c r="A27" s="46" t="s">
        <v>225</v>
      </c>
      <c r="F27" s="69">
        <v>-441343</v>
      </c>
      <c r="G27" s="14"/>
      <c r="H27" s="69">
        <v>0</v>
      </c>
      <c r="I27" s="14"/>
      <c r="J27" s="69">
        <v>0</v>
      </c>
      <c r="K27" s="14"/>
      <c r="L27" s="69">
        <v>0</v>
      </c>
    </row>
    <row r="28" spans="1:18" ht="22.5" customHeight="1" x14ac:dyDescent="0.55000000000000004">
      <c r="A28" s="46" t="s">
        <v>98</v>
      </c>
      <c r="F28" s="69">
        <v>-13537027</v>
      </c>
      <c r="G28" s="69"/>
      <c r="H28" s="69">
        <v>-3239743</v>
      </c>
      <c r="I28" s="69"/>
      <c r="J28" s="69">
        <v>-12906191</v>
      </c>
      <c r="K28" s="69"/>
      <c r="L28" s="69">
        <v>-3080252</v>
      </c>
    </row>
    <row r="29" spans="1:18" ht="22.5" customHeight="1" x14ac:dyDescent="0.55000000000000004">
      <c r="A29" s="46" t="s">
        <v>99</v>
      </c>
      <c r="F29" s="82">
        <v>-4605444</v>
      </c>
      <c r="G29" s="69"/>
      <c r="H29" s="82">
        <v>-4605444</v>
      </c>
      <c r="I29" s="69"/>
      <c r="J29" s="82">
        <v>-4605444</v>
      </c>
      <c r="K29" s="69"/>
      <c r="L29" s="82">
        <v>-4605444</v>
      </c>
    </row>
    <row r="30" spans="1:18" ht="22.5" customHeight="1" x14ac:dyDescent="0.55000000000000004">
      <c r="A30" s="46"/>
      <c r="F30" s="21">
        <f>SUM(F9:F29)</f>
        <v>755554440</v>
      </c>
      <c r="G30" s="69"/>
      <c r="H30" s="21">
        <f>SUM(H9:H29)</f>
        <v>1132190515</v>
      </c>
      <c r="I30" s="69"/>
      <c r="J30" s="21">
        <f>SUM(J9:J29)</f>
        <v>748524722</v>
      </c>
      <c r="K30" s="69"/>
      <c r="L30" s="21">
        <f>SUM(L9:L29)</f>
        <v>1146054573</v>
      </c>
    </row>
    <row r="31" spans="1:18" ht="22.5" customHeight="1" x14ac:dyDescent="0.6">
      <c r="A31" s="47" t="s">
        <v>73</v>
      </c>
      <c r="F31" s="69"/>
      <c r="G31" s="69"/>
      <c r="H31" s="69"/>
      <c r="I31" s="69"/>
      <c r="J31" s="69"/>
      <c r="K31" s="69"/>
      <c r="L31" s="69"/>
      <c r="N31" s="191"/>
      <c r="O31" s="191"/>
      <c r="P31" s="191"/>
    </row>
    <row r="32" spans="1:18" ht="22.5" customHeight="1" x14ac:dyDescent="0.55000000000000004">
      <c r="A32" s="46" t="s">
        <v>9</v>
      </c>
      <c r="F32" s="69">
        <v>-314171416</v>
      </c>
      <c r="G32" s="69"/>
      <c r="H32" s="69">
        <v>-433725948</v>
      </c>
      <c r="I32" s="69"/>
      <c r="J32" s="69">
        <v>-302736067</v>
      </c>
      <c r="K32" s="69"/>
      <c r="L32" s="69">
        <v>-446152538</v>
      </c>
      <c r="P32" s="22"/>
    </row>
    <row r="33" spans="1:16" ht="22.5" customHeight="1" x14ac:dyDescent="0.55000000000000004">
      <c r="A33" s="46" t="s">
        <v>100</v>
      </c>
      <c r="F33" s="69">
        <v>209659604</v>
      </c>
      <c r="G33" s="69"/>
      <c r="H33" s="69">
        <v>-258432543</v>
      </c>
      <c r="I33" s="69"/>
      <c r="J33" s="69">
        <v>217731551</v>
      </c>
      <c r="K33" s="69"/>
      <c r="L33" s="69">
        <v>-255925394</v>
      </c>
      <c r="P33" s="22"/>
    </row>
    <row r="34" spans="1:16" ht="22.5" customHeight="1" x14ac:dyDescent="0.55000000000000004">
      <c r="A34" s="46" t="s">
        <v>10</v>
      </c>
      <c r="F34" s="69">
        <v>-187663463</v>
      </c>
      <c r="G34" s="69"/>
      <c r="H34" s="69">
        <v>-355215752</v>
      </c>
      <c r="I34" s="69"/>
      <c r="J34" s="69">
        <v>-186577725</v>
      </c>
      <c r="K34" s="69"/>
      <c r="L34" s="69">
        <v>-353500772</v>
      </c>
      <c r="P34" s="22"/>
    </row>
    <row r="35" spans="1:16" ht="22.5" customHeight="1" x14ac:dyDescent="0.55000000000000004">
      <c r="A35" s="46" t="s">
        <v>11</v>
      </c>
      <c r="F35" s="69">
        <v>-139550702</v>
      </c>
      <c r="G35" s="69"/>
      <c r="H35" s="69">
        <v>-236746075</v>
      </c>
      <c r="I35" s="69"/>
      <c r="J35" s="69">
        <v>-139550702</v>
      </c>
      <c r="K35" s="69"/>
      <c r="L35" s="69">
        <v>-236746075</v>
      </c>
      <c r="P35" s="22"/>
    </row>
    <row r="36" spans="1:16" ht="22.5" customHeight="1" x14ac:dyDescent="0.55000000000000004">
      <c r="A36" s="46" t="s">
        <v>91</v>
      </c>
      <c r="F36" s="69">
        <v>-130746450</v>
      </c>
      <c r="G36" s="69"/>
      <c r="H36" s="69">
        <v>86421435</v>
      </c>
      <c r="I36" s="69"/>
      <c r="J36" s="69">
        <v>-130746450</v>
      </c>
      <c r="K36" s="69"/>
      <c r="L36" s="69">
        <v>86421435</v>
      </c>
      <c r="P36" s="22"/>
    </row>
    <row r="37" spans="1:16" ht="22.5" customHeight="1" x14ac:dyDescent="0.55000000000000004">
      <c r="A37" s="46" t="s">
        <v>12</v>
      </c>
      <c r="F37" s="69">
        <v>-102764</v>
      </c>
      <c r="G37" s="69"/>
      <c r="H37" s="69">
        <v>-208051</v>
      </c>
      <c r="I37" s="69"/>
      <c r="J37" s="69">
        <v>-102764</v>
      </c>
      <c r="K37" s="69"/>
      <c r="L37" s="69">
        <v>-208051</v>
      </c>
      <c r="P37" s="22"/>
    </row>
    <row r="38" spans="1:16" ht="22.5" customHeight="1" x14ac:dyDescent="0.55000000000000004">
      <c r="A38" s="46" t="s">
        <v>22</v>
      </c>
      <c r="F38" s="69">
        <v>52137502</v>
      </c>
      <c r="G38" s="69"/>
      <c r="H38" s="69">
        <v>-759310617</v>
      </c>
      <c r="I38" s="69"/>
      <c r="J38" s="69">
        <v>46972606</v>
      </c>
      <c r="K38" s="69"/>
      <c r="L38" s="69">
        <v>-761595827</v>
      </c>
      <c r="P38" s="22"/>
    </row>
    <row r="39" spans="1:16" ht="22.5" customHeight="1" x14ac:dyDescent="0.55000000000000004">
      <c r="A39" s="46" t="s">
        <v>23</v>
      </c>
      <c r="F39" s="69">
        <v>-17184155</v>
      </c>
      <c r="G39" s="69"/>
      <c r="H39" s="69">
        <v>8243211</v>
      </c>
      <c r="I39" s="69"/>
      <c r="J39" s="69">
        <v>-11900603</v>
      </c>
      <c r="K39" s="69"/>
      <c r="L39" s="69">
        <v>12039007</v>
      </c>
      <c r="P39" s="22"/>
    </row>
    <row r="40" spans="1:16" ht="22.5" customHeight="1" x14ac:dyDescent="0.55000000000000004">
      <c r="A40" s="46" t="s">
        <v>24</v>
      </c>
      <c r="F40" s="69">
        <v>-113043840</v>
      </c>
      <c r="G40" s="69"/>
      <c r="H40" s="69">
        <v>-97090388</v>
      </c>
      <c r="I40" s="69"/>
      <c r="J40" s="69">
        <v>-116835089</v>
      </c>
      <c r="K40" s="69"/>
      <c r="L40" s="69">
        <v>-83321806</v>
      </c>
      <c r="P40" s="22"/>
    </row>
    <row r="41" spans="1:16" ht="22.5" customHeight="1" x14ac:dyDescent="0.55000000000000004">
      <c r="A41" s="46" t="s">
        <v>163</v>
      </c>
      <c r="F41" s="69">
        <v>0</v>
      </c>
      <c r="G41" s="21"/>
      <c r="H41" s="69">
        <v>-1680000</v>
      </c>
      <c r="I41" s="21"/>
      <c r="J41" s="69">
        <v>0</v>
      </c>
      <c r="K41" s="21"/>
      <c r="L41" s="69">
        <v>-1680000</v>
      </c>
      <c r="P41" s="22"/>
    </row>
    <row r="42" spans="1:16" ht="22.5" hidden="1" customHeight="1" x14ac:dyDescent="0.55000000000000004">
      <c r="A42" s="46" t="s">
        <v>27</v>
      </c>
      <c r="F42" s="72"/>
      <c r="G42" s="21"/>
      <c r="H42" s="72"/>
      <c r="I42" s="21"/>
      <c r="J42" s="72"/>
      <c r="K42" s="21"/>
      <c r="L42" s="72"/>
    </row>
    <row r="43" spans="1:16" ht="22.5" customHeight="1" x14ac:dyDescent="0.55000000000000004">
      <c r="A43" s="46" t="s">
        <v>231</v>
      </c>
      <c r="F43" s="96">
        <f>SUM(F30:F42)</f>
        <v>114888756</v>
      </c>
      <c r="G43" s="21"/>
      <c r="H43" s="96">
        <f>SUM(H30:H42)</f>
        <v>-915554213</v>
      </c>
      <c r="I43" s="21"/>
      <c r="J43" s="96">
        <f>SUM(J30:J42)</f>
        <v>124779479</v>
      </c>
      <c r="K43" s="21"/>
      <c r="L43" s="96">
        <f>SUM(L30:L42)</f>
        <v>-894615448</v>
      </c>
    </row>
    <row r="44" spans="1:16" ht="22.5" customHeight="1" x14ac:dyDescent="0.55000000000000004">
      <c r="A44" s="33" t="s">
        <v>74</v>
      </c>
      <c r="F44" s="84">
        <v>-161021985</v>
      </c>
      <c r="G44" s="21"/>
      <c r="H44" s="84">
        <v>-233034282</v>
      </c>
      <c r="I44" s="21"/>
      <c r="J44" s="84">
        <v>-159422471</v>
      </c>
      <c r="K44" s="21"/>
      <c r="L44" s="84">
        <v>-232631789</v>
      </c>
      <c r="P44" s="22"/>
    </row>
    <row r="45" spans="1:16" ht="22.5" customHeight="1" x14ac:dyDescent="0.6">
      <c r="A45" s="319" t="s">
        <v>237</v>
      </c>
      <c r="F45" s="73">
        <f>SUM(F43:F44)</f>
        <v>-46133229</v>
      </c>
      <c r="G45" s="74"/>
      <c r="H45" s="73">
        <f>SUM(H43:H44)</f>
        <v>-1148588495</v>
      </c>
      <c r="I45" s="74"/>
      <c r="J45" s="73">
        <f>SUM(J43:J44)</f>
        <v>-34642992</v>
      </c>
      <c r="K45" s="74"/>
      <c r="L45" s="73">
        <f>SUM(L43:L44)</f>
        <v>-1127247237</v>
      </c>
    </row>
    <row r="46" spans="1:16" ht="22.5" customHeight="1" x14ac:dyDescent="0.6">
      <c r="A46" s="326" t="s">
        <v>0</v>
      </c>
      <c r="B46" s="326"/>
      <c r="C46" s="326"/>
      <c r="D46" s="326"/>
      <c r="E46" s="326"/>
      <c r="F46" s="326"/>
      <c r="G46" s="326"/>
      <c r="H46" s="326"/>
      <c r="I46" s="4"/>
      <c r="J46" s="4"/>
      <c r="K46" s="4"/>
      <c r="L46" s="4"/>
    </row>
    <row r="47" spans="1:16" ht="22.5" customHeight="1" x14ac:dyDescent="0.6">
      <c r="A47" s="293" t="s">
        <v>86</v>
      </c>
      <c r="G47" s="44"/>
      <c r="I47" s="44"/>
      <c r="K47" s="44"/>
    </row>
    <row r="48" spans="1:16" ht="22.5" customHeight="1" x14ac:dyDescent="0.55000000000000004">
      <c r="A48" s="66"/>
      <c r="B48" s="67"/>
      <c r="C48" s="67"/>
      <c r="D48" s="67"/>
      <c r="E48" s="67"/>
      <c r="G48" s="44"/>
      <c r="I48" s="44"/>
      <c r="K48" s="44"/>
    </row>
    <row r="49" spans="1:16" ht="22.5" customHeight="1" x14ac:dyDescent="0.6">
      <c r="A49" s="41"/>
      <c r="F49" s="328" t="s">
        <v>2</v>
      </c>
      <c r="G49" s="328"/>
      <c r="H49" s="328"/>
      <c r="I49" s="4"/>
      <c r="J49" s="328" t="s">
        <v>3</v>
      </c>
      <c r="K49" s="328"/>
      <c r="L49" s="328"/>
    </row>
    <row r="50" spans="1:16" ht="22.5" customHeight="1" x14ac:dyDescent="0.6">
      <c r="A50" s="41"/>
      <c r="F50" s="341" t="s">
        <v>80</v>
      </c>
      <c r="G50" s="341"/>
      <c r="H50" s="341"/>
      <c r="I50" s="4"/>
      <c r="J50" s="341" t="s">
        <v>80</v>
      </c>
      <c r="K50" s="341"/>
      <c r="L50" s="341"/>
    </row>
    <row r="51" spans="1:16" ht="22.5" customHeight="1" x14ac:dyDescent="0.55000000000000004">
      <c r="A51" s="46"/>
      <c r="E51" s="6" t="s">
        <v>5</v>
      </c>
      <c r="F51" s="322">
        <v>2566</v>
      </c>
      <c r="G51" s="10"/>
      <c r="H51" s="322">
        <v>2565</v>
      </c>
      <c r="I51" s="7"/>
      <c r="J51" s="322">
        <v>2566</v>
      </c>
      <c r="K51" s="10"/>
      <c r="L51" s="322">
        <v>2565</v>
      </c>
    </row>
    <row r="52" spans="1:16" ht="22.5" customHeight="1" x14ac:dyDescent="0.55000000000000004">
      <c r="A52" s="46"/>
      <c r="F52" s="324" t="s">
        <v>79</v>
      </c>
      <c r="G52" s="324"/>
      <c r="H52" s="324"/>
      <c r="I52" s="324"/>
      <c r="J52" s="324"/>
      <c r="K52" s="324"/>
      <c r="L52" s="324"/>
    </row>
    <row r="53" spans="1:16" ht="22.5" customHeight="1" x14ac:dyDescent="0.6">
      <c r="A53" s="78" t="s">
        <v>75</v>
      </c>
      <c r="F53" s="75"/>
      <c r="G53" s="75"/>
      <c r="H53" s="75"/>
      <c r="I53" s="75"/>
      <c r="J53" s="75"/>
      <c r="K53" s="75"/>
      <c r="L53" s="75"/>
      <c r="N53" s="191"/>
      <c r="O53" s="191"/>
      <c r="P53" s="191"/>
    </row>
    <row r="54" spans="1:16" ht="22.5" customHeight="1" x14ac:dyDescent="0.55000000000000004">
      <c r="A54" s="46" t="s">
        <v>197</v>
      </c>
      <c r="E54" s="202">
        <v>11</v>
      </c>
      <c r="F54" s="70">
        <v>0</v>
      </c>
      <c r="G54" s="69"/>
      <c r="H54" s="70">
        <v>-613774504</v>
      </c>
      <c r="I54" s="70"/>
      <c r="J54" s="70">
        <v>0</v>
      </c>
      <c r="K54" s="70"/>
      <c r="L54" s="70">
        <v>-558774504</v>
      </c>
    </row>
    <row r="55" spans="1:16" ht="22.5" customHeight="1" x14ac:dyDescent="0.55000000000000004">
      <c r="A55" s="46" t="s">
        <v>191</v>
      </c>
      <c r="E55" s="202">
        <v>10</v>
      </c>
      <c r="F55" s="70">
        <v>0</v>
      </c>
      <c r="G55" s="69"/>
      <c r="H55" s="70">
        <v>0</v>
      </c>
      <c r="I55" s="70"/>
      <c r="J55" s="70">
        <v>0</v>
      </c>
      <c r="K55" s="70"/>
      <c r="L55" s="70">
        <v>-320000000</v>
      </c>
      <c r="P55" s="22"/>
    </row>
    <row r="56" spans="1:16" ht="22.5" customHeight="1" x14ac:dyDescent="0.55000000000000004">
      <c r="A56" s="46" t="s">
        <v>198</v>
      </c>
      <c r="E56" s="202"/>
      <c r="F56" s="70">
        <v>56273477</v>
      </c>
      <c r="G56" s="69"/>
      <c r="H56" s="70">
        <v>0</v>
      </c>
      <c r="I56" s="70"/>
      <c r="J56" s="70">
        <v>0</v>
      </c>
      <c r="K56" s="70"/>
      <c r="L56" s="70">
        <v>0</v>
      </c>
      <c r="P56" s="22"/>
    </row>
    <row r="57" spans="1:16" ht="22.5" customHeight="1" x14ac:dyDescent="0.55000000000000004">
      <c r="A57" s="46" t="s">
        <v>166</v>
      </c>
      <c r="E57" s="202"/>
      <c r="F57" s="70">
        <v>2857523</v>
      </c>
      <c r="G57" s="69"/>
      <c r="H57" s="70">
        <v>0</v>
      </c>
      <c r="I57" s="70"/>
      <c r="J57" s="70">
        <v>2857523</v>
      </c>
      <c r="K57" s="70"/>
      <c r="L57" s="70">
        <v>0</v>
      </c>
      <c r="P57" s="22"/>
    </row>
    <row r="58" spans="1:16" ht="22.5" hidden="1" customHeight="1" x14ac:dyDescent="0.55000000000000004">
      <c r="A58" s="46" t="s">
        <v>167</v>
      </c>
      <c r="E58" s="202"/>
      <c r="F58" s="70"/>
      <c r="G58" s="69"/>
      <c r="H58" s="70">
        <v>0</v>
      </c>
      <c r="I58" s="70"/>
      <c r="J58" s="70"/>
      <c r="K58" s="70"/>
      <c r="L58" s="70">
        <v>0</v>
      </c>
      <c r="P58" s="22"/>
    </row>
    <row r="59" spans="1:16" ht="22.5" customHeight="1" x14ac:dyDescent="0.55000000000000004">
      <c r="A59" s="46" t="s">
        <v>199</v>
      </c>
      <c r="E59" s="202"/>
      <c r="F59" s="70">
        <v>0</v>
      </c>
      <c r="G59" s="69"/>
      <c r="H59" s="70">
        <v>-67040000</v>
      </c>
      <c r="I59" s="70"/>
      <c r="J59" s="70">
        <v>0</v>
      </c>
      <c r="K59" s="70"/>
      <c r="L59" s="70">
        <v>0</v>
      </c>
      <c r="P59" s="22"/>
    </row>
    <row r="60" spans="1:16" ht="22.5" hidden="1" customHeight="1" x14ac:dyDescent="0.55000000000000004">
      <c r="A60" s="46" t="s">
        <v>111</v>
      </c>
      <c r="E60" s="202">
        <v>11</v>
      </c>
      <c r="F60" s="70"/>
      <c r="G60" s="69"/>
      <c r="H60" s="70">
        <v>0</v>
      </c>
      <c r="I60" s="70"/>
      <c r="J60" s="70"/>
      <c r="K60" s="70"/>
      <c r="L60" s="70">
        <v>0</v>
      </c>
      <c r="P60" s="22"/>
    </row>
    <row r="61" spans="1:16" ht="22.5" hidden="1" customHeight="1" x14ac:dyDescent="0.55000000000000004">
      <c r="A61" s="46" t="s">
        <v>159</v>
      </c>
      <c r="E61" s="202"/>
      <c r="F61" s="70"/>
      <c r="G61" s="69"/>
      <c r="H61" s="70"/>
      <c r="I61" s="70"/>
      <c r="J61" s="70"/>
      <c r="K61" s="70"/>
      <c r="L61" s="70"/>
      <c r="P61" s="22"/>
    </row>
    <row r="62" spans="1:16" ht="22.5" customHeight="1" x14ac:dyDescent="0.55000000000000004">
      <c r="A62" s="46" t="s">
        <v>101</v>
      </c>
      <c r="F62" s="70">
        <v>2109301</v>
      </c>
      <c r="G62" s="69"/>
      <c r="H62" s="70">
        <v>3513619</v>
      </c>
      <c r="I62" s="70"/>
      <c r="J62" s="70">
        <v>359590</v>
      </c>
      <c r="K62" s="70"/>
      <c r="L62" s="70">
        <v>662132</v>
      </c>
      <c r="P62" s="22"/>
    </row>
    <row r="63" spans="1:16" ht="22.5" customHeight="1" x14ac:dyDescent="0.55000000000000004">
      <c r="A63" s="46" t="s">
        <v>201</v>
      </c>
      <c r="F63" s="70">
        <v>-20794897</v>
      </c>
      <c r="G63" s="75"/>
      <c r="H63" s="70">
        <v>-92159147</v>
      </c>
      <c r="I63" s="70"/>
      <c r="J63" s="70">
        <v>-20300197</v>
      </c>
      <c r="K63" s="70"/>
      <c r="L63" s="70">
        <v>-86079579</v>
      </c>
      <c r="P63" s="22"/>
    </row>
    <row r="64" spans="1:16" ht="22.5" customHeight="1" x14ac:dyDescent="0.55000000000000004">
      <c r="A64" s="46" t="s">
        <v>104</v>
      </c>
      <c r="F64" s="70">
        <v>-9338429</v>
      </c>
      <c r="G64" s="75"/>
      <c r="H64" s="70">
        <v>-8408361</v>
      </c>
      <c r="I64" s="70"/>
      <c r="J64" s="70">
        <v>-9338429</v>
      </c>
      <c r="K64" s="70"/>
      <c r="L64" s="70">
        <v>0</v>
      </c>
      <c r="P64" s="22"/>
    </row>
    <row r="65" spans="1:16" ht="22.5" customHeight="1" x14ac:dyDescent="0.55000000000000004">
      <c r="A65" s="46" t="s">
        <v>239</v>
      </c>
      <c r="F65" s="70">
        <v>-215044991</v>
      </c>
      <c r="G65" s="75"/>
      <c r="H65" s="70">
        <v>-57077249</v>
      </c>
      <c r="I65" s="70"/>
      <c r="J65" s="70">
        <v>-215044991</v>
      </c>
      <c r="K65" s="70"/>
      <c r="L65" s="70">
        <v>-43077249</v>
      </c>
      <c r="P65" s="22"/>
    </row>
    <row r="66" spans="1:16" ht="22.5" customHeight="1" x14ac:dyDescent="0.55000000000000004">
      <c r="A66" s="46" t="s">
        <v>102</v>
      </c>
      <c r="F66" s="70">
        <v>4605444</v>
      </c>
      <c r="G66" s="75"/>
      <c r="H66" s="70">
        <v>4605444</v>
      </c>
      <c r="I66" s="70"/>
      <c r="J66" s="70">
        <v>4605444</v>
      </c>
      <c r="K66" s="70"/>
      <c r="L66" s="70">
        <v>4605444</v>
      </c>
      <c r="P66" s="22"/>
    </row>
    <row r="67" spans="1:16" ht="22.5" customHeight="1" x14ac:dyDescent="0.55000000000000004">
      <c r="A67" s="46" t="s">
        <v>168</v>
      </c>
      <c r="F67" s="70">
        <v>13537027</v>
      </c>
      <c r="G67" s="75"/>
      <c r="H67" s="70">
        <v>3239743</v>
      </c>
      <c r="I67" s="70"/>
      <c r="J67" s="70">
        <v>12227897</v>
      </c>
      <c r="K67" s="70"/>
      <c r="L67" s="70">
        <v>3884915</v>
      </c>
      <c r="P67" s="22"/>
    </row>
    <row r="68" spans="1:16" ht="22.5" hidden="1" customHeight="1" x14ac:dyDescent="0.55000000000000004">
      <c r="A68" s="46" t="s">
        <v>76</v>
      </c>
      <c r="F68" s="70"/>
      <c r="G68" s="75"/>
      <c r="H68" s="70"/>
      <c r="I68" s="70"/>
      <c r="J68" s="70"/>
      <c r="K68" s="70"/>
      <c r="L68" s="70"/>
    </row>
    <row r="69" spans="1:16" ht="22.5" hidden="1" customHeight="1" x14ac:dyDescent="0.55000000000000004">
      <c r="A69" s="46" t="s">
        <v>87</v>
      </c>
      <c r="F69" s="76"/>
      <c r="G69" s="69"/>
      <c r="H69" s="76"/>
      <c r="I69" s="21"/>
      <c r="J69" s="76"/>
      <c r="K69" s="71"/>
      <c r="L69" s="76"/>
    </row>
    <row r="70" spans="1:16" ht="22.5" customHeight="1" x14ac:dyDescent="0.6">
      <c r="A70" s="4" t="s">
        <v>238</v>
      </c>
      <c r="F70" s="73">
        <f>SUM(F54:F69)</f>
        <v>-165795545</v>
      </c>
      <c r="G70" s="74"/>
      <c r="H70" s="73">
        <f>SUM(H54:H69)</f>
        <v>-827100455</v>
      </c>
      <c r="I70" s="74"/>
      <c r="J70" s="73">
        <f>SUM(J54:J69)</f>
        <v>-224633163</v>
      </c>
      <c r="K70" s="74"/>
      <c r="L70" s="73">
        <f>SUM(L54:L69)</f>
        <v>-998778841</v>
      </c>
    </row>
    <row r="71" spans="1:16" ht="22.5" customHeight="1" x14ac:dyDescent="0.6">
      <c r="A71" s="4"/>
      <c r="F71" s="71"/>
      <c r="G71" s="69"/>
      <c r="H71" s="71"/>
      <c r="I71" s="69"/>
      <c r="J71" s="71"/>
      <c r="K71" s="69"/>
      <c r="L71" s="71"/>
    </row>
    <row r="72" spans="1:16" ht="22.5" customHeight="1" x14ac:dyDescent="0.6">
      <c r="A72" s="78" t="s">
        <v>77</v>
      </c>
      <c r="F72" s="69"/>
      <c r="G72" s="69"/>
      <c r="H72" s="69"/>
      <c r="I72" s="69"/>
      <c r="J72" s="69"/>
      <c r="K72" s="69"/>
      <c r="L72" s="69"/>
    </row>
    <row r="73" spans="1:16" ht="22.5" hidden="1" customHeight="1" x14ac:dyDescent="0.55000000000000004">
      <c r="A73" s="46" t="s">
        <v>164</v>
      </c>
      <c r="E73" s="202"/>
      <c r="F73" s="70"/>
      <c r="G73" s="69"/>
      <c r="H73" s="70"/>
      <c r="I73" s="70"/>
      <c r="J73" s="70"/>
      <c r="K73" s="70"/>
      <c r="L73" s="70"/>
      <c r="P73" s="22"/>
    </row>
    <row r="74" spans="1:16" ht="22.5" hidden="1" customHeight="1" x14ac:dyDescent="0.55000000000000004">
      <c r="A74" s="46" t="s">
        <v>165</v>
      </c>
      <c r="E74" s="202">
        <v>10</v>
      </c>
      <c r="F74" s="70"/>
      <c r="G74" s="69"/>
      <c r="H74" s="70">
        <v>0</v>
      </c>
      <c r="I74" s="70"/>
      <c r="J74" s="70">
        <v>0</v>
      </c>
      <c r="K74" s="70"/>
      <c r="L74" s="70">
        <v>0</v>
      </c>
      <c r="P74" s="22"/>
    </row>
    <row r="75" spans="1:16" ht="22.5" customHeight="1" x14ac:dyDescent="0.55000000000000004">
      <c r="A75" s="46" t="s">
        <v>202</v>
      </c>
      <c r="F75" s="14">
        <v>940600389</v>
      </c>
      <c r="G75" s="14"/>
      <c r="H75" s="14">
        <f>1776202690+266012</f>
        <v>1776468702</v>
      </c>
      <c r="I75" s="14"/>
      <c r="J75" s="14">
        <v>939851657</v>
      </c>
      <c r="K75" s="14"/>
      <c r="L75" s="14">
        <f>1776202690+266012</f>
        <v>1776468702</v>
      </c>
    </row>
    <row r="76" spans="1:16" ht="22.5" customHeight="1" x14ac:dyDescent="0.55000000000000004">
      <c r="A76" s="46" t="s">
        <v>203</v>
      </c>
      <c r="F76" s="14">
        <v>0</v>
      </c>
      <c r="G76" s="14"/>
      <c r="H76" s="14">
        <v>1000000000</v>
      </c>
      <c r="I76" s="14"/>
      <c r="J76" s="14">
        <v>0</v>
      </c>
      <c r="K76" s="14"/>
      <c r="L76" s="14">
        <v>1000000000</v>
      </c>
    </row>
    <row r="77" spans="1:16" ht="22.5" customHeight="1" x14ac:dyDescent="0.55000000000000004">
      <c r="A77" s="46" t="s">
        <v>204</v>
      </c>
      <c r="F77" s="14">
        <v>-224920000</v>
      </c>
      <c r="G77" s="14"/>
      <c r="H77" s="14">
        <v>-77050000</v>
      </c>
      <c r="I77" s="14"/>
      <c r="J77" s="14">
        <v>-224920000</v>
      </c>
      <c r="K77" s="14"/>
      <c r="L77" s="14">
        <v>-77050000</v>
      </c>
    </row>
    <row r="78" spans="1:16" ht="22.5" customHeight="1" x14ac:dyDescent="0.55000000000000004">
      <c r="A78" s="46" t="s">
        <v>224</v>
      </c>
      <c r="F78" s="14">
        <v>0</v>
      </c>
      <c r="G78" s="14"/>
      <c r="H78" s="14">
        <v>0</v>
      </c>
      <c r="I78" s="14"/>
      <c r="J78" s="14">
        <v>247000000</v>
      </c>
      <c r="K78" s="14"/>
      <c r="L78" s="14">
        <v>0</v>
      </c>
    </row>
    <row r="79" spans="1:16" ht="22.5" customHeight="1" x14ac:dyDescent="0.55000000000000004">
      <c r="A79" s="46" t="s">
        <v>144</v>
      </c>
      <c r="F79" s="14">
        <v>-5887806</v>
      </c>
      <c r="G79" s="14"/>
      <c r="H79" s="14">
        <v>-6273990</v>
      </c>
      <c r="I79" s="14"/>
      <c r="J79" s="14">
        <v>-5887806</v>
      </c>
      <c r="K79" s="14"/>
      <c r="L79" s="14">
        <v>-6236939</v>
      </c>
    </row>
    <row r="80" spans="1:16" ht="22.5" customHeight="1" x14ac:dyDescent="0.55000000000000004">
      <c r="A80" s="46" t="s">
        <v>103</v>
      </c>
      <c r="E80" s="202">
        <v>24</v>
      </c>
      <c r="F80" s="14">
        <v>-525362407</v>
      </c>
      <c r="G80" s="14"/>
      <c r="H80" s="14">
        <v>-593149302</v>
      </c>
      <c r="I80" s="14"/>
      <c r="J80" s="14">
        <v>-525362407</v>
      </c>
      <c r="K80" s="14"/>
      <c r="L80" s="14">
        <v>-593149302</v>
      </c>
    </row>
    <row r="81" spans="1:12" ht="22.5" customHeight="1" x14ac:dyDescent="0.55000000000000004">
      <c r="A81" s="46" t="s">
        <v>169</v>
      </c>
      <c r="F81" s="14">
        <v>-139615120</v>
      </c>
      <c r="G81" s="14"/>
      <c r="H81" s="14">
        <v>-52333711</v>
      </c>
      <c r="I81" s="14"/>
      <c r="J81" s="14">
        <v>-141083259</v>
      </c>
      <c r="K81" s="14"/>
      <c r="L81" s="14">
        <v>-52333711</v>
      </c>
    </row>
    <row r="82" spans="1:12" ht="22.5" hidden="1" customHeight="1" x14ac:dyDescent="0.55000000000000004">
      <c r="A82" s="46" t="s">
        <v>89</v>
      </c>
      <c r="F82" s="69"/>
      <c r="G82" s="69"/>
      <c r="H82" s="69"/>
      <c r="I82" s="21"/>
      <c r="J82" s="69"/>
      <c r="K82" s="32"/>
      <c r="L82" s="69"/>
    </row>
    <row r="83" spans="1:12" ht="22.5" customHeight="1" x14ac:dyDescent="0.6">
      <c r="A83" s="4" t="s">
        <v>205</v>
      </c>
      <c r="F83" s="73">
        <f>SUM(F74:F82)</f>
        <v>44815056</v>
      </c>
      <c r="G83" s="74"/>
      <c r="H83" s="73">
        <f>SUM(H74:H82)</f>
        <v>2047661699</v>
      </c>
      <c r="I83" s="74"/>
      <c r="J83" s="73">
        <f>SUM(J74:J82)</f>
        <v>289598185</v>
      </c>
      <c r="K83" s="74"/>
      <c r="L83" s="73">
        <f>SUM(L74:L82)</f>
        <v>2047698750</v>
      </c>
    </row>
    <row r="84" spans="1:12" ht="22.5" customHeight="1" x14ac:dyDescent="0.6">
      <c r="A84" s="4"/>
      <c r="F84" s="86"/>
      <c r="G84" s="74"/>
      <c r="H84" s="86"/>
      <c r="I84" s="74"/>
      <c r="J84" s="86"/>
      <c r="K84" s="74"/>
      <c r="L84" s="86"/>
    </row>
    <row r="85" spans="1:12" ht="22.5" customHeight="1" x14ac:dyDescent="0.6">
      <c r="A85" s="46" t="s">
        <v>190</v>
      </c>
      <c r="F85" s="86"/>
      <c r="G85" s="74"/>
      <c r="H85" s="86"/>
      <c r="I85" s="74"/>
      <c r="J85" s="86"/>
      <c r="K85" s="74"/>
      <c r="L85" s="86"/>
    </row>
    <row r="86" spans="1:12" ht="22.5" customHeight="1" x14ac:dyDescent="0.6">
      <c r="A86" s="46" t="s">
        <v>109</v>
      </c>
      <c r="F86" s="71">
        <f>F83+F70+F45</f>
        <v>-167113718</v>
      </c>
      <c r="G86" s="69"/>
      <c r="H86" s="71">
        <f>H83+H70+H45</f>
        <v>71972749</v>
      </c>
      <c r="I86" s="74"/>
      <c r="J86" s="71">
        <f>J83+J70+J45</f>
        <v>30322030</v>
      </c>
      <c r="K86" s="69"/>
      <c r="L86" s="71">
        <f>L83+L70+L45</f>
        <v>-78327328</v>
      </c>
    </row>
    <row r="87" spans="1:12" ht="22.5" customHeight="1" x14ac:dyDescent="0.6">
      <c r="A87" s="46" t="s">
        <v>107</v>
      </c>
      <c r="F87" s="86"/>
      <c r="G87" s="74"/>
      <c r="H87" s="86"/>
      <c r="I87" s="74"/>
      <c r="J87" s="86"/>
      <c r="K87" s="74"/>
      <c r="L87" s="86"/>
    </row>
    <row r="88" spans="1:12" ht="22.5" customHeight="1" x14ac:dyDescent="0.6">
      <c r="A88" s="46" t="s">
        <v>108</v>
      </c>
      <c r="F88" s="72">
        <v>123140</v>
      </c>
      <c r="G88" s="69"/>
      <c r="H88" s="72">
        <v>137239</v>
      </c>
      <c r="I88" s="74"/>
      <c r="J88" s="72">
        <v>123140</v>
      </c>
      <c r="K88" s="69"/>
      <c r="L88" s="72">
        <v>137239</v>
      </c>
    </row>
    <row r="89" spans="1:12" ht="22.5" customHeight="1" x14ac:dyDescent="0.6">
      <c r="A89" s="4" t="s">
        <v>190</v>
      </c>
      <c r="F89" s="74">
        <f>F88+F86</f>
        <v>-166990578</v>
      </c>
      <c r="G89" s="74"/>
      <c r="H89" s="74">
        <f>H88+H86</f>
        <v>72109988</v>
      </c>
      <c r="I89" s="74"/>
      <c r="J89" s="74">
        <f>J88+J86</f>
        <v>30445170</v>
      </c>
      <c r="K89" s="74"/>
      <c r="L89" s="74">
        <f>L88+L86</f>
        <v>-78190089</v>
      </c>
    </row>
    <row r="90" spans="1:12" ht="22.5" customHeight="1" x14ac:dyDescent="0.55000000000000004">
      <c r="A90" s="46" t="s">
        <v>105</v>
      </c>
      <c r="F90" s="93">
        <v>304243110</v>
      </c>
      <c r="G90" s="71"/>
      <c r="H90" s="93">
        <v>232133122</v>
      </c>
      <c r="I90" s="21"/>
      <c r="J90" s="93">
        <v>103509200</v>
      </c>
      <c r="K90" s="71"/>
      <c r="L90" s="93">
        <v>181699289</v>
      </c>
    </row>
    <row r="91" spans="1:12" ht="22.5" customHeight="1" thickBot="1" x14ac:dyDescent="0.65">
      <c r="A91" s="4" t="s">
        <v>106</v>
      </c>
      <c r="E91" s="202">
        <v>5</v>
      </c>
      <c r="F91" s="77">
        <f>SUM(F89:F90)</f>
        <v>137252532</v>
      </c>
      <c r="G91" s="74"/>
      <c r="H91" s="77">
        <f>SUM(H89:H90)</f>
        <v>304243110</v>
      </c>
      <c r="I91" s="74"/>
      <c r="J91" s="77">
        <f>SUM(J89:J90)</f>
        <v>133954370</v>
      </c>
      <c r="K91" s="74"/>
      <c r="L91" s="77">
        <f>SUM(L89:L90)</f>
        <v>103509200</v>
      </c>
    </row>
    <row r="92" spans="1:12" ht="22.5" customHeight="1" thickTop="1" x14ac:dyDescent="0.6">
      <c r="A92" s="4"/>
      <c r="E92" s="202"/>
      <c r="F92" s="86"/>
      <c r="G92" s="74"/>
      <c r="H92" s="86"/>
      <c r="I92" s="74"/>
      <c r="J92" s="86"/>
      <c r="K92" s="74"/>
      <c r="L92" s="86"/>
    </row>
    <row r="93" spans="1:12" ht="22.5" customHeight="1" x14ac:dyDescent="0.6">
      <c r="A93" s="78" t="s">
        <v>78</v>
      </c>
      <c r="F93" s="323"/>
      <c r="G93" s="323"/>
      <c r="H93" s="323"/>
      <c r="I93" s="323"/>
      <c r="J93" s="323"/>
      <c r="K93" s="323"/>
      <c r="L93" s="323"/>
    </row>
    <row r="94" spans="1:12" ht="22.5" customHeight="1" x14ac:dyDescent="0.6">
      <c r="A94" s="46" t="s">
        <v>232</v>
      </c>
      <c r="F94" s="323"/>
      <c r="G94" s="323"/>
      <c r="H94" s="323"/>
      <c r="I94" s="323"/>
      <c r="J94" s="323"/>
      <c r="K94" s="323"/>
      <c r="L94" s="323"/>
    </row>
    <row r="95" spans="1:12" ht="22.5" customHeight="1" x14ac:dyDescent="0.55000000000000004">
      <c r="A95" s="46"/>
      <c r="B95" s="33" t="s">
        <v>157</v>
      </c>
      <c r="F95" s="14">
        <v>-16714078</v>
      </c>
      <c r="G95" s="14"/>
      <c r="H95" s="14">
        <v>-69081660</v>
      </c>
      <c r="I95" s="14"/>
      <c r="J95" s="14">
        <v>-16714078</v>
      </c>
      <c r="K95" s="14"/>
      <c r="L95" s="14">
        <v>-69081660</v>
      </c>
    </row>
    <row r="96" spans="1:12" ht="23.25" customHeight="1" x14ac:dyDescent="0.55000000000000004">
      <c r="F96" s="178"/>
      <c r="G96" s="178"/>
      <c r="H96" s="178"/>
      <c r="I96" s="178"/>
      <c r="J96" s="178"/>
      <c r="K96" s="178"/>
      <c r="L96" s="178"/>
    </row>
  </sheetData>
  <mergeCells count="12">
    <mergeCell ref="A1:H1"/>
    <mergeCell ref="F4:H4"/>
    <mergeCell ref="J4:L4"/>
    <mergeCell ref="F5:H5"/>
    <mergeCell ref="J5:L5"/>
    <mergeCell ref="F52:L52"/>
    <mergeCell ref="F7:L7"/>
    <mergeCell ref="A46:H46"/>
    <mergeCell ref="F49:H49"/>
    <mergeCell ref="J49:L49"/>
    <mergeCell ref="F50:H50"/>
    <mergeCell ref="J50:L50"/>
  </mergeCells>
  <pageMargins left="0.8" right="0.8" top="0.48" bottom="0.5" header="0.5" footer="0.5"/>
  <pageSetup paperSize="9" scale="71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93D1B-625E-44DC-A0B4-4678A6ABBC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7126C7-FAAF-4834-A563-5D1D6970C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BS8-10</vt:lpstr>
      <vt:lpstr>PL11-12</vt:lpstr>
      <vt:lpstr>SH Conso 13</vt:lpstr>
      <vt:lpstr>SH Conso 14</vt:lpstr>
      <vt:lpstr>SH SEP 15-16</vt:lpstr>
      <vt:lpstr>CF17-18</vt:lpstr>
      <vt:lpstr>'BS8-10'!Print_Area</vt:lpstr>
      <vt:lpstr>'CF17-18'!Print_Area</vt:lpstr>
      <vt:lpstr>'PL11-12'!Print_Area</vt:lpstr>
      <vt:lpstr>'SH Conso 13'!Print_Area</vt:lpstr>
      <vt:lpstr>'SH Conso 14'!Print_Area</vt:lpstr>
      <vt:lpstr>'SH SEP 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opanichpatananon</dc:creator>
  <cp:lastModifiedBy>Pattaranun, Dawudom</cp:lastModifiedBy>
  <cp:lastPrinted>2024-02-22T01:42:31Z</cp:lastPrinted>
  <dcterms:created xsi:type="dcterms:W3CDTF">2014-11-06T12:39:37Z</dcterms:created>
  <dcterms:modified xsi:type="dcterms:W3CDTF">2024-02-22T14:58:30Z</dcterms:modified>
</cp:coreProperties>
</file>