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417153 - 2023 Dec FSA Synnex (Thailand) PCL\Working Folder\YE\SET file\"/>
    </mc:Choice>
  </mc:AlternateContent>
  <xr:revisionPtr revIDLastSave="0" documentId="13_ncr:1_{858A19A5-5615-46EB-B340-4259A77594AE}" xr6:coauthVersionLast="47" xr6:coauthVersionMax="47" xr10:uidLastSave="{00000000-0000-0000-0000-000000000000}"/>
  <bookViews>
    <workbookView xWindow="-108" yWindow="-108" windowWidth="23256" windowHeight="14016" tabRatio="743" activeTab="6" xr2:uid="{00000000-000D-0000-FFFF-FFFF00000000}"/>
  </bookViews>
  <sheets>
    <sheet name="BS-7-8" sheetId="1" r:id="rId1"/>
    <sheet name="PL-9-10" sheetId="13" r:id="rId2"/>
    <sheet name="SH 11 Conso " sheetId="26" r:id="rId3"/>
    <sheet name="SH 12 Conso" sheetId="25" r:id="rId4"/>
    <sheet name="SH 13  Seperate " sheetId="27" r:id="rId5"/>
    <sheet name="SH 14  Seperate" sheetId="22" r:id="rId6"/>
    <sheet name="Cashflow-15-16" sheetId="3" r:id="rId7"/>
  </sheets>
  <definedNames>
    <definedName name="_xlnm.Print_Area" localSheetId="0">'BS-7-8'!$A$1:$N$87</definedName>
    <definedName name="_xlnm.Print_Area" localSheetId="6">'Cashflow-15-16'!$A$1:$Q$92</definedName>
    <definedName name="_xlnm.Print_Area" localSheetId="1">'PL-9-10'!$A$1:$I$66</definedName>
    <definedName name="_xlnm.Print_Area" localSheetId="2">'SH 11 Conso '!$A$1:$W$35</definedName>
    <definedName name="_xlnm.Print_Area" localSheetId="3">'SH 12 Conso'!$A$1:$W$35</definedName>
    <definedName name="_xlnm.Print_Area" localSheetId="4">'SH 13  Seperate '!$A$1:$O$28</definedName>
    <definedName name="_xlnm.Print_Area" localSheetId="5">'SH 14  Seperate'!$A$1:$O$28</definedName>
    <definedName name="_xlnm.Print_Titles" localSheetId="1">'PL-9-10'!$1:$8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3" i="13" l="1"/>
  <c r="E63" i="13"/>
  <c r="E58" i="13"/>
  <c r="C58" i="13"/>
  <c r="I58" i="13"/>
  <c r="G58" i="13"/>
  <c r="I63" i="13"/>
  <c r="G63" i="13"/>
  <c r="G57" i="3"/>
  <c r="Q57" i="3"/>
  <c r="O57" i="3"/>
  <c r="K57" i="3"/>
  <c r="O25" i="22" l="1"/>
  <c r="C34" i="25"/>
  <c r="E34" i="25"/>
  <c r="G34" i="25"/>
  <c r="I34" i="25"/>
  <c r="S32" i="25"/>
  <c r="W32" i="25" s="1"/>
  <c r="Q32" i="25"/>
  <c r="C34" i="26"/>
  <c r="E34" i="26"/>
  <c r="G34" i="26"/>
  <c r="I34" i="26"/>
  <c r="Q28" i="25"/>
  <c r="Q18" i="25"/>
  <c r="Q19" i="25" s="1"/>
  <c r="Q25" i="25" s="1"/>
  <c r="Q28" i="26"/>
  <c r="Q18" i="26"/>
  <c r="U30" i="26"/>
  <c r="U34" i="26" s="1"/>
  <c r="M30" i="26"/>
  <c r="M34" i="26" s="1"/>
  <c r="J23" i="27"/>
  <c r="I23" i="27"/>
  <c r="H23" i="27"/>
  <c r="G23" i="27"/>
  <c r="E23" i="27"/>
  <c r="D23" i="27"/>
  <c r="C23" i="27"/>
  <c r="M18" i="27"/>
  <c r="K18" i="27"/>
  <c r="I18" i="27"/>
  <c r="I27" i="27" s="1"/>
  <c r="G18" i="27"/>
  <c r="G27" i="27" s="1"/>
  <c r="E18" i="27"/>
  <c r="E27" i="27" s="1"/>
  <c r="C18" i="27"/>
  <c r="C27" i="27" s="1"/>
  <c r="O17" i="27"/>
  <c r="O18" i="27" s="1"/>
  <c r="O13" i="27"/>
  <c r="M18" i="22"/>
  <c r="O17" i="22"/>
  <c r="V30" i="26"/>
  <c r="T30" i="26"/>
  <c r="R30" i="26"/>
  <c r="L30" i="26"/>
  <c r="J30" i="26"/>
  <c r="I30" i="26"/>
  <c r="H30" i="26"/>
  <c r="G30" i="26"/>
  <c r="E30" i="26"/>
  <c r="D30" i="26"/>
  <c r="C30" i="26"/>
  <c r="Q25" i="26"/>
  <c r="I25" i="26"/>
  <c r="G25" i="26"/>
  <c r="C25" i="26"/>
  <c r="W23" i="26"/>
  <c r="U23" i="26"/>
  <c r="U25" i="26" s="1"/>
  <c r="Q23" i="26"/>
  <c r="O23" i="26"/>
  <c r="O25" i="26" s="1"/>
  <c r="M23" i="26"/>
  <c r="M25" i="26" s="1"/>
  <c r="K23" i="26"/>
  <c r="K25" i="26" s="1"/>
  <c r="I23" i="26"/>
  <c r="G23" i="26"/>
  <c r="E23" i="26"/>
  <c r="E25" i="26" s="1"/>
  <c r="C23" i="26"/>
  <c r="W22" i="26"/>
  <c r="S22" i="26"/>
  <c r="Q19" i="26"/>
  <c r="O19" i="26"/>
  <c r="M19" i="26"/>
  <c r="K19" i="26"/>
  <c r="I19" i="26"/>
  <c r="G19" i="26"/>
  <c r="E19" i="26"/>
  <c r="C19" i="26"/>
  <c r="S18" i="26"/>
  <c r="S19" i="26" s="1"/>
  <c r="Q14" i="26"/>
  <c r="S14" i="26" s="1"/>
  <c r="U30" i="25"/>
  <c r="U34" i="25" s="1"/>
  <c r="V30" i="25"/>
  <c r="T30" i="25"/>
  <c r="R30" i="25"/>
  <c r="L30" i="25"/>
  <c r="J30" i="25"/>
  <c r="I30" i="25"/>
  <c r="H30" i="25"/>
  <c r="G30" i="25"/>
  <c r="E30" i="25"/>
  <c r="D30" i="25"/>
  <c r="C30" i="25"/>
  <c r="U25" i="25"/>
  <c r="U23" i="25"/>
  <c r="Q23" i="25"/>
  <c r="O23" i="25"/>
  <c r="M23" i="25"/>
  <c r="K23" i="25"/>
  <c r="I23" i="25"/>
  <c r="G23" i="25"/>
  <c r="E23" i="25"/>
  <c r="C23" i="25"/>
  <c r="S22" i="25"/>
  <c r="W22" i="25" s="1"/>
  <c r="W23" i="25" s="1"/>
  <c r="O19" i="25"/>
  <c r="M19" i="25"/>
  <c r="K19" i="25"/>
  <c r="K25" i="25" s="1"/>
  <c r="I19" i="25"/>
  <c r="I25" i="25" s="1"/>
  <c r="G19" i="25"/>
  <c r="E19" i="25"/>
  <c r="C19" i="25"/>
  <c r="S18" i="25"/>
  <c r="W18" i="25" s="1"/>
  <c r="W19" i="25" s="1"/>
  <c r="Q14" i="25"/>
  <c r="W25" i="25" l="1"/>
  <c r="E25" i="25"/>
  <c r="G25" i="25"/>
  <c r="M25" i="25"/>
  <c r="S19" i="25"/>
  <c r="O25" i="25"/>
  <c r="C25" i="25"/>
  <c r="S25" i="26"/>
  <c r="W14" i="26"/>
  <c r="W18" i="26"/>
  <c r="W19" i="26" s="1"/>
  <c r="W25" i="26" s="1"/>
  <c r="S14" i="25"/>
  <c r="S25" i="25" l="1"/>
  <c r="W14" i="25"/>
  <c r="O13" i="22" l="1"/>
  <c r="I51" i="13" l="1"/>
  <c r="G51" i="13"/>
  <c r="C51" i="13"/>
  <c r="M30" i="25" s="1"/>
  <c r="M34" i="25" s="1"/>
  <c r="E51" i="13"/>
  <c r="I40" i="13"/>
  <c r="G40" i="13"/>
  <c r="E40" i="13"/>
  <c r="C40" i="13"/>
  <c r="I26" i="13"/>
  <c r="G26" i="13"/>
  <c r="E26" i="13"/>
  <c r="C26" i="13"/>
  <c r="I16" i="13"/>
  <c r="G16" i="13"/>
  <c r="E16" i="13"/>
  <c r="C16" i="13"/>
  <c r="I12" i="13"/>
  <c r="G12" i="13"/>
  <c r="E12" i="13"/>
  <c r="C12" i="13"/>
  <c r="M84" i="1"/>
  <c r="K84" i="1"/>
  <c r="I84" i="1"/>
  <c r="N82" i="1"/>
  <c r="N84" i="1" s="1"/>
  <c r="L82" i="1"/>
  <c r="L84" i="1" s="1"/>
  <c r="J82" i="1"/>
  <c r="J84" i="1" s="1"/>
  <c r="H82" i="1"/>
  <c r="N62" i="1"/>
  <c r="L62" i="1"/>
  <c r="J62" i="1"/>
  <c r="H62" i="1"/>
  <c r="N54" i="1"/>
  <c r="L54" i="1"/>
  <c r="J54" i="1"/>
  <c r="H54" i="1"/>
  <c r="N31" i="1"/>
  <c r="L31" i="1"/>
  <c r="J31" i="1"/>
  <c r="H31" i="1"/>
  <c r="N18" i="1"/>
  <c r="L18" i="1"/>
  <c r="J18" i="1"/>
  <c r="H18" i="1"/>
  <c r="H84" i="1" l="1"/>
  <c r="O30" i="26"/>
  <c r="O34" i="26" s="1"/>
  <c r="Q29" i="26"/>
  <c r="O30" i="25"/>
  <c r="O34" i="25" s="1"/>
  <c r="Q29" i="25"/>
  <c r="N33" i="1"/>
  <c r="H64" i="1"/>
  <c r="L64" i="1"/>
  <c r="L86" i="1" s="1"/>
  <c r="J33" i="1"/>
  <c r="N64" i="1"/>
  <c r="N86" i="1" s="1"/>
  <c r="L33" i="1"/>
  <c r="J64" i="1"/>
  <c r="J86" i="1" s="1"/>
  <c r="C17" i="13"/>
  <c r="C22" i="13" s="1"/>
  <c r="C29" i="13" s="1"/>
  <c r="C31" i="13" s="1"/>
  <c r="C52" i="13"/>
  <c r="E17" i="13"/>
  <c r="E22" i="13" s="1"/>
  <c r="E29" i="13" s="1"/>
  <c r="E31" i="13" s="1"/>
  <c r="G17" i="13"/>
  <c r="G22" i="13" s="1"/>
  <c r="G29" i="13" s="1"/>
  <c r="G31" i="13" s="1"/>
  <c r="G52" i="13"/>
  <c r="I17" i="13"/>
  <c r="I22" i="13" s="1"/>
  <c r="I29" i="13" s="1"/>
  <c r="I31" i="13" s="1"/>
  <c r="I52" i="13"/>
  <c r="H33" i="1"/>
  <c r="E52" i="13"/>
  <c r="Q80" i="3"/>
  <c r="K80" i="3"/>
  <c r="H86" i="1" l="1"/>
  <c r="S29" i="26"/>
  <c r="W29" i="26" s="1"/>
  <c r="Q30" i="26"/>
  <c r="Q34" i="26" s="1"/>
  <c r="O22" i="22"/>
  <c r="G53" i="13"/>
  <c r="S29" i="25"/>
  <c r="Q30" i="25"/>
  <c r="Q34" i="25" s="1"/>
  <c r="C53" i="13"/>
  <c r="E53" i="13"/>
  <c r="O21" i="22"/>
  <c r="I53" i="13"/>
  <c r="E65" i="13" l="1"/>
  <c r="K29" i="3"/>
  <c r="K41" i="3" s="1"/>
  <c r="K43" i="3" s="1"/>
  <c r="K83" i="3" s="1"/>
  <c r="K85" i="3" s="1"/>
  <c r="K87" i="3" s="1"/>
  <c r="S28" i="25"/>
  <c r="W28" i="25" s="1"/>
  <c r="G29" i="3"/>
  <c r="G65" i="13"/>
  <c r="I65" i="13"/>
  <c r="Q29" i="3"/>
  <c r="Q41" i="3" s="1"/>
  <c r="Q43" i="3" s="1"/>
  <c r="Q83" i="3" s="1"/>
  <c r="Q85" i="3" s="1"/>
  <c r="Q87" i="3" s="1"/>
  <c r="M23" i="27"/>
  <c r="M27" i="27" s="1"/>
  <c r="O22" i="27"/>
  <c r="K23" i="27"/>
  <c r="K27" i="27" s="1"/>
  <c r="O21" i="27"/>
  <c r="W29" i="25"/>
  <c r="O80" i="3"/>
  <c r="G80" i="3"/>
  <c r="O86" i="3" l="1"/>
  <c r="G86" i="3"/>
  <c r="C65" i="13"/>
  <c r="K30" i="25"/>
  <c r="O23" i="27"/>
  <c r="O27" i="27" s="1"/>
  <c r="S30" i="25"/>
  <c r="S34" i="25" s="1"/>
  <c r="S28" i="26"/>
  <c r="K30" i="26"/>
  <c r="K34" i="26" s="1"/>
  <c r="W30" i="25"/>
  <c r="W34" i="25" s="1"/>
  <c r="O29" i="3"/>
  <c r="K34" i="25" l="1"/>
  <c r="W28" i="26"/>
  <c r="W30" i="26" s="1"/>
  <c r="W34" i="26" s="1"/>
  <c r="S30" i="26"/>
  <c r="S34" i="26" s="1"/>
  <c r="O18" i="22" l="1"/>
  <c r="J23" i="22"/>
  <c r="I23" i="22"/>
  <c r="H23" i="22"/>
  <c r="G23" i="22"/>
  <c r="E23" i="22"/>
  <c r="D23" i="22"/>
  <c r="C23" i="22"/>
  <c r="K18" i="22"/>
  <c r="I18" i="22"/>
  <c r="G18" i="22"/>
  <c r="G27" i="22" s="1"/>
  <c r="E18" i="22"/>
  <c r="E27" i="22" s="1"/>
  <c r="C18" i="22"/>
  <c r="C27" i="22" l="1"/>
  <c r="I27" i="22"/>
  <c r="M23" i="22"/>
  <c r="M27" i="22" s="1"/>
  <c r="I29" i="3" l="1"/>
  <c r="I43" i="3" s="1"/>
  <c r="M29" i="3"/>
  <c r="M43" i="3" s="1"/>
  <c r="L43" i="3"/>
  <c r="N43" i="3"/>
  <c r="I57" i="3"/>
  <c r="M57" i="3"/>
  <c r="I80" i="3"/>
  <c r="M80" i="3"/>
  <c r="M85" i="3" l="1"/>
  <c r="M87" i="3" s="1"/>
  <c r="I85" i="3"/>
  <c r="I87" i="3" s="1"/>
  <c r="G41" i="3" l="1"/>
  <c r="G43" i="3" s="1"/>
  <c r="O41" i="3"/>
  <c r="O43" i="3" s="1"/>
  <c r="O83" i="3" s="1"/>
  <c r="K23" i="22" l="1"/>
  <c r="K27" i="22" s="1"/>
  <c r="O23" i="22"/>
  <c r="O27" i="22" s="1"/>
  <c r="G83" i="3"/>
  <c r="G85" i="3" s="1"/>
  <c r="O85" i="3"/>
  <c r="O87" i="3" s="1"/>
  <c r="G87" i="3" l="1"/>
</calcChain>
</file>

<file path=xl/sharedStrings.xml><?xml version="1.0" encoding="utf-8"?>
<sst xmlns="http://schemas.openxmlformats.org/spreadsheetml/2006/main" count="460" uniqueCount="238">
  <si>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</si>
  <si>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</si>
  <si>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</si>
  <si>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</si>
  <si>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</si>
  <si>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</si>
  <si>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</si>
  <si>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</si>
  <si>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</si>
  <si>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</si>
  <si>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</si>
  <si>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</si>
  <si>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</si>
  <si>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</si>
  <si>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</si>
  <si>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</si>
  <si>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</si>
  <si>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</si>
  <si>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</si>
  <si>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</si>
  <si>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</si>
  <si>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</si>
  <si>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</si>
  <si>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</si>
  <si>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</si>
  <si>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</si>
  <si>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</si>
  <si>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</si>
  <si>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</si>
  <si>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</si>
  <si>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</si>
  <si>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</si>
  <si>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</si>
  <si>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</si>
  <si>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</si>
  <si>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</si>
  <si>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</si>
  <si>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</si>
  <si>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 xml:space="preserve">Other comprehensive income </t>
  </si>
  <si>
    <t xml:space="preserve">Retained earnings </t>
  </si>
  <si>
    <t>Other components of equity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</si>
  <si>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</si>
  <si>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</si>
  <si>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</si>
  <si>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</si>
  <si>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</si>
  <si>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</si>
  <si>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</si>
  <si>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Revenue from rendering of services</t>
  </si>
  <si>
    <t>Gross profit</t>
  </si>
  <si>
    <t>Profit before expenses</t>
  </si>
  <si>
    <t>Share</t>
  </si>
  <si>
    <t>Share capital: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</si>
  <si>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</si>
  <si>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</si>
  <si>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</si>
  <si>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</si>
  <si>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Total comprehensive income for the year</t>
  </si>
  <si>
    <t>Comprehensive income for the year</t>
  </si>
  <si>
    <t>31 December</t>
  </si>
  <si>
    <t>Profit before income tax expense</t>
  </si>
  <si>
    <t>Repayment of borrowings from subsidiary</t>
  </si>
  <si>
    <t>Profit for the year</t>
  </si>
  <si>
    <t xml:space="preserve">Advance received for ordinary </t>
  </si>
  <si>
    <t xml:space="preserve">   share subscription fee</t>
  </si>
  <si>
    <t>Deferred tax assets</t>
  </si>
  <si>
    <t xml:space="preserve">   Non-controlling interests</t>
  </si>
  <si>
    <t>Statement of financial position</t>
  </si>
  <si>
    <t>Statement of comprehensive income</t>
  </si>
  <si>
    <t>Statement of cash flows</t>
  </si>
  <si>
    <t xml:space="preserve">Separate financial statements </t>
  </si>
  <si>
    <t>Proceeds from increase in ordinary shares of subsidiary</t>
  </si>
  <si>
    <t>Non-controlling interests</t>
  </si>
  <si>
    <t>Depreciation and amortisation</t>
  </si>
  <si>
    <t>Prepayment for goods</t>
  </si>
  <si>
    <t xml:space="preserve">     Unappropriated </t>
  </si>
  <si>
    <t>Year ended 31 December</t>
  </si>
  <si>
    <t>Finance costs</t>
  </si>
  <si>
    <t>Rebate receivables</t>
  </si>
  <si>
    <t>Cost of donated goods</t>
  </si>
  <si>
    <t>Other receivables</t>
  </si>
  <si>
    <t>Intangible assets</t>
  </si>
  <si>
    <t>Share premium on ordinary shares</t>
  </si>
  <si>
    <t>Share premium on treasury shares</t>
  </si>
  <si>
    <t>Share premium:</t>
  </si>
  <si>
    <t>Income from operations</t>
  </si>
  <si>
    <t>Gain on exchange rate</t>
  </si>
  <si>
    <t>Distribution costs</t>
  </si>
  <si>
    <t>Tax expense</t>
  </si>
  <si>
    <t>shares</t>
  </si>
  <si>
    <t>Adjustments to reconcile profit to cash receipts (payments)</t>
  </si>
  <si>
    <t>Interest income</t>
  </si>
  <si>
    <t>Dividend income</t>
  </si>
  <si>
    <t xml:space="preserve">Taxes paid </t>
  </si>
  <si>
    <t xml:space="preserve">Acquisition of plant and equipment  </t>
  </si>
  <si>
    <t xml:space="preserve">Dividends received </t>
  </si>
  <si>
    <t>Interest received</t>
  </si>
  <si>
    <t>Interest paid</t>
  </si>
  <si>
    <t>Acquisition of intangible assets</t>
  </si>
  <si>
    <t xml:space="preserve">   subsequently to profit or loss</t>
  </si>
  <si>
    <t>Total non-current liabilities</t>
  </si>
  <si>
    <t>Cash and cash equivalents at 1 January</t>
  </si>
  <si>
    <t>Cash and cash equivalents at 31 December</t>
  </si>
  <si>
    <t>Short-term loans</t>
  </si>
  <si>
    <t xml:space="preserve">Income tax relating to items that will not </t>
  </si>
  <si>
    <t>be reclassified</t>
  </si>
  <si>
    <t>Operating costs</t>
  </si>
  <si>
    <t xml:space="preserve">      Total costs</t>
  </si>
  <si>
    <t>Basic earnings per share</t>
  </si>
  <si>
    <t>Non-cash transaction</t>
  </si>
  <si>
    <t xml:space="preserve">Long-term loans </t>
  </si>
  <si>
    <t>2020</t>
  </si>
  <si>
    <t>Right-of-use assets</t>
  </si>
  <si>
    <t>Current portion of lease liabilities</t>
  </si>
  <si>
    <t>Lease liabilities</t>
  </si>
  <si>
    <t xml:space="preserve">Consolidated financial statements </t>
  </si>
  <si>
    <t>Other components</t>
  </si>
  <si>
    <t>of equity</t>
  </si>
  <si>
    <t>Issued</t>
  </si>
  <si>
    <t>and paid-up</t>
  </si>
  <si>
    <t>comprehensive</t>
  </si>
  <si>
    <t>income</t>
  </si>
  <si>
    <t>Transaction with owners, recorded directly in equity</t>
  </si>
  <si>
    <t>Distribution to owners of the parent</t>
  </si>
  <si>
    <t>Dividends</t>
  </si>
  <si>
    <t>Total distribution to owners of the parent</t>
  </si>
  <si>
    <t xml:space="preserve">   Changes in ownership interests in subsidiary</t>
  </si>
  <si>
    <t xml:space="preserve">   Total changes in ownership interests in subsidiary</t>
  </si>
  <si>
    <t>Total transactions with owners, recorded directly in equity</t>
  </si>
  <si>
    <t xml:space="preserve">Profit </t>
  </si>
  <si>
    <t>Share of other</t>
  </si>
  <si>
    <t>using equity</t>
  </si>
  <si>
    <t>method</t>
  </si>
  <si>
    <t>other</t>
  </si>
  <si>
    <t>components</t>
  </si>
  <si>
    <t>Share-base payment</t>
  </si>
  <si>
    <t>Payment of lease liabilities</t>
  </si>
  <si>
    <t>Income tax relating to items that will be reclassified</t>
  </si>
  <si>
    <t>Total items that will be reclassified</t>
  </si>
  <si>
    <t>Transfer to retained earnings</t>
  </si>
  <si>
    <t xml:space="preserve">   Revenue from sales of goods</t>
  </si>
  <si>
    <t xml:space="preserve">   Costs of sales of goods</t>
  </si>
  <si>
    <t xml:space="preserve">   Costs of rendering of services</t>
  </si>
  <si>
    <t>accounted for using equity method</t>
  </si>
  <si>
    <t>Share of other comprehensive income of associate</t>
  </si>
  <si>
    <t>designated at FVOCI</t>
  </si>
  <si>
    <t>Fair value</t>
  </si>
  <si>
    <t>of associate</t>
  </si>
  <si>
    <t xml:space="preserve">   before effect of exchange rate changes</t>
  </si>
  <si>
    <t>Effect of exchange rate changes on cash and cash equivalents</t>
  </si>
  <si>
    <t>4, 8</t>
  </si>
  <si>
    <t>4, 15</t>
  </si>
  <si>
    <t>4, 16</t>
  </si>
  <si>
    <t>4, 17</t>
  </si>
  <si>
    <t>Gain on remeasurements of defined benefit plans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</si>
  <si>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</si>
  <si>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</si>
  <si>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</si>
  <si>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</si>
  <si>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</si>
  <si>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</si>
  <si>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</si>
  <si>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Proceeds from sale of other equity securities</t>
  </si>
  <si>
    <t xml:space="preserve">Share of other comprehensive income of </t>
  </si>
  <si>
    <t>(847,361,206 ordinary shares, par value at Baht 1 per share)</t>
  </si>
  <si>
    <t>4, 6, 25</t>
  </si>
  <si>
    <t>Synnex (Thailand) Public Company Limited and its Subsidiaries</t>
  </si>
  <si>
    <t>Investment in subsidiaries</t>
  </si>
  <si>
    <t>Equity attributable to owners of the parent</t>
  </si>
  <si>
    <t>9, 21</t>
  </si>
  <si>
    <t xml:space="preserve">   Owners of parent</t>
  </si>
  <si>
    <t xml:space="preserve">Statement of changes in equity </t>
  </si>
  <si>
    <t>Statement of changes in equity</t>
  </si>
  <si>
    <t xml:space="preserve">   Contribution from non-controlling shareholders of subsidiary</t>
  </si>
  <si>
    <t>from financial institutions</t>
  </si>
  <si>
    <t xml:space="preserve">Bank overdrafts and short-term borrowings </t>
  </si>
  <si>
    <t>Unrealised gain on foreign exchange</t>
  </si>
  <si>
    <t>Net increase (decrease) in cash and cash equivalents,</t>
  </si>
  <si>
    <t>Net increase (decrease) in cash and cash equivalents</t>
  </si>
  <si>
    <t>(Reversal of) loss on inventories devaluation</t>
  </si>
  <si>
    <t>2022</t>
  </si>
  <si>
    <t>Year ended 31 December 2022</t>
  </si>
  <si>
    <t>Balance at 1 January 2022</t>
  </si>
  <si>
    <t>Balance at 31 December 2022</t>
  </si>
  <si>
    <t>Other non-current financial assets</t>
  </si>
  <si>
    <t>(855,361,206 ordinary shares, par value at Baht 1 per share)</t>
  </si>
  <si>
    <t>Profit (loss) attributable to:</t>
  </si>
  <si>
    <t>Total comprehensive income (expense) attributable to:</t>
  </si>
  <si>
    <t xml:space="preserve">   and other financial liabilities</t>
  </si>
  <si>
    <t>Net cash from financing activities</t>
  </si>
  <si>
    <t>Investment in associates</t>
  </si>
  <si>
    <t xml:space="preserve">Gain (loss) on fair value adjustment in other financial assets </t>
  </si>
  <si>
    <t xml:space="preserve"> associate accounted for using equity method</t>
  </si>
  <si>
    <t>premium</t>
  </si>
  <si>
    <t>on ordinary</t>
  </si>
  <si>
    <t xml:space="preserve">on treasury </t>
  </si>
  <si>
    <t>Acquisition of associates</t>
  </si>
  <si>
    <t>Acquisition of subsidiaries</t>
  </si>
  <si>
    <t>Proceeds from sale of debts securities</t>
  </si>
  <si>
    <t>Acquisition of debts securities</t>
  </si>
  <si>
    <t>Proceeds from long-term borrowings from financial institutions</t>
  </si>
  <si>
    <t>Repayment of long-term borrowings from financial institutions</t>
  </si>
  <si>
    <t>Net cash used in operating activities</t>
  </si>
  <si>
    <t>Expected credit loss</t>
  </si>
  <si>
    <t>Year ended 31 December 2023</t>
  </si>
  <si>
    <t>Balance at 1 January 2023</t>
  </si>
  <si>
    <t>Balance at 31 December 2023</t>
  </si>
  <si>
    <t>2023</t>
  </si>
  <si>
    <t>Short-term borrowing from related parties</t>
  </si>
  <si>
    <t>Provisions for employee benefits</t>
  </si>
  <si>
    <t>Share of profit of associates accounted for using equity method</t>
  </si>
  <si>
    <t>Items that will be reclassified subsequently to profit or loss</t>
  </si>
  <si>
    <t>subsequently to profit or loss</t>
  </si>
  <si>
    <t>and other financial liabilities</t>
  </si>
  <si>
    <t>Non-current provisions for employee benefits paid</t>
  </si>
  <si>
    <t>related parties</t>
  </si>
  <si>
    <t>Gain on sale of debts security</t>
  </si>
  <si>
    <t>Net cash payments from loans receivable</t>
  </si>
  <si>
    <t xml:space="preserve">Current portion of long-term borrowings </t>
  </si>
  <si>
    <t>Corporate income tax payable</t>
  </si>
  <si>
    <t xml:space="preserve">Loss on investments in equity instruments 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</si>
  <si>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</si>
  <si>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</si>
  <si>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</si>
  <si>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(Gain) loss on fair value adjustment in other financial assets</t>
  </si>
  <si>
    <t>using equity method, net of tax</t>
  </si>
  <si>
    <t xml:space="preserve">Share of profit of associates accounted for </t>
  </si>
  <si>
    <t>Loss (gain) on disposal of plant and equipment</t>
  </si>
  <si>
    <t>Net cash from (used in) operations</t>
  </si>
  <si>
    <t>Net cash used in investing activities</t>
  </si>
  <si>
    <t xml:space="preserve">Proceeds from sale of plant and equipment  </t>
  </si>
  <si>
    <t xml:space="preserve">Net cash receipt from short-term borrowings </t>
  </si>
  <si>
    <t>Net cash receipts from short-term borrowings from</t>
  </si>
  <si>
    <t>4, 14</t>
  </si>
  <si>
    <t>Other comprehensive expense for the year, net of tax</t>
  </si>
  <si>
    <t>Other comprehensive income (expense)</t>
  </si>
  <si>
    <t>Total comprehensive income (expense) for the year</t>
  </si>
  <si>
    <t>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</si>
</sst>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#,##0.000\ ;\(#,##0.000\)"/>
    <numFmt numFmtId="175" formatCode="#,##0.00;\(#,##0.00\)"/>
    <numFmt numFmtId="176" formatCode="_(* #,##0.0_);_(* \(#,##0.0\);_(* &quot;-&quot;??_);_(@_)"/>
    <numFmt numFmtId="177" formatCode="0.0%"/>
    <numFmt numFmtId="178" formatCode="0.00_)"/>
    <numFmt numFmtId="179" formatCode="dd\-mmm\-yy_)"/>
    <numFmt numFmtId="180" formatCode="#,##0.00\ &quot;F&quot;;\-#,##0.00\ &quot;F&quot;"/>
    <numFmt numFmtId="181" formatCode="_(* #,##0_);_(* \(#,##0\);_(* &quot;-&quot;???_);_(@_)"/>
  </numFmts>
  <fonts count="3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6" fillId="0" borderId="0"/>
    <xf numFmtId="37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16" fillId="0" borderId="0" applyBorder="0"/>
    <xf numFmtId="0" fontId="25" fillId="0" borderId="0">
      <alignment wrapText="1"/>
    </xf>
    <xf numFmtId="0" fontId="26" fillId="0" borderId="0"/>
    <xf numFmtId="0" fontId="22" fillId="0" borderId="0"/>
    <xf numFmtId="0" fontId="27" fillId="0" borderId="0"/>
    <xf numFmtId="170" fontId="15" fillId="0" borderId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3" fontId="25" fillId="0" borderId="0"/>
    <xf numFmtId="171" fontId="25" fillId="0" borderId="0"/>
    <xf numFmtId="172" fontId="25" fillId="0" borderId="0"/>
    <xf numFmtId="38" fontId="28" fillId="2" borderId="0" applyNumberFormat="0" applyBorder="0" applyAlignment="0" applyProtection="0"/>
    <xf numFmtId="10" fontId="28" fillId="3" borderId="1" applyNumberFormat="0" applyBorder="0" applyAlignment="0" applyProtection="0"/>
    <xf numFmtId="37" fontId="19" fillId="0" borderId="0"/>
    <xf numFmtId="170" fontId="15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169" fontId="15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16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" fillId="0" borderId="0"/>
    <xf numFmtId="0" fontId="35" fillId="0" borderId="0"/>
    <xf numFmtId="43" fontId="16" fillId="0" borderId="0" applyFont="0" applyFill="0" applyBorder="0" applyAlignment="0" applyProtection="0"/>
    <xf numFmtId="0" fontId="35" fillId="0" borderId="0"/>
    <xf numFmtId="180" fontId="37" fillId="0" borderId="0"/>
    <xf numFmtId="179" fontId="37" fillId="0" borderId="0"/>
    <xf numFmtId="177" fontId="37" fillId="0" borderId="0"/>
    <xf numFmtId="38" fontId="21" fillId="2" borderId="0" applyNumberFormat="0" applyBorder="0" applyAlignment="0" applyProtection="0"/>
    <xf numFmtId="10" fontId="21" fillId="3" borderId="1" applyNumberFormat="0" applyBorder="0" applyAlignment="0" applyProtection="0"/>
    <xf numFmtId="178" fontId="38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1" fillId="0" borderId="0" applyFont="0" applyFill="0" applyBorder="0" applyAlignment="0" applyProtection="0"/>
  </cellStyleXfs>
  <cellXfs count="365">
    <xf numFmtId="0" fontId="0" fillId="0" borderId="0" xfId="0"/>
    <xf numFmtId="0" fontId="5" fillId="0" borderId="0" xfId="0" applyFont="1"/>
    <xf numFmtId="0" fontId="5" fillId="0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167" fontId="5" fillId="0" borderId="0" xfId="0" applyNumberFormat="1" applyFont="1" applyBorder="1" applyAlignment="1"/>
    <xf numFmtId="165" fontId="5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165" fontId="5" fillId="0" borderId="0" xfId="16" applyNumberFormat="1" applyFont="1" applyFill="1" applyAlignment="1"/>
    <xf numFmtId="49" fontId="9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/>
    <xf numFmtId="166" fontId="12" fillId="0" borderId="0" xfId="0" applyNumberFormat="1" applyFont="1" applyFill="1"/>
    <xf numFmtId="166" fontId="12" fillId="0" borderId="0" xfId="0" applyNumberFormat="1" applyFont="1" applyBorder="1"/>
    <xf numFmtId="0" fontId="8" fillId="0" borderId="0" xfId="0" applyFont="1" applyAlignment="1"/>
    <xf numFmtId="0" fontId="7" fillId="0" borderId="0" xfId="0" applyFont="1" applyAlignment="1"/>
    <xf numFmtId="165" fontId="5" fillId="0" borderId="3" xfId="0" applyNumberFormat="1" applyFont="1" applyFill="1" applyBorder="1" applyAlignment="1"/>
    <xf numFmtId="167" fontId="5" fillId="0" borderId="0" xfId="16" applyNumberFormat="1" applyFont="1" applyFill="1" applyBorder="1" applyAlignment="1"/>
    <xf numFmtId="0" fontId="7" fillId="0" borderId="0" xfId="0" applyFont="1" applyFill="1"/>
    <xf numFmtId="0" fontId="5" fillId="0" borderId="0" xfId="0" applyFont="1" applyFill="1"/>
    <xf numFmtId="0" fontId="14" fillId="0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0" xfId="0" quotePrefix="1" applyFont="1" applyFill="1" applyAlignment="1">
      <alignment horizontal="left"/>
    </xf>
    <xf numFmtId="166" fontId="12" fillId="0" borderId="0" xfId="0" applyNumberFormat="1" applyFont="1" applyBorder="1" applyAlignment="1">
      <alignment horizontal="left"/>
    </xf>
    <xf numFmtId="166" fontId="12" fillId="0" borderId="0" xfId="0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174" fontId="5" fillId="0" borderId="3" xfId="0" applyNumberFormat="1" applyFont="1" applyFill="1" applyBorder="1" applyAlignment="1"/>
    <xf numFmtId="174" fontId="5" fillId="0" borderId="0" xfId="0" applyNumberFormat="1" applyFont="1" applyBorder="1" applyAlignment="1"/>
    <xf numFmtId="174" fontId="5" fillId="0" borderId="0" xfId="16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4" fontId="13" fillId="0" borderId="0" xfId="16" applyFont="1" applyFill="1"/>
    <xf numFmtId="164" fontId="5" fillId="0" borderId="0" xfId="16" applyFont="1" applyFill="1" applyBorder="1" applyAlignment="1">
      <alignment horizontal="right"/>
    </xf>
    <xf numFmtId="0" fontId="0" fillId="0" borderId="0" xfId="0" applyFont="1" applyFill="1"/>
    <xf numFmtId="168" fontId="5" fillId="0" borderId="0" xfId="16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6" fontId="0" fillId="0" borderId="0" xfId="0" applyNumberFormat="1" applyFont="1" applyFill="1"/>
    <xf numFmtId="166" fontId="0" fillId="0" borderId="0" xfId="0" applyNumberFormat="1" applyFont="1" applyBorder="1"/>
    <xf numFmtId="0" fontId="0" fillId="0" borderId="0" xfId="0" applyFont="1" applyAlignment="1"/>
    <xf numFmtId="49" fontId="0" fillId="0" borderId="0" xfId="0" applyNumberFormat="1" applyFont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Border="1" applyAlignment="1"/>
    <xf numFmtId="167" fontId="0" fillId="0" borderId="0" xfId="0" applyNumberFormat="1" applyFont="1" applyBorder="1" applyAlignment="1"/>
    <xf numFmtId="37" fontId="0" fillId="0" borderId="0" xfId="0" applyNumberFormat="1" applyFont="1" applyBorder="1" applyAlignment="1"/>
    <xf numFmtId="167" fontId="0" fillId="0" borderId="0" xfId="0" applyNumberFormat="1" applyFont="1" applyFill="1" applyAlignment="1"/>
    <xf numFmtId="167" fontId="0" fillId="0" borderId="0" xfId="16" applyNumberFormat="1" applyFont="1" applyFill="1" applyAlignment="1"/>
    <xf numFmtId="167" fontId="0" fillId="0" borderId="0" xfId="0" applyNumberFormat="1" applyFont="1" applyFill="1"/>
    <xf numFmtId="165" fontId="0" fillId="0" borderId="0" xfId="0" applyNumberFormat="1" applyFont="1" applyFill="1" applyAlignment="1"/>
    <xf numFmtId="174" fontId="0" fillId="0" borderId="0" xfId="0" applyNumberFormat="1" applyFont="1" applyBorder="1" applyAlignment="1"/>
    <xf numFmtId="174" fontId="0" fillId="0" borderId="0" xfId="0" applyNumberFormat="1" applyFont="1" applyFill="1" applyAlignment="1"/>
    <xf numFmtId="174" fontId="0" fillId="0" borderId="0" xfId="0" applyNumberFormat="1" applyFont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Alignment="1">
      <alignment horizontal="right"/>
    </xf>
    <xf numFmtId="174" fontId="0" fillId="0" borderId="0" xfId="0" applyNumberFormat="1" applyFont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0" fillId="0" borderId="0" xfId="16" applyNumberFormat="1" applyFont="1" applyFill="1" applyAlignment="1">
      <alignment horizontal="right"/>
    </xf>
    <xf numFmtId="174" fontId="0" fillId="0" borderId="0" xfId="16" applyNumberFormat="1" applyFont="1" applyFill="1" applyAlignment="1">
      <alignment horizontal="right"/>
    </xf>
    <xf numFmtId="165" fontId="0" fillId="0" borderId="0" xfId="16" applyNumberFormat="1" applyFont="1" applyFill="1" applyBorder="1" applyAlignment="1"/>
    <xf numFmtId="174" fontId="0" fillId="0" borderId="0" xfId="16" applyNumberFormat="1" applyFont="1" applyFill="1" applyBorder="1" applyAlignment="1"/>
    <xf numFmtId="0" fontId="0" fillId="0" borderId="0" xfId="0" applyAlignment="1"/>
    <xf numFmtId="37" fontId="0" fillId="0" borderId="0" xfId="0" applyNumberFormat="1" applyFont="1" applyFill="1" applyAlignment="1"/>
    <xf numFmtId="39" fontId="0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ont="1" applyFill="1"/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0" fillId="0" borderId="0" xfId="0" applyFont="1" applyFill="1" applyBorder="1"/>
    <xf numFmtId="165" fontId="5" fillId="0" borderId="0" xfId="0" applyNumberFormat="1" applyFont="1" applyFill="1" applyBorder="1" applyAlignment="1"/>
    <xf numFmtId="165" fontId="5" fillId="0" borderId="0" xfId="16" applyNumberFormat="1" applyFont="1" applyFill="1" applyBorder="1" applyAlignment="1"/>
    <xf numFmtId="165" fontId="0" fillId="0" borderId="0" xfId="16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74" fontId="5" fillId="0" borderId="0" xfId="16" applyNumberFormat="1" applyFont="1" applyFill="1" applyBorder="1" applyAlignment="1"/>
    <xf numFmtId="165" fontId="6" fillId="0" borderId="0" xfId="16" applyNumberFormat="1" applyFont="1" applyFill="1" applyBorder="1" applyAlignment="1"/>
    <xf numFmtId="165" fontId="6" fillId="0" borderId="0" xfId="0" applyNumberFormat="1" applyFont="1" applyBorder="1" applyAlignment="1"/>
    <xf numFmtId="0" fontId="5" fillId="0" borderId="0" xfId="0" applyFont="1" applyFill="1" applyBorder="1" applyAlignment="1"/>
    <xf numFmtId="165" fontId="6" fillId="0" borderId="0" xfId="0" applyNumberFormat="1" applyFont="1" applyAlignment="1"/>
    <xf numFmtId="167" fontId="0" fillId="0" borderId="4" xfId="16" applyNumberFormat="1" applyFont="1" applyFill="1" applyBorder="1" applyAlignment="1">
      <alignment horizontal="left"/>
    </xf>
    <xf numFmtId="167" fontId="0" fillId="0" borderId="0" xfId="16" applyNumberFormat="1" applyFont="1" applyFill="1" applyBorder="1" applyAlignment="1">
      <alignment horizontal="left"/>
    </xf>
    <xf numFmtId="0" fontId="0" fillId="0" borderId="0" xfId="0" applyFont="1" applyBorder="1" applyAlignment="1"/>
    <xf numFmtId="165" fontId="0" fillId="0" borderId="0" xfId="0" applyNumberFormat="1" applyFont="1" applyFill="1" applyBorder="1" applyAlignment="1"/>
    <xf numFmtId="174" fontId="0" fillId="0" borderId="0" xfId="0" applyNumberFormat="1" applyFont="1" applyFill="1" applyBorder="1" applyAlignment="1"/>
    <xf numFmtId="167" fontId="0" fillId="0" borderId="0" xfId="16" applyNumberFormat="1" applyFont="1" applyFill="1" applyBorder="1" applyAlignment="1"/>
    <xf numFmtId="0" fontId="0" fillId="0" borderId="0" xfId="0" applyFont="1" applyFill="1" applyBorder="1" applyAlignment="1"/>
    <xf numFmtId="167" fontId="0" fillId="0" borderId="0" xfId="0" applyNumberFormat="1" applyFill="1" applyAlignment="1"/>
    <xf numFmtId="0" fontId="8" fillId="0" borderId="0" xfId="0" applyFont="1" applyAlignment="1">
      <alignment horizontal="center"/>
    </xf>
    <xf numFmtId="37" fontId="0" fillId="0" borderId="0" xfId="16" applyNumberFormat="1" applyFont="1" applyFill="1" applyAlignment="1"/>
    <xf numFmtId="37" fontId="0" fillId="0" borderId="0" xfId="0" applyNumberFormat="1" applyFont="1" applyAlignment="1"/>
    <xf numFmtId="37" fontId="5" fillId="0" borderId="4" xfId="16" applyNumberFormat="1" applyFont="1" applyFill="1" applyBorder="1" applyAlignment="1"/>
    <xf numFmtId="37" fontId="5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16" applyNumberFormat="1" applyFont="1" applyFill="1" applyBorder="1" applyAlignment="1"/>
    <xf numFmtId="37" fontId="5" fillId="0" borderId="3" xfId="16" applyNumberFormat="1" applyFont="1" applyFill="1" applyBorder="1" applyAlignment="1"/>
    <xf numFmtId="37" fontId="5" fillId="0" borderId="5" xfId="16" applyNumberFormat="1" applyFont="1" applyFill="1" applyBorder="1" applyAlignment="1"/>
    <xf numFmtId="0" fontId="0" fillId="0" borderId="0" xfId="0" applyAlignment="1">
      <alignment horizontal="left"/>
    </xf>
    <xf numFmtId="49" fontId="6" fillId="0" borderId="0" xfId="0" applyNumberFormat="1" applyFont="1" applyFill="1" applyAlignment="1">
      <alignment wrapText="1"/>
    </xf>
    <xf numFmtId="37" fontId="5" fillId="0" borderId="4" xfId="0" applyNumberFormat="1" applyFont="1" applyBorder="1"/>
    <xf numFmtId="167" fontId="5" fillId="0" borderId="5" xfId="16" applyNumberFormat="1" applyFont="1" applyFill="1" applyBorder="1" applyAlignment="1">
      <alignment horizontal="right"/>
    </xf>
    <xf numFmtId="167" fontId="5" fillId="0" borderId="0" xfId="16" applyNumberFormat="1" applyFont="1" applyFill="1" applyBorder="1"/>
    <xf numFmtId="167" fontId="5" fillId="0" borderId="0" xfId="16" applyNumberFormat="1" applyFont="1" applyFill="1" applyBorder="1" applyAlignment="1">
      <alignment horizontal="right"/>
    </xf>
    <xf numFmtId="174" fontId="5" fillId="0" borderId="0" xfId="0" applyNumberFormat="1" applyFont="1" applyFill="1" applyBorder="1" applyAlignment="1"/>
    <xf numFmtId="0" fontId="7" fillId="0" borderId="0" xfId="0" applyFont="1"/>
    <xf numFmtId="0" fontId="0" fillId="0" borderId="0" xfId="0" applyFont="1" applyAlignment="1">
      <alignment horizontal="center"/>
    </xf>
    <xf numFmtId="167" fontId="6" fillId="0" borderId="0" xfId="16" applyNumberFormat="1" applyFont="1" applyFill="1" applyBorder="1"/>
    <xf numFmtId="41" fontId="0" fillId="0" borderId="0" xfId="16" applyNumberFormat="1" applyFont="1" applyFill="1" applyAlignment="1">
      <alignment horizontal="right"/>
    </xf>
    <xf numFmtId="43" fontId="0" fillId="0" borderId="0" xfId="0" applyNumberFormat="1" applyFont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0" fillId="0" borderId="0" xfId="0" applyNumberFormat="1" applyFont="1" applyAlignment="1"/>
    <xf numFmtId="167" fontId="0" fillId="0" borderId="0" xfId="16" applyNumberFormat="1" applyFont="1" applyFill="1" applyAlignment="1">
      <alignment horizontal="right"/>
    </xf>
    <xf numFmtId="166" fontId="5" fillId="0" borderId="0" xfId="0" applyNumberFormat="1" applyFont="1" applyFill="1"/>
    <xf numFmtId="167" fontId="6" fillId="0" borderId="0" xfId="16" applyNumberFormat="1" applyFont="1" applyFill="1" applyBorder="1" applyAlignment="1">
      <alignment horizontal="left"/>
    </xf>
    <xf numFmtId="0" fontId="33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67" fontId="5" fillId="0" borderId="3" xfId="16" applyNumberFormat="1" applyFont="1" applyFill="1" applyBorder="1"/>
    <xf numFmtId="164" fontId="6" fillId="0" borderId="0" xfId="16" applyFont="1" applyFill="1" applyBorder="1"/>
    <xf numFmtId="164" fontId="5" fillId="0" borderId="0" xfId="16" applyFont="1" applyFill="1" applyBorder="1" applyAlignment="1"/>
    <xf numFmtId="167" fontId="5" fillId="0" borderId="0" xfId="0" applyNumberFormat="1" applyFont="1"/>
    <xf numFmtId="0" fontId="12" fillId="0" borderId="0" xfId="0" applyFont="1" applyFill="1"/>
    <xf numFmtId="37" fontId="8" fillId="0" borderId="0" xfId="0" applyNumberFormat="1" applyFont="1" applyAlignment="1">
      <alignment horizontal="center"/>
    </xf>
    <xf numFmtId="174" fontId="0" fillId="0" borderId="0" xfId="16" applyNumberFormat="1" applyFont="1" applyFill="1" applyBorder="1" applyAlignment="1">
      <alignment horizontal="right"/>
    </xf>
    <xf numFmtId="168" fontId="0" fillId="0" borderId="0" xfId="16" applyNumberFormat="1" applyFont="1" applyFill="1" applyAlignment="1"/>
    <xf numFmtId="168" fontId="0" fillId="0" borderId="0" xfId="0" applyNumberFormat="1" applyFont="1" applyFill="1" applyBorder="1" applyAlignment="1"/>
    <xf numFmtId="165" fontId="0" fillId="0" borderId="4" xfId="16" applyNumberFormat="1" applyFont="1" applyFill="1" applyBorder="1" applyAlignment="1">
      <alignment horizontal="right"/>
    </xf>
    <xf numFmtId="165" fontId="0" fillId="0" borderId="4" xfId="16" applyNumberFormat="1" applyFont="1" applyFill="1" applyBorder="1" applyAlignment="1"/>
    <xf numFmtId="43" fontId="5" fillId="0" borderId="0" xfId="0" applyNumberFormat="1" applyFont="1"/>
    <xf numFmtId="168" fontId="0" fillId="0" borderId="0" xfId="16" applyNumberFormat="1" applyFont="1" applyBorder="1"/>
    <xf numFmtId="167" fontId="6" fillId="0" borderId="4" xfId="16" applyNumberFormat="1" applyFont="1" applyFill="1" applyBorder="1"/>
    <xf numFmtId="168" fontId="0" fillId="0" borderId="0" xfId="16" applyNumberFormat="1" applyFont="1" applyFill="1"/>
    <xf numFmtId="168" fontId="0" fillId="0" borderId="0" xfId="16" applyNumberFormat="1" applyFont="1"/>
    <xf numFmtId="41" fontId="0" fillId="0" borderId="0" xfId="16" applyNumberFormat="1" applyFont="1" applyFill="1" applyAlignment="1"/>
    <xf numFmtId="41" fontId="6" fillId="0" borderId="0" xfId="16" applyNumberFormat="1" applyFont="1" applyFill="1" applyBorder="1" applyAlignment="1">
      <alignment horizontal="center"/>
    </xf>
    <xf numFmtId="41" fontId="0" fillId="0" borderId="0" xfId="16" applyNumberFormat="1" applyFont="1" applyFill="1" applyBorder="1" applyAlignment="1">
      <alignment horizontal="left"/>
    </xf>
    <xf numFmtId="37" fontId="0" fillId="0" borderId="7" xfId="16" applyNumberFormat="1" applyFont="1" applyFill="1" applyBorder="1" applyAlignment="1"/>
    <xf numFmtId="0" fontId="7" fillId="0" borderId="0" xfId="0" applyFont="1" applyFill="1" applyAlignment="1">
      <alignment horizontal="center"/>
    </xf>
    <xf numFmtId="167" fontId="6" fillId="0" borderId="0" xfId="16" applyNumberFormat="1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0" fillId="0" borderId="0" xfId="0" applyAlignment="1">
      <alignment horizontal="center"/>
    </xf>
    <xf numFmtId="37" fontId="5" fillId="0" borderId="0" xfId="0" applyNumberFormat="1" applyFont="1" applyAlignment="1">
      <alignment horizontal="right"/>
    </xf>
    <xf numFmtId="168" fontId="5" fillId="0" borderId="0" xfId="29" applyNumberFormat="1" applyFont="1" applyFill="1" applyBorder="1" applyAlignment="1">
      <alignment horizontal="right"/>
    </xf>
    <xf numFmtId="164" fontId="5" fillId="0" borderId="0" xfId="29" applyFont="1" applyFill="1" applyBorder="1" applyAlignment="1">
      <alignment horizontal="right"/>
    </xf>
    <xf numFmtId="167" fontId="0" fillId="0" borderId="4" xfId="29" applyNumberFormat="1" applyFont="1" applyFill="1" applyBorder="1" applyAlignment="1">
      <alignment horizontal="right"/>
    </xf>
    <xf numFmtId="167" fontId="0" fillId="0" borderId="0" xfId="29" applyNumberFormat="1" applyFont="1" applyFill="1" applyBorder="1" applyAlignment="1">
      <alignment horizontal="right"/>
    </xf>
    <xf numFmtId="167" fontId="5" fillId="0" borderId="4" xfId="29" applyNumberFormat="1" applyFont="1" applyFill="1" applyBorder="1" applyAlignment="1">
      <alignment horizontal="right"/>
    </xf>
    <xf numFmtId="167" fontId="5" fillId="0" borderId="0" xfId="29" applyNumberFormat="1" applyFont="1" applyFill="1" applyBorder="1" applyAlignment="1">
      <alignment horizontal="right"/>
    </xf>
    <xf numFmtId="168" fontId="0" fillId="0" borderId="0" xfId="30" applyNumberFormat="1" applyFont="1" applyFill="1" applyBorder="1" applyAlignment="1">
      <alignment horizontal="right"/>
    </xf>
    <xf numFmtId="37" fontId="0" fillId="0" borderId="0" xfId="31" applyNumberFormat="1" applyFont="1" applyAlignment="1">
      <alignment horizontal="right"/>
    </xf>
    <xf numFmtId="167" fontId="0" fillId="0" borderId="0" xfId="30" applyNumberFormat="1" applyFont="1" applyFill="1" applyBorder="1" applyAlignment="1">
      <alignment horizontal="right"/>
    </xf>
    <xf numFmtId="0" fontId="5" fillId="0" borderId="0" xfId="31" applyFont="1" applyAlignment="1">
      <alignment horizontal="center"/>
    </xf>
    <xf numFmtId="167" fontId="0" fillId="0" borderId="0" xfId="30" applyNumberFormat="1" applyFont="1" applyFill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67" fontId="0" fillId="0" borderId="4" xfId="30" applyNumberFormat="1" applyFont="1" applyFill="1" applyBorder="1" applyAlignment="1">
      <alignment horizontal="right"/>
    </xf>
    <xf numFmtId="176" fontId="5" fillId="0" borderId="4" xfId="0" applyNumberFormat="1" applyFont="1" applyBorder="1" applyAlignment="1">
      <alignment horizontal="center"/>
    </xf>
    <xf numFmtId="176" fontId="5" fillId="0" borderId="0" xfId="29" applyNumberFormat="1" applyFont="1" applyFill="1" applyBorder="1" applyAlignment="1">
      <alignment horizontal="right"/>
    </xf>
    <xf numFmtId="176" fontId="5" fillId="0" borderId="0" xfId="0" applyNumberFormat="1" applyFont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68" fontId="5" fillId="0" borderId="5" xfId="29" applyNumberFormat="1" applyFont="1" applyFill="1" applyBorder="1" applyAlignment="1">
      <alignment horizontal="right"/>
    </xf>
    <xf numFmtId="168" fontId="30" fillId="0" borderId="0" xfId="0" applyNumberFormat="1" applyFont="1"/>
    <xf numFmtId="168" fontId="12" fillId="0" borderId="0" xfId="0" applyNumberFormat="1" applyFont="1"/>
    <xf numFmtId="0" fontId="6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7" fontId="5" fillId="0" borderId="0" xfId="32" applyNumberFormat="1" applyFont="1" applyFill="1" applyBorder="1" applyAlignment="1">
      <alignment horizontal="right"/>
    </xf>
    <xf numFmtId="167" fontId="0" fillId="0" borderId="4" xfId="32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167" fontId="5" fillId="0" borderId="4" xfId="32" applyNumberFormat="1" applyFont="1" applyFill="1" applyBorder="1" applyAlignment="1">
      <alignment horizontal="right"/>
    </xf>
    <xf numFmtId="167" fontId="5" fillId="0" borderId="5" xfId="29" applyNumberFormat="1" applyFont="1" applyFill="1" applyBorder="1" applyAlignment="1">
      <alignment horizontal="right"/>
    </xf>
    <xf numFmtId="167" fontId="0" fillId="0" borderId="0" xfId="0" applyNumberFormat="1"/>
    <xf numFmtId="0" fontId="0" fillId="0" borderId="0" xfId="0" applyFont="1" applyAlignment="1">
      <alignment horizontal="left" indent="1"/>
    </xf>
    <xf numFmtId="0" fontId="7" fillId="0" borderId="0" xfId="0" applyFont="1" applyAlignment="1">
      <alignment vertical="center"/>
    </xf>
    <xf numFmtId="164" fontId="0" fillId="0" borderId="0" xfId="16" applyFont="1" applyFill="1" applyAlignment="1"/>
    <xf numFmtId="166" fontId="0" fillId="0" borderId="0" xfId="0" applyNumberFormat="1" applyFont="1" applyFill="1" applyBorder="1" applyAlignment="1"/>
    <xf numFmtId="167" fontId="5" fillId="0" borderId="5" xfId="0" applyNumberFormat="1" applyFont="1" applyBorder="1" applyAlignment="1">
      <alignment horizontal="center"/>
    </xf>
    <xf numFmtId="0" fontId="8" fillId="0" borderId="0" xfId="0" applyFont="1" applyAlignment="1">
      <alignment horizontal="left" indent="1"/>
    </xf>
    <xf numFmtId="167" fontId="5" fillId="0" borderId="0" xfId="3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3" fillId="0" borderId="0" xfId="0" applyFont="1"/>
    <xf numFmtId="0" fontId="33" fillId="0" borderId="0" xfId="0" applyFont="1" applyAlignment="1">
      <alignment vertical="center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6" fontId="6" fillId="0" borderId="0" xfId="0" applyNumberFormat="1" applyFont="1"/>
    <xf numFmtId="37" fontId="33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164" fontId="33" fillId="0" borderId="0" xfId="16" applyFont="1" applyAlignment="1">
      <alignment horizontal="right"/>
    </xf>
    <xf numFmtId="167" fontId="5" fillId="0" borderId="3" xfId="0" applyNumberFormat="1" applyFont="1" applyBorder="1"/>
    <xf numFmtId="37" fontId="5" fillId="0" borderId="0" xfId="0" applyNumberFormat="1" applyFont="1"/>
    <xf numFmtId="165" fontId="6" fillId="0" borderId="0" xfId="0" applyNumberFormat="1" applyFont="1"/>
    <xf numFmtId="164" fontId="6" fillId="0" borderId="0" xfId="16" applyFont="1" applyFill="1" applyBorder="1" applyAlignment="1">
      <alignment horizontal="center"/>
    </xf>
    <xf numFmtId="167" fontId="33" fillId="0" borderId="0" xfId="16" applyNumberFormat="1" applyFont="1" applyFill="1" applyBorder="1"/>
    <xf numFmtId="37" fontId="6" fillId="0" borderId="0" xfId="0" applyNumberFormat="1" applyFont="1"/>
    <xf numFmtId="167" fontId="6" fillId="0" borderId="0" xfId="0" applyNumberFormat="1" applyFont="1"/>
    <xf numFmtId="164" fontId="6" fillId="0" borderId="0" xfId="16" applyFont="1"/>
    <xf numFmtId="164" fontId="6" fillId="0" borderId="0" xfId="16" applyFont="1" applyFill="1"/>
    <xf numFmtId="167" fontId="5" fillId="0" borderId="5" xfId="0" applyNumberFormat="1" applyFont="1" applyBorder="1"/>
    <xf numFmtId="0" fontId="11" fillId="0" borderId="0" xfId="0" applyFont="1"/>
    <xf numFmtId="166" fontId="33" fillId="0" borderId="0" xfId="0" applyNumberFormat="1" applyFont="1"/>
    <xf numFmtId="41" fontId="33" fillId="0" borderId="0" xfId="16" applyNumberFormat="1" applyFont="1" applyFill="1" applyBorder="1"/>
    <xf numFmtId="41" fontId="33" fillId="0" borderId="0" xfId="16" applyNumberFormat="1" applyFont="1"/>
    <xf numFmtId="41" fontId="33" fillId="0" borderId="0" xfId="16" applyNumberFormat="1" applyFont="1" applyBorder="1"/>
    <xf numFmtId="37" fontId="33" fillId="0" borderId="0" xfId="0" applyNumberFormat="1" applyFont="1"/>
    <xf numFmtId="0" fontId="6" fillId="0" borderId="0" xfId="0" applyFont="1" applyAlignment="1">
      <alignment vertical="center"/>
    </xf>
    <xf numFmtId="167" fontId="33" fillId="0" borderId="0" xfId="16" applyNumberFormat="1" applyFont="1" applyFill="1" applyBorder="1" applyAlignment="1">
      <alignment horizontal="center"/>
    </xf>
    <xf numFmtId="168" fontId="33" fillId="0" borderId="0" xfId="16" applyNumberFormat="1" applyFont="1" applyFill="1" applyBorder="1"/>
    <xf numFmtId="37" fontId="5" fillId="0" borderId="7" xfId="0" applyNumberFormat="1" applyFont="1" applyBorder="1"/>
    <xf numFmtId="167" fontId="5" fillId="0" borderId="7" xfId="0" applyNumberFormat="1" applyFont="1" applyBorder="1"/>
    <xf numFmtId="167" fontId="5" fillId="0" borderId="4" xfId="0" applyNumberFormat="1" applyFont="1" applyBorder="1"/>
    <xf numFmtId="164" fontId="6" fillId="0" borderId="0" xfId="0" applyNumberFormat="1" applyFont="1"/>
    <xf numFmtId="37" fontId="33" fillId="0" borderId="5" xfId="0" applyNumberFormat="1" applyFont="1" applyBorder="1"/>
    <xf numFmtId="0" fontId="33" fillId="0" borderId="0" xfId="0" applyFont="1" applyAlignment="1">
      <alignment horizontal="left"/>
    </xf>
    <xf numFmtId="37" fontId="33" fillId="0" borderId="4" xfId="0" applyNumberFormat="1" applyFont="1" applyBorder="1"/>
    <xf numFmtId="37" fontId="5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37" fontId="33" fillId="0" borderId="0" xfId="0" applyNumberFormat="1" applyFont="1" applyAlignment="1">
      <alignment horizontal="center"/>
    </xf>
    <xf numFmtId="37" fontId="33" fillId="0" borderId="0" xfId="16" applyNumberFormat="1" applyFont="1" applyFill="1" applyBorder="1" applyAlignment="1">
      <alignment horizontal="right"/>
    </xf>
    <xf numFmtId="166" fontId="13" fillId="0" borderId="0" xfId="29" applyNumberFormat="1" applyFont="1" applyFill="1"/>
    <xf numFmtId="43" fontId="33" fillId="0" borderId="0" xfId="0" applyNumberFormat="1" applyFont="1"/>
    <xf numFmtId="39" fontId="33" fillId="0" borderId="0" xfId="0" applyNumberFormat="1" applyFont="1"/>
    <xf numFmtId="165" fontId="33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167" fontId="33" fillId="0" borderId="0" xfId="29" applyNumberFormat="1" applyFont="1" applyFill="1" applyBorder="1" applyAlignment="1">
      <alignment horizontal="center"/>
    </xf>
    <xf numFmtId="43" fontId="33" fillId="0" borderId="4" xfId="29" applyNumberFormat="1" applyFont="1" applyFill="1" applyBorder="1" applyAlignment="1">
      <alignment horizontal="center"/>
    </xf>
    <xf numFmtId="37" fontId="5" fillId="0" borderId="3" xfId="0" applyNumberFormat="1" applyFont="1" applyBorder="1"/>
    <xf numFmtId="164" fontId="8" fillId="0" borderId="0" xfId="29" applyFont="1" applyAlignment="1">
      <alignment horizontal="center"/>
    </xf>
    <xf numFmtId="164" fontId="33" fillId="0" borderId="0" xfId="29" applyFont="1"/>
    <xf numFmtId="164" fontId="33" fillId="0" borderId="0" xfId="29" applyFont="1" applyBorder="1" applyAlignment="1">
      <alignment horizontal="right"/>
    </xf>
    <xf numFmtId="164" fontId="33" fillId="0" borderId="0" xfId="29" applyFont="1" applyFill="1" applyAlignment="1">
      <alignment horizontal="right"/>
    </xf>
    <xf numFmtId="0" fontId="8" fillId="0" borderId="0" xfId="0" applyFont="1" applyAlignment="1">
      <alignment horizontal="left"/>
    </xf>
    <xf numFmtId="0" fontId="33" fillId="0" borderId="0" xfId="0" applyFont="1" applyAlignment="1">
      <alignment horizontal="left" indent="1"/>
    </xf>
    <xf numFmtId="164" fontId="33" fillId="0" borderId="0" xfId="29" applyFont="1" applyBorder="1"/>
    <xf numFmtId="164" fontId="6" fillId="0" borderId="0" xfId="29" applyFont="1" applyFill="1" applyBorder="1"/>
    <xf numFmtId="164" fontId="6" fillId="0" borderId="4" xfId="29" applyFont="1" applyFill="1" applyBorder="1"/>
    <xf numFmtId="164" fontId="5" fillId="0" borderId="4" xfId="29" applyFont="1" applyFill="1" applyBorder="1"/>
    <xf numFmtId="168" fontId="33" fillId="0" borderId="0" xfId="29" applyNumberFormat="1" applyFont="1"/>
    <xf numFmtId="164" fontId="33" fillId="0" borderId="0" xfId="29" applyFont="1" applyFill="1" applyBorder="1"/>
    <xf numFmtId="168" fontId="33" fillId="0" borderId="0" xfId="29" applyNumberFormat="1" applyFont="1" applyFill="1"/>
    <xf numFmtId="164" fontId="5" fillId="0" borderId="0" xfId="29" applyFont="1" applyBorder="1"/>
    <xf numFmtId="164" fontId="5" fillId="0" borderId="0" xfId="29" applyFont="1" applyBorder="1" applyAlignment="1">
      <alignment horizontal="right"/>
    </xf>
    <xf numFmtId="37" fontId="5" fillId="0" borderId="6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40" fontId="33" fillId="0" borderId="0" xfId="0" applyNumberFormat="1" applyFont="1"/>
    <xf numFmtId="175" fontId="33" fillId="0" borderId="0" xfId="0" applyNumberFormat="1" applyFont="1"/>
    <xf numFmtId="167" fontId="0" fillId="0" borderId="0" xfId="0" applyNumberFormat="1" applyFont="1"/>
    <xf numFmtId="181" fontId="5" fillId="0" borderId="0" xfId="31" applyNumberFormat="1" applyFont="1" applyAlignment="1">
      <alignment horizontal="center"/>
    </xf>
    <xf numFmtId="181" fontId="5" fillId="0" borderId="0" xfId="31" applyNumberFormat="1" applyFont="1" applyAlignment="1">
      <alignment horizontal="right"/>
    </xf>
    <xf numFmtId="181" fontId="6" fillId="0" borderId="4" xfId="31" applyNumberFormat="1" applyFont="1" applyBorder="1" applyAlignment="1">
      <alignment horizontal="right"/>
    </xf>
    <xf numFmtId="181" fontId="6" fillId="0" borderId="0" xfId="31" applyNumberFormat="1" applyFont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7" fontId="0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right"/>
    </xf>
    <xf numFmtId="167" fontId="0" fillId="0" borderId="4" xfId="0" applyNumberFormat="1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0" fillId="0" borderId="0" xfId="28" applyNumberFormat="1" applyFont="1" applyFill="1" applyBorder="1" applyAlignment="1">
      <alignment horizontal="right"/>
    </xf>
    <xf numFmtId="167" fontId="0" fillId="0" borderId="4" xfId="28" applyNumberFormat="1" applyFont="1" applyFill="1" applyBorder="1" applyAlignment="1">
      <alignment horizontal="right"/>
    </xf>
    <xf numFmtId="164" fontId="0" fillId="0" borderId="0" xfId="16" applyFont="1" applyFill="1" applyBorder="1" applyAlignment="1">
      <alignment horizontal="left"/>
    </xf>
    <xf numFmtId="168" fontId="0" fillId="0" borderId="0" xfId="16" applyNumberFormat="1" applyFont="1" applyFill="1" applyBorder="1" applyAlignment="1">
      <alignment horizontal="left"/>
    </xf>
    <xf numFmtId="0" fontId="33" fillId="0" borderId="0" xfId="0" applyFont="1" applyFill="1" applyAlignment="1">
      <alignment horizontal="left"/>
    </xf>
    <xf numFmtId="43" fontId="5" fillId="0" borderId="5" xfId="0" applyNumberFormat="1" applyFont="1" applyBorder="1"/>
    <xf numFmtId="0" fontId="7" fillId="0" borderId="0" xfId="0" applyFont="1" applyAlignment="1">
      <alignment horizontal="center"/>
    </xf>
    <xf numFmtId="37" fontId="33" fillId="0" borderId="0" xfId="0" applyNumberFormat="1" applyFont="1" applyBorder="1"/>
    <xf numFmtId="39" fontId="33" fillId="0" borderId="0" xfId="0" applyNumberFormat="1" applyFont="1" applyBorder="1"/>
    <xf numFmtId="0" fontId="7" fillId="0" borderId="0" xfId="0" applyFont="1" applyAlignment="1">
      <alignment horizontal="center" vertical="center"/>
    </xf>
    <xf numFmtId="37" fontId="33" fillId="0" borderId="4" xfId="0" applyNumberFormat="1" applyFont="1" applyBorder="1" applyAlignment="1">
      <alignment vertical="center"/>
    </xf>
    <xf numFmtId="37" fontId="33" fillId="0" borderId="0" xfId="0" applyNumberFormat="1" applyFont="1" applyAlignment="1">
      <alignment vertical="center"/>
    </xf>
    <xf numFmtId="164" fontId="33" fillId="0" borderId="0" xfId="29" applyFont="1" applyBorder="1" applyAlignment="1">
      <alignment vertical="center"/>
    </xf>
    <xf numFmtId="164" fontId="6" fillId="0" borderId="0" xfId="29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181" fontId="5" fillId="0" borderId="0" xfId="54" applyNumberFormat="1" applyFont="1" applyBorder="1" applyAlignment="1">
      <alignment horizontal="right"/>
    </xf>
    <xf numFmtId="181" fontId="5" fillId="0" borderId="0" xfId="54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0" applyNumberForma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8" fontId="0" fillId="0" borderId="0" xfId="16" applyNumberFormat="1" applyFont="1" applyFill="1" applyAlignment="1">
      <alignment horizontal="right"/>
    </xf>
    <xf numFmtId="0" fontId="30" fillId="0" borderId="0" xfId="0" applyFont="1" applyFill="1"/>
    <xf numFmtId="0" fontId="0" fillId="0" borderId="4" xfId="0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181" fontId="5" fillId="0" borderId="0" xfId="54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0" fillId="0" borderId="0" xfId="16" applyFont="1" applyFill="1" applyBorder="1" applyAlignment="1">
      <alignment horizontal="right"/>
    </xf>
    <xf numFmtId="0" fontId="5" fillId="0" borderId="0" xfId="31" applyFont="1" applyFill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81" fontId="6" fillId="0" borderId="4" xfId="54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0" fillId="0" borderId="4" xfId="16" applyNumberFormat="1" applyFont="1" applyFill="1" applyBorder="1"/>
    <xf numFmtId="168" fontId="5" fillId="0" borderId="4" xfId="16" applyNumberFormat="1" applyFont="1" applyBorder="1"/>
    <xf numFmtId="168" fontId="5" fillId="0" borderId="0" xfId="16" applyNumberFormat="1" applyFont="1"/>
    <xf numFmtId="168" fontId="5" fillId="0" borderId="3" xfId="16" applyNumberFormat="1" applyFont="1" applyBorder="1"/>
    <xf numFmtId="168" fontId="33" fillId="0" borderId="0" xfId="16" applyNumberFormat="1" applyFont="1"/>
    <xf numFmtId="168" fontId="5" fillId="0" borderId="5" xfId="16" applyNumberFormat="1" applyFont="1" applyBorder="1"/>
    <xf numFmtId="168" fontId="5" fillId="0" borderId="0" xfId="0" applyNumberFormat="1" applyFont="1"/>
    <xf numFmtId="168" fontId="5" fillId="0" borderId="5" xfId="0" applyNumberFormat="1" applyFont="1" applyBorder="1"/>
    <xf numFmtId="168" fontId="5" fillId="0" borderId="0" xfId="0" applyNumberFormat="1" applyFont="1" applyAlignment="1">
      <alignment horizontal="right"/>
    </xf>
    <xf numFmtId="168" fontId="5" fillId="0" borderId="6" xfId="16" applyNumberFormat="1" applyFont="1" applyBorder="1"/>
    <xf numFmtId="37" fontId="0" fillId="0" borderId="0" xfId="0" applyNumberFormat="1"/>
    <xf numFmtId="168" fontId="0" fillId="0" borderId="0" xfId="0" applyNumberFormat="1"/>
    <xf numFmtId="168" fontId="0" fillId="0" borderId="0" xfId="0" applyNumberFormat="1" applyFill="1"/>
    <xf numFmtId="37" fontId="0" fillId="0" borderId="0" xfId="0" applyNumberFormat="1" applyFont="1"/>
    <xf numFmtId="168" fontId="0" fillId="0" borderId="7" xfId="16" applyNumberFormat="1" applyFont="1" applyFill="1" applyBorder="1" applyAlignment="1"/>
    <xf numFmtId="168" fontId="5" fillId="0" borderId="0" xfId="16" applyNumberFormat="1" applyFont="1" applyFill="1" applyAlignment="1"/>
    <xf numFmtId="168" fontId="5" fillId="0" borderId="5" xfId="16" applyNumberFormat="1" applyFont="1" applyFill="1" applyBorder="1" applyAlignment="1"/>
    <xf numFmtId="168" fontId="5" fillId="0" borderId="3" xfId="16" applyNumberFormat="1" applyFont="1" applyFill="1" applyBorder="1" applyAlignment="1"/>
    <xf numFmtId="168" fontId="6" fillId="0" borderId="0" xfId="16" applyNumberFormat="1" applyFont="1" applyFill="1" applyBorder="1" applyAlignment="1">
      <alignment horizontal="left"/>
    </xf>
    <xf numFmtId="168" fontId="33" fillId="0" borderId="0" xfId="16" applyNumberFormat="1" applyFont="1" applyAlignment="1">
      <alignment horizontal="right"/>
    </xf>
    <xf numFmtId="168" fontId="6" fillId="0" borderId="0" xfId="16" applyNumberFormat="1" applyFont="1" applyFill="1" applyBorder="1"/>
    <xf numFmtId="168" fontId="0" fillId="0" borderId="0" xfId="16" applyNumberFormat="1" applyFont="1" applyFill="1" applyBorder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8" fontId="6" fillId="0" borderId="0" xfId="16" applyNumberFormat="1" applyFont="1"/>
    <xf numFmtId="168" fontId="33" fillId="0" borderId="0" xfId="0" applyNumberFormat="1" applyFont="1"/>
    <xf numFmtId="168" fontId="33" fillId="0" borderId="0" xfId="29" applyNumberFormat="1" applyFont="1" applyFill="1" applyBorder="1"/>
    <xf numFmtId="164" fontId="0" fillId="0" borderId="0" xfId="16" applyFont="1" applyFill="1"/>
    <xf numFmtId="164" fontId="0" fillId="0" borderId="0" xfId="16" applyFont="1" applyBorder="1"/>
    <xf numFmtId="164" fontId="0" fillId="0" borderId="0" xfId="16" applyFont="1"/>
    <xf numFmtId="0" fontId="5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49" fontId="3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4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</cellXfs>
  <cellStyles count="55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2 2" xfId="35" xr:uid="{ACD05005-CD67-4794-A74B-A6E2B6954E01}"/>
    <cellStyle name="Comma 2 3" xfId="39" xr:uid="{968D5AC8-C195-4602-BEC4-EADD18608F88}"/>
    <cellStyle name="Comma 3" xfId="32" xr:uid="{5D0FD6F8-8A58-4C84-AD2A-A222CE505350}"/>
    <cellStyle name="Comma 3 2" xfId="42" xr:uid="{290BAAB6-DAC5-4B70-9A51-389B8CE501BF}"/>
    <cellStyle name="Comma 4" xfId="28" xr:uid="{A4E89B31-44BB-47CC-B596-3FEBE117A98E}"/>
    <cellStyle name="Comma 4 2" xfId="30" xr:uid="{8C67ADBE-EA3A-43DA-94A6-9051EAD948B8}"/>
    <cellStyle name="Comma 4 2 2" xfId="51" xr:uid="{DC2B7E2D-A554-4FEF-9DD3-17A14C5CF388}"/>
    <cellStyle name="Comma 4 3" xfId="37" xr:uid="{3233E3AB-CD36-4E1D-B38F-5EC837E728F6}"/>
    <cellStyle name="Comma 4 4" xfId="54" xr:uid="{5FF25443-6E8E-4F77-94C6-F709353A2218}"/>
    <cellStyle name="Comma 5" xfId="17" xr:uid="{00000000-0005-0000-0000-000010000000}"/>
    <cellStyle name="Comma 6" xfId="34" xr:uid="{09D48C3F-F5C6-4705-9D02-2D0CD6866021}"/>
    <cellStyle name="comma zerodec" xfId="18" xr:uid="{00000000-0005-0000-0000-000011000000}"/>
    <cellStyle name="comma zerodec 2" xfId="44" xr:uid="{222A4B46-64D7-41ED-806B-B7E9CD8AC25A}"/>
    <cellStyle name="Currency1" xfId="19" xr:uid="{00000000-0005-0000-0000-000012000000}"/>
    <cellStyle name="Currency1 2" xfId="45" xr:uid="{F6460150-A5C3-4BBA-A476-D4D80DD6A920}"/>
    <cellStyle name="Dollar (zero dec)" xfId="20" xr:uid="{00000000-0005-0000-0000-000013000000}"/>
    <cellStyle name="Dollar (zero dec) 2" xfId="46" xr:uid="{57CFCD30-760C-49EF-8394-D7D4B8D710A0}"/>
    <cellStyle name="Grey" xfId="21" xr:uid="{00000000-0005-0000-0000-000014000000}"/>
    <cellStyle name="Grey 2" xfId="47" xr:uid="{35017E79-32E6-40BD-8343-C10A4DC37857}"/>
    <cellStyle name="Input [yellow]" xfId="22" xr:uid="{00000000-0005-0000-0000-000015000000}"/>
    <cellStyle name="Input [yellow] 2" xfId="48" xr:uid="{29B2B587-0E73-45BB-8142-C815472CFEB2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1 2" xfId="49" xr:uid="{2F23F862-7A54-4F93-98A2-BC917DCE3DA1}"/>
    <cellStyle name="Normal 2" xfId="31" xr:uid="{C3483D18-5048-4CB4-BF78-4BBAE18B4AD4}"/>
    <cellStyle name="Normal 2 2" xfId="52" xr:uid="{6F2A4DAF-B96F-4E7C-AA7C-2A487E75CF60}"/>
    <cellStyle name="Normal 2 3" xfId="36" xr:uid="{88530E92-2600-4575-8448-686DDE9DB36A}"/>
    <cellStyle name="Normal 2 7" xfId="40" xr:uid="{E9E53C5C-74E6-4E54-A4F3-67950ECE236E}"/>
    <cellStyle name="Normal 3" xfId="38" xr:uid="{08BBB40F-10FA-4893-B814-0CF558C8B328}"/>
    <cellStyle name="Normal 4" xfId="50" xr:uid="{EC1AD63F-4A30-48C3-9A61-DA0D553A78F6}"/>
    <cellStyle name="Normal 5" xfId="53" xr:uid="{C2EC2D29-8373-4F25-A9C3-C01971AB400A}"/>
    <cellStyle name="Normal 6" xfId="43" xr:uid="{FF1C7DA8-21F0-4175-82F0-D164DEA6531B}"/>
    <cellStyle name="Normal 7" xfId="41" xr:uid="{445FA9ED-9C0C-497A-A5A1-3AB5927EB182}"/>
    <cellStyle name="Normal 8" xfId="33" xr:uid="{3DAC7A50-7E85-4774-B8AE-A0FA1D10348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9"/>
  <sheetViews>
    <sheetView view="pageBreakPreview" topLeftCell="A66" zoomScale="115" zoomScaleNormal="80" zoomScaleSheetLayoutView="115" workbookViewId="0">
      <selection activeCell="H88" sqref="H88"/>
    </sheetView>
  </sheetViews>
  <sheetFormatPr defaultColWidth="9.21875" defaultRowHeight="20.25" customHeight="1"/>
  <cols>
    <col min="1" max="3" width="2.44140625" style="3" customWidth="1"/>
    <col min="4" max="4" width="42.33203125" style="3" customWidth="1"/>
    <col min="5" max="5" width="0.77734375" style="3" customWidth="1"/>
    <col min="6" max="6" width="5.109375" style="186" customWidth="1"/>
    <col min="7" max="7" width="0.77734375" style="3" customWidth="1"/>
    <col min="8" max="8" width="15.44140625" style="194" bestFit="1" customWidth="1"/>
    <col min="9" max="9" width="1.21875" style="194" customWidth="1"/>
    <col min="10" max="10" width="15.44140625" style="194" bestFit="1" customWidth="1"/>
    <col min="11" max="11" width="1.21875" style="194" customWidth="1"/>
    <col min="12" max="12" width="15.44140625" style="194" bestFit="1" customWidth="1"/>
    <col min="13" max="13" width="1.21875" style="194" customWidth="1"/>
    <col min="14" max="14" width="15.44140625" style="194" bestFit="1" customWidth="1"/>
    <col min="15" max="15" width="16" style="3" bestFit="1" customWidth="1"/>
    <col min="16" max="17" width="14" style="3" bestFit="1" customWidth="1"/>
    <col min="18" max="18" width="13.5546875" style="3" bestFit="1" customWidth="1"/>
    <col min="19" max="19" width="14" style="3" bestFit="1" customWidth="1"/>
    <col min="20" max="21" width="9.21875" style="3"/>
    <col min="22" max="22" width="11.44140625" style="3" bestFit="1" customWidth="1"/>
    <col min="23" max="16384" width="9.21875" style="3"/>
  </cols>
  <sheetData>
    <row r="1" spans="1:14" s="14" customFormat="1" ht="20.25" customHeight="1">
      <c r="A1" s="352" t="s">
        <v>166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4" s="14" customFormat="1" ht="20.25" customHeight="1">
      <c r="A2" s="354" t="s">
        <v>67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s="14" customFormat="1" ht="20.25" customHeight="1">
      <c r="A3" s="354"/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4" s="14" customFormat="1" ht="18" customHeight="1">
      <c r="A4" s="25"/>
      <c r="B4" s="25"/>
      <c r="C4" s="25"/>
      <c r="D4" s="25"/>
      <c r="E4" s="25"/>
      <c r="F4" s="25"/>
      <c r="G4" s="25"/>
      <c r="H4" s="350" t="s">
        <v>30</v>
      </c>
      <c r="I4" s="350"/>
      <c r="J4" s="350"/>
      <c r="K4" s="350"/>
      <c r="L4" s="350" t="s">
        <v>32</v>
      </c>
      <c r="M4" s="350"/>
      <c r="N4" s="350"/>
    </row>
    <row r="5" spans="1:14" ht="18" customHeight="1">
      <c r="G5" s="168"/>
      <c r="H5" s="350" t="s">
        <v>31</v>
      </c>
      <c r="I5" s="350"/>
      <c r="J5" s="350"/>
      <c r="K5" s="350"/>
      <c r="L5" s="350" t="s">
        <v>31</v>
      </c>
      <c r="M5" s="350"/>
      <c r="N5" s="350"/>
    </row>
    <row r="6" spans="1:14" ht="18" customHeight="1">
      <c r="F6" s="3"/>
      <c r="G6" s="168"/>
      <c r="H6" s="353" t="s">
        <v>59</v>
      </c>
      <c r="I6" s="353"/>
      <c r="J6" s="353"/>
      <c r="K6" s="190"/>
      <c r="L6" s="353" t="s">
        <v>59</v>
      </c>
      <c r="M6" s="353"/>
      <c r="N6" s="353"/>
    </row>
    <row r="7" spans="1:14" ht="18" customHeight="1">
      <c r="A7" s="24" t="s">
        <v>6</v>
      </c>
      <c r="F7" s="191" t="s">
        <v>20</v>
      </c>
      <c r="H7" s="192" t="s">
        <v>207</v>
      </c>
      <c r="I7" s="193"/>
      <c r="J7" s="192" t="s">
        <v>180</v>
      </c>
      <c r="K7" s="193"/>
      <c r="L7" s="192" t="s">
        <v>207</v>
      </c>
      <c r="M7" s="193"/>
      <c r="N7" s="192" t="s">
        <v>180</v>
      </c>
    </row>
    <row r="8" spans="1:14" ht="18" customHeight="1">
      <c r="F8" s="191"/>
      <c r="G8" s="193"/>
      <c r="H8" s="351" t="s">
        <v>56</v>
      </c>
      <c r="I8" s="351"/>
      <c r="J8" s="351"/>
      <c r="K8" s="351"/>
      <c r="L8" s="351"/>
      <c r="M8" s="351"/>
      <c r="N8" s="351"/>
    </row>
    <row r="9" spans="1:14" ht="18" customHeight="1">
      <c r="A9" s="6" t="s">
        <v>7</v>
      </c>
      <c r="F9" s="191"/>
      <c r="G9" s="193"/>
    </row>
    <row r="10" spans="1:14" ht="18" customHeight="1">
      <c r="A10" s="3" t="s">
        <v>5</v>
      </c>
      <c r="F10" s="186">
        <v>5</v>
      </c>
      <c r="H10" s="195">
        <v>137252532</v>
      </c>
      <c r="I10" s="195"/>
      <c r="J10" s="195">
        <v>304243110</v>
      </c>
      <c r="K10" s="195"/>
      <c r="L10" s="195">
        <v>133954370</v>
      </c>
      <c r="M10" s="195"/>
      <c r="N10" s="195">
        <v>103509200</v>
      </c>
    </row>
    <row r="11" spans="1:14" ht="18" customHeight="1">
      <c r="A11" s="3" t="s">
        <v>2</v>
      </c>
      <c r="F11" s="186" t="s">
        <v>165</v>
      </c>
      <c r="H11" s="195">
        <v>6035369986</v>
      </c>
      <c r="I11" s="195"/>
      <c r="J11" s="195">
        <v>5762413117</v>
      </c>
      <c r="K11" s="195"/>
      <c r="L11" s="195">
        <v>6035840135</v>
      </c>
      <c r="M11" s="195"/>
      <c r="N11" s="195">
        <v>5777301240</v>
      </c>
    </row>
    <row r="12" spans="1:14" ht="18" customHeight="1">
      <c r="A12" s="3" t="s">
        <v>80</v>
      </c>
      <c r="F12" s="186">
        <v>7</v>
      </c>
      <c r="H12" s="195">
        <v>512875366</v>
      </c>
      <c r="I12" s="195"/>
      <c r="J12" s="195">
        <v>728618548</v>
      </c>
      <c r="K12" s="195"/>
      <c r="L12" s="195">
        <v>491421216</v>
      </c>
      <c r="M12" s="195"/>
      <c r="N12" s="195">
        <v>712824714</v>
      </c>
    </row>
    <row r="13" spans="1:14" ht="18" customHeight="1">
      <c r="A13" s="3" t="s">
        <v>103</v>
      </c>
      <c r="F13" s="186" t="s">
        <v>150</v>
      </c>
      <c r="H13" s="195">
        <v>119708127</v>
      </c>
      <c r="I13" s="195"/>
      <c r="J13" s="195">
        <v>122613136</v>
      </c>
      <c r="K13" s="195"/>
      <c r="L13" s="195">
        <v>119708127</v>
      </c>
      <c r="M13" s="195"/>
      <c r="N13" s="195">
        <v>122613136</v>
      </c>
    </row>
    <row r="14" spans="1:14" ht="18" customHeight="1">
      <c r="A14" s="196" t="s">
        <v>1</v>
      </c>
      <c r="F14" s="186">
        <v>9</v>
      </c>
      <c r="H14" s="195">
        <v>3733587128</v>
      </c>
      <c r="I14" s="195"/>
      <c r="J14" s="195">
        <v>3547409542</v>
      </c>
      <c r="K14" s="195"/>
      <c r="L14" s="195">
        <v>3730085608</v>
      </c>
      <c r="M14" s="195"/>
      <c r="N14" s="195">
        <v>3544993760</v>
      </c>
    </row>
    <row r="15" spans="1:14" ht="18" customHeight="1">
      <c r="A15" s="188" t="s">
        <v>78</v>
      </c>
      <c r="H15" s="195">
        <v>750514635</v>
      </c>
      <c r="I15" s="195"/>
      <c r="J15" s="195">
        <v>610963933</v>
      </c>
      <c r="K15" s="195"/>
      <c r="L15" s="195">
        <v>750514635</v>
      </c>
      <c r="M15" s="195"/>
      <c r="N15" s="195">
        <v>610963933</v>
      </c>
    </row>
    <row r="16" spans="1:14" ht="18" customHeight="1">
      <c r="A16" s="188" t="s">
        <v>74</v>
      </c>
      <c r="H16" s="195">
        <v>238170277</v>
      </c>
      <c r="I16" s="195"/>
      <c r="J16" s="195">
        <v>107423827</v>
      </c>
      <c r="K16" s="195"/>
      <c r="L16" s="195">
        <v>238170277</v>
      </c>
      <c r="M16" s="195"/>
      <c r="N16" s="195">
        <v>107423827</v>
      </c>
    </row>
    <row r="17" spans="1:15" ht="18" customHeight="1">
      <c r="A17" s="3" t="s">
        <v>0</v>
      </c>
      <c r="H17" s="195">
        <v>517665</v>
      </c>
      <c r="I17" s="195"/>
      <c r="J17" s="195">
        <v>414901</v>
      </c>
      <c r="K17" s="195"/>
      <c r="L17" s="195">
        <v>517665</v>
      </c>
      <c r="M17" s="195"/>
      <c r="N17" s="195">
        <v>414901</v>
      </c>
    </row>
    <row r="18" spans="1:15" s="1" customFormat="1" ht="18" customHeight="1">
      <c r="A18" s="1" t="s">
        <v>21</v>
      </c>
      <c r="F18" s="92"/>
      <c r="H18" s="198">
        <f>SUM(H10:H17)</f>
        <v>11527995716</v>
      </c>
      <c r="I18" s="199"/>
      <c r="J18" s="198">
        <f>SUM(J10:J17)</f>
        <v>11184100114</v>
      </c>
      <c r="K18" s="199"/>
      <c r="L18" s="198">
        <f>SUM(L10:L17)</f>
        <v>11500212033</v>
      </c>
      <c r="M18" s="124"/>
      <c r="N18" s="198">
        <f>SUM(N10:N17)</f>
        <v>10980044711</v>
      </c>
    </row>
    <row r="19" spans="1:15" ht="18" customHeight="1">
      <c r="A19" s="1"/>
      <c r="H19" s="200"/>
      <c r="I19" s="200"/>
      <c r="J19" s="200"/>
      <c r="K19" s="200"/>
      <c r="L19" s="200"/>
      <c r="M19" s="200"/>
      <c r="N19" s="200"/>
    </row>
    <row r="20" spans="1:15" ht="18" customHeight="1">
      <c r="A20" s="6" t="s">
        <v>8</v>
      </c>
      <c r="H20" s="200"/>
      <c r="I20" s="200"/>
      <c r="J20" s="200"/>
      <c r="K20" s="200"/>
      <c r="L20" s="200"/>
      <c r="M20" s="200"/>
      <c r="N20" s="200"/>
    </row>
    <row r="21" spans="1:15" ht="18" customHeight="1">
      <c r="A21" s="188" t="s">
        <v>167</v>
      </c>
      <c r="F21" s="186">
        <v>10</v>
      </c>
      <c r="H21" s="201">
        <v>0</v>
      </c>
      <c r="I21" s="122"/>
      <c r="J21" s="197">
        <v>0</v>
      </c>
      <c r="K21" s="122"/>
      <c r="L21" s="195">
        <v>364400000</v>
      </c>
      <c r="M21" s="110"/>
      <c r="N21" s="195">
        <v>364400000</v>
      </c>
    </row>
    <row r="22" spans="1:15" ht="18" customHeight="1">
      <c r="A22" s="188" t="s">
        <v>190</v>
      </c>
      <c r="F22" s="186">
        <v>11</v>
      </c>
      <c r="H22" s="195">
        <v>1328288236</v>
      </c>
      <c r="I22" s="122"/>
      <c r="J22" s="195">
        <v>1265678314</v>
      </c>
      <c r="K22" s="122"/>
      <c r="L22" s="195">
        <v>1008522998</v>
      </c>
      <c r="M22" s="110"/>
      <c r="N22" s="195">
        <v>1008522998</v>
      </c>
    </row>
    <row r="23" spans="1:15" ht="18" customHeight="1">
      <c r="A23" s="188" t="s">
        <v>184</v>
      </c>
      <c r="F23" s="186">
        <v>25</v>
      </c>
      <c r="H23" s="195">
        <v>80213112</v>
      </c>
      <c r="I23" s="122"/>
      <c r="J23" s="195">
        <v>155616755</v>
      </c>
      <c r="K23" s="122"/>
      <c r="L23" s="195">
        <v>80213112</v>
      </c>
      <c r="M23" s="110"/>
      <c r="N23" s="195">
        <v>99784620</v>
      </c>
    </row>
    <row r="24" spans="1:15" ht="18" customHeight="1">
      <c r="A24" s="188" t="s">
        <v>2</v>
      </c>
      <c r="F24" s="186" t="s">
        <v>165</v>
      </c>
      <c r="H24" s="195">
        <v>161072381</v>
      </c>
      <c r="I24" s="122"/>
      <c r="J24" s="195">
        <v>155640005</v>
      </c>
      <c r="K24" s="122"/>
      <c r="L24" s="195">
        <v>161072381</v>
      </c>
      <c r="M24" s="110"/>
      <c r="N24" s="195">
        <v>152807380</v>
      </c>
    </row>
    <row r="25" spans="1:15" ht="18" customHeight="1">
      <c r="A25" s="188" t="s">
        <v>80</v>
      </c>
      <c r="F25" s="186">
        <v>7</v>
      </c>
      <c r="H25" s="202">
        <v>24920802</v>
      </c>
      <c r="I25" s="122"/>
      <c r="J25" s="195">
        <v>18837224</v>
      </c>
      <c r="K25" s="122"/>
      <c r="L25" s="110">
        <v>22893449</v>
      </c>
      <c r="M25" s="110"/>
      <c r="N25" s="195">
        <v>18493624</v>
      </c>
    </row>
    <row r="26" spans="1:15" ht="18" customHeight="1">
      <c r="A26" s="188" t="s">
        <v>110</v>
      </c>
      <c r="F26" s="186">
        <v>8</v>
      </c>
      <c r="H26" s="338">
        <v>217950000</v>
      </c>
      <c r="I26" s="339"/>
      <c r="J26" s="338">
        <v>0</v>
      </c>
      <c r="K26" s="339"/>
      <c r="L26" s="338">
        <v>217950000</v>
      </c>
      <c r="M26" s="110"/>
      <c r="N26" s="197">
        <v>0</v>
      </c>
    </row>
    <row r="27" spans="1:15" ht="18" customHeight="1">
      <c r="A27" s="3" t="s">
        <v>37</v>
      </c>
      <c r="F27" s="186">
        <v>12</v>
      </c>
      <c r="H27" s="195">
        <v>341682489</v>
      </c>
      <c r="I27" s="203"/>
      <c r="J27" s="195">
        <v>365748795</v>
      </c>
      <c r="K27" s="203"/>
      <c r="L27" s="195">
        <v>340024653</v>
      </c>
      <c r="M27" s="204"/>
      <c r="N27" s="195">
        <v>361542266</v>
      </c>
      <c r="O27" s="205"/>
    </row>
    <row r="28" spans="1:15" ht="18" customHeight="1">
      <c r="A28" s="3" t="s">
        <v>112</v>
      </c>
      <c r="F28" s="186">
        <v>13</v>
      </c>
      <c r="H28" s="195">
        <v>17696615</v>
      </c>
      <c r="I28" s="122"/>
      <c r="J28" s="195">
        <v>7099217</v>
      </c>
      <c r="K28" s="122"/>
      <c r="L28" s="195">
        <v>17696615</v>
      </c>
      <c r="M28" s="110"/>
      <c r="N28" s="195">
        <v>7099217</v>
      </c>
      <c r="O28" s="205"/>
    </row>
    <row r="29" spans="1:15" ht="18" customHeight="1">
      <c r="A29" s="188" t="s">
        <v>81</v>
      </c>
      <c r="H29" s="195">
        <v>37448800</v>
      </c>
      <c r="I29" s="203"/>
      <c r="J29" s="195">
        <v>27892220</v>
      </c>
      <c r="K29" s="203"/>
      <c r="L29" s="195">
        <v>27490680</v>
      </c>
      <c r="M29" s="204"/>
      <c r="N29" s="195">
        <v>16126039</v>
      </c>
      <c r="O29" s="206"/>
    </row>
    <row r="30" spans="1:15" ht="18" customHeight="1">
      <c r="A30" s="188" t="s">
        <v>65</v>
      </c>
      <c r="F30" s="186">
        <v>22</v>
      </c>
      <c r="H30" s="195">
        <v>79512860</v>
      </c>
      <c r="I30" s="203"/>
      <c r="J30" s="195">
        <v>64778860</v>
      </c>
      <c r="K30" s="203"/>
      <c r="L30" s="195">
        <v>76468358</v>
      </c>
      <c r="M30" s="204"/>
      <c r="N30" s="195">
        <v>61721462</v>
      </c>
      <c r="O30" s="205"/>
    </row>
    <row r="31" spans="1:15" s="1" customFormat="1" ht="18" customHeight="1">
      <c r="A31" s="1" t="s">
        <v>9</v>
      </c>
      <c r="F31" s="92"/>
      <c r="H31" s="198">
        <f>SUM(H21:H30)</f>
        <v>2288785295</v>
      </c>
      <c r="I31" s="199"/>
      <c r="J31" s="198">
        <f>SUM(J21:J30)</f>
        <v>2061291390</v>
      </c>
      <c r="K31" s="199"/>
      <c r="L31" s="198">
        <f>SUM(L21:L30)</f>
        <v>2316732246</v>
      </c>
      <c r="M31" s="124"/>
      <c r="N31" s="198">
        <f>SUM(N21:N30)</f>
        <v>2090497606</v>
      </c>
      <c r="O31" s="132"/>
    </row>
    <row r="32" spans="1:15" ht="18" customHeight="1">
      <c r="H32" s="203"/>
      <c r="I32" s="203"/>
      <c r="J32" s="203"/>
      <c r="K32" s="203"/>
      <c r="L32" s="204"/>
      <c r="M32" s="204"/>
      <c r="N32" s="204"/>
    </row>
    <row r="33" spans="1:15" s="1" customFormat="1" ht="18" customHeight="1" thickBot="1">
      <c r="A33" s="1" t="s">
        <v>10</v>
      </c>
      <c r="F33" s="92"/>
      <c r="H33" s="207">
        <f>H31+H18</f>
        <v>13816781011</v>
      </c>
      <c r="I33" s="199"/>
      <c r="J33" s="207">
        <f>J31+J18</f>
        <v>13245391504</v>
      </c>
      <c r="K33" s="199"/>
      <c r="L33" s="207">
        <f>L31+L18</f>
        <v>13816944279</v>
      </c>
      <c r="M33" s="124"/>
      <c r="N33" s="207">
        <f>N31+N18</f>
        <v>13070542317</v>
      </c>
      <c r="O33" s="132"/>
    </row>
    <row r="34" spans="1:15" ht="18" customHeight="1" thickTop="1">
      <c r="O34" s="203"/>
    </row>
    <row r="35" spans="1:15" s="14" customFormat="1" ht="20.25" customHeight="1">
      <c r="A35" s="184" t="s">
        <v>166</v>
      </c>
      <c r="B35" s="24"/>
      <c r="C35" s="24"/>
      <c r="D35" s="24"/>
      <c r="E35" s="24"/>
      <c r="F35" s="208"/>
      <c r="G35" s="24"/>
      <c r="H35" s="24"/>
      <c r="I35" s="24"/>
      <c r="J35" s="24"/>
      <c r="K35" s="24"/>
      <c r="L35" s="24"/>
      <c r="M35" s="24"/>
      <c r="N35" s="24"/>
    </row>
    <row r="36" spans="1:15" s="14" customFormat="1" ht="20.25" customHeight="1">
      <c r="A36" s="354" t="s">
        <v>67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</row>
    <row r="37" spans="1:15" s="14" customFormat="1" ht="16.5" customHeight="1">
      <c r="A37" s="354"/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</row>
    <row r="38" spans="1:15" s="14" customFormat="1" ht="18.75" customHeight="1">
      <c r="A38" s="25"/>
      <c r="B38" s="25"/>
      <c r="C38" s="25"/>
      <c r="D38" s="25"/>
      <c r="E38" s="25"/>
      <c r="F38" s="25"/>
      <c r="G38" s="25"/>
      <c r="H38" s="350" t="s">
        <v>30</v>
      </c>
      <c r="I38" s="350"/>
      <c r="J38" s="350"/>
      <c r="K38" s="350"/>
      <c r="L38" s="350" t="s">
        <v>32</v>
      </c>
      <c r="M38" s="350"/>
      <c r="N38" s="350"/>
    </row>
    <row r="39" spans="1:15" ht="18.75" customHeight="1">
      <c r="G39" s="168"/>
      <c r="H39" s="350" t="s">
        <v>31</v>
      </c>
      <c r="I39" s="350"/>
      <c r="J39" s="350"/>
      <c r="K39" s="350"/>
      <c r="L39" s="350" t="s">
        <v>31</v>
      </c>
      <c r="M39" s="350"/>
      <c r="N39" s="350"/>
    </row>
    <row r="40" spans="1:15" ht="18.75" customHeight="1">
      <c r="F40" s="3"/>
      <c r="G40" s="168"/>
      <c r="H40" s="353" t="s">
        <v>59</v>
      </c>
      <c r="I40" s="353"/>
      <c r="J40" s="353"/>
      <c r="K40" s="190"/>
      <c r="L40" s="353" t="s">
        <v>59</v>
      </c>
      <c r="M40" s="353"/>
      <c r="N40" s="353"/>
    </row>
    <row r="41" spans="1:15" ht="18.75" customHeight="1">
      <c r="A41" s="25" t="s">
        <v>26</v>
      </c>
      <c r="F41" s="191" t="s">
        <v>20</v>
      </c>
      <c r="H41" s="192" t="s">
        <v>207</v>
      </c>
      <c r="I41" s="193"/>
      <c r="J41" s="192" t="s">
        <v>180</v>
      </c>
      <c r="K41" s="193"/>
      <c r="L41" s="192" t="s">
        <v>207</v>
      </c>
      <c r="M41" s="193"/>
      <c r="N41" s="192" t="s">
        <v>180</v>
      </c>
    </row>
    <row r="42" spans="1:15" ht="18" customHeight="1">
      <c r="F42" s="191"/>
      <c r="G42" s="193"/>
      <c r="H42" s="351" t="s">
        <v>56</v>
      </c>
      <c r="I42" s="351"/>
      <c r="J42" s="351"/>
      <c r="K42" s="351"/>
      <c r="L42" s="351"/>
      <c r="M42" s="351"/>
      <c r="N42" s="351"/>
    </row>
    <row r="43" spans="1:15" ht="18.75" customHeight="1">
      <c r="A43" s="6" t="s">
        <v>11</v>
      </c>
      <c r="H43" s="3"/>
      <c r="I43" s="3"/>
      <c r="J43" s="3"/>
      <c r="K43" s="3"/>
      <c r="L43" s="3"/>
      <c r="M43" s="3"/>
      <c r="N43" s="3"/>
    </row>
    <row r="44" spans="1:15" ht="18.75" customHeight="1">
      <c r="A44" s="188" t="s">
        <v>175</v>
      </c>
      <c r="B44" s="188"/>
      <c r="C44" s="188"/>
      <c r="D44" s="188"/>
      <c r="E44" s="188"/>
      <c r="G44" s="188"/>
      <c r="H44" s="210"/>
      <c r="I44" s="211"/>
      <c r="J44" s="210"/>
      <c r="K44" s="211"/>
      <c r="L44" s="210"/>
      <c r="M44" s="210"/>
      <c r="N44" s="210"/>
      <c r="O44" s="188"/>
    </row>
    <row r="45" spans="1:15" ht="18.75" customHeight="1">
      <c r="A45" s="188"/>
      <c r="B45" s="188" t="s">
        <v>174</v>
      </c>
      <c r="C45" s="188"/>
      <c r="D45" s="188"/>
      <c r="E45" s="188"/>
      <c r="F45" s="186">
        <v>14</v>
      </c>
      <c r="G45" s="188"/>
      <c r="H45" s="210">
        <v>5593149545</v>
      </c>
      <c r="I45" s="211"/>
      <c r="J45" s="210">
        <v>4652549156</v>
      </c>
      <c r="K45" s="211"/>
      <c r="L45" s="210">
        <v>5592400813</v>
      </c>
      <c r="M45" s="210"/>
      <c r="N45" s="210">
        <v>4652549156</v>
      </c>
      <c r="O45" s="188"/>
    </row>
    <row r="46" spans="1:15" ht="18.75" customHeight="1">
      <c r="A46" s="188" t="s">
        <v>208</v>
      </c>
      <c r="B46" s="188"/>
      <c r="C46" s="188"/>
      <c r="D46" s="188"/>
      <c r="E46" s="188"/>
      <c r="F46" s="318" t="s">
        <v>233</v>
      </c>
      <c r="G46" s="188"/>
      <c r="H46" s="197">
        <v>0</v>
      </c>
      <c r="I46" s="211"/>
      <c r="J46" s="197">
        <v>0</v>
      </c>
      <c r="K46" s="122"/>
      <c r="L46" s="338">
        <v>247000000</v>
      </c>
      <c r="M46" s="110"/>
      <c r="N46" s="197">
        <v>0</v>
      </c>
      <c r="O46" s="188"/>
    </row>
    <row r="47" spans="1:15" ht="18.75" customHeight="1">
      <c r="A47" s="188" t="s">
        <v>3</v>
      </c>
      <c r="B47" s="188"/>
      <c r="C47" s="188"/>
      <c r="D47" s="188"/>
      <c r="E47" s="188"/>
      <c r="F47" s="186" t="s">
        <v>151</v>
      </c>
      <c r="G47" s="188"/>
      <c r="H47" s="210">
        <v>2537233255</v>
      </c>
      <c r="I47" s="212"/>
      <c r="J47" s="210">
        <v>2514905309</v>
      </c>
      <c r="K47" s="212"/>
      <c r="L47" s="210">
        <v>2529721607</v>
      </c>
      <c r="M47" s="210"/>
      <c r="N47" s="210">
        <v>2512558556</v>
      </c>
      <c r="O47" s="188"/>
    </row>
    <row r="48" spans="1:15" s="214" customFormat="1" ht="18.75" customHeight="1">
      <c r="A48" s="188" t="s">
        <v>46</v>
      </c>
      <c r="B48" s="189"/>
      <c r="C48" s="189"/>
      <c r="D48" s="189"/>
      <c r="E48" s="189"/>
      <c r="F48" s="186" t="s">
        <v>152</v>
      </c>
      <c r="G48" s="188"/>
      <c r="H48" s="213">
        <v>342340500</v>
      </c>
      <c r="I48" s="213"/>
      <c r="J48" s="213">
        <v>369717468</v>
      </c>
      <c r="K48" s="213"/>
      <c r="L48" s="213">
        <v>346460563</v>
      </c>
      <c r="M48" s="213"/>
      <c r="N48" s="213">
        <v>368553979</v>
      </c>
      <c r="O48" s="189"/>
    </row>
    <row r="49" spans="1:16" s="214" customFormat="1" ht="18.75" customHeight="1">
      <c r="A49" s="188" t="s">
        <v>218</v>
      </c>
      <c r="B49" s="189"/>
      <c r="C49" s="189"/>
      <c r="D49" s="189"/>
      <c r="E49" s="189"/>
      <c r="O49" s="189"/>
    </row>
    <row r="50" spans="1:16" s="214" customFormat="1" ht="18.75" customHeight="1">
      <c r="A50" s="188"/>
      <c r="B50" s="189" t="s">
        <v>174</v>
      </c>
      <c r="C50" s="189"/>
      <c r="D50" s="189"/>
      <c r="E50" s="189"/>
      <c r="F50" s="186">
        <v>14</v>
      </c>
      <c r="G50" s="188"/>
      <c r="H50" s="213">
        <v>219984722</v>
      </c>
      <c r="I50" s="213"/>
      <c r="J50" s="323">
        <v>221253333</v>
      </c>
      <c r="K50" s="213"/>
      <c r="L50" s="213">
        <v>219984722</v>
      </c>
      <c r="M50" s="213"/>
      <c r="N50" s="323">
        <v>221253333</v>
      </c>
      <c r="O50" s="189"/>
    </row>
    <row r="51" spans="1:16" ht="18.75" customHeight="1">
      <c r="A51" s="188" t="s">
        <v>113</v>
      </c>
      <c r="B51" s="188"/>
      <c r="C51" s="188"/>
      <c r="D51" s="188"/>
      <c r="E51" s="188"/>
      <c r="F51" s="186">
        <v>14</v>
      </c>
      <c r="G51" s="188"/>
      <c r="H51" s="215">
        <v>6722540</v>
      </c>
      <c r="I51" s="210"/>
      <c r="J51" s="215">
        <v>3998320</v>
      </c>
      <c r="K51" s="210"/>
      <c r="L51" s="215">
        <v>6722540</v>
      </c>
      <c r="M51" s="215"/>
      <c r="N51" s="215">
        <v>3998320</v>
      </c>
      <c r="O51" s="188"/>
    </row>
    <row r="52" spans="1:16" ht="18.75" customHeight="1">
      <c r="A52" s="188" t="s">
        <v>219</v>
      </c>
      <c r="B52" s="188"/>
      <c r="C52" s="188"/>
      <c r="D52" s="188"/>
      <c r="E52" s="188"/>
      <c r="G52" s="188"/>
      <c r="H52" s="216">
        <v>19762359</v>
      </c>
      <c r="I52" s="213"/>
      <c r="J52" s="216">
        <v>35684242</v>
      </c>
      <c r="K52" s="213"/>
      <c r="L52" s="216">
        <v>19762359</v>
      </c>
      <c r="M52" s="213"/>
      <c r="N52" s="216">
        <v>35684242</v>
      </c>
      <c r="O52" s="188"/>
    </row>
    <row r="53" spans="1:16" ht="18.75" customHeight="1">
      <c r="A53" s="188" t="s">
        <v>25</v>
      </c>
      <c r="B53" s="188"/>
      <c r="C53" s="188"/>
      <c r="D53" s="188"/>
      <c r="E53" s="188"/>
      <c r="F53" s="186" t="s">
        <v>153</v>
      </c>
      <c r="G53" s="188"/>
      <c r="H53" s="213">
        <v>446158663</v>
      </c>
      <c r="I53" s="213"/>
      <c r="J53" s="213">
        <v>554107513</v>
      </c>
      <c r="K53" s="213"/>
      <c r="L53" s="213">
        <v>432192485</v>
      </c>
      <c r="M53" s="213"/>
      <c r="N53" s="213">
        <v>543304193</v>
      </c>
      <c r="O53" s="188"/>
    </row>
    <row r="54" spans="1:16" s="1" customFormat="1" ht="18.75" customHeight="1">
      <c r="A54" s="1" t="s">
        <v>12</v>
      </c>
      <c r="F54" s="92"/>
      <c r="H54" s="198">
        <f>SUM(H44:H53)</f>
        <v>9165351584</v>
      </c>
      <c r="I54" s="199"/>
      <c r="J54" s="198">
        <f>SUM(J44:J53)</f>
        <v>8352215341</v>
      </c>
      <c r="K54" s="199"/>
      <c r="L54" s="198">
        <f>SUM(L44:L53)</f>
        <v>9394245089</v>
      </c>
      <c r="M54" s="124"/>
      <c r="N54" s="198">
        <f>SUM(N44:N53)</f>
        <v>8337901779</v>
      </c>
    </row>
    <row r="55" spans="1:16" ht="10.5" customHeight="1">
      <c r="H55" s="203"/>
      <c r="I55" s="203"/>
      <c r="J55" s="203"/>
      <c r="K55" s="203"/>
      <c r="L55" s="204"/>
      <c r="M55" s="204"/>
      <c r="N55" s="204"/>
      <c r="O55" s="203"/>
    </row>
    <row r="56" spans="1:16" ht="18.75" customHeight="1">
      <c r="A56" s="6" t="s">
        <v>33</v>
      </c>
      <c r="H56" s="203"/>
      <c r="I56" s="203"/>
      <c r="J56" s="203"/>
      <c r="K56" s="203"/>
      <c r="L56" s="204"/>
      <c r="M56" s="204"/>
      <c r="N56" s="204"/>
    </row>
    <row r="57" spans="1:16" ht="18.600000000000001" customHeight="1">
      <c r="A57" s="188" t="s">
        <v>237</v>
      </c>
      <c r="F57" s="186">
        <v>14</v>
      </c>
      <c r="H57" s="203">
        <v>459537986</v>
      </c>
      <c r="I57" s="203"/>
      <c r="J57" s="344">
        <v>684280000</v>
      </c>
      <c r="K57" s="203"/>
      <c r="L57" s="204">
        <v>459537986</v>
      </c>
      <c r="M57" s="204"/>
      <c r="N57" s="204">
        <v>684280000</v>
      </c>
    </row>
    <row r="58" spans="1:16" ht="18.75" customHeight="1">
      <c r="A58" s="188" t="s">
        <v>46</v>
      </c>
      <c r="F58" s="186">
        <v>16</v>
      </c>
      <c r="H58" s="142">
        <v>31911502</v>
      </c>
      <c r="I58" s="203"/>
      <c r="J58" s="142">
        <v>34021306</v>
      </c>
      <c r="K58" s="203"/>
      <c r="L58" s="142">
        <v>31816558</v>
      </c>
      <c r="M58" s="142"/>
      <c r="N58" s="142">
        <v>33926362</v>
      </c>
    </row>
    <row r="59" spans="1:16" ht="18.75" customHeight="1">
      <c r="A59" s="188" t="s">
        <v>114</v>
      </c>
      <c r="F59" s="186">
        <v>14</v>
      </c>
      <c r="H59" s="142">
        <v>11220706</v>
      </c>
      <c r="I59" s="203"/>
      <c r="J59" s="142">
        <v>3382847</v>
      </c>
      <c r="K59" s="203"/>
      <c r="L59" s="142">
        <v>11220706</v>
      </c>
      <c r="M59" s="142"/>
      <c r="N59" s="142">
        <v>3382847</v>
      </c>
    </row>
    <row r="60" spans="1:16" ht="18.75" customHeight="1">
      <c r="A60" s="188" t="s">
        <v>209</v>
      </c>
      <c r="F60" s="186">
        <v>18</v>
      </c>
      <c r="H60" s="110">
        <v>52252402</v>
      </c>
      <c r="I60" s="203"/>
      <c r="J60" s="110">
        <v>47776153</v>
      </c>
      <c r="K60" s="203"/>
      <c r="L60" s="110">
        <v>48933134</v>
      </c>
      <c r="M60" s="110"/>
      <c r="N60" s="110">
        <v>44716072</v>
      </c>
    </row>
    <row r="61" spans="1:16" ht="18.75" customHeight="1">
      <c r="A61" s="3" t="s">
        <v>47</v>
      </c>
      <c r="H61" s="110">
        <v>17593810</v>
      </c>
      <c r="I61" s="3"/>
      <c r="J61" s="110">
        <v>18923113</v>
      </c>
      <c r="K61" s="3"/>
      <c r="L61" s="110">
        <v>17593810</v>
      </c>
      <c r="M61" s="110"/>
      <c r="N61" s="110">
        <v>18923113</v>
      </c>
      <c r="P61" s="205"/>
    </row>
    <row r="62" spans="1:16" s="1" customFormat="1" ht="18.75" customHeight="1">
      <c r="A62" s="1" t="s">
        <v>100</v>
      </c>
      <c r="F62" s="92"/>
      <c r="H62" s="198">
        <f>SUM(H57:H61)</f>
        <v>572516406</v>
      </c>
      <c r="I62" s="199"/>
      <c r="J62" s="198">
        <f>SUM(J57:J61)</f>
        <v>788383419</v>
      </c>
      <c r="K62" s="199"/>
      <c r="L62" s="198">
        <f>SUM(L57:L61)</f>
        <v>569102194</v>
      </c>
      <c r="M62" s="124"/>
      <c r="N62" s="198">
        <f>SUM(N57:N61)</f>
        <v>785228394</v>
      </c>
    </row>
    <row r="63" spans="1:16" s="1" customFormat="1" ht="10.5" customHeight="1">
      <c r="F63" s="92"/>
      <c r="H63" s="217"/>
      <c r="I63" s="199"/>
      <c r="J63" s="217"/>
      <c r="K63" s="199"/>
      <c r="L63" s="218"/>
      <c r="M63" s="124"/>
      <c r="N63" s="218"/>
    </row>
    <row r="64" spans="1:16" ht="18.75" customHeight="1">
      <c r="A64" s="1" t="s">
        <v>13</v>
      </c>
      <c r="H64" s="219">
        <f>SUM(H54+H62)</f>
        <v>9737867990</v>
      </c>
      <c r="I64" s="203"/>
      <c r="J64" s="219">
        <f>SUM(J54+J62)</f>
        <v>9140598760</v>
      </c>
      <c r="K64" s="203"/>
      <c r="L64" s="219">
        <f>SUM(L54+L62)</f>
        <v>9963347283</v>
      </c>
      <c r="M64" s="124"/>
      <c r="N64" s="219">
        <f>SUM(N54+N62)</f>
        <v>9123130173</v>
      </c>
      <c r="P64" s="220"/>
    </row>
    <row r="65" spans="1:14" ht="10.5" customHeight="1">
      <c r="A65" s="1"/>
      <c r="H65" s="203"/>
      <c r="I65" s="203"/>
      <c r="J65" s="203"/>
      <c r="K65" s="203"/>
      <c r="L65" s="203"/>
      <c r="M65" s="203"/>
      <c r="N65" s="203"/>
    </row>
    <row r="66" spans="1:14" ht="18.75" customHeight="1">
      <c r="A66" s="6" t="s">
        <v>27</v>
      </c>
      <c r="H66" s="203"/>
      <c r="I66" s="203"/>
      <c r="J66" s="203"/>
      <c r="K66" s="203"/>
      <c r="L66" s="203"/>
      <c r="M66" s="203"/>
      <c r="N66" s="203"/>
    </row>
    <row r="67" spans="1:14" s="188" customFormat="1" ht="18.75" customHeight="1">
      <c r="A67" s="188" t="s">
        <v>52</v>
      </c>
      <c r="F67" s="186"/>
      <c r="H67" s="213"/>
      <c r="I67" s="213"/>
      <c r="J67" s="213"/>
      <c r="K67" s="213"/>
      <c r="L67" s="213"/>
      <c r="M67" s="213"/>
      <c r="N67" s="213"/>
    </row>
    <row r="68" spans="1:14" s="188" customFormat="1" ht="18.75" customHeight="1">
      <c r="B68" s="188" t="s">
        <v>14</v>
      </c>
      <c r="F68" s="186"/>
      <c r="H68" s="213"/>
      <c r="I68" s="213"/>
      <c r="J68" s="213"/>
      <c r="K68" s="213"/>
      <c r="L68" s="213"/>
      <c r="M68" s="213"/>
      <c r="N68" s="213"/>
    </row>
    <row r="69" spans="1:14" s="188" customFormat="1" ht="18.75" customHeight="1" thickBot="1">
      <c r="B69" s="108" t="s">
        <v>185</v>
      </c>
      <c r="F69" s="186"/>
      <c r="H69" s="221">
        <v>855361206</v>
      </c>
      <c r="I69" s="213"/>
      <c r="J69" s="221">
        <v>855361206</v>
      </c>
      <c r="K69" s="213"/>
      <c r="L69" s="221">
        <v>855361206</v>
      </c>
      <c r="M69" s="213"/>
      <c r="N69" s="221">
        <v>855361206</v>
      </c>
    </row>
    <row r="70" spans="1:14" s="188" customFormat="1" ht="18.75" customHeight="1" thickTop="1">
      <c r="B70" s="188" t="s">
        <v>4</v>
      </c>
      <c r="F70" s="186"/>
      <c r="H70" s="213"/>
      <c r="I70" s="213"/>
      <c r="J70" s="213"/>
      <c r="K70" s="213"/>
      <c r="L70" s="213"/>
      <c r="M70" s="213"/>
      <c r="N70" s="213"/>
    </row>
    <row r="71" spans="1:14" s="188" customFormat="1" ht="18.75" customHeight="1">
      <c r="B71" s="108" t="s">
        <v>164</v>
      </c>
      <c r="F71" s="186"/>
      <c r="H71" s="213">
        <v>847361206</v>
      </c>
      <c r="I71" s="213"/>
      <c r="J71" s="213">
        <v>847361206</v>
      </c>
      <c r="K71" s="213"/>
      <c r="L71" s="213">
        <v>847361206</v>
      </c>
      <c r="M71" s="213"/>
      <c r="N71" s="213">
        <v>847361206</v>
      </c>
    </row>
    <row r="72" spans="1:14" s="188" customFormat="1" ht="18.75" customHeight="1">
      <c r="A72" s="188" t="s">
        <v>84</v>
      </c>
      <c r="F72" s="186"/>
      <c r="H72" s="213"/>
      <c r="I72" s="213"/>
      <c r="J72" s="213"/>
      <c r="K72" s="213"/>
      <c r="L72" s="213"/>
      <c r="M72" s="213"/>
      <c r="N72" s="213"/>
    </row>
    <row r="73" spans="1:14" s="188" customFormat="1" ht="18.75" customHeight="1">
      <c r="A73" s="188" t="s">
        <v>55</v>
      </c>
      <c r="B73" s="188" t="s">
        <v>82</v>
      </c>
      <c r="F73" s="186"/>
      <c r="H73" s="213">
        <v>350872541</v>
      </c>
      <c r="I73" s="213"/>
      <c r="J73" s="213">
        <v>350872541</v>
      </c>
      <c r="K73" s="213"/>
      <c r="L73" s="213">
        <v>350872541</v>
      </c>
      <c r="M73" s="213"/>
      <c r="N73" s="213">
        <v>350872541</v>
      </c>
    </row>
    <row r="74" spans="1:14" s="188" customFormat="1" ht="18.75" customHeight="1">
      <c r="B74" s="222" t="s">
        <v>83</v>
      </c>
      <c r="F74" s="186"/>
      <c r="H74" s="213">
        <v>52835830</v>
      </c>
      <c r="I74" s="213"/>
      <c r="J74" s="213">
        <v>52835830</v>
      </c>
      <c r="K74" s="213"/>
      <c r="L74" s="213">
        <v>52835830</v>
      </c>
      <c r="M74" s="213"/>
      <c r="N74" s="213">
        <v>52835830</v>
      </c>
    </row>
    <row r="75" spans="1:14" s="188" customFormat="1" ht="18.75" hidden="1" customHeight="1">
      <c r="A75" s="188" t="s">
        <v>63</v>
      </c>
      <c r="F75" s="186"/>
      <c r="H75" s="213"/>
      <c r="I75" s="213"/>
      <c r="J75" s="213"/>
      <c r="K75" s="213"/>
      <c r="L75" s="213"/>
      <c r="M75" s="213"/>
      <c r="N75" s="213"/>
    </row>
    <row r="76" spans="1:14" s="188" customFormat="1" ht="18.75" hidden="1" customHeight="1">
      <c r="A76" s="188" t="s">
        <v>64</v>
      </c>
      <c r="F76" s="186"/>
      <c r="H76" s="215"/>
      <c r="I76" s="213"/>
      <c r="J76" s="215"/>
      <c r="K76" s="213"/>
      <c r="L76" s="215"/>
      <c r="M76" s="215"/>
      <c r="N76" s="215"/>
    </row>
    <row r="77" spans="1:14" s="188" customFormat="1" ht="18.75" customHeight="1">
      <c r="A77" s="188" t="s">
        <v>16</v>
      </c>
      <c r="F77" s="186"/>
      <c r="H77" s="213"/>
      <c r="I77" s="213"/>
      <c r="J77" s="213"/>
      <c r="K77" s="213"/>
      <c r="L77" s="213"/>
      <c r="M77" s="213"/>
      <c r="N77" s="213"/>
    </row>
    <row r="78" spans="1:14" s="188" customFormat="1" ht="18.75" customHeight="1">
      <c r="B78" s="188" t="s">
        <v>23</v>
      </c>
      <c r="F78" s="186"/>
      <c r="H78" s="213"/>
      <c r="I78" s="213"/>
      <c r="J78" s="213"/>
      <c r="K78" s="213"/>
      <c r="L78" s="213"/>
      <c r="M78" s="213"/>
      <c r="N78" s="213"/>
    </row>
    <row r="79" spans="1:14" s="188" customFormat="1" ht="18.75" customHeight="1">
      <c r="B79" s="188" t="s">
        <v>24</v>
      </c>
      <c r="F79" s="186">
        <v>19</v>
      </c>
      <c r="H79" s="213">
        <v>88000000</v>
      </c>
      <c r="I79" s="213"/>
      <c r="J79" s="213">
        <v>88000000</v>
      </c>
      <c r="K79" s="213"/>
      <c r="L79" s="213">
        <v>88000000</v>
      </c>
      <c r="M79" s="213"/>
      <c r="N79" s="213">
        <v>88000000</v>
      </c>
    </row>
    <row r="80" spans="1:14" s="188" customFormat="1" ht="18.75" customHeight="1">
      <c r="A80" s="222" t="s">
        <v>75</v>
      </c>
      <c r="F80" s="186"/>
      <c r="H80" s="213">
        <v>2683652744</v>
      </c>
      <c r="I80" s="213"/>
      <c r="J80" s="213">
        <v>2693246701</v>
      </c>
      <c r="K80" s="213"/>
      <c r="L80" s="213">
        <v>2459700859</v>
      </c>
      <c r="M80" s="213"/>
      <c r="N80" s="213">
        <v>2538171559</v>
      </c>
    </row>
    <row r="81" spans="1:25" s="188" customFormat="1" ht="18.75" customHeight="1">
      <c r="A81" s="188" t="s">
        <v>40</v>
      </c>
      <c r="F81" s="186"/>
      <c r="H81" s="223">
        <v>50738138</v>
      </c>
      <c r="I81" s="213"/>
      <c r="J81" s="223">
        <v>66030993</v>
      </c>
      <c r="K81" s="213"/>
      <c r="L81" s="223">
        <v>54826560</v>
      </c>
      <c r="M81" s="213"/>
      <c r="N81" s="223">
        <v>70171008</v>
      </c>
    </row>
    <row r="82" spans="1:25" s="1" customFormat="1" ht="18.75" customHeight="1">
      <c r="A82" s="1" t="s">
        <v>168</v>
      </c>
      <c r="F82" s="92"/>
      <c r="G82" s="7"/>
      <c r="H82" s="105">
        <f>SUM(H70:H81)</f>
        <v>4073460459</v>
      </c>
      <c r="I82" s="224"/>
      <c r="J82" s="105">
        <f>SUM(J70:J81)</f>
        <v>4098347271</v>
      </c>
      <c r="K82" s="224"/>
      <c r="L82" s="105">
        <f>SUM(L70:L81)</f>
        <v>3853596996</v>
      </c>
      <c r="M82" s="105"/>
      <c r="N82" s="105">
        <f>SUM(N70:N81)</f>
        <v>3947412144</v>
      </c>
      <c r="P82" s="36"/>
      <c r="R82" s="188"/>
      <c r="S82" s="188"/>
      <c r="T82" s="188"/>
      <c r="U82" s="188"/>
      <c r="V82" s="188"/>
      <c r="W82" s="188"/>
      <c r="X82" s="188"/>
      <c r="Y82" s="188"/>
    </row>
    <row r="83" spans="1:25" s="1" customFormat="1" ht="18.75" customHeight="1">
      <c r="A83" s="188" t="s">
        <v>72</v>
      </c>
      <c r="B83" s="188"/>
      <c r="C83" s="188"/>
      <c r="D83" s="188"/>
      <c r="E83" s="188"/>
      <c r="F83" s="186"/>
      <c r="G83" s="225"/>
      <c r="H83" s="134">
        <v>5452562</v>
      </c>
      <c r="I83" s="226"/>
      <c r="J83" s="134">
        <v>6445473</v>
      </c>
      <c r="K83" s="226"/>
      <c r="L83" s="319">
        <v>0</v>
      </c>
      <c r="M83" s="110"/>
      <c r="N83" s="134">
        <v>0</v>
      </c>
      <c r="P83" s="36"/>
      <c r="R83" s="188"/>
      <c r="S83" s="188"/>
      <c r="T83" s="188"/>
      <c r="U83" s="188"/>
      <c r="V83" s="188"/>
      <c r="W83" s="188"/>
      <c r="X83" s="188"/>
      <c r="Y83" s="188"/>
    </row>
    <row r="84" spans="1:25" s="1" customFormat="1" ht="18.45" customHeight="1">
      <c r="A84" s="1" t="s">
        <v>28</v>
      </c>
      <c r="B84" s="188"/>
      <c r="C84" s="188"/>
      <c r="D84" s="188"/>
      <c r="E84" s="188"/>
      <c r="F84" s="186"/>
      <c r="G84" s="225"/>
      <c r="H84" s="121">
        <f>SUM(H82:H83)</f>
        <v>4078913021</v>
      </c>
      <c r="I84" s="105">
        <f>SUM(I83:J83)</f>
        <v>6445473</v>
      </c>
      <c r="J84" s="121">
        <f>SUM(J82:J83)</f>
        <v>4104792744</v>
      </c>
      <c r="K84" s="105">
        <f>SUM(K83:L83)</f>
        <v>0</v>
      </c>
      <c r="L84" s="121">
        <f>SUM(L82:L83)</f>
        <v>3853596996</v>
      </c>
      <c r="M84" s="105">
        <f>SUM(M83:N83)</f>
        <v>0</v>
      </c>
      <c r="N84" s="121">
        <f>SUM(N82:N83)</f>
        <v>3947412144</v>
      </c>
      <c r="P84" s="36"/>
      <c r="Q84" s="124"/>
      <c r="R84" s="188"/>
      <c r="S84" s="188"/>
      <c r="T84" s="188"/>
      <c r="U84" s="188"/>
      <c r="V84" s="188"/>
      <c r="W84" s="188"/>
      <c r="X84" s="188"/>
      <c r="Y84" s="188"/>
    </row>
    <row r="85" spans="1:25" s="1" customFormat="1" ht="18.75" customHeight="1">
      <c r="B85" s="188"/>
      <c r="C85" s="188"/>
      <c r="D85" s="188"/>
      <c r="E85" s="188"/>
      <c r="F85" s="186"/>
      <c r="G85" s="225"/>
      <c r="H85" s="202"/>
      <c r="I85" s="202"/>
      <c r="J85" s="202"/>
      <c r="K85" s="202"/>
      <c r="L85" s="202"/>
      <c r="M85" s="202"/>
      <c r="N85" s="202"/>
      <c r="P85" s="36"/>
      <c r="R85" s="188"/>
      <c r="S85" s="188"/>
      <c r="T85" s="188"/>
      <c r="U85" s="188"/>
      <c r="V85" s="188"/>
      <c r="W85" s="188"/>
      <c r="X85" s="188"/>
      <c r="Y85" s="188"/>
    </row>
    <row r="86" spans="1:25" s="1" customFormat="1" ht="18.75" customHeight="1" thickBot="1">
      <c r="A86" s="1" t="s">
        <v>29</v>
      </c>
      <c r="F86" s="92"/>
      <c r="G86" s="7"/>
      <c r="H86" s="104">
        <f>H84+H64</f>
        <v>13816781011</v>
      </c>
      <c r="I86" s="224"/>
      <c r="J86" s="104">
        <f>J84+J64</f>
        <v>13245391504</v>
      </c>
      <c r="K86" s="224"/>
      <c r="L86" s="104">
        <f>L64+L84</f>
        <v>13816944279</v>
      </c>
      <c r="M86" s="106"/>
      <c r="N86" s="104">
        <f>N64+N84</f>
        <v>13070542317</v>
      </c>
      <c r="P86" s="36"/>
    </row>
    <row r="87" spans="1:25" s="1" customFormat="1" ht="20.25" customHeight="1" thickTop="1">
      <c r="F87" s="92"/>
      <c r="G87" s="7"/>
      <c r="P87" s="36"/>
    </row>
    <row r="88" spans="1:25" ht="20.25" customHeight="1">
      <c r="H88" s="39"/>
      <c r="I88" s="226"/>
      <c r="J88" s="37"/>
      <c r="K88" s="226"/>
      <c r="L88" s="39"/>
      <c r="M88" s="227"/>
      <c r="N88" s="37"/>
    </row>
    <row r="89" spans="1:25" ht="13.8"/>
  </sheetData>
  <mergeCells count="19">
    <mergeCell ref="H42:N42"/>
    <mergeCell ref="A36:N36"/>
    <mergeCell ref="L38:N38"/>
    <mergeCell ref="L39:N39"/>
    <mergeCell ref="A37:N37"/>
    <mergeCell ref="H38:K38"/>
    <mergeCell ref="H39:K39"/>
    <mergeCell ref="H40:J40"/>
    <mergeCell ref="L40:N40"/>
    <mergeCell ref="H5:K5"/>
    <mergeCell ref="L4:N4"/>
    <mergeCell ref="L5:N5"/>
    <mergeCell ref="H8:N8"/>
    <mergeCell ref="A1:N1"/>
    <mergeCell ref="H6:J6"/>
    <mergeCell ref="L6:N6"/>
    <mergeCell ref="A2:N2"/>
    <mergeCell ref="A3:N3"/>
    <mergeCell ref="H4:K4"/>
  </mergeCells>
  <phoneticPr fontId="0" type="noConversion"/>
  <pageMargins left="0.8" right="0.8" top="0.48" bottom="0.5" header="0.5" footer="0.5"/>
  <pageSetup paperSize="9" scale="71" firstPageNumber="7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07"/>
  <sheetViews>
    <sheetView view="pageBreakPreview" topLeftCell="A40" zoomScaleNormal="85" zoomScaleSheetLayoutView="100" workbookViewId="0">
      <selection activeCell="C45" sqref="C45"/>
    </sheetView>
  </sheetViews>
  <sheetFormatPr defaultColWidth="9.21875" defaultRowHeight="20.25" customHeight="1"/>
  <cols>
    <col min="1" max="1" width="53.5546875" style="188" customWidth="1"/>
    <col min="2" max="2" width="7.77734375" style="186" customWidth="1"/>
    <col min="3" max="3" width="16.21875" style="255" customWidth="1"/>
    <col min="4" max="4" width="1.21875" style="213" customWidth="1"/>
    <col min="5" max="5" width="16.21875" style="255" customWidth="1"/>
    <col min="6" max="6" width="1.21875" style="213" customWidth="1"/>
    <col min="7" max="7" width="16.21875" style="255" customWidth="1"/>
    <col min="8" max="8" width="1.21875" style="213" customWidth="1"/>
    <col min="9" max="9" width="16.21875" style="255" customWidth="1"/>
    <col min="10" max="10" width="9.21875" style="188"/>
    <col min="11" max="11" width="17.5546875" style="188" bestFit="1" customWidth="1"/>
    <col min="12" max="16384" width="9.21875" style="188"/>
  </cols>
  <sheetData>
    <row r="1" spans="1:12" s="14" customFormat="1" ht="20.25" customHeight="1">
      <c r="A1" s="184" t="s">
        <v>166</v>
      </c>
      <c r="B1" s="24"/>
      <c r="C1" s="24"/>
      <c r="D1" s="24"/>
      <c r="E1" s="24"/>
      <c r="F1" s="24"/>
      <c r="G1" s="24"/>
      <c r="H1" s="24"/>
      <c r="I1" s="24"/>
      <c r="K1" s="228"/>
    </row>
    <row r="2" spans="1:12" s="14" customFormat="1" ht="20.25" customHeight="1">
      <c r="A2" s="354" t="s">
        <v>68</v>
      </c>
      <c r="B2" s="354"/>
      <c r="C2" s="354"/>
      <c r="D2" s="354"/>
      <c r="E2" s="354"/>
      <c r="F2" s="354"/>
      <c r="G2" s="354"/>
      <c r="H2" s="354"/>
      <c r="I2" s="354"/>
    </row>
    <row r="3" spans="1:12" s="14" customFormat="1" ht="18" customHeight="1">
      <c r="A3" s="341"/>
      <c r="B3" s="341"/>
      <c r="C3" s="341"/>
      <c r="D3" s="341"/>
      <c r="E3" s="341"/>
      <c r="F3" s="341"/>
      <c r="G3" s="341"/>
      <c r="H3" s="341"/>
      <c r="I3" s="341"/>
    </row>
    <row r="4" spans="1:12" ht="18.75" customHeight="1">
      <c r="C4" s="350" t="s">
        <v>30</v>
      </c>
      <c r="D4" s="350"/>
      <c r="E4" s="350"/>
      <c r="F4" s="186"/>
      <c r="G4" s="350" t="s">
        <v>32</v>
      </c>
      <c r="H4" s="350"/>
      <c r="I4" s="350"/>
      <c r="K4" s="191"/>
      <c r="L4" s="191"/>
    </row>
    <row r="5" spans="1:12" ht="18.75" customHeight="1">
      <c r="C5" s="350" t="s">
        <v>31</v>
      </c>
      <c r="D5" s="350"/>
      <c r="E5" s="350"/>
      <c r="F5" s="186"/>
      <c r="G5" s="350" t="s">
        <v>31</v>
      </c>
      <c r="H5" s="350"/>
      <c r="I5" s="350"/>
      <c r="K5" s="191"/>
      <c r="L5" s="191"/>
    </row>
    <row r="6" spans="1:12" ht="13.8">
      <c r="C6" s="355" t="s">
        <v>76</v>
      </c>
      <c r="D6" s="355"/>
      <c r="E6" s="355"/>
      <c r="F6" s="186"/>
      <c r="G6" s="355" t="s">
        <v>76</v>
      </c>
      <c r="H6" s="355"/>
      <c r="I6" s="355"/>
      <c r="K6" s="191"/>
      <c r="L6" s="191"/>
    </row>
    <row r="7" spans="1:12" ht="18.75" customHeight="1">
      <c r="B7" s="186" t="s">
        <v>20</v>
      </c>
      <c r="C7" s="192" t="s">
        <v>207</v>
      </c>
      <c r="D7" s="193"/>
      <c r="E7" s="192" t="s">
        <v>180</v>
      </c>
      <c r="F7" s="193"/>
      <c r="G7" s="192" t="s">
        <v>207</v>
      </c>
      <c r="H7" s="193"/>
      <c r="I7" s="192" t="s">
        <v>180</v>
      </c>
      <c r="K7" s="191"/>
      <c r="L7" s="191"/>
    </row>
    <row r="8" spans="1:12" ht="18.75" customHeight="1">
      <c r="C8" s="351" t="s">
        <v>56</v>
      </c>
      <c r="D8" s="351"/>
      <c r="E8" s="351"/>
      <c r="F8" s="351"/>
      <c r="G8" s="351"/>
      <c r="H8" s="351"/>
      <c r="I8" s="351"/>
      <c r="K8" s="191"/>
      <c r="L8" s="191"/>
    </row>
    <row r="9" spans="1:12" ht="18" customHeight="1">
      <c r="A9" s="1" t="s">
        <v>85</v>
      </c>
      <c r="C9" s="229"/>
      <c r="D9" s="188"/>
      <c r="E9" s="229"/>
      <c r="F9" s="188"/>
      <c r="G9" s="229"/>
      <c r="H9" s="188"/>
      <c r="I9" s="229"/>
      <c r="K9" s="186"/>
      <c r="L9" s="209"/>
    </row>
    <row r="10" spans="1:12" ht="18" customHeight="1">
      <c r="A10" s="222" t="s">
        <v>140</v>
      </c>
      <c r="C10" s="213">
        <v>36446236326</v>
      </c>
      <c r="D10" s="230"/>
      <c r="E10" s="213">
        <v>38956578650</v>
      </c>
      <c r="F10" s="230"/>
      <c r="G10" s="213">
        <v>36421128325</v>
      </c>
      <c r="I10" s="213">
        <v>38951223360</v>
      </c>
      <c r="K10" s="186"/>
      <c r="L10" s="231"/>
    </row>
    <row r="11" spans="1:12" ht="18" customHeight="1">
      <c r="A11" s="222" t="s">
        <v>48</v>
      </c>
      <c r="C11" s="223">
        <v>87331493</v>
      </c>
      <c r="D11" s="230"/>
      <c r="E11" s="223">
        <v>104476219</v>
      </c>
      <c r="F11" s="230"/>
      <c r="G11" s="223">
        <v>17780776</v>
      </c>
      <c r="I11" s="223">
        <v>32867713</v>
      </c>
      <c r="K11" s="186"/>
      <c r="L11" s="231"/>
    </row>
    <row r="12" spans="1:12" s="1" customFormat="1" ht="18" customHeight="1">
      <c r="A12" s="187" t="s">
        <v>54</v>
      </c>
      <c r="B12" s="186">
        <v>20</v>
      </c>
      <c r="C12" s="320">
        <f>SUM(C10:C11)</f>
        <v>36533567819</v>
      </c>
      <c r="D12" s="232"/>
      <c r="E12" s="103">
        <f>SUM(E10:E11)</f>
        <v>39061054869</v>
      </c>
      <c r="F12" s="232"/>
      <c r="G12" s="320">
        <f>SUM(G10:G11)</f>
        <v>36438909101</v>
      </c>
      <c r="H12" s="199"/>
      <c r="I12" s="103">
        <f>SUM(I10:I11)</f>
        <v>38984091073</v>
      </c>
      <c r="K12" s="92"/>
      <c r="L12" s="233"/>
    </row>
    <row r="13" spans="1:12" ht="18" customHeight="1">
      <c r="A13" s="187" t="s">
        <v>106</v>
      </c>
      <c r="C13" s="213"/>
      <c r="D13" s="230"/>
      <c r="E13" s="213"/>
      <c r="F13" s="230"/>
      <c r="G13" s="213"/>
      <c r="I13" s="213"/>
      <c r="K13" s="186"/>
      <c r="L13" s="231"/>
    </row>
    <row r="14" spans="1:12" ht="18" customHeight="1">
      <c r="A14" s="222" t="s">
        <v>141</v>
      </c>
      <c r="B14" s="186" t="s">
        <v>169</v>
      </c>
      <c r="C14" s="213">
        <v>34993397842</v>
      </c>
      <c r="D14" s="230"/>
      <c r="E14" s="213">
        <v>37189644231</v>
      </c>
      <c r="F14" s="230"/>
      <c r="G14" s="213">
        <v>34991288247</v>
      </c>
      <c r="I14" s="213">
        <v>37186154270</v>
      </c>
      <c r="K14" s="186"/>
      <c r="L14" s="231"/>
    </row>
    <row r="15" spans="1:12" ht="18" customHeight="1">
      <c r="A15" s="222" t="s">
        <v>142</v>
      </c>
      <c r="B15" s="186">
        <v>21</v>
      </c>
      <c r="C15" s="223">
        <v>69970772</v>
      </c>
      <c r="D15" s="230"/>
      <c r="E15" s="223">
        <v>75540202</v>
      </c>
      <c r="F15" s="230"/>
      <c r="G15" s="223">
        <v>14234450</v>
      </c>
      <c r="I15" s="223">
        <v>32494990</v>
      </c>
      <c r="K15" s="186"/>
      <c r="L15" s="231"/>
    </row>
    <row r="16" spans="1:12" s="1" customFormat="1" ht="18" customHeight="1">
      <c r="A16" s="187" t="s">
        <v>107</v>
      </c>
      <c r="B16" s="92"/>
      <c r="C16" s="320">
        <f>SUM(C14:C15)</f>
        <v>35063368614</v>
      </c>
      <c r="D16" s="232"/>
      <c r="E16" s="103">
        <f>SUM(E14:E15)</f>
        <v>37265184433</v>
      </c>
      <c r="F16" s="232"/>
      <c r="G16" s="320">
        <f>SUM(G14:G15)</f>
        <v>35005522697</v>
      </c>
      <c r="H16" s="199"/>
      <c r="I16" s="103">
        <f>SUM(I14:I15)</f>
        <v>37218649260</v>
      </c>
      <c r="K16" s="92"/>
      <c r="L16" s="233"/>
    </row>
    <row r="17" spans="1:12" ht="18" customHeight="1">
      <c r="A17" s="187" t="s">
        <v>49</v>
      </c>
      <c r="C17" s="321">
        <f>C12-C16</f>
        <v>1470199205</v>
      </c>
      <c r="D17" s="232"/>
      <c r="E17" s="199">
        <f>E12-E16</f>
        <v>1795870436</v>
      </c>
      <c r="F17" s="232"/>
      <c r="G17" s="321">
        <f>G12-G16</f>
        <v>1433386404</v>
      </c>
      <c r="H17" s="199"/>
      <c r="I17" s="199">
        <f>I12-I16</f>
        <v>1765441813</v>
      </c>
      <c r="K17" s="186"/>
      <c r="L17" s="231"/>
    </row>
    <row r="18" spans="1:12" ht="18" customHeight="1">
      <c r="A18" s="222" t="s">
        <v>86</v>
      </c>
      <c r="C18" s="234">
        <v>66078823</v>
      </c>
      <c r="D18" s="230"/>
      <c r="E18" s="234">
        <v>176663467</v>
      </c>
      <c r="F18" s="230"/>
      <c r="G18" s="234">
        <v>65626864</v>
      </c>
      <c r="I18" s="234">
        <v>174963811</v>
      </c>
      <c r="K18" s="186"/>
      <c r="L18" s="231"/>
    </row>
    <row r="19" spans="1:12" ht="18" customHeight="1">
      <c r="A19" s="274" t="s">
        <v>191</v>
      </c>
      <c r="C19" s="277"/>
      <c r="D19" s="278"/>
      <c r="E19" s="277"/>
      <c r="F19" s="278"/>
      <c r="G19" s="277"/>
      <c r="H19" s="277"/>
      <c r="I19" s="277"/>
      <c r="K19" s="186"/>
      <c r="L19" s="231"/>
    </row>
    <row r="20" spans="1:12" ht="18" customHeight="1">
      <c r="A20" s="274" t="s">
        <v>188</v>
      </c>
      <c r="B20" s="276"/>
      <c r="C20" s="277">
        <v>14393906</v>
      </c>
      <c r="D20" s="230"/>
      <c r="E20" s="277">
        <v>-92639204</v>
      </c>
      <c r="F20" s="278"/>
      <c r="G20" s="277">
        <v>14393906</v>
      </c>
      <c r="H20" s="277"/>
      <c r="I20" s="277">
        <v>-79688739</v>
      </c>
      <c r="K20" s="276"/>
      <c r="L20" s="231"/>
    </row>
    <row r="21" spans="1:12" ht="18" customHeight="1">
      <c r="A21" s="222" t="s">
        <v>22</v>
      </c>
      <c r="C21" s="213">
        <v>84689606</v>
      </c>
      <c r="D21" s="230"/>
      <c r="E21" s="213">
        <v>80657340</v>
      </c>
      <c r="F21" s="230"/>
      <c r="G21" s="213">
        <v>102727300</v>
      </c>
      <c r="I21" s="213">
        <v>100202669</v>
      </c>
      <c r="K21" s="186"/>
      <c r="L21" s="231"/>
    </row>
    <row r="22" spans="1:12" s="1" customFormat="1" ht="18" customHeight="1">
      <c r="A22" s="187" t="s">
        <v>50</v>
      </c>
      <c r="B22" s="92"/>
      <c r="C22" s="322">
        <f>SUM(C17:C21)</f>
        <v>1635361540</v>
      </c>
      <c r="D22" s="232"/>
      <c r="E22" s="236">
        <f>SUM(E17:E21)</f>
        <v>1960552039</v>
      </c>
      <c r="F22" s="232"/>
      <c r="G22" s="322">
        <f>SUM(G17:G21)</f>
        <v>1616134474</v>
      </c>
      <c r="H22" s="199"/>
      <c r="I22" s="236">
        <f>SUM(I17:I21)</f>
        <v>1960919554</v>
      </c>
      <c r="K22" s="92"/>
      <c r="L22" s="233"/>
    </row>
    <row r="23" spans="1:12" ht="18" customHeight="1">
      <c r="A23" s="222" t="s">
        <v>87</v>
      </c>
      <c r="B23" s="186">
        <v>21</v>
      </c>
      <c r="C23" s="213">
        <v>476546904</v>
      </c>
      <c r="D23" s="230"/>
      <c r="E23" s="213">
        <v>541384174</v>
      </c>
      <c r="F23" s="230"/>
      <c r="G23" s="213">
        <v>473611927</v>
      </c>
      <c r="I23" s="213">
        <v>527472691</v>
      </c>
      <c r="K23" s="186"/>
      <c r="L23" s="231"/>
    </row>
    <row r="24" spans="1:12" ht="18" customHeight="1">
      <c r="A24" s="222" t="s">
        <v>34</v>
      </c>
      <c r="B24" s="186">
        <v>21</v>
      </c>
      <c r="C24" s="213">
        <v>429848162</v>
      </c>
      <c r="D24" s="230"/>
      <c r="E24" s="213">
        <v>399833587</v>
      </c>
      <c r="F24" s="230"/>
      <c r="G24" s="213">
        <v>418397457</v>
      </c>
      <c r="I24" s="213">
        <v>386132569</v>
      </c>
      <c r="K24" s="186"/>
      <c r="L24" s="231"/>
    </row>
    <row r="25" spans="1:12" ht="18" customHeight="1">
      <c r="A25" s="222" t="s">
        <v>77</v>
      </c>
      <c r="C25" s="223">
        <v>145013532</v>
      </c>
      <c r="D25" s="230"/>
      <c r="E25" s="223">
        <v>50685084</v>
      </c>
      <c r="F25" s="230"/>
      <c r="G25" s="223">
        <v>147110061</v>
      </c>
      <c r="I25" s="223">
        <v>50685084</v>
      </c>
      <c r="K25" s="186"/>
      <c r="L25" s="231"/>
    </row>
    <row r="26" spans="1:12" s="1" customFormat="1" ht="18" customHeight="1">
      <c r="A26" s="187" t="s">
        <v>15</v>
      </c>
      <c r="B26" s="92"/>
      <c r="C26" s="320">
        <f>SUM(C23:C25)</f>
        <v>1051408598</v>
      </c>
      <c r="D26" s="232"/>
      <c r="E26" s="103">
        <f>SUM(E23:E25)</f>
        <v>991902845</v>
      </c>
      <c r="F26" s="232"/>
      <c r="G26" s="320">
        <f>SUM(G23:G25)</f>
        <v>1039119445</v>
      </c>
      <c r="H26" s="199"/>
      <c r="I26" s="103">
        <f>SUM(I23:I25)</f>
        <v>964290344</v>
      </c>
      <c r="K26" s="126"/>
      <c r="L26" s="233"/>
    </row>
    <row r="27" spans="1:12" s="1" customFormat="1" ht="18" hidden="1" customHeight="1">
      <c r="A27" s="187"/>
      <c r="B27" s="92"/>
      <c r="C27" s="199"/>
      <c r="D27" s="232"/>
      <c r="E27" s="199"/>
      <c r="F27" s="232"/>
      <c r="G27" s="199"/>
      <c r="H27" s="199"/>
      <c r="I27" s="199"/>
      <c r="K27" s="126"/>
      <c r="L27" s="233"/>
    </row>
    <row r="28" spans="1:12" s="1" customFormat="1" ht="18" customHeight="1">
      <c r="A28" s="222" t="s">
        <v>210</v>
      </c>
      <c r="B28" s="186">
        <v>11</v>
      </c>
      <c r="C28" s="223">
        <v>62545433</v>
      </c>
      <c r="D28" s="230"/>
      <c r="E28" s="223">
        <v>38105677</v>
      </c>
      <c r="F28" s="230"/>
      <c r="G28" s="235">
        <v>0</v>
      </c>
      <c r="H28" s="213"/>
      <c r="I28" s="235">
        <v>0</v>
      </c>
      <c r="K28" s="126"/>
      <c r="L28" s="233"/>
    </row>
    <row r="29" spans="1:12" s="1" customFormat="1" ht="18" customHeight="1">
      <c r="A29" s="187" t="s">
        <v>60</v>
      </c>
      <c r="B29" s="186"/>
      <c r="C29" s="321">
        <f>C22-C26+C28</f>
        <v>646498375</v>
      </c>
      <c r="D29" s="232"/>
      <c r="E29" s="199">
        <f>E22-E26+E28</f>
        <v>1006754871</v>
      </c>
      <c r="F29" s="232"/>
      <c r="G29" s="321">
        <f>G22-G26+G28</f>
        <v>577015029</v>
      </c>
      <c r="H29" s="199"/>
      <c r="I29" s="199">
        <f>I22-I26+I28</f>
        <v>996629210</v>
      </c>
      <c r="K29" s="92"/>
      <c r="L29" s="233"/>
    </row>
    <row r="30" spans="1:12" ht="18" customHeight="1">
      <c r="A30" s="222" t="s">
        <v>88</v>
      </c>
      <c r="B30" s="186">
        <v>22</v>
      </c>
      <c r="C30" s="223">
        <v>-134189318</v>
      </c>
      <c r="D30" s="230"/>
      <c r="E30" s="223">
        <v>-200576945</v>
      </c>
      <c r="F30" s="230"/>
      <c r="G30" s="223">
        <v>-132589804</v>
      </c>
      <c r="I30" s="223">
        <v>-200207724</v>
      </c>
      <c r="K30" s="186"/>
      <c r="L30" s="231"/>
    </row>
    <row r="31" spans="1:12" s="1" customFormat="1" ht="18" customHeight="1">
      <c r="A31" s="187" t="s">
        <v>62</v>
      </c>
      <c r="B31" s="92"/>
      <c r="C31" s="322">
        <f>SUM(C29:C30)</f>
        <v>512309057</v>
      </c>
      <c r="D31" s="232"/>
      <c r="E31" s="236">
        <f>SUM(E29:E30)</f>
        <v>806177926</v>
      </c>
      <c r="F31" s="232"/>
      <c r="G31" s="322">
        <f>SUM(G29:G30)</f>
        <v>444425225</v>
      </c>
      <c r="H31" s="199"/>
      <c r="I31" s="236">
        <f>SUM(I29:I30)</f>
        <v>796421486</v>
      </c>
      <c r="K31" s="237"/>
      <c r="L31" s="233"/>
    </row>
    <row r="32" spans="1:12" ht="18" customHeight="1">
      <c r="A32" s="1"/>
      <c r="C32" s="213"/>
      <c r="E32" s="213"/>
      <c r="G32" s="213"/>
      <c r="I32" s="213"/>
      <c r="K32" s="186"/>
    </row>
    <row r="33" spans="1:11" ht="18" customHeight="1">
      <c r="A33" s="187" t="s">
        <v>235</v>
      </c>
      <c r="B33" s="188"/>
      <c r="C33" s="238"/>
      <c r="D33" s="238"/>
      <c r="E33" s="238"/>
      <c r="F33" s="239"/>
      <c r="G33" s="240"/>
      <c r="H33" s="239"/>
      <c r="I33" s="240"/>
    </row>
    <row r="34" spans="1:11" ht="18" customHeight="1">
      <c r="A34" s="241" t="s">
        <v>211</v>
      </c>
      <c r="B34" s="188"/>
      <c r="C34" s="229"/>
      <c r="D34" s="229"/>
      <c r="E34" s="229"/>
      <c r="F34" s="229"/>
      <c r="G34" s="229"/>
      <c r="H34" s="229"/>
      <c r="I34" s="229"/>
    </row>
    <row r="35" spans="1:11" ht="18" customHeight="1">
      <c r="A35" s="188" t="s">
        <v>144</v>
      </c>
      <c r="B35" s="188"/>
      <c r="C35" s="188"/>
      <c r="D35" s="188"/>
      <c r="E35" s="188"/>
      <c r="F35" s="195"/>
      <c r="G35" s="195"/>
      <c r="H35" s="195"/>
      <c r="I35" s="195"/>
    </row>
    <row r="36" spans="1:11" ht="18" customHeight="1">
      <c r="A36" s="242" t="s">
        <v>143</v>
      </c>
      <c r="B36" s="188"/>
      <c r="C36" s="213">
        <v>-295195</v>
      </c>
      <c r="D36" s="188"/>
      <c r="E36" s="213">
        <v>7080146</v>
      </c>
      <c r="F36" s="243"/>
      <c r="G36" s="244">
        <v>0</v>
      </c>
      <c r="H36" s="243"/>
      <c r="I36" s="244">
        <v>0</v>
      </c>
    </row>
    <row r="37" spans="1:11" ht="18" customHeight="1">
      <c r="A37" s="188" t="s">
        <v>137</v>
      </c>
      <c r="B37" s="188"/>
      <c r="C37" s="213"/>
      <c r="D37" s="188"/>
      <c r="E37" s="213"/>
      <c r="F37" s="243"/>
      <c r="G37" s="244"/>
      <c r="H37" s="243"/>
      <c r="I37" s="244"/>
    </row>
    <row r="38" spans="1:11" ht="17.55" customHeight="1">
      <c r="A38" s="242" t="s">
        <v>212</v>
      </c>
      <c r="B38" s="188"/>
      <c r="C38" s="223">
        <v>59039</v>
      </c>
      <c r="D38" s="243"/>
      <c r="E38" s="223">
        <v>-1416029</v>
      </c>
      <c r="F38" s="243"/>
      <c r="G38" s="245">
        <v>0</v>
      </c>
      <c r="H38" s="243"/>
      <c r="I38" s="245">
        <v>0</v>
      </c>
    </row>
    <row r="39" spans="1:11" ht="18" customHeight="1">
      <c r="A39" s="187" t="s">
        <v>138</v>
      </c>
      <c r="B39" s="188"/>
      <c r="C39" s="213"/>
      <c r="D39" s="243"/>
      <c r="E39" s="213"/>
      <c r="F39" s="243"/>
      <c r="G39" s="244"/>
      <c r="H39" s="243"/>
      <c r="I39" s="244"/>
    </row>
    <row r="40" spans="1:11" ht="18" customHeight="1">
      <c r="A40" s="187" t="s">
        <v>99</v>
      </c>
      <c r="B40" s="188"/>
      <c r="C40" s="103">
        <f>SUM(C36:C38)</f>
        <v>-236156</v>
      </c>
      <c r="D40" s="188"/>
      <c r="E40" s="103">
        <f>SUM(E36:E38)</f>
        <v>5664117</v>
      </c>
      <c r="F40" s="243"/>
      <c r="G40" s="246">
        <f>SUM(G36:G38)</f>
        <v>0</v>
      </c>
      <c r="H40" s="243"/>
      <c r="I40" s="246">
        <f>SUM(I36:I38)</f>
        <v>0</v>
      </c>
    </row>
    <row r="41" spans="1:11" ht="18" customHeight="1">
      <c r="A41" s="241"/>
      <c r="B41" s="188"/>
      <c r="C41" s="188"/>
      <c r="D41" s="188"/>
      <c r="E41" s="188"/>
      <c r="F41" s="195"/>
      <c r="G41" s="195"/>
      <c r="H41" s="195"/>
      <c r="I41" s="195"/>
    </row>
    <row r="42" spans="1:11" ht="18" customHeight="1">
      <c r="A42" s="241" t="s">
        <v>221</v>
      </c>
      <c r="B42" s="188"/>
      <c r="C42" s="188"/>
      <c r="D42" s="188"/>
      <c r="E42" s="188"/>
      <c r="F42" s="195"/>
      <c r="G42" s="195"/>
      <c r="H42" s="195"/>
      <c r="I42" s="195"/>
    </row>
    <row r="43" spans="1:11" ht="18" hidden="1" customHeight="1">
      <c r="A43" s="222" t="s">
        <v>154</v>
      </c>
      <c r="B43" s="188"/>
      <c r="C43" s="247"/>
      <c r="D43" s="188"/>
      <c r="E43" s="247">
        <v>0</v>
      </c>
      <c r="F43" s="195"/>
      <c r="G43" s="197"/>
      <c r="H43" s="195"/>
      <c r="I43" s="197">
        <v>0</v>
      </c>
    </row>
    <row r="44" spans="1:11" ht="18" customHeight="1">
      <c r="A44" s="188" t="s">
        <v>220</v>
      </c>
      <c r="B44" s="188"/>
      <c r="C44" s="188"/>
      <c r="D44" s="188"/>
      <c r="E44" s="188"/>
      <c r="F44" s="195"/>
      <c r="G44" s="195"/>
      <c r="H44" s="195"/>
      <c r="I44" s="195"/>
    </row>
    <row r="45" spans="1:11" ht="18" customHeight="1">
      <c r="A45" s="242" t="s">
        <v>145</v>
      </c>
      <c r="C45" s="213">
        <v>-16714078</v>
      </c>
      <c r="D45" s="243"/>
      <c r="E45" s="213">
        <v>-69081660</v>
      </c>
      <c r="F45" s="239"/>
      <c r="G45" s="213">
        <v>-16714078</v>
      </c>
      <c r="H45" s="239"/>
      <c r="I45" s="213">
        <v>-69081660</v>
      </c>
    </row>
    <row r="46" spans="1:11" ht="18" customHeight="1">
      <c r="A46" s="222" t="s">
        <v>163</v>
      </c>
      <c r="C46" s="213"/>
      <c r="D46" s="243"/>
      <c r="E46" s="213"/>
      <c r="F46" s="239"/>
      <c r="G46" s="213"/>
      <c r="H46" s="239"/>
      <c r="I46" s="213"/>
    </row>
    <row r="47" spans="1:11" ht="18" customHeight="1">
      <c r="A47" s="242" t="s">
        <v>192</v>
      </c>
      <c r="C47" s="213">
        <v>359684</v>
      </c>
      <c r="D47" s="243"/>
      <c r="E47" s="213">
        <v>468211</v>
      </c>
      <c r="F47" s="239"/>
      <c r="G47" s="248">
        <v>0</v>
      </c>
      <c r="H47" s="239"/>
      <c r="I47" s="248">
        <v>0</v>
      </c>
      <c r="K47" s="249"/>
    </row>
    <row r="48" spans="1:11" ht="18" customHeight="1">
      <c r="A48" s="188" t="s">
        <v>104</v>
      </c>
      <c r="C48" s="248"/>
      <c r="D48" s="243"/>
      <c r="E48" s="248"/>
      <c r="F48" s="239"/>
      <c r="G48" s="248"/>
      <c r="H48" s="239"/>
      <c r="I48" s="248"/>
      <c r="K48" s="249"/>
    </row>
    <row r="49" spans="1:12" ht="18" customHeight="1">
      <c r="A49" s="242" t="s">
        <v>105</v>
      </c>
      <c r="B49" s="186">
        <v>22</v>
      </c>
      <c r="C49" s="223">
        <v>3764177</v>
      </c>
      <c r="D49" s="243"/>
      <c r="E49" s="223">
        <v>13722690</v>
      </c>
      <c r="F49" s="239"/>
      <c r="G49" s="223">
        <v>3836112</v>
      </c>
      <c r="H49" s="239"/>
      <c r="I49" s="223">
        <v>13816332</v>
      </c>
      <c r="K49" s="249"/>
    </row>
    <row r="50" spans="1:12" ht="18" customHeight="1">
      <c r="A50" s="343" t="s">
        <v>222</v>
      </c>
      <c r="B50" s="342"/>
      <c r="C50" s="277"/>
      <c r="D50" s="243"/>
      <c r="E50" s="277"/>
      <c r="F50" s="239"/>
      <c r="G50" s="277"/>
      <c r="H50" s="239"/>
      <c r="I50" s="277"/>
      <c r="K50" s="249"/>
    </row>
    <row r="51" spans="1:12" ht="18" customHeight="1">
      <c r="A51" s="187" t="s">
        <v>223</v>
      </c>
      <c r="C51" s="103">
        <f>SUM(C43:C49)</f>
        <v>-12590217</v>
      </c>
      <c r="D51" s="250"/>
      <c r="E51" s="103">
        <f>SUM(E43:E49)</f>
        <v>-54890759</v>
      </c>
      <c r="F51" s="251"/>
      <c r="G51" s="103">
        <f>SUM(G43:G49)</f>
        <v>-12877966</v>
      </c>
      <c r="H51" s="251"/>
      <c r="I51" s="103">
        <f>SUM(I43:I49)</f>
        <v>-55265328</v>
      </c>
      <c r="K51" s="213"/>
    </row>
    <row r="52" spans="1:12" ht="18" customHeight="1">
      <c r="A52" s="1" t="s">
        <v>234</v>
      </c>
      <c r="B52" s="108"/>
      <c r="C52" s="103">
        <f>C40+C51</f>
        <v>-12826373</v>
      </c>
      <c r="D52" s="199"/>
      <c r="E52" s="103">
        <f>E40+E51</f>
        <v>-49226642</v>
      </c>
      <c r="F52" s="199"/>
      <c r="G52" s="103">
        <f>G40+G51</f>
        <v>-12877966</v>
      </c>
      <c r="H52" s="199"/>
      <c r="I52" s="103">
        <f>I40+I51</f>
        <v>-55265328</v>
      </c>
      <c r="L52" s="213"/>
    </row>
    <row r="53" spans="1:12" ht="18" customHeight="1" thickBot="1">
      <c r="A53" s="1" t="s">
        <v>57</v>
      </c>
      <c r="B53" s="188"/>
      <c r="C53" s="324">
        <f>C40+C51+C31</f>
        <v>499482684</v>
      </c>
      <c r="D53" s="325"/>
      <c r="E53" s="326">
        <f>E40+E51+E31</f>
        <v>756951284</v>
      </c>
      <c r="F53" s="327"/>
      <c r="G53" s="324">
        <f>G40+G51+G31</f>
        <v>431547259</v>
      </c>
      <c r="H53" s="327"/>
      <c r="I53" s="326">
        <f>I40+I51+I31</f>
        <v>741156158</v>
      </c>
      <c r="K53" s="186"/>
    </row>
    <row r="54" spans="1:12" ht="18" customHeight="1" thickTop="1">
      <c r="A54" s="1"/>
      <c r="B54" s="188"/>
      <c r="C54" s="199"/>
      <c r="D54" s="1"/>
      <c r="E54" s="199"/>
      <c r="F54" s="146"/>
      <c r="G54" s="199"/>
      <c r="H54" s="146"/>
      <c r="I54" s="199"/>
      <c r="K54" s="186"/>
    </row>
    <row r="55" spans="1:12" ht="18" customHeight="1">
      <c r="A55" s="1" t="s">
        <v>186</v>
      </c>
      <c r="C55" s="213"/>
      <c r="E55" s="213"/>
      <c r="G55" s="213"/>
      <c r="I55" s="213"/>
      <c r="K55" s="186"/>
    </row>
    <row r="56" spans="1:12" ht="18" customHeight="1">
      <c r="A56" s="189" t="s">
        <v>170</v>
      </c>
      <c r="B56" s="279"/>
      <c r="C56" s="323">
        <v>513301968</v>
      </c>
      <c r="D56" s="243"/>
      <c r="E56" s="213">
        <v>816071487</v>
      </c>
      <c r="F56" s="239"/>
      <c r="G56" s="323">
        <v>444425225</v>
      </c>
      <c r="H56" s="239"/>
      <c r="I56" s="213">
        <v>796421486</v>
      </c>
      <c r="K56" s="276"/>
    </row>
    <row r="57" spans="1:12" ht="18" customHeight="1">
      <c r="A57" s="189" t="s">
        <v>66</v>
      </c>
      <c r="B57" s="279"/>
      <c r="C57" s="280">
        <v>-992911</v>
      </c>
      <c r="D57" s="281"/>
      <c r="E57" s="280">
        <v>-9893561</v>
      </c>
      <c r="F57" s="282"/>
      <c r="G57" s="248">
        <v>0</v>
      </c>
      <c r="H57" s="282"/>
      <c r="I57" s="283">
        <v>0</v>
      </c>
      <c r="K57" s="276"/>
    </row>
    <row r="58" spans="1:12" ht="18" customHeight="1" thickBot="1">
      <c r="A58" s="1" t="s">
        <v>62</v>
      </c>
      <c r="C58" s="328">
        <f>SUM(C56:C57)</f>
        <v>512309057</v>
      </c>
      <c r="D58" s="199"/>
      <c r="E58" s="328">
        <f>SUM(E56:E57)</f>
        <v>806177926</v>
      </c>
      <c r="F58" s="199"/>
      <c r="G58" s="328">
        <f>SUM(G56:G57)</f>
        <v>444425225</v>
      </c>
      <c r="H58" s="199"/>
      <c r="I58" s="328">
        <f>SUM(I56:I57)</f>
        <v>796421486</v>
      </c>
      <c r="K58" s="186"/>
    </row>
    <row r="59" spans="1:12" ht="18" customHeight="1" thickTop="1">
      <c r="A59" s="1"/>
      <c r="C59" s="213"/>
      <c r="E59" s="213"/>
      <c r="G59" s="345"/>
      <c r="I59" s="213"/>
      <c r="K59" s="186"/>
    </row>
    <row r="60" spans="1:12" ht="18" customHeight="1">
      <c r="A60" s="1" t="s">
        <v>187</v>
      </c>
      <c r="C60" s="213"/>
      <c r="E60" s="213"/>
      <c r="G60" s="345"/>
      <c r="I60" s="213"/>
      <c r="K60" s="186"/>
    </row>
    <row r="61" spans="1:12" ht="18" customHeight="1">
      <c r="A61" s="188" t="s">
        <v>170</v>
      </c>
      <c r="C61" s="323">
        <v>500475595</v>
      </c>
      <c r="E61" s="213">
        <v>766844845</v>
      </c>
      <c r="G61" s="323">
        <v>431547259</v>
      </c>
      <c r="I61" s="213">
        <v>741156158</v>
      </c>
      <c r="K61" s="186"/>
    </row>
    <row r="62" spans="1:12" ht="18" customHeight="1">
      <c r="A62" s="188" t="s">
        <v>66</v>
      </c>
      <c r="C62" s="223">
        <v>-992911</v>
      </c>
      <c r="E62" s="223">
        <v>-9893561</v>
      </c>
      <c r="F62" s="248"/>
      <c r="G62" s="346">
        <v>0</v>
      </c>
      <c r="H62" s="248"/>
      <c r="I62" s="248">
        <v>0</v>
      </c>
      <c r="K62" s="186"/>
    </row>
    <row r="63" spans="1:12" ht="18" customHeight="1" thickBot="1">
      <c r="A63" s="1" t="s">
        <v>57</v>
      </c>
      <c r="C63" s="328">
        <f>SUM(C61:C62)</f>
        <v>499482684</v>
      </c>
      <c r="D63" s="199"/>
      <c r="E63" s="252">
        <f>SUM(E61:E62)</f>
        <v>756951284</v>
      </c>
      <c r="F63" s="199"/>
      <c r="G63" s="328">
        <f>SUM(G61:G62)</f>
        <v>431547259</v>
      </c>
      <c r="H63" s="199"/>
      <c r="I63" s="328">
        <f>SUM(I61:I62)</f>
        <v>741156158</v>
      </c>
    </row>
    <row r="64" spans="1:12" ht="18" customHeight="1" thickTop="1">
      <c r="A64" s="1"/>
      <c r="C64" s="209"/>
      <c r="D64" s="209"/>
      <c r="E64" s="209"/>
      <c r="F64" s="209"/>
      <c r="G64" s="209"/>
      <c r="H64" s="209"/>
      <c r="I64" s="209"/>
    </row>
    <row r="65" spans="1:9" ht="18" customHeight="1" thickBot="1">
      <c r="A65" s="1" t="s">
        <v>108</v>
      </c>
      <c r="B65" s="186">
        <v>23</v>
      </c>
      <c r="C65" s="253">
        <f>C56/'BS-7-8'!H71</f>
        <v>0.60576524434374446</v>
      </c>
      <c r="D65" s="254"/>
      <c r="E65" s="253">
        <f>E56/'BS-7-8'!J71</f>
        <v>0.96307393024551557</v>
      </c>
      <c r="F65" s="254"/>
      <c r="G65" s="275">
        <f>G56/'BS-7-8'!L71</f>
        <v>0.52448143938277014</v>
      </c>
      <c r="H65" s="254"/>
      <c r="I65" s="253">
        <f>I56/'BS-7-8'!N71</f>
        <v>0.9398842906197431</v>
      </c>
    </row>
    <row r="66" spans="1:9" ht="18" customHeight="1" thickTop="1">
      <c r="C66" s="209"/>
      <c r="D66" s="209"/>
      <c r="E66" s="209"/>
      <c r="F66" s="209"/>
      <c r="G66" s="209"/>
      <c r="H66" s="209"/>
      <c r="I66" s="209"/>
    </row>
    <row r="67" spans="1:9" ht="20.25" customHeight="1">
      <c r="D67" s="256"/>
      <c r="F67" s="256"/>
      <c r="H67" s="256"/>
    </row>
    <row r="68" spans="1:9" ht="20.25" customHeight="1">
      <c r="D68" s="256"/>
      <c r="F68" s="256"/>
      <c r="H68" s="256"/>
    </row>
    <row r="69" spans="1:9" ht="20.25" customHeight="1">
      <c r="D69" s="256"/>
      <c r="F69" s="256"/>
      <c r="H69" s="256"/>
    </row>
    <row r="70" spans="1:9" ht="20.25" customHeight="1">
      <c r="D70" s="256"/>
      <c r="F70" s="256"/>
      <c r="H70" s="256"/>
    </row>
    <row r="71" spans="1:9" ht="20.25" customHeight="1">
      <c r="D71" s="256"/>
      <c r="F71" s="256"/>
      <c r="H71" s="256"/>
    </row>
    <row r="72" spans="1:9" ht="20.25" customHeight="1">
      <c r="D72" s="256"/>
      <c r="F72" s="256"/>
      <c r="H72" s="256"/>
    </row>
    <row r="73" spans="1:9" ht="20.25" customHeight="1">
      <c r="D73" s="256"/>
      <c r="F73" s="256"/>
      <c r="H73" s="256"/>
    </row>
    <row r="74" spans="1:9" ht="20.25" customHeight="1">
      <c r="D74" s="256"/>
      <c r="F74" s="256"/>
      <c r="H74" s="256"/>
    </row>
    <row r="75" spans="1:9" ht="20.25" customHeight="1">
      <c r="D75" s="256"/>
      <c r="F75" s="256"/>
      <c r="H75" s="256"/>
    </row>
    <row r="76" spans="1:9" ht="20.25" customHeight="1">
      <c r="D76" s="256"/>
      <c r="F76" s="256"/>
      <c r="H76" s="256"/>
    </row>
    <row r="77" spans="1:9" ht="20.25" customHeight="1">
      <c r="D77" s="256"/>
      <c r="F77" s="256"/>
      <c r="H77" s="256"/>
    </row>
    <row r="78" spans="1:9" ht="20.25" customHeight="1">
      <c r="D78" s="256"/>
      <c r="F78" s="256"/>
      <c r="H78" s="256"/>
    </row>
    <row r="79" spans="1:9" ht="20.25" customHeight="1">
      <c r="D79" s="256"/>
      <c r="F79" s="256"/>
      <c r="H79" s="256"/>
    </row>
    <row r="80" spans="1:9" ht="20.25" customHeight="1">
      <c r="D80" s="256"/>
      <c r="F80" s="256"/>
      <c r="H80" s="256"/>
    </row>
    <row r="81" spans="4:8" ht="20.25" customHeight="1">
      <c r="D81" s="256"/>
      <c r="F81" s="256"/>
      <c r="H81" s="256"/>
    </row>
    <row r="82" spans="4:8" ht="20.25" customHeight="1">
      <c r="D82" s="256"/>
      <c r="F82" s="256"/>
      <c r="H82" s="256"/>
    </row>
    <row r="83" spans="4:8" ht="20.25" customHeight="1">
      <c r="D83" s="256"/>
      <c r="F83" s="256"/>
      <c r="H83" s="256"/>
    </row>
    <row r="84" spans="4:8" ht="20.25" customHeight="1">
      <c r="D84" s="256"/>
      <c r="F84" s="256"/>
      <c r="H84" s="256"/>
    </row>
    <row r="85" spans="4:8" ht="20.25" customHeight="1">
      <c r="D85" s="256"/>
      <c r="F85" s="256"/>
      <c r="H85" s="256"/>
    </row>
    <row r="86" spans="4:8" ht="20.25" customHeight="1">
      <c r="D86" s="256"/>
      <c r="F86" s="256"/>
      <c r="H86" s="256"/>
    </row>
    <row r="87" spans="4:8" ht="20.25" customHeight="1">
      <c r="D87" s="256"/>
      <c r="F87" s="256"/>
      <c r="H87" s="256"/>
    </row>
    <row r="88" spans="4:8" ht="20.25" customHeight="1">
      <c r="D88" s="256"/>
      <c r="F88" s="256"/>
      <c r="H88" s="256"/>
    </row>
    <row r="89" spans="4:8" ht="20.25" customHeight="1">
      <c r="D89" s="256"/>
      <c r="F89" s="256"/>
      <c r="H89" s="256"/>
    </row>
    <row r="90" spans="4:8" ht="20.25" customHeight="1">
      <c r="D90" s="256"/>
      <c r="F90" s="256"/>
      <c r="H90" s="256"/>
    </row>
    <row r="91" spans="4:8" ht="20.25" customHeight="1">
      <c r="D91" s="256"/>
      <c r="F91" s="256"/>
      <c r="H91" s="256"/>
    </row>
    <row r="92" spans="4:8" ht="20.25" customHeight="1">
      <c r="D92" s="256"/>
      <c r="F92" s="256"/>
      <c r="H92" s="256"/>
    </row>
    <row r="93" spans="4:8" ht="20.25" customHeight="1">
      <c r="D93" s="256"/>
      <c r="F93" s="256"/>
      <c r="H93" s="256"/>
    </row>
    <row r="94" spans="4:8" ht="20.25" customHeight="1">
      <c r="D94" s="256"/>
      <c r="F94" s="256"/>
      <c r="H94" s="256"/>
    </row>
    <row r="95" spans="4:8" ht="20.25" customHeight="1">
      <c r="D95" s="256"/>
      <c r="F95" s="256"/>
      <c r="H95" s="256"/>
    </row>
    <row r="96" spans="4:8" ht="20.25" customHeight="1">
      <c r="D96" s="256"/>
      <c r="F96" s="256"/>
      <c r="H96" s="256"/>
    </row>
    <row r="97" spans="4:8" ht="20.25" customHeight="1">
      <c r="D97" s="256"/>
      <c r="F97" s="256"/>
      <c r="H97" s="256"/>
    </row>
    <row r="98" spans="4:8" ht="20.25" customHeight="1">
      <c r="D98" s="256"/>
      <c r="F98" s="256"/>
      <c r="H98" s="256"/>
    </row>
    <row r="99" spans="4:8" ht="20.25" customHeight="1">
      <c r="D99" s="256"/>
      <c r="F99" s="256"/>
      <c r="H99" s="256"/>
    </row>
    <row r="100" spans="4:8" ht="20.25" customHeight="1">
      <c r="D100" s="256"/>
      <c r="F100" s="256"/>
      <c r="H100" s="256"/>
    </row>
    <row r="101" spans="4:8" ht="20.25" customHeight="1">
      <c r="D101" s="256"/>
      <c r="F101" s="256"/>
      <c r="H101" s="256"/>
    </row>
    <row r="102" spans="4:8" ht="20.25" customHeight="1">
      <c r="D102" s="256"/>
      <c r="F102" s="256"/>
      <c r="H102" s="256"/>
    </row>
    <row r="103" spans="4:8" ht="20.25" customHeight="1">
      <c r="D103" s="256"/>
      <c r="F103" s="256"/>
      <c r="H103" s="256"/>
    </row>
    <row r="104" spans="4:8" ht="20.25" customHeight="1">
      <c r="D104" s="256"/>
      <c r="F104" s="256"/>
      <c r="H104" s="256"/>
    </row>
    <row r="105" spans="4:8" ht="20.25" customHeight="1">
      <c r="D105" s="256"/>
      <c r="F105" s="256"/>
      <c r="H105" s="256"/>
    </row>
    <row r="106" spans="4:8" ht="20.25" customHeight="1">
      <c r="D106" s="256"/>
      <c r="F106" s="256"/>
      <c r="H106" s="256"/>
    </row>
    <row r="107" spans="4:8" ht="20.25" customHeight="1">
      <c r="D107" s="256"/>
      <c r="F107" s="256"/>
      <c r="H107" s="256"/>
    </row>
    <row r="108" spans="4:8" ht="20.25" customHeight="1">
      <c r="D108" s="256"/>
      <c r="F108" s="256"/>
      <c r="H108" s="256"/>
    </row>
    <row r="109" spans="4:8" ht="20.25" customHeight="1">
      <c r="D109" s="256"/>
      <c r="F109" s="256"/>
      <c r="H109" s="256"/>
    </row>
    <row r="110" spans="4:8" ht="20.25" customHeight="1">
      <c r="D110" s="256"/>
      <c r="F110" s="256"/>
      <c r="H110" s="256"/>
    </row>
    <row r="111" spans="4:8" ht="20.25" customHeight="1">
      <c r="D111" s="256"/>
      <c r="F111" s="256"/>
      <c r="H111" s="256"/>
    </row>
    <row r="112" spans="4:8" ht="20.25" customHeight="1">
      <c r="D112" s="256"/>
      <c r="F112" s="256"/>
      <c r="H112" s="256"/>
    </row>
    <row r="113" spans="4:8" ht="20.25" customHeight="1">
      <c r="D113" s="256"/>
      <c r="F113" s="256"/>
      <c r="H113" s="256"/>
    </row>
    <row r="114" spans="4:8" ht="20.25" customHeight="1">
      <c r="D114" s="256"/>
      <c r="F114" s="256"/>
      <c r="H114" s="256"/>
    </row>
    <row r="115" spans="4:8" ht="20.25" customHeight="1">
      <c r="D115" s="256"/>
      <c r="F115" s="256"/>
      <c r="H115" s="256"/>
    </row>
    <row r="116" spans="4:8" ht="20.25" customHeight="1">
      <c r="D116" s="256"/>
      <c r="F116" s="256"/>
      <c r="H116" s="256"/>
    </row>
    <row r="117" spans="4:8" ht="20.25" customHeight="1">
      <c r="D117" s="256"/>
      <c r="F117" s="256"/>
      <c r="H117" s="256"/>
    </row>
    <row r="118" spans="4:8" ht="20.25" customHeight="1">
      <c r="D118" s="256"/>
      <c r="F118" s="256"/>
      <c r="H118" s="256"/>
    </row>
    <row r="119" spans="4:8" ht="20.25" customHeight="1">
      <c r="D119" s="256"/>
      <c r="F119" s="256"/>
      <c r="H119" s="256"/>
    </row>
    <row r="120" spans="4:8" ht="20.25" customHeight="1">
      <c r="D120" s="256"/>
      <c r="F120" s="256"/>
      <c r="H120" s="256"/>
    </row>
    <row r="121" spans="4:8" ht="20.25" customHeight="1">
      <c r="D121" s="256"/>
      <c r="F121" s="256"/>
      <c r="H121" s="256"/>
    </row>
    <row r="122" spans="4:8" ht="20.25" customHeight="1">
      <c r="D122" s="256"/>
      <c r="F122" s="256"/>
      <c r="H122" s="256"/>
    </row>
    <row r="123" spans="4:8" ht="20.25" customHeight="1">
      <c r="D123" s="256"/>
      <c r="F123" s="256"/>
      <c r="H123" s="256"/>
    </row>
    <row r="124" spans="4:8" ht="20.25" customHeight="1">
      <c r="D124" s="256"/>
      <c r="F124" s="256"/>
      <c r="H124" s="256"/>
    </row>
    <row r="125" spans="4:8" ht="20.25" customHeight="1">
      <c r="D125" s="256"/>
      <c r="F125" s="256"/>
      <c r="H125" s="256"/>
    </row>
    <row r="126" spans="4:8" ht="20.25" customHeight="1">
      <c r="D126" s="256"/>
      <c r="F126" s="256"/>
      <c r="H126" s="256"/>
    </row>
    <row r="127" spans="4:8" ht="20.25" customHeight="1">
      <c r="D127" s="256"/>
      <c r="F127" s="256"/>
      <c r="H127" s="256"/>
    </row>
    <row r="128" spans="4:8" ht="20.25" customHeight="1">
      <c r="D128" s="256"/>
      <c r="F128" s="256"/>
      <c r="H128" s="256"/>
    </row>
    <row r="129" spans="4:8" ht="20.25" customHeight="1">
      <c r="D129" s="256"/>
      <c r="F129" s="256"/>
      <c r="H129" s="256"/>
    </row>
    <row r="130" spans="4:8" ht="20.25" customHeight="1">
      <c r="D130" s="256"/>
      <c r="F130" s="256"/>
      <c r="H130" s="256"/>
    </row>
    <row r="131" spans="4:8" ht="20.25" customHeight="1">
      <c r="D131" s="256"/>
      <c r="F131" s="256"/>
      <c r="H131" s="256"/>
    </row>
    <row r="132" spans="4:8" ht="20.25" customHeight="1">
      <c r="D132" s="256"/>
      <c r="F132" s="256"/>
      <c r="H132" s="256"/>
    </row>
    <row r="133" spans="4:8" ht="20.25" customHeight="1">
      <c r="D133" s="256"/>
      <c r="F133" s="256"/>
      <c r="H133" s="256"/>
    </row>
    <row r="134" spans="4:8" ht="20.25" customHeight="1">
      <c r="D134" s="256"/>
      <c r="F134" s="256"/>
      <c r="H134" s="256"/>
    </row>
    <row r="135" spans="4:8" ht="20.25" customHeight="1">
      <c r="D135" s="256"/>
      <c r="F135" s="256"/>
      <c r="H135" s="256"/>
    </row>
    <row r="136" spans="4:8" ht="20.25" customHeight="1">
      <c r="D136" s="256"/>
      <c r="F136" s="256"/>
      <c r="H136" s="256"/>
    </row>
    <row r="137" spans="4:8" ht="20.25" customHeight="1">
      <c r="D137" s="256"/>
      <c r="F137" s="256"/>
      <c r="H137" s="256"/>
    </row>
    <row r="138" spans="4:8" ht="20.25" customHeight="1">
      <c r="D138" s="256"/>
      <c r="F138" s="256"/>
      <c r="H138" s="256"/>
    </row>
    <row r="139" spans="4:8" ht="20.25" customHeight="1">
      <c r="D139" s="256"/>
      <c r="F139" s="256"/>
      <c r="H139" s="256"/>
    </row>
    <row r="140" spans="4:8" ht="20.25" customHeight="1">
      <c r="D140" s="256"/>
      <c r="F140" s="256"/>
      <c r="H140" s="256"/>
    </row>
    <row r="141" spans="4:8" ht="20.25" customHeight="1">
      <c r="D141" s="256"/>
      <c r="F141" s="256"/>
      <c r="H141" s="256"/>
    </row>
    <row r="142" spans="4:8" ht="20.25" customHeight="1">
      <c r="D142" s="256"/>
      <c r="F142" s="256"/>
      <c r="H142" s="256"/>
    </row>
    <row r="143" spans="4:8" ht="20.25" customHeight="1">
      <c r="D143" s="256"/>
      <c r="F143" s="256"/>
      <c r="H143" s="256"/>
    </row>
    <row r="144" spans="4:8" ht="20.25" customHeight="1">
      <c r="D144" s="256"/>
      <c r="F144" s="256"/>
      <c r="H144" s="256"/>
    </row>
    <row r="145" spans="4:8" ht="20.25" customHeight="1">
      <c r="D145" s="256"/>
      <c r="F145" s="256"/>
      <c r="H145" s="256"/>
    </row>
    <row r="146" spans="4:8" ht="20.25" customHeight="1">
      <c r="D146" s="256"/>
      <c r="F146" s="256"/>
      <c r="H146" s="256"/>
    </row>
    <row r="147" spans="4:8" ht="20.25" customHeight="1">
      <c r="D147" s="256"/>
      <c r="F147" s="256"/>
      <c r="H147" s="256"/>
    </row>
    <row r="148" spans="4:8" ht="20.25" customHeight="1">
      <c r="D148" s="256"/>
      <c r="F148" s="256"/>
      <c r="H148" s="256"/>
    </row>
    <row r="149" spans="4:8" ht="20.25" customHeight="1">
      <c r="D149" s="256"/>
      <c r="F149" s="256"/>
      <c r="H149" s="256"/>
    </row>
    <row r="150" spans="4:8" ht="20.25" customHeight="1">
      <c r="D150" s="256"/>
      <c r="F150" s="256"/>
      <c r="H150" s="256"/>
    </row>
    <row r="151" spans="4:8" ht="20.25" customHeight="1">
      <c r="D151" s="256"/>
      <c r="F151" s="256"/>
      <c r="H151" s="256"/>
    </row>
    <row r="152" spans="4:8" ht="20.25" customHeight="1">
      <c r="D152" s="256"/>
      <c r="F152" s="256"/>
      <c r="H152" s="256"/>
    </row>
    <row r="153" spans="4:8" ht="20.25" customHeight="1">
      <c r="D153" s="256"/>
      <c r="F153" s="256"/>
      <c r="H153" s="256"/>
    </row>
    <row r="154" spans="4:8" ht="20.25" customHeight="1">
      <c r="D154" s="256"/>
      <c r="F154" s="256"/>
      <c r="H154" s="256"/>
    </row>
    <row r="155" spans="4:8" ht="20.25" customHeight="1">
      <c r="D155" s="256"/>
      <c r="F155" s="256"/>
      <c r="H155" s="256"/>
    </row>
    <row r="156" spans="4:8" ht="20.25" customHeight="1">
      <c r="D156" s="256"/>
      <c r="F156" s="256"/>
      <c r="H156" s="256"/>
    </row>
    <row r="157" spans="4:8" ht="20.25" customHeight="1">
      <c r="D157" s="256"/>
      <c r="F157" s="256"/>
      <c r="H157" s="256"/>
    </row>
    <row r="158" spans="4:8" ht="20.25" customHeight="1">
      <c r="D158" s="256"/>
      <c r="F158" s="256"/>
      <c r="H158" s="256"/>
    </row>
    <row r="159" spans="4:8" ht="20.25" customHeight="1">
      <c r="D159" s="256"/>
      <c r="F159" s="256"/>
      <c r="H159" s="256"/>
    </row>
    <row r="160" spans="4:8" ht="20.25" customHeight="1">
      <c r="D160" s="256"/>
      <c r="F160" s="256"/>
      <c r="H160" s="256"/>
    </row>
    <row r="161" spans="4:8" ht="20.25" customHeight="1">
      <c r="D161" s="256"/>
      <c r="F161" s="256"/>
      <c r="H161" s="256"/>
    </row>
    <row r="162" spans="4:8" ht="20.25" customHeight="1">
      <c r="D162" s="256"/>
      <c r="F162" s="256"/>
      <c r="H162" s="256"/>
    </row>
    <row r="163" spans="4:8" ht="20.25" customHeight="1">
      <c r="D163" s="256"/>
      <c r="F163" s="256"/>
      <c r="H163" s="256"/>
    </row>
    <row r="164" spans="4:8" ht="20.25" customHeight="1">
      <c r="D164" s="256"/>
      <c r="F164" s="256"/>
      <c r="H164" s="256"/>
    </row>
    <row r="165" spans="4:8" ht="20.25" customHeight="1">
      <c r="D165" s="256"/>
      <c r="F165" s="256"/>
      <c r="H165" s="256"/>
    </row>
    <row r="166" spans="4:8" ht="20.25" customHeight="1">
      <c r="D166" s="256"/>
      <c r="F166" s="256"/>
      <c r="H166" s="256"/>
    </row>
    <row r="167" spans="4:8" ht="20.25" customHeight="1">
      <c r="D167" s="256"/>
      <c r="F167" s="256"/>
      <c r="H167" s="256"/>
    </row>
    <row r="168" spans="4:8" ht="20.25" customHeight="1">
      <c r="D168" s="256"/>
      <c r="F168" s="256"/>
      <c r="H168" s="256"/>
    </row>
    <row r="169" spans="4:8" ht="20.25" customHeight="1">
      <c r="D169" s="256"/>
      <c r="F169" s="256"/>
      <c r="H169" s="256"/>
    </row>
    <row r="170" spans="4:8" ht="20.25" customHeight="1">
      <c r="D170" s="256"/>
      <c r="F170" s="256"/>
      <c r="H170" s="256"/>
    </row>
    <row r="171" spans="4:8" ht="20.25" customHeight="1">
      <c r="D171" s="256"/>
      <c r="F171" s="256"/>
      <c r="H171" s="256"/>
    </row>
    <row r="172" spans="4:8" ht="20.25" customHeight="1">
      <c r="D172" s="256"/>
      <c r="F172" s="256"/>
      <c r="H172" s="256"/>
    </row>
    <row r="173" spans="4:8" ht="20.25" customHeight="1">
      <c r="D173" s="256"/>
      <c r="F173" s="256"/>
      <c r="H173" s="256"/>
    </row>
    <row r="174" spans="4:8" ht="20.25" customHeight="1">
      <c r="D174" s="256"/>
      <c r="F174" s="256"/>
      <c r="H174" s="256"/>
    </row>
    <row r="175" spans="4:8" ht="20.25" customHeight="1">
      <c r="D175" s="256"/>
      <c r="F175" s="256"/>
      <c r="H175" s="256"/>
    </row>
    <row r="176" spans="4:8" ht="20.25" customHeight="1">
      <c r="D176" s="256"/>
      <c r="F176" s="256"/>
      <c r="H176" s="256"/>
    </row>
    <row r="177" spans="4:8" ht="20.25" customHeight="1">
      <c r="D177" s="256"/>
      <c r="F177" s="256"/>
      <c r="H177" s="256"/>
    </row>
    <row r="178" spans="4:8" ht="20.25" customHeight="1">
      <c r="D178" s="256"/>
      <c r="F178" s="256"/>
      <c r="H178" s="256"/>
    </row>
    <row r="179" spans="4:8" ht="20.25" customHeight="1">
      <c r="D179" s="256"/>
      <c r="F179" s="256"/>
      <c r="H179" s="256"/>
    </row>
    <row r="180" spans="4:8" ht="20.25" customHeight="1">
      <c r="D180" s="256"/>
      <c r="F180" s="256"/>
      <c r="H180" s="256"/>
    </row>
    <row r="181" spans="4:8" ht="20.25" customHeight="1">
      <c r="D181" s="256"/>
      <c r="F181" s="256"/>
      <c r="H181" s="256"/>
    </row>
    <row r="182" spans="4:8" ht="20.25" customHeight="1">
      <c r="D182" s="256"/>
      <c r="F182" s="256"/>
      <c r="H182" s="256"/>
    </row>
    <row r="183" spans="4:8" ht="20.25" customHeight="1">
      <c r="D183" s="256"/>
      <c r="F183" s="256"/>
      <c r="H183" s="256"/>
    </row>
    <row r="184" spans="4:8" ht="20.25" customHeight="1">
      <c r="D184" s="256"/>
      <c r="F184" s="256"/>
      <c r="H184" s="256"/>
    </row>
    <row r="185" spans="4:8" ht="20.25" customHeight="1">
      <c r="D185" s="256"/>
      <c r="F185" s="256"/>
      <c r="H185" s="256"/>
    </row>
    <row r="186" spans="4:8" ht="20.25" customHeight="1">
      <c r="D186" s="256"/>
      <c r="F186" s="256"/>
      <c r="H186" s="256"/>
    </row>
    <row r="187" spans="4:8" ht="20.25" customHeight="1">
      <c r="D187" s="256"/>
      <c r="F187" s="256"/>
      <c r="H187" s="256"/>
    </row>
    <row r="188" spans="4:8" ht="20.25" customHeight="1">
      <c r="D188" s="256"/>
      <c r="F188" s="256"/>
      <c r="H188" s="256"/>
    </row>
    <row r="189" spans="4:8" ht="20.25" customHeight="1">
      <c r="D189" s="256"/>
      <c r="F189" s="256"/>
      <c r="H189" s="256"/>
    </row>
    <row r="190" spans="4:8" ht="20.25" customHeight="1">
      <c r="D190" s="256"/>
      <c r="F190" s="256"/>
      <c r="H190" s="256"/>
    </row>
    <row r="191" spans="4:8" ht="20.25" customHeight="1">
      <c r="D191" s="256"/>
      <c r="F191" s="256"/>
      <c r="H191" s="256"/>
    </row>
    <row r="192" spans="4:8" ht="20.25" customHeight="1">
      <c r="D192" s="256"/>
      <c r="F192" s="256"/>
      <c r="H192" s="256"/>
    </row>
    <row r="193" spans="4:8" ht="20.25" customHeight="1">
      <c r="D193" s="256"/>
      <c r="F193" s="256"/>
      <c r="H193" s="256"/>
    </row>
    <row r="194" spans="4:8" ht="20.25" customHeight="1">
      <c r="D194" s="256"/>
      <c r="F194" s="256"/>
      <c r="H194" s="256"/>
    </row>
    <row r="195" spans="4:8" ht="20.25" customHeight="1">
      <c r="D195" s="256"/>
      <c r="F195" s="256"/>
      <c r="H195" s="256"/>
    </row>
    <row r="196" spans="4:8" ht="20.25" customHeight="1">
      <c r="D196" s="256"/>
      <c r="F196" s="256"/>
      <c r="H196" s="256"/>
    </row>
    <row r="197" spans="4:8" ht="20.25" customHeight="1">
      <c r="D197" s="256"/>
      <c r="F197" s="256"/>
      <c r="H197" s="256"/>
    </row>
    <row r="198" spans="4:8" ht="20.25" customHeight="1">
      <c r="D198" s="256"/>
      <c r="F198" s="256"/>
      <c r="H198" s="256"/>
    </row>
    <row r="199" spans="4:8" ht="20.25" customHeight="1">
      <c r="D199" s="256"/>
      <c r="F199" s="256"/>
      <c r="H199" s="256"/>
    </row>
    <row r="200" spans="4:8" ht="20.25" customHeight="1">
      <c r="D200" s="256"/>
      <c r="F200" s="256"/>
      <c r="H200" s="256"/>
    </row>
    <row r="201" spans="4:8" ht="20.25" customHeight="1">
      <c r="D201" s="256"/>
      <c r="F201" s="256"/>
      <c r="H201" s="256"/>
    </row>
    <row r="202" spans="4:8" ht="20.25" customHeight="1">
      <c r="D202" s="256"/>
      <c r="F202" s="256"/>
      <c r="H202" s="256"/>
    </row>
    <row r="203" spans="4:8" ht="20.25" customHeight="1">
      <c r="D203" s="256"/>
      <c r="F203" s="256"/>
      <c r="H203" s="256"/>
    </row>
    <row r="204" spans="4:8" ht="20.25" customHeight="1">
      <c r="D204" s="256"/>
      <c r="F204" s="256"/>
      <c r="H204" s="256"/>
    </row>
    <row r="205" spans="4:8" ht="20.25" customHeight="1">
      <c r="D205" s="256"/>
      <c r="F205" s="256"/>
      <c r="H205" s="256"/>
    </row>
    <row r="206" spans="4:8" ht="20.25" customHeight="1">
      <c r="D206" s="256"/>
      <c r="F206" s="256"/>
      <c r="H206" s="256"/>
    </row>
    <row r="207" spans="4:8" ht="20.25" customHeight="1">
      <c r="D207" s="256"/>
      <c r="F207" s="256"/>
      <c r="H207" s="256"/>
    </row>
  </sheetData>
  <mergeCells count="8">
    <mergeCell ref="A2:I2"/>
    <mergeCell ref="C8:I8"/>
    <mergeCell ref="C4:E4"/>
    <mergeCell ref="G4:I4"/>
    <mergeCell ref="C5:E5"/>
    <mergeCell ref="G5:I5"/>
    <mergeCell ref="C6:E6"/>
    <mergeCell ref="G6:I6"/>
  </mergeCells>
  <phoneticPr fontId="29" type="noConversion"/>
  <pageMargins left="0.8" right="0.8" top="0.48" bottom="0.5" header="0.5" footer="0.5"/>
  <pageSetup paperSize="9" scale="66" firstPageNumber="9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5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AC99-9135-46F8-B0F3-C58030868277}">
  <sheetPr>
    <pageSetUpPr fitToPage="1"/>
  </sheetPr>
  <dimension ref="A1:Y37"/>
  <sheetViews>
    <sheetView view="pageBreakPreview" topLeftCell="A4" zoomScale="70" zoomScaleNormal="80" zoomScaleSheetLayoutView="70" workbookViewId="0">
      <selection activeCell="U28" sqref="U28"/>
    </sheetView>
  </sheetViews>
  <sheetFormatPr defaultColWidth="8.77734375" defaultRowHeight="16.05" customHeight="1"/>
  <cols>
    <col min="1" max="1" width="47.109375" customWidth="1"/>
    <col min="2" max="2" width="4.44140625" customWidth="1"/>
    <col min="3" max="3" width="13.6640625" customWidth="1"/>
    <col min="4" max="4" width="0.77734375" customWidth="1"/>
    <col min="5" max="5" width="13.6640625" customWidth="1"/>
    <col min="6" max="6" width="0.77734375" customWidth="1"/>
    <col min="7" max="7" width="13.44140625" customWidth="1"/>
    <col min="8" max="8" width="0.77734375" customWidth="1"/>
    <col min="9" max="9" width="13.44140625" customWidth="1"/>
    <col min="10" max="10" width="0.77734375" customWidth="1"/>
    <col min="11" max="11" width="15.21875" customWidth="1"/>
    <col min="12" max="12" width="0.77734375" customWidth="1"/>
    <col min="13" max="13" width="13.109375" customWidth="1"/>
    <col min="14" max="14" width="0.77734375" customWidth="1"/>
    <col min="15" max="15" width="14.44140625" customWidth="1"/>
    <col min="16" max="16" width="1" customWidth="1"/>
    <col min="17" max="17" width="13" style="307" customWidth="1"/>
    <col min="18" max="18" width="0.77734375" style="307" customWidth="1"/>
    <col min="19" max="19" width="15.5546875" style="307" customWidth="1"/>
    <col min="20" max="20" width="0.77734375" customWidth="1"/>
    <col min="21" max="21" width="15.5546875" customWidth="1"/>
    <col min="22" max="22" width="0.77734375" customWidth="1"/>
    <col min="23" max="23" width="15.5546875" customWidth="1"/>
    <col min="24" max="24" width="16.44140625" customWidth="1"/>
    <col min="25" max="25" width="1" customWidth="1"/>
    <col min="26" max="26" width="12" customWidth="1"/>
  </cols>
  <sheetData>
    <row r="1" spans="1:25" ht="16.05" customHeight="1">
      <c r="A1" s="352" t="s">
        <v>166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298"/>
      <c r="O1" s="298"/>
      <c r="P1" s="298"/>
      <c r="Q1" s="23"/>
      <c r="R1" s="305"/>
      <c r="S1" s="305"/>
      <c r="T1" s="143"/>
      <c r="U1" s="143"/>
      <c r="V1" s="143"/>
      <c r="W1" s="143"/>
      <c r="X1" s="143"/>
      <c r="Y1" s="143"/>
    </row>
    <row r="2" spans="1:25" ht="16.05" customHeight="1">
      <c r="A2" s="24" t="s">
        <v>172</v>
      </c>
      <c r="B2" s="14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5"/>
      <c r="R2" s="125"/>
      <c r="S2" s="125"/>
      <c r="T2" s="14"/>
      <c r="U2" s="14"/>
      <c r="V2" s="14"/>
      <c r="W2" s="14"/>
      <c r="X2" s="14"/>
      <c r="Y2" s="14"/>
    </row>
    <row r="3" spans="1:25" ht="16.05" customHeight="1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14"/>
      <c r="M3" s="14"/>
      <c r="N3" s="14"/>
      <c r="O3" s="14"/>
      <c r="P3" s="14"/>
      <c r="Q3" s="125"/>
      <c r="R3" s="125"/>
      <c r="S3" s="125"/>
      <c r="T3" s="14"/>
      <c r="U3" s="14"/>
      <c r="V3" s="14"/>
      <c r="W3" s="14"/>
      <c r="X3" s="14"/>
      <c r="Y3" s="14"/>
    </row>
    <row r="4" spans="1:25" ht="16.05" customHeight="1">
      <c r="A4" s="101"/>
      <c r="B4" s="108"/>
      <c r="C4" s="356" t="s">
        <v>115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1"/>
      <c r="Y4" s="1"/>
    </row>
    <row r="5" spans="1:25" ht="16.05" customHeight="1">
      <c r="A5" s="101"/>
      <c r="B5" s="101"/>
      <c r="H5" s="297"/>
      <c r="I5" s="357" t="s">
        <v>39</v>
      </c>
      <c r="J5" s="357"/>
      <c r="K5" s="357"/>
      <c r="L5" s="145"/>
      <c r="M5" s="290"/>
      <c r="N5" s="290"/>
      <c r="O5" s="301" t="s">
        <v>40</v>
      </c>
      <c r="P5" s="290"/>
      <c r="Q5" s="306"/>
      <c r="S5" s="308"/>
      <c r="U5" s="145"/>
      <c r="W5" s="145"/>
    </row>
    <row r="6" spans="1:25" ht="16.05" customHeight="1">
      <c r="A6" s="101"/>
      <c r="B6" s="101"/>
      <c r="H6" s="297"/>
      <c r="I6" s="145"/>
      <c r="J6" s="145"/>
      <c r="K6" s="145"/>
      <c r="L6" s="145"/>
      <c r="M6" s="145"/>
      <c r="N6" s="291"/>
      <c r="O6" s="145" t="s">
        <v>130</v>
      </c>
      <c r="P6" s="291"/>
      <c r="Q6" s="308"/>
      <c r="S6" s="308"/>
      <c r="U6" s="145"/>
      <c r="W6" s="145"/>
    </row>
    <row r="7" spans="1:25" ht="16.05" customHeight="1">
      <c r="A7" s="101"/>
      <c r="B7" s="101"/>
      <c r="H7" s="297"/>
      <c r="I7" s="145"/>
      <c r="J7" s="145"/>
      <c r="K7" s="145"/>
      <c r="L7" s="145"/>
      <c r="M7" s="145"/>
      <c r="N7" s="291"/>
      <c r="O7" s="145" t="s">
        <v>120</v>
      </c>
      <c r="P7" s="291"/>
      <c r="Q7" s="308"/>
      <c r="S7" s="308"/>
      <c r="U7" s="145"/>
      <c r="W7" s="145"/>
    </row>
    <row r="8" spans="1:25" ht="16.05" customHeight="1">
      <c r="A8" s="101"/>
      <c r="B8" s="101"/>
      <c r="E8" s="145" t="s">
        <v>51</v>
      </c>
      <c r="G8" s="145" t="s">
        <v>51</v>
      </c>
      <c r="H8" s="297"/>
      <c r="I8" s="145"/>
      <c r="J8" s="145"/>
      <c r="K8" s="145"/>
      <c r="L8" s="145"/>
      <c r="M8" s="145"/>
      <c r="N8" s="145"/>
      <c r="O8" s="145" t="s">
        <v>121</v>
      </c>
      <c r="P8" s="145"/>
      <c r="Q8" s="308" t="s">
        <v>41</v>
      </c>
      <c r="R8" s="308"/>
      <c r="S8" s="308" t="s">
        <v>155</v>
      </c>
      <c r="T8" s="145"/>
      <c r="U8" s="145"/>
      <c r="V8" s="145"/>
      <c r="W8" s="145"/>
    </row>
    <row r="9" spans="1:25" ht="16.05" customHeight="1">
      <c r="A9" s="101"/>
      <c r="B9" s="145"/>
      <c r="C9" s="145" t="s">
        <v>118</v>
      </c>
      <c r="D9" s="145"/>
      <c r="E9" s="145" t="s">
        <v>193</v>
      </c>
      <c r="F9" s="145"/>
      <c r="G9" s="145" t="s">
        <v>193</v>
      </c>
      <c r="I9" s="145"/>
      <c r="M9" s="145"/>
      <c r="N9" s="145"/>
      <c r="O9" s="145" t="s">
        <v>147</v>
      </c>
      <c r="P9" s="145"/>
      <c r="Q9" s="308" t="s">
        <v>133</v>
      </c>
      <c r="R9" s="308"/>
      <c r="S9" s="308" t="s">
        <v>156</v>
      </c>
      <c r="T9" s="145"/>
      <c r="U9" s="145" t="s">
        <v>159</v>
      </c>
      <c r="V9" s="145"/>
      <c r="W9" s="145"/>
    </row>
    <row r="10" spans="1:25" ht="16.05" customHeight="1">
      <c r="A10" s="101"/>
      <c r="B10" s="145"/>
      <c r="C10" s="145" t="s">
        <v>119</v>
      </c>
      <c r="D10" s="145"/>
      <c r="E10" s="145" t="s">
        <v>194</v>
      </c>
      <c r="F10" s="145"/>
      <c r="G10" s="145" t="s">
        <v>195</v>
      </c>
      <c r="I10" s="145" t="s">
        <v>35</v>
      </c>
      <c r="J10" s="145"/>
      <c r="K10" s="145"/>
      <c r="L10" s="145"/>
      <c r="M10" s="145" t="s">
        <v>146</v>
      </c>
      <c r="N10" s="145"/>
      <c r="O10" s="145" t="s">
        <v>131</v>
      </c>
      <c r="P10" s="145"/>
      <c r="Q10" s="308" t="s">
        <v>134</v>
      </c>
      <c r="R10" s="308"/>
      <c r="S10" s="308" t="s">
        <v>157</v>
      </c>
      <c r="T10" s="145"/>
      <c r="U10" s="145" t="s">
        <v>160</v>
      </c>
      <c r="V10" s="145"/>
      <c r="W10" s="145" t="s">
        <v>41</v>
      </c>
    </row>
    <row r="11" spans="1:25" ht="16.05" customHeight="1">
      <c r="A11" s="101"/>
      <c r="B11" s="302" t="s">
        <v>20</v>
      </c>
      <c r="C11" s="145" t="s">
        <v>43</v>
      </c>
      <c r="D11" s="145"/>
      <c r="E11" s="145" t="s">
        <v>89</v>
      </c>
      <c r="F11" s="145"/>
      <c r="G11" s="145" t="s">
        <v>89</v>
      </c>
      <c r="I11" s="145" t="s">
        <v>44</v>
      </c>
      <c r="J11" s="145"/>
      <c r="K11" s="145" t="s">
        <v>42</v>
      </c>
      <c r="L11" s="145"/>
      <c r="M11" s="145" t="s">
        <v>44</v>
      </c>
      <c r="N11" s="145"/>
      <c r="O11" s="145" t="s">
        <v>132</v>
      </c>
      <c r="P11" s="145"/>
      <c r="Q11" s="308" t="s">
        <v>117</v>
      </c>
      <c r="R11" s="308"/>
      <c r="S11" s="308" t="s">
        <v>158</v>
      </c>
      <c r="T11" s="145"/>
      <c r="U11" s="145" t="s">
        <v>161</v>
      </c>
      <c r="V11" s="145"/>
      <c r="W11" s="145" t="s">
        <v>45</v>
      </c>
    </row>
    <row r="12" spans="1:25" ht="16.05" customHeight="1">
      <c r="B12" s="302"/>
      <c r="C12" s="358" t="s">
        <v>56</v>
      </c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108"/>
    </row>
    <row r="13" spans="1:25" ht="16.05" customHeight="1">
      <c r="A13" s="1" t="s">
        <v>181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141"/>
      <c r="R13" s="141"/>
      <c r="S13" s="141"/>
      <c r="T13" s="302"/>
      <c r="U13" s="302"/>
      <c r="V13" s="302"/>
      <c r="W13" s="302"/>
    </row>
    <row r="14" spans="1:25" ht="16.05" customHeight="1">
      <c r="A14" s="1" t="s">
        <v>182</v>
      </c>
      <c r="B14" s="302"/>
      <c r="C14" s="292">
        <v>847361206</v>
      </c>
      <c r="D14" s="258"/>
      <c r="E14" s="292">
        <v>350872541</v>
      </c>
      <c r="F14" s="258"/>
      <c r="G14" s="292">
        <v>52835830</v>
      </c>
      <c r="H14" s="292"/>
      <c r="I14" s="292">
        <v>88000000</v>
      </c>
      <c r="J14" s="293"/>
      <c r="K14" s="292">
        <v>2470324516</v>
      </c>
      <c r="L14" s="292"/>
      <c r="M14" s="292">
        <v>125436336</v>
      </c>
      <c r="N14" s="292"/>
      <c r="O14" s="292">
        <v>-10178701</v>
      </c>
      <c r="P14" s="292"/>
      <c r="Q14" s="309">
        <f>SUM(M14:O14)</f>
        <v>115257635</v>
      </c>
      <c r="R14" s="309"/>
      <c r="S14" s="309">
        <f>SUM(C14:K14,Q14)</f>
        <v>3924651728</v>
      </c>
      <c r="T14" s="292"/>
      <c r="U14" s="259">
        <v>16339034</v>
      </c>
      <c r="V14" s="292"/>
      <c r="W14" s="292">
        <f>SUM(S14:U14)</f>
        <v>3940990762</v>
      </c>
    </row>
    <row r="15" spans="1:25" ht="16.05" customHeight="1">
      <c r="A15" s="1"/>
      <c r="B15" s="302"/>
      <c r="C15" s="146"/>
      <c r="D15" s="146"/>
      <c r="E15" s="146"/>
      <c r="F15" s="146"/>
      <c r="G15" s="294"/>
      <c r="H15" s="146"/>
      <c r="I15" s="146"/>
      <c r="J15" s="146"/>
      <c r="K15" s="146"/>
      <c r="L15" s="146"/>
      <c r="M15" s="146"/>
      <c r="N15" s="146"/>
      <c r="O15" s="146"/>
      <c r="P15" s="146"/>
      <c r="Q15" s="310"/>
      <c r="R15" s="310"/>
      <c r="S15" s="310"/>
      <c r="T15" s="146"/>
      <c r="U15" s="146"/>
      <c r="V15" s="146"/>
      <c r="W15" s="146"/>
    </row>
    <row r="16" spans="1:25" ht="16.05" customHeight="1">
      <c r="A16" s="1" t="s">
        <v>122</v>
      </c>
      <c r="B16" s="302"/>
      <c r="C16" s="146"/>
      <c r="D16" s="146"/>
      <c r="E16" s="146"/>
      <c r="F16" s="146"/>
      <c r="G16" s="146"/>
      <c r="H16" s="146"/>
      <c r="I16" s="148"/>
      <c r="J16" s="146"/>
      <c r="K16" s="146"/>
      <c r="L16" s="146"/>
      <c r="M16" s="146"/>
      <c r="N16" s="146"/>
      <c r="O16" s="146"/>
      <c r="P16" s="146"/>
      <c r="Q16" s="310"/>
      <c r="R16" s="310"/>
      <c r="S16" s="310"/>
      <c r="T16" s="146"/>
      <c r="U16" s="146"/>
      <c r="V16" s="146"/>
      <c r="W16" s="146"/>
    </row>
    <row r="17" spans="1:24" ht="16.05" customHeight="1">
      <c r="A17" s="181" t="s">
        <v>123</v>
      </c>
    </row>
    <row r="18" spans="1:24" ht="16.05" customHeight="1">
      <c r="A18" s="295" t="s">
        <v>124</v>
      </c>
      <c r="B18" s="302">
        <v>24</v>
      </c>
      <c r="C18" s="149">
        <v>0</v>
      </c>
      <c r="D18" s="150"/>
      <c r="E18" s="149">
        <v>0</v>
      </c>
      <c r="F18" s="150"/>
      <c r="G18" s="149">
        <v>0</v>
      </c>
      <c r="H18" s="150"/>
      <c r="I18" s="149">
        <v>0</v>
      </c>
      <c r="J18" s="150"/>
      <c r="K18" s="149">
        <v>-593149302</v>
      </c>
      <c r="L18" s="150"/>
      <c r="M18" s="149">
        <v>0</v>
      </c>
      <c r="N18" s="150"/>
      <c r="O18" s="149">
        <v>0</v>
      </c>
      <c r="P18" s="150"/>
      <c r="Q18" s="149">
        <f>SUM(M18:O18)</f>
        <v>0</v>
      </c>
      <c r="R18" s="150"/>
      <c r="S18" s="149">
        <f>SUM(C18:K18,Q18)</f>
        <v>-593149302</v>
      </c>
      <c r="T18" s="150"/>
      <c r="U18" s="149">
        <v>0</v>
      </c>
      <c r="V18" s="150"/>
      <c r="W18" s="260">
        <f>SUM(S18:U18)</f>
        <v>-593149302</v>
      </c>
    </row>
    <row r="19" spans="1:24" ht="16.05" customHeight="1">
      <c r="A19" s="303" t="s">
        <v>125</v>
      </c>
      <c r="B19" s="302"/>
      <c r="C19" s="151">
        <f>SUM(C18:C18)</f>
        <v>0</v>
      </c>
      <c r="D19" s="152"/>
      <c r="E19" s="151">
        <f>SUM(E18:E18)</f>
        <v>0</v>
      </c>
      <c r="F19" s="152"/>
      <c r="G19" s="151">
        <f>SUM(G18:G18)</f>
        <v>0</v>
      </c>
      <c r="H19" s="152"/>
      <c r="I19" s="151">
        <f>SUM(I18:I18)</f>
        <v>0</v>
      </c>
      <c r="J19" s="152"/>
      <c r="K19" s="151">
        <f>SUM(K18:K18)</f>
        <v>-593149302</v>
      </c>
      <c r="L19" s="152"/>
      <c r="M19" s="151">
        <f>SUM(M18:M18)</f>
        <v>0</v>
      </c>
      <c r="N19" s="152"/>
      <c r="O19" s="151">
        <f>SUM(O18:O18)</f>
        <v>0</v>
      </c>
      <c r="P19" s="152"/>
      <c r="Q19" s="151">
        <f>SUM(Q18:Q18)</f>
        <v>0</v>
      </c>
      <c r="R19" s="152"/>
      <c r="S19" s="151">
        <f>SUM(S18:S18)</f>
        <v>-593149302</v>
      </c>
      <c r="T19" s="152"/>
      <c r="U19" s="151">
        <v>0</v>
      </c>
      <c r="V19" s="152"/>
      <c r="W19" s="151">
        <f>SUM(W18)</f>
        <v>-593149302</v>
      </c>
    </row>
    <row r="20" spans="1:24" ht="16.05" hidden="1" customHeight="1">
      <c r="A20" s="1"/>
      <c r="B20" s="302"/>
      <c r="C20" s="146"/>
      <c r="D20" s="146"/>
      <c r="E20" s="146"/>
      <c r="F20" s="146"/>
      <c r="G20" s="146"/>
      <c r="H20" s="146"/>
      <c r="I20" s="1"/>
      <c r="J20" s="146"/>
      <c r="K20" s="146"/>
      <c r="L20" s="146"/>
      <c r="M20" s="146"/>
      <c r="N20" s="146"/>
      <c r="O20" s="146"/>
      <c r="P20" s="146"/>
      <c r="Q20" s="310"/>
      <c r="R20" s="310"/>
      <c r="S20" s="310"/>
      <c r="T20" s="146"/>
      <c r="U20" s="146"/>
      <c r="V20" s="146"/>
      <c r="W20" s="146"/>
    </row>
    <row r="21" spans="1:24" ht="16.05" hidden="1" customHeight="1">
      <c r="A21" s="6" t="s">
        <v>126</v>
      </c>
      <c r="B21" s="302"/>
      <c r="C21" s="146"/>
      <c r="D21" s="146"/>
      <c r="E21" s="146"/>
      <c r="F21" s="146"/>
      <c r="G21" s="146"/>
      <c r="H21" s="146"/>
      <c r="I21" s="1"/>
      <c r="J21" s="146"/>
      <c r="K21" s="146"/>
      <c r="L21" s="146"/>
      <c r="M21" s="146"/>
      <c r="N21" s="146"/>
      <c r="O21" s="146"/>
      <c r="P21" s="146"/>
      <c r="Q21" s="310"/>
      <c r="R21" s="310"/>
      <c r="S21" s="310"/>
      <c r="T21" s="146"/>
      <c r="U21" s="146"/>
      <c r="V21" s="146"/>
      <c r="W21" s="146"/>
    </row>
    <row r="22" spans="1:24" ht="16.05" hidden="1" customHeight="1">
      <c r="A22" t="s">
        <v>173</v>
      </c>
      <c r="B22" s="302">
        <v>10</v>
      </c>
      <c r="C22" s="149">
        <v>0</v>
      </c>
      <c r="D22" s="150"/>
      <c r="E22" s="149">
        <v>0</v>
      </c>
      <c r="F22" s="150"/>
      <c r="G22" s="149">
        <v>0</v>
      </c>
      <c r="H22" s="150"/>
      <c r="I22" s="149">
        <v>0</v>
      </c>
      <c r="J22" s="150"/>
      <c r="K22" s="149">
        <v>0</v>
      </c>
      <c r="L22" s="150"/>
      <c r="M22" s="149">
        <v>0</v>
      </c>
      <c r="N22" s="150"/>
      <c r="O22" s="149">
        <v>0</v>
      </c>
      <c r="P22" s="150"/>
      <c r="Q22" s="149">
        <v>0</v>
      </c>
      <c r="R22" s="150"/>
      <c r="S22" s="149">
        <f>SUM(C22:K22,Q22)</f>
        <v>0</v>
      </c>
      <c r="T22" s="150"/>
      <c r="U22" s="149">
        <v>0</v>
      </c>
      <c r="V22" s="150"/>
      <c r="W22" s="260">
        <f>SUM(S22:U22)</f>
        <v>0</v>
      </c>
    </row>
    <row r="23" spans="1:24" ht="16.05" hidden="1" customHeight="1">
      <c r="A23" s="1" t="s">
        <v>127</v>
      </c>
      <c r="B23" s="302"/>
      <c r="C23" s="151">
        <f>SUM(C22)</f>
        <v>0</v>
      </c>
      <c r="D23" s="152"/>
      <c r="E23" s="151">
        <f>SUM(E22)</f>
        <v>0</v>
      </c>
      <c r="F23" s="152"/>
      <c r="G23" s="151">
        <f>SUM(G22)</f>
        <v>0</v>
      </c>
      <c r="H23" s="152"/>
      <c r="I23" s="151">
        <f>SUM(I22)</f>
        <v>0</v>
      </c>
      <c r="J23" s="152"/>
      <c r="K23" s="151">
        <f>SUM(K22)</f>
        <v>0</v>
      </c>
      <c r="L23" s="152"/>
      <c r="M23" s="151">
        <f>SUM(M22)</f>
        <v>0</v>
      </c>
      <c r="N23" s="152"/>
      <c r="O23" s="151">
        <f>SUM(O22)</f>
        <v>0</v>
      </c>
      <c r="P23" s="152"/>
      <c r="Q23" s="151">
        <f>SUM(Q22)</f>
        <v>0</v>
      </c>
      <c r="R23" s="152"/>
      <c r="S23" s="151">
        <v>0</v>
      </c>
      <c r="T23" s="152"/>
      <c r="U23" s="151">
        <f>SUM(U22)</f>
        <v>0</v>
      </c>
      <c r="V23" s="152"/>
      <c r="W23" s="151">
        <f>SUM(W22)</f>
        <v>0</v>
      </c>
    </row>
    <row r="24" spans="1:24" ht="16.05" hidden="1" customHeight="1">
      <c r="A24" s="1"/>
      <c r="B24" s="302"/>
      <c r="C24" s="146"/>
      <c r="D24" s="146"/>
      <c r="E24" s="146"/>
      <c r="F24" s="146"/>
      <c r="G24" s="146"/>
      <c r="H24" s="146"/>
      <c r="I24" s="1"/>
      <c r="J24" s="146"/>
      <c r="K24" s="146"/>
      <c r="L24" s="146"/>
      <c r="M24" s="146"/>
      <c r="N24" s="146"/>
      <c r="O24" s="146"/>
      <c r="P24" s="146"/>
      <c r="Q24" s="310"/>
      <c r="R24" s="310"/>
      <c r="S24" s="310"/>
      <c r="T24" s="146"/>
      <c r="U24" s="146"/>
      <c r="V24" s="146"/>
      <c r="W24" s="146"/>
    </row>
    <row r="25" spans="1:24" ht="16.05" hidden="1" customHeight="1">
      <c r="A25" s="1" t="s">
        <v>128</v>
      </c>
      <c r="B25" s="302"/>
      <c r="C25" s="151">
        <f>SUM(C23,C19)</f>
        <v>0</v>
      </c>
      <c r="D25" s="152"/>
      <c r="E25" s="151">
        <f>SUM(E23,E19)</f>
        <v>0</v>
      </c>
      <c r="F25" s="152"/>
      <c r="G25" s="151">
        <f>SUM(G23,G19)</f>
        <v>0</v>
      </c>
      <c r="H25" s="152"/>
      <c r="I25" s="151">
        <f>SUM(I23,I19)</f>
        <v>0</v>
      </c>
      <c r="J25" s="152"/>
      <c r="K25" s="151">
        <f>SUM(K23,K19)</f>
        <v>-593149302</v>
      </c>
      <c r="L25" s="152"/>
      <c r="M25" s="151">
        <f>SUM(M23,M19)</f>
        <v>0</v>
      </c>
      <c r="N25" s="152"/>
      <c r="O25" s="151">
        <f>SUM(O23,O19)</f>
        <v>0</v>
      </c>
      <c r="P25" s="152"/>
      <c r="Q25" s="151">
        <f>SUM(Q23,Q19)</f>
        <v>0</v>
      </c>
      <c r="R25" s="152"/>
      <c r="S25" s="151">
        <f>SUM(C25:K25)</f>
        <v>-593149302</v>
      </c>
      <c r="T25" s="152"/>
      <c r="U25" s="151">
        <f>SUM(U19,U23)</f>
        <v>0</v>
      </c>
      <c r="V25" s="152"/>
      <c r="W25" s="151">
        <f>SUM(W23,W19)</f>
        <v>-593149302</v>
      </c>
    </row>
    <row r="26" spans="1:24" ht="16.05" customHeight="1">
      <c r="A26" s="1"/>
      <c r="B26" s="302"/>
      <c r="C26" s="146"/>
      <c r="D26" s="146"/>
      <c r="E26" s="146"/>
      <c r="F26" s="146"/>
      <c r="G26" s="146"/>
      <c r="H26" s="146"/>
      <c r="I26" s="1"/>
      <c r="J26" s="146"/>
      <c r="K26" s="146"/>
      <c r="L26" s="146"/>
      <c r="M26" s="146"/>
      <c r="N26" s="146"/>
      <c r="O26" s="146"/>
      <c r="P26" s="146"/>
      <c r="Q26" s="310"/>
      <c r="R26" s="310"/>
      <c r="S26" s="310"/>
      <c r="T26" s="146"/>
      <c r="U26" s="146"/>
      <c r="V26" s="146"/>
      <c r="W26" s="146"/>
    </row>
    <row r="27" spans="1:24" ht="16.05" customHeight="1">
      <c r="A27" s="303" t="s">
        <v>58</v>
      </c>
      <c r="B27" s="302"/>
      <c r="C27" s="146"/>
      <c r="D27" s="146"/>
      <c r="E27" s="146"/>
      <c r="F27" s="146"/>
      <c r="G27" s="146"/>
      <c r="H27" s="146"/>
      <c r="I27" s="148"/>
      <c r="J27" s="146"/>
      <c r="K27" s="146"/>
      <c r="L27" s="146"/>
      <c r="M27" s="146"/>
      <c r="N27" s="146"/>
      <c r="O27" s="146"/>
      <c r="P27" s="146"/>
      <c r="Q27" s="310"/>
      <c r="R27" s="310"/>
      <c r="S27" s="310"/>
      <c r="T27" s="146"/>
      <c r="U27" s="146"/>
      <c r="V27" s="146"/>
      <c r="W27" s="146"/>
    </row>
    <row r="28" spans="1:24" ht="16.05" customHeight="1">
      <c r="A28" s="295" t="s">
        <v>129</v>
      </c>
      <c r="B28" s="302"/>
      <c r="C28" s="153">
        <v>0</v>
      </c>
      <c r="D28" s="154"/>
      <c r="E28" s="153">
        <v>0</v>
      </c>
      <c r="F28" s="154"/>
      <c r="G28" s="153">
        <v>0</v>
      </c>
      <c r="H28" s="154"/>
      <c r="I28" s="153">
        <v>0</v>
      </c>
      <c r="J28" s="154"/>
      <c r="K28" s="155">
        <v>816071487</v>
      </c>
      <c r="L28" s="156"/>
      <c r="M28" s="155">
        <v>0</v>
      </c>
      <c r="N28" s="155"/>
      <c r="O28" s="155">
        <v>0</v>
      </c>
      <c r="P28" s="155"/>
      <c r="Q28" s="155">
        <f>SUM(M28:O28)</f>
        <v>0</v>
      </c>
      <c r="R28" s="312"/>
      <c r="S28" s="150">
        <f t="shared" ref="S28:S29" si="0">SUM(C28:K28,Q28)</f>
        <v>816071487</v>
      </c>
      <c r="T28" s="156"/>
      <c r="U28" s="157">
        <v>-9893561</v>
      </c>
      <c r="V28" s="156"/>
      <c r="W28" s="261">
        <f t="shared" ref="W28:W29" si="1">SUM(S28:U28)</f>
        <v>806177926</v>
      </c>
      <c r="X28" s="175"/>
    </row>
    <row r="29" spans="1:24" ht="16.05" customHeight="1">
      <c r="A29" s="295" t="s">
        <v>38</v>
      </c>
      <c r="B29" s="302"/>
      <c r="C29" s="158">
        <v>0</v>
      </c>
      <c r="D29" s="154"/>
      <c r="E29" s="158">
        <v>0</v>
      </c>
      <c r="F29" s="154"/>
      <c r="G29" s="158">
        <v>0</v>
      </c>
      <c r="H29" s="154"/>
      <c r="I29" s="158">
        <v>0</v>
      </c>
      <c r="J29" s="154"/>
      <c r="K29" s="159">
        <v>0</v>
      </c>
      <c r="L29" s="156"/>
      <c r="M29" s="159">
        <v>-55265328</v>
      </c>
      <c r="N29" s="155"/>
      <c r="O29" s="159">
        <v>6038686</v>
      </c>
      <c r="P29" s="155"/>
      <c r="Q29" s="315">
        <f>SUM(M29:O29)</f>
        <v>-49226642</v>
      </c>
      <c r="R29" s="312"/>
      <c r="S29" s="149">
        <f t="shared" si="0"/>
        <v>-49226642</v>
      </c>
      <c r="T29" s="156"/>
      <c r="U29" s="159">
        <v>0</v>
      </c>
      <c r="V29" s="156"/>
      <c r="W29" s="260">
        <f t="shared" si="1"/>
        <v>-49226642</v>
      </c>
      <c r="X29" s="175"/>
    </row>
    <row r="30" spans="1:24" ht="16.05" customHeight="1">
      <c r="A30" s="303" t="s">
        <v>236</v>
      </c>
      <c r="B30" s="92"/>
      <c r="C30" s="160">
        <f>SUM(C28:C29)</f>
        <v>0</v>
      </c>
      <c r="D30" s="161">
        <f>SUM(D28:D29)</f>
        <v>0</v>
      </c>
      <c r="E30" s="160">
        <f>SUM(E28:E29)</f>
        <v>0</v>
      </c>
      <c r="F30" s="162"/>
      <c r="G30" s="160">
        <f t="shared" ref="G30:W30" si="2">SUM(G28:G29)</f>
        <v>0</v>
      </c>
      <c r="H30" s="161">
        <f t="shared" si="2"/>
        <v>0</v>
      </c>
      <c r="I30" s="160">
        <f t="shared" si="2"/>
        <v>0</v>
      </c>
      <c r="J30" s="161">
        <f t="shared" si="2"/>
        <v>0</v>
      </c>
      <c r="K30" s="163">
        <f t="shared" si="2"/>
        <v>816071487</v>
      </c>
      <c r="L30" s="161">
        <f t="shared" si="2"/>
        <v>0</v>
      </c>
      <c r="M30" s="163">
        <f t="shared" si="2"/>
        <v>-55265328</v>
      </c>
      <c r="N30" s="164"/>
      <c r="O30" s="163">
        <f t="shared" ref="O30" si="3">SUM(O28:O29)</f>
        <v>6038686</v>
      </c>
      <c r="P30" s="164"/>
      <c r="Q30" s="313">
        <f t="shared" ref="Q30:U30" si="4">SUM(Q28:Q29)</f>
        <v>-49226642</v>
      </c>
      <c r="R30" s="152">
        <f t="shared" si="4"/>
        <v>0</v>
      </c>
      <c r="S30" s="313">
        <f t="shared" si="4"/>
        <v>766844845</v>
      </c>
      <c r="T30" s="152">
        <f t="shared" si="4"/>
        <v>0</v>
      </c>
      <c r="U30" s="163">
        <f t="shared" si="4"/>
        <v>-9893561</v>
      </c>
      <c r="V30" s="152">
        <f t="shared" si="2"/>
        <v>0</v>
      </c>
      <c r="W30" s="163">
        <f t="shared" si="2"/>
        <v>756951284</v>
      </c>
    </row>
    <row r="31" spans="1:24" ht="16.05" customHeight="1">
      <c r="A31" s="303"/>
      <c r="B31" s="92"/>
      <c r="C31" s="162"/>
      <c r="D31" s="161"/>
      <c r="E31" s="162"/>
      <c r="F31" s="162"/>
      <c r="G31" s="162"/>
      <c r="H31" s="161"/>
      <c r="I31" s="162"/>
      <c r="J31" s="161"/>
      <c r="K31" s="164"/>
      <c r="L31" s="161"/>
      <c r="M31" s="164"/>
      <c r="N31" s="164"/>
      <c r="O31" s="164"/>
      <c r="P31" s="164"/>
      <c r="Q31" s="182"/>
      <c r="R31" s="314"/>
      <c r="S31" s="314"/>
      <c r="T31" s="164"/>
      <c r="U31" s="164"/>
      <c r="V31" s="164"/>
      <c r="W31" s="164"/>
      <c r="X31" s="147"/>
    </row>
    <row r="32" spans="1:24" ht="16.05" hidden="1" customHeight="1">
      <c r="A32" s="101" t="s">
        <v>139</v>
      </c>
      <c r="B32" s="302"/>
      <c r="C32" s="158"/>
      <c r="D32" s="154"/>
      <c r="E32" s="158"/>
      <c r="F32" s="154"/>
      <c r="G32" s="158"/>
      <c r="H32" s="154"/>
      <c r="I32" s="158"/>
      <c r="J32" s="154"/>
      <c r="K32" s="159"/>
      <c r="L32" s="156"/>
      <c r="M32" s="159"/>
      <c r="N32" s="155"/>
      <c r="O32" s="159"/>
      <c r="P32" s="155"/>
      <c r="Q32" s="159"/>
      <c r="R32" s="312"/>
      <c r="S32" s="159"/>
      <c r="T32" s="156"/>
      <c r="U32" s="159"/>
      <c r="V32" s="156"/>
      <c r="W32" s="159"/>
      <c r="X32" s="147"/>
    </row>
    <row r="33" spans="1:24" ht="16.05" hidden="1" customHeight="1">
      <c r="A33" s="101"/>
      <c r="B33" s="302"/>
      <c r="C33" s="153"/>
      <c r="D33" s="154"/>
      <c r="E33" s="153"/>
      <c r="F33" s="154"/>
      <c r="G33" s="153"/>
      <c r="H33" s="154"/>
      <c r="I33" s="153"/>
      <c r="J33" s="154"/>
      <c r="K33" s="155"/>
      <c r="L33" s="156"/>
      <c r="M33" s="155"/>
      <c r="N33" s="155"/>
      <c r="O33" s="155"/>
      <c r="P33" s="155"/>
      <c r="Q33" s="155"/>
      <c r="R33" s="312"/>
      <c r="S33" s="155"/>
      <c r="T33" s="156"/>
      <c r="U33" s="155"/>
      <c r="V33" s="156"/>
      <c r="W33" s="155"/>
      <c r="X33" s="147"/>
    </row>
    <row r="34" spans="1:24" ht="16.05" customHeight="1" thickBot="1">
      <c r="A34" s="1" t="s">
        <v>183</v>
      </c>
      <c r="B34" s="302"/>
      <c r="C34" s="165">
        <f>SUM(C14,C19,C30)</f>
        <v>847361206</v>
      </c>
      <c r="D34" s="147"/>
      <c r="E34" s="165">
        <f>SUM(E14,E19,E30)</f>
        <v>350872541</v>
      </c>
      <c r="F34" s="147"/>
      <c r="G34" s="165">
        <f>SUM(G14,G19,G30)</f>
        <v>52835830</v>
      </c>
      <c r="H34" s="147"/>
      <c r="I34" s="165">
        <f>SUM(I14,I19,I30)</f>
        <v>88000000</v>
      </c>
      <c r="J34" s="147"/>
      <c r="K34" s="165">
        <f>SUM(K14,K19,K30)</f>
        <v>2693246701</v>
      </c>
      <c r="M34" s="165">
        <f>SUM(M14,M19,M30)</f>
        <v>70171008</v>
      </c>
      <c r="N34" s="147"/>
      <c r="O34" s="180">
        <f>SUM(O14,O19,O30)</f>
        <v>-4140015</v>
      </c>
      <c r="P34" s="147"/>
      <c r="Q34" s="165">
        <f>SUM(Q14,Q19,Q30)</f>
        <v>66030993</v>
      </c>
      <c r="R34" s="147"/>
      <c r="S34" s="174">
        <f>SUM(S14,S19,S30)</f>
        <v>4098347271</v>
      </c>
      <c r="T34" s="147"/>
      <c r="U34" s="174">
        <f>SUM(U14,U19,U30)</f>
        <v>6445473</v>
      </c>
      <c r="V34" s="147"/>
      <c r="W34" s="165">
        <f>SUM(W14,W19,W30)</f>
        <v>4104792744</v>
      </c>
      <c r="X34" s="296"/>
    </row>
    <row r="35" spans="1:24" ht="16.05" customHeight="1" thickTop="1">
      <c r="S35" s="135"/>
      <c r="U35" s="136"/>
      <c r="W35" s="136"/>
    </row>
    <row r="36" spans="1:24" ht="16.05" customHeight="1">
      <c r="S36" s="135"/>
      <c r="U36" s="136"/>
      <c r="W36" s="136"/>
    </row>
    <row r="37" spans="1:24" ht="16.05" customHeight="1">
      <c r="S37" s="135"/>
      <c r="U37" s="136"/>
      <c r="W37" s="136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1" firstPageNumber="11" orientation="landscape" useFirstPageNumber="1" r:id="rId1"/>
  <headerFooter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2A9D-056F-4DB5-A6E1-757E21D8CE0F}">
  <sheetPr>
    <pageSetUpPr fitToPage="1"/>
  </sheetPr>
  <dimension ref="A1:Y37"/>
  <sheetViews>
    <sheetView view="pageBreakPreview" topLeftCell="A7" zoomScale="70" zoomScaleNormal="80" zoomScaleSheetLayoutView="70" workbookViewId="0">
      <selection activeCell="U30" sqref="U30"/>
    </sheetView>
  </sheetViews>
  <sheetFormatPr defaultColWidth="8.77734375" defaultRowHeight="16.05" customHeight="1"/>
  <cols>
    <col min="1" max="1" width="46.44140625" customWidth="1"/>
    <col min="2" max="2" width="4.44140625" customWidth="1"/>
    <col min="3" max="3" width="13.6640625" customWidth="1"/>
    <col min="4" max="4" width="0.77734375" customWidth="1"/>
    <col min="5" max="5" width="13.6640625" customWidth="1"/>
    <col min="6" max="6" width="0.77734375" customWidth="1"/>
    <col min="7" max="7" width="13.44140625" customWidth="1"/>
    <col min="8" max="8" width="0.77734375" customWidth="1"/>
    <col min="9" max="9" width="13.44140625" customWidth="1"/>
    <col min="10" max="10" width="0.77734375" customWidth="1"/>
    <col min="11" max="11" width="15.21875" customWidth="1"/>
    <col min="12" max="12" width="0.77734375" customWidth="1"/>
    <col min="13" max="13" width="13.109375" customWidth="1"/>
    <col min="14" max="14" width="0.77734375" customWidth="1"/>
    <col min="15" max="15" width="14.44140625" customWidth="1"/>
    <col min="16" max="16" width="1" customWidth="1"/>
    <col min="17" max="17" width="13" style="307" customWidth="1"/>
    <col min="18" max="18" width="0.77734375" style="307" customWidth="1"/>
    <col min="19" max="19" width="15.5546875" style="307" customWidth="1"/>
    <col min="20" max="20" width="0.77734375" customWidth="1"/>
    <col min="21" max="21" width="15.5546875" customWidth="1"/>
    <col min="22" max="22" width="0.77734375" customWidth="1"/>
    <col min="23" max="23" width="15.5546875" customWidth="1"/>
    <col min="24" max="24" width="16.44140625" customWidth="1"/>
    <col min="25" max="25" width="1" customWidth="1"/>
    <col min="26" max="26" width="12" customWidth="1"/>
  </cols>
  <sheetData>
    <row r="1" spans="1:25" ht="16.05" customHeight="1">
      <c r="A1" s="352" t="s">
        <v>166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286"/>
      <c r="O1" s="286"/>
      <c r="P1" s="286"/>
      <c r="Q1" s="23"/>
      <c r="R1" s="305"/>
      <c r="S1" s="305"/>
      <c r="T1" s="143"/>
      <c r="U1" s="143"/>
      <c r="V1" s="143"/>
      <c r="W1" s="143"/>
      <c r="X1" s="143"/>
      <c r="Y1" s="143"/>
    </row>
    <row r="2" spans="1:25" ht="16.05" customHeight="1">
      <c r="A2" s="24" t="s">
        <v>172</v>
      </c>
      <c r="B2" s="14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5"/>
      <c r="R2" s="125"/>
      <c r="S2" s="125"/>
      <c r="T2" s="14"/>
      <c r="U2" s="14"/>
      <c r="V2" s="14"/>
      <c r="W2" s="14"/>
      <c r="X2" s="14"/>
      <c r="Y2" s="14"/>
    </row>
    <row r="3" spans="1:25" ht="16.05" customHeight="1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14"/>
      <c r="M3" s="14"/>
      <c r="N3" s="14"/>
      <c r="O3" s="14"/>
      <c r="P3" s="14"/>
      <c r="Q3" s="125"/>
      <c r="R3" s="125"/>
      <c r="S3" s="125"/>
      <c r="T3" s="14"/>
      <c r="U3" s="14"/>
      <c r="V3" s="14"/>
      <c r="W3" s="14"/>
      <c r="X3" s="14"/>
      <c r="Y3" s="14"/>
    </row>
    <row r="4" spans="1:25" ht="16.05" customHeight="1">
      <c r="A4" s="101"/>
      <c r="B4" s="108"/>
      <c r="C4" s="356" t="s">
        <v>115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1"/>
      <c r="Y4" s="1"/>
    </row>
    <row r="5" spans="1:25" ht="16.05" customHeight="1">
      <c r="A5" s="101"/>
      <c r="B5" s="101"/>
      <c r="H5" s="285"/>
      <c r="I5" s="357" t="s">
        <v>39</v>
      </c>
      <c r="J5" s="357"/>
      <c r="K5" s="357"/>
      <c r="L5" s="145"/>
      <c r="M5" s="290"/>
      <c r="N5" s="290"/>
      <c r="O5" s="288" t="s">
        <v>40</v>
      </c>
      <c r="P5" s="290"/>
      <c r="Q5" s="306"/>
      <c r="S5" s="308"/>
      <c r="U5" s="145"/>
      <c r="W5" s="145"/>
    </row>
    <row r="6" spans="1:25" ht="16.05" customHeight="1">
      <c r="A6" s="101"/>
      <c r="B6" s="101"/>
      <c r="H6" s="285"/>
      <c r="I6" s="145"/>
      <c r="J6" s="145"/>
      <c r="K6" s="145"/>
      <c r="L6" s="145"/>
      <c r="M6" s="145"/>
      <c r="N6" s="291"/>
      <c r="O6" s="145" t="s">
        <v>130</v>
      </c>
      <c r="P6" s="291"/>
      <c r="Q6" s="308"/>
      <c r="S6" s="308"/>
      <c r="U6" s="145"/>
      <c r="W6" s="145"/>
    </row>
    <row r="7" spans="1:25" ht="16.05" customHeight="1">
      <c r="A7" s="101"/>
      <c r="B7" s="101"/>
      <c r="H7" s="285"/>
      <c r="I7" s="145"/>
      <c r="J7" s="145"/>
      <c r="K7" s="145"/>
      <c r="L7" s="145"/>
      <c r="M7" s="145"/>
      <c r="N7" s="291"/>
      <c r="O7" s="145" t="s">
        <v>120</v>
      </c>
      <c r="P7" s="291"/>
      <c r="Q7" s="308"/>
      <c r="S7" s="308"/>
      <c r="U7" s="145"/>
      <c r="W7" s="145"/>
    </row>
    <row r="8" spans="1:25" ht="16.05" customHeight="1">
      <c r="A8" s="101"/>
      <c r="B8" s="101"/>
      <c r="E8" s="145" t="s">
        <v>51</v>
      </c>
      <c r="G8" s="145" t="s">
        <v>51</v>
      </c>
      <c r="H8" s="285"/>
      <c r="I8" s="145"/>
      <c r="J8" s="145"/>
      <c r="K8" s="145"/>
      <c r="L8" s="145"/>
      <c r="M8" s="145"/>
      <c r="N8" s="145"/>
      <c r="O8" s="145" t="s">
        <v>121</v>
      </c>
      <c r="P8" s="145"/>
      <c r="Q8" s="308" t="s">
        <v>41</v>
      </c>
      <c r="R8" s="308"/>
      <c r="S8" s="308" t="s">
        <v>155</v>
      </c>
      <c r="T8" s="145"/>
      <c r="U8" s="145"/>
      <c r="V8" s="145"/>
      <c r="W8" s="145"/>
    </row>
    <row r="9" spans="1:25" ht="16.05" customHeight="1">
      <c r="A9" s="101"/>
      <c r="B9" s="145"/>
      <c r="C9" s="145" t="s">
        <v>118</v>
      </c>
      <c r="D9" s="145"/>
      <c r="E9" s="145" t="s">
        <v>193</v>
      </c>
      <c r="F9" s="145"/>
      <c r="G9" s="145" t="s">
        <v>193</v>
      </c>
      <c r="I9" s="145"/>
      <c r="M9" s="145"/>
      <c r="N9" s="145"/>
      <c r="O9" s="145" t="s">
        <v>147</v>
      </c>
      <c r="P9" s="145"/>
      <c r="Q9" s="308" t="s">
        <v>133</v>
      </c>
      <c r="R9" s="308"/>
      <c r="S9" s="308" t="s">
        <v>156</v>
      </c>
      <c r="T9" s="145"/>
      <c r="U9" s="145" t="s">
        <v>159</v>
      </c>
      <c r="V9" s="145"/>
      <c r="W9" s="145"/>
    </row>
    <row r="10" spans="1:25" ht="16.05" customHeight="1">
      <c r="A10" s="101"/>
      <c r="B10" s="145"/>
      <c r="C10" s="145" t="s">
        <v>119</v>
      </c>
      <c r="D10" s="145"/>
      <c r="E10" s="145" t="s">
        <v>194</v>
      </c>
      <c r="F10" s="145"/>
      <c r="G10" s="145" t="s">
        <v>195</v>
      </c>
      <c r="I10" s="145" t="s">
        <v>35</v>
      </c>
      <c r="J10" s="145"/>
      <c r="K10" s="145"/>
      <c r="L10" s="145"/>
      <c r="M10" s="145" t="s">
        <v>146</v>
      </c>
      <c r="N10" s="145"/>
      <c r="O10" s="145" t="s">
        <v>131</v>
      </c>
      <c r="P10" s="145"/>
      <c r="Q10" s="308" t="s">
        <v>134</v>
      </c>
      <c r="R10" s="308"/>
      <c r="S10" s="308" t="s">
        <v>157</v>
      </c>
      <c r="T10" s="145"/>
      <c r="U10" s="145" t="s">
        <v>160</v>
      </c>
      <c r="V10" s="145"/>
      <c r="W10" s="145" t="s">
        <v>41</v>
      </c>
    </row>
    <row r="11" spans="1:25" ht="16.05" customHeight="1">
      <c r="A11" s="101"/>
      <c r="B11" s="287" t="s">
        <v>20</v>
      </c>
      <c r="C11" s="145" t="s">
        <v>43</v>
      </c>
      <c r="D11" s="145"/>
      <c r="E11" s="145" t="s">
        <v>89</v>
      </c>
      <c r="F11" s="145"/>
      <c r="G11" s="145" t="s">
        <v>89</v>
      </c>
      <c r="I11" s="145" t="s">
        <v>44</v>
      </c>
      <c r="J11" s="145"/>
      <c r="K11" s="145" t="s">
        <v>42</v>
      </c>
      <c r="L11" s="145"/>
      <c r="M11" s="145" t="s">
        <v>44</v>
      </c>
      <c r="N11" s="145"/>
      <c r="O11" s="145" t="s">
        <v>132</v>
      </c>
      <c r="P11" s="145"/>
      <c r="Q11" s="308" t="s">
        <v>117</v>
      </c>
      <c r="R11" s="308"/>
      <c r="S11" s="308" t="s">
        <v>158</v>
      </c>
      <c r="T11" s="145"/>
      <c r="U11" s="145" t="s">
        <v>161</v>
      </c>
      <c r="V11" s="145"/>
      <c r="W11" s="145" t="s">
        <v>45</v>
      </c>
    </row>
    <row r="12" spans="1:25" ht="16.05" customHeight="1">
      <c r="B12" s="287"/>
      <c r="C12" s="358" t="s">
        <v>56</v>
      </c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108"/>
    </row>
    <row r="13" spans="1:25" ht="16.05" customHeight="1">
      <c r="A13" s="1" t="s">
        <v>204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141"/>
      <c r="R13" s="141"/>
      <c r="S13" s="141"/>
      <c r="T13" s="287"/>
      <c r="U13" s="287"/>
      <c r="V13" s="287"/>
      <c r="W13" s="287"/>
    </row>
    <row r="14" spans="1:25" ht="16.05" customHeight="1">
      <c r="A14" s="1" t="s">
        <v>205</v>
      </c>
      <c r="B14" s="287"/>
      <c r="C14" s="292">
        <v>847361206</v>
      </c>
      <c r="D14" s="258"/>
      <c r="E14" s="292">
        <v>350872541</v>
      </c>
      <c r="F14" s="258"/>
      <c r="G14" s="292">
        <v>52835830</v>
      </c>
      <c r="H14" s="292"/>
      <c r="I14" s="292">
        <v>88000000</v>
      </c>
      <c r="J14" s="293"/>
      <c r="K14" s="292">
        <v>2693246701</v>
      </c>
      <c r="L14" s="292"/>
      <c r="M14" s="292">
        <v>70171008</v>
      </c>
      <c r="N14" s="292"/>
      <c r="O14" s="292">
        <v>-4140015</v>
      </c>
      <c r="P14" s="292"/>
      <c r="Q14" s="309">
        <f>SUM(M14:O14)</f>
        <v>66030993</v>
      </c>
      <c r="R14" s="309"/>
      <c r="S14" s="309">
        <f>SUM(C14:K14,Q14)</f>
        <v>4098347271</v>
      </c>
      <c r="T14" s="292"/>
      <c r="U14" s="259">
        <v>6445473</v>
      </c>
      <c r="V14" s="292"/>
      <c r="W14" s="292">
        <f>SUM(S14:U14)</f>
        <v>4104792744</v>
      </c>
    </row>
    <row r="15" spans="1:25" ht="16.05" customHeight="1">
      <c r="A15" s="1"/>
      <c r="B15" s="287"/>
      <c r="C15" s="146"/>
      <c r="D15" s="146"/>
      <c r="E15" s="146"/>
      <c r="F15" s="146"/>
      <c r="G15" s="294"/>
      <c r="H15" s="146"/>
      <c r="I15" s="146"/>
      <c r="J15" s="146"/>
      <c r="K15" s="146"/>
      <c r="L15" s="146"/>
      <c r="M15" s="146"/>
      <c r="N15" s="146"/>
      <c r="O15" s="146"/>
      <c r="P15" s="146"/>
      <c r="Q15" s="310"/>
      <c r="R15" s="310"/>
      <c r="S15" s="310"/>
      <c r="T15" s="146"/>
      <c r="U15" s="146"/>
      <c r="V15" s="146"/>
      <c r="W15" s="146"/>
    </row>
    <row r="16" spans="1:25" ht="16.05" customHeight="1">
      <c r="A16" s="1" t="s">
        <v>122</v>
      </c>
      <c r="B16" s="287"/>
      <c r="C16" s="146"/>
      <c r="D16" s="146"/>
      <c r="E16" s="146"/>
      <c r="F16" s="146"/>
      <c r="G16" s="146"/>
      <c r="H16" s="146"/>
      <c r="I16" s="148"/>
      <c r="J16" s="146"/>
      <c r="K16" s="146"/>
      <c r="L16" s="146"/>
      <c r="M16" s="146"/>
      <c r="N16" s="146"/>
      <c r="O16" s="146"/>
      <c r="P16" s="146"/>
      <c r="Q16" s="310"/>
      <c r="R16" s="310"/>
      <c r="S16" s="310"/>
      <c r="T16" s="146"/>
      <c r="U16" s="146"/>
      <c r="V16" s="146"/>
      <c r="W16" s="146"/>
    </row>
    <row r="17" spans="1:24" ht="16.05" customHeight="1">
      <c r="A17" s="181" t="s">
        <v>123</v>
      </c>
    </row>
    <row r="18" spans="1:24" ht="16.05" customHeight="1">
      <c r="A18" s="295" t="s">
        <v>124</v>
      </c>
      <c r="B18" s="287">
        <v>24</v>
      </c>
      <c r="C18" s="149">
        <v>0</v>
      </c>
      <c r="D18" s="150"/>
      <c r="E18" s="149">
        <v>0</v>
      </c>
      <c r="F18" s="150"/>
      <c r="G18" s="149">
        <v>0</v>
      </c>
      <c r="H18" s="150"/>
      <c r="I18" s="149">
        <v>0</v>
      </c>
      <c r="J18" s="150"/>
      <c r="K18" s="149">
        <v>-525362407</v>
      </c>
      <c r="L18" s="150"/>
      <c r="M18" s="149">
        <v>0</v>
      </c>
      <c r="N18" s="150"/>
      <c r="O18" s="149">
        <v>0</v>
      </c>
      <c r="P18" s="150"/>
      <c r="Q18" s="149">
        <f>SUM(M18:O18)</f>
        <v>0</v>
      </c>
      <c r="R18" s="150"/>
      <c r="S18" s="149">
        <f>SUM(C18:K18,Q18)</f>
        <v>-525362407</v>
      </c>
      <c r="T18" s="150"/>
      <c r="U18" s="149">
        <v>0</v>
      </c>
      <c r="V18" s="150"/>
      <c r="W18" s="149">
        <f>SUM(S18:U18)</f>
        <v>-525362407</v>
      </c>
    </row>
    <row r="19" spans="1:24" ht="16.05" customHeight="1">
      <c r="A19" s="289" t="s">
        <v>125</v>
      </c>
      <c r="B19" s="287"/>
      <c r="C19" s="151">
        <f>SUM(C18:C18)</f>
        <v>0</v>
      </c>
      <c r="D19" s="152"/>
      <c r="E19" s="151">
        <f>SUM(E18:E18)</f>
        <v>0</v>
      </c>
      <c r="F19" s="152"/>
      <c r="G19" s="151">
        <f>SUM(G18:G18)</f>
        <v>0</v>
      </c>
      <c r="H19" s="152"/>
      <c r="I19" s="151">
        <f>SUM(I18:I18)</f>
        <v>0</v>
      </c>
      <c r="J19" s="152"/>
      <c r="K19" s="151">
        <f>SUM(K18:K18)</f>
        <v>-525362407</v>
      </c>
      <c r="L19" s="152"/>
      <c r="M19" s="151">
        <f>SUM(M18:M18)</f>
        <v>0</v>
      </c>
      <c r="N19" s="152"/>
      <c r="O19" s="151">
        <f>SUM(O18:O18)</f>
        <v>0</v>
      </c>
      <c r="P19" s="152"/>
      <c r="Q19" s="151">
        <f>SUM(Q18:Q18)</f>
        <v>0</v>
      </c>
      <c r="R19" s="152"/>
      <c r="S19" s="151">
        <f>SUM(S18:S18)</f>
        <v>-525362407</v>
      </c>
      <c r="T19" s="152"/>
      <c r="U19" s="151">
        <v>0</v>
      </c>
      <c r="V19" s="152"/>
      <c r="W19" s="151">
        <f>SUM(W18)</f>
        <v>-525362407</v>
      </c>
    </row>
    <row r="20" spans="1:24" ht="16.05" hidden="1" customHeight="1">
      <c r="A20" s="1"/>
      <c r="B20" s="287"/>
      <c r="C20" s="146"/>
      <c r="D20" s="146"/>
      <c r="E20" s="146"/>
      <c r="F20" s="146"/>
      <c r="G20" s="146"/>
      <c r="H20" s="146"/>
      <c r="I20" s="1"/>
      <c r="J20" s="146"/>
      <c r="K20" s="146"/>
      <c r="L20" s="146"/>
      <c r="M20" s="146"/>
      <c r="N20" s="146"/>
      <c r="O20" s="146"/>
      <c r="P20" s="146"/>
      <c r="Q20" s="310"/>
      <c r="R20" s="310"/>
      <c r="S20" s="310"/>
      <c r="T20" s="146"/>
      <c r="U20" s="146"/>
      <c r="V20" s="146"/>
      <c r="W20" s="146"/>
    </row>
    <row r="21" spans="1:24" ht="16.05" hidden="1" customHeight="1">
      <c r="A21" s="6" t="s">
        <v>126</v>
      </c>
      <c r="B21" s="287"/>
      <c r="C21" s="146"/>
      <c r="D21" s="146"/>
      <c r="E21" s="146"/>
      <c r="F21" s="146"/>
      <c r="G21" s="146"/>
      <c r="H21" s="146"/>
      <c r="I21" s="1"/>
      <c r="J21" s="146"/>
      <c r="K21" s="146"/>
      <c r="L21" s="146"/>
      <c r="M21" s="146"/>
      <c r="N21" s="146"/>
      <c r="O21" s="146"/>
      <c r="P21" s="146"/>
      <c r="Q21" s="310"/>
      <c r="R21" s="310"/>
      <c r="S21" s="310"/>
      <c r="T21" s="146"/>
      <c r="U21" s="146"/>
      <c r="V21" s="146"/>
      <c r="W21" s="146"/>
    </row>
    <row r="22" spans="1:24" ht="16.05" hidden="1" customHeight="1">
      <c r="A22" t="s">
        <v>173</v>
      </c>
      <c r="B22" s="287">
        <v>10</v>
      </c>
      <c r="C22" s="149">
        <v>0</v>
      </c>
      <c r="D22" s="150"/>
      <c r="E22" s="149">
        <v>0</v>
      </c>
      <c r="F22" s="150"/>
      <c r="G22" s="149">
        <v>0</v>
      </c>
      <c r="H22" s="150"/>
      <c r="I22" s="149">
        <v>0</v>
      </c>
      <c r="J22" s="150"/>
      <c r="K22" s="149">
        <v>0</v>
      </c>
      <c r="L22" s="150"/>
      <c r="M22" s="149">
        <v>0</v>
      </c>
      <c r="N22" s="150"/>
      <c r="O22" s="149">
        <v>0</v>
      </c>
      <c r="P22" s="150"/>
      <c r="Q22" s="149">
        <v>0</v>
      </c>
      <c r="R22" s="150"/>
      <c r="S22" s="149">
        <f>SUM(C22:K22,Q22)</f>
        <v>0</v>
      </c>
      <c r="T22" s="150"/>
      <c r="U22" s="149">
        <v>0</v>
      </c>
      <c r="V22" s="150"/>
      <c r="W22" s="260">
        <f>SUM(S22:U22)</f>
        <v>0</v>
      </c>
    </row>
    <row r="23" spans="1:24" ht="16.05" hidden="1" customHeight="1">
      <c r="A23" s="1" t="s">
        <v>127</v>
      </c>
      <c r="B23" s="287"/>
      <c r="C23" s="151">
        <f>SUM(C22)</f>
        <v>0</v>
      </c>
      <c r="D23" s="152"/>
      <c r="E23" s="151">
        <f>SUM(E22)</f>
        <v>0</v>
      </c>
      <c r="F23" s="152"/>
      <c r="G23" s="151">
        <f>SUM(G22)</f>
        <v>0</v>
      </c>
      <c r="H23" s="152"/>
      <c r="I23" s="151">
        <f>SUM(I22)</f>
        <v>0</v>
      </c>
      <c r="J23" s="152"/>
      <c r="K23" s="151">
        <f>SUM(K22)</f>
        <v>0</v>
      </c>
      <c r="L23" s="152"/>
      <c r="M23" s="151">
        <f>SUM(M22)</f>
        <v>0</v>
      </c>
      <c r="N23" s="152"/>
      <c r="O23" s="151">
        <f>SUM(O22)</f>
        <v>0</v>
      </c>
      <c r="P23" s="152"/>
      <c r="Q23" s="151">
        <f>SUM(Q22)</f>
        <v>0</v>
      </c>
      <c r="R23" s="152"/>
      <c r="S23" s="151">
        <v>0</v>
      </c>
      <c r="T23" s="152"/>
      <c r="U23" s="151">
        <f>SUM(U22)</f>
        <v>0</v>
      </c>
      <c r="V23" s="152"/>
      <c r="W23" s="151">
        <f>SUM(W22)</f>
        <v>0</v>
      </c>
    </row>
    <row r="24" spans="1:24" ht="16.05" hidden="1" customHeight="1">
      <c r="A24" s="1"/>
      <c r="B24" s="287"/>
      <c r="C24" s="146"/>
      <c r="D24" s="146"/>
      <c r="E24" s="146"/>
      <c r="F24" s="146"/>
      <c r="G24" s="146"/>
      <c r="H24" s="146"/>
      <c r="I24" s="1"/>
      <c r="J24" s="146"/>
      <c r="K24" s="146"/>
      <c r="L24" s="146"/>
      <c r="M24" s="146"/>
      <c r="N24" s="146"/>
      <c r="O24" s="146"/>
      <c r="P24" s="146"/>
      <c r="Q24" s="310"/>
      <c r="R24" s="310"/>
      <c r="S24" s="310"/>
      <c r="T24" s="146"/>
      <c r="U24" s="146"/>
      <c r="V24" s="146"/>
      <c r="W24" s="146"/>
    </row>
    <row r="25" spans="1:24" ht="16.05" hidden="1" customHeight="1">
      <c r="A25" s="1" t="s">
        <v>128</v>
      </c>
      <c r="B25" s="287"/>
      <c r="C25" s="151">
        <f>SUM(C23,C19)</f>
        <v>0</v>
      </c>
      <c r="D25" s="152"/>
      <c r="E25" s="151">
        <f>SUM(E23,E19)</f>
        <v>0</v>
      </c>
      <c r="F25" s="152"/>
      <c r="G25" s="151">
        <f>SUM(G23,G19)</f>
        <v>0</v>
      </c>
      <c r="H25" s="152"/>
      <c r="I25" s="151">
        <f>SUM(I23,I19)</f>
        <v>0</v>
      </c>
      <c r="J25" s="152"/>
      <c r="K25" s="151">
        <f>SUM(K23,K19)</f>
        <v>-525362407</v>
      </c>
      <c r="L25" s="152"/>
      <c r="M25" s="151">
        <f>SUM(M23,M19)</f>
        <v>0</v>
      </c>
      <c r="N25" s="152"/>
      <c r="O25" s="151">
        <f>SUM(O23,O19)</f>
        <v>0</v>
      </c>
      <c r="P25" s="152"/>
      <c r="Q25" s="151">
        <f>SUM(Q23,Q19)</f>
        <v>0</v>
      </c>
      <c r="R25" s="152"/>
      <c r="S25" s="151">
        <f>SUM(C25:K25)</f>
        <v>-525362407</v>
      </c>
      <c r="T25" s="152"/>
      <c r="U25" s="151">
        <f>SUM(U19,U23)</f>
        <v>0</v>
      </c>
      <c r="V25" s="152"/>
      <c r="W25" s="151">
        <f>SUM(W23,W19)</f>
        <v>-525362407</v>
      </c>
    </row>
    <row r="26" spans="1:24" ht="16.05" customHeight="1">
      <c r="A26" s="1"/>
      <c r="B26" s="287"/>
      <c r="C26" s="146"/>
      <c r="D26" s="146"/>
      <c r="E26" s="146"/>
      <c r="F26" s="146"/>
      <c r="G26" s="146"/>
      <c r="H26" s="146"/>
      <c r="I26" s="1"/>
      <c r="J26" s="146"/>
      <c r="K26" s="146"/>
      <c r="L26" s="146"/>
      <c r="M26" s="146"/>
      <c r="N26" s="146"/>
      <c r="O26" s="146"/>
      <c r="P26" s="146"/>
      <c r="Q26" s="310"/>
      <c r="R26" s="310"/>
      <c r="S26" s="310"/>
      <c r="T26" s="146"/>
      <c r="U26" s="146"/>
      <c r="V26" s="146"/>
      <c r="W26" s="146"/>
    </row>
    <row r="27" spans="1:24" ht="16.05" customHeight="1">
      <c r="A27" s="289" t="s">
        <v>58</v>
      </c>
      <c r="B27" s="287"/>
      <c r="C27" s="146"/>
      <c r="D27" s="146"/>
      <c r="E27" s="146"/>
      <c r="F27" s="146"/>
      <c r="G27" s="146"/>
      <c r="H27" s="146"/>
      <c r="I27" s="148"/>
      <c r="J27" s="146"/>
      <c r="K27" s="146"/>
      <c r="L27" s="146"/>
      <c r="M27" s="146"/>
      <c r="N27" s="146"/>
      <c r="O27" s="146"/>
      <c r="P27" s="146"/>
      <c r="Q27" s="310"/>
      <c r="R27" s="310"/>
      <c r="S27" s="310"/>
      <c r="T27" s="146"/>
      <c r="U27" s="146"/>
      <c r="V27" s="146"/>
      <c r="W27" s="146"/>
    </row>
    <row r="28" spans="1:24" ht="16.05" customHeight="1">
      <c r="A28" s="295" t="s">
        <v>129</v>
      </c>
      <c r="B28" s="287"/>
      <c r="C28" s="153">
        <v>0</v>
      </c>
      <c r="D28" s="154"/>
      <c r="E28" s="153">
        <v>0</v>
      </c>
      <c r="F28" s="154"/>
      <c r="G28" s="153">
        <v>0</v>
      </c>
      <c r="H28" s="154"/>
      <c r="I28" s="153">
        <v>0</v>
      </c>
      <c r="J28" s="154"/>
      <c r="K28" s="155">
        <v>513301968</v>
      </c>
      <c r="L28" s="156"/>
      <c r="M28" s="155">
        <v>0</v>
      </c>
      <c r="N28" s="155"/>
      <c r="O28" s="155">
        <v>0</v>
      </c>
      <c r="P28" s="155"/>
      <c r="Q28" s="311">
        <f>SUM(M28:O28)</f>
        <v>0</v>
      </c>
      <c r="R28" s="312"/>
      <c r="S28" s="150">
        <f t="shared" ref="S28:S29" si="0">SUM(C28:K28,Q28)</f>
        <v>513301968</v>
      </c>
      <c r="T28" s="156"/>
      <c r="U28" s="157">
        <v>-992911</v>
      </c>
      <c r="V28" s="156"/>
      <c r="W28" s="261">
        <f t="shared" ref="W28:W29" si="1">SUM(S28:U28)</f>
        <v>512309057</v>
      </c>
      <c r="X28" s="175"/>
    </row>
    <row r="29" spans="1:24" ht="16.05" customHeight="1">
      <c r="A29" s="295" t="s">
        <v>38</v>
      </c>
      <c r="B29" s="287"/>
      <c r="C29" s="158">
        <v>0</v>
      </c>
      <c r="D29" s="154"/>
      <c r="E29" s="158">
        <v>0</v>
      </c>
      <c r="F29" s="154"/>
      <c r="G29" s="158">
        <v>0</v>
      </c>
      <c r="H29" s="154"/>
      <c r="I29" s="158">
        <v>0</v>
      </c>
      <c r="J29" s="154"/>
      <c r="K29" s="159">
        <v>0</v>
      </c>
      <c r="L29" s="156"/>
      <c r="M29" s="159">
        <v>-12877966</v>
      </c>
      <c r="N29" s="155"/>
      <c r="O29" s="159">
        <v>51593</v>
      </c>
      <c r="P29" s="155"/>
      <c r="Q29" s="149">
        <f>SUM(M29:O29)</f>
        <v>-12826373</v>
      </c>
      <c r="R29" s="312"/>
      <c r="S29" s="149">
        <f t="shared" si="0"/>
        <v>-12826373</v>
      </c>
      <c r="T29" s="156"/>
      <c r="U29" s="159">
        <v>0</v>
      </c>
      <c r="V29" s="156"/>
      <c r="W29" s="260">
        <f t="shared" si="1"/>
        <v>-12826373</v>
      </c>
      <c r="X29" s="175"/>
    </row>
    <row r="30" spans="1:24" ht="16.05" customHeight="1">
      <c r="A30" s="289" t="s">
        <v>236</v>
      </c>
      <c r="B30" s="92"/>
      <c r="C30" s="160">
        <f>SUM(C28:C29)</f>
        <v>0</v>
      </c>
      <c r="D30" s="161">
        <f>SUM(D28:D29)</f>
        <v>0</v>
      </c>
      <c r="E30" s="160">
        <f>SUM(E28:E29)</f>
        <v>0</v>
      </c>
      <c r="F30" s="162"/>
      <c r="G30" s="160">
        <f t="shared" ref="G30:W30" si="2">SUM(G28:G29)</f>
        <v>0</v>
      </c>
      <c r="H30" s="161">
        <f t="shared" si="2"/>
        <v>0</v>
      </c>
      <c r="I30" s="160">
        <f t="shared" si="2"/>
        <v>0</v>
      </c>
      <c r="J30" s="161">
        <f t="shared" si="2"/>
        <v>0</v>
      </c>
      <c r="K30" s="163">
        <f t="shared" si="2"/>
        <v>513301968</v>
      </c>
      <c r="L30" s="161">
        <f t="shared" si="2"/>
        <v>0</v>
      </c>
      <c r="M30" s="163">
        <f t="shared" si="2"/>
        <v>-12877966</v>
      </c>
      <c r="N30" s="164"/>
      <c r="O30" s="163">
        <f t="shared" ref="O30" si="3">SUM(O28:O29)</f>
        <v>51593</v>
      </c>
      <c r="P30" s="164"/>
      <c r="Q30" s="313">
        <f t="shared" ref="Q30:U30" si="4">SUM(Q28:Q29)</f>
        <v>-12826373</v>
      </c>
      <c r="R30" s="152">
        <f t="shared" si="4"/>
        <v>0</v>
      </c>
      <c r="S30" s="313">
        <f t="shared" si="4"/>
        <v>500475595</v>
      </c>
      <c r="T30" s="152">
        <f t="shared" si="4"/>
        <v>0</v>
      </c>
      <c r="U30" s="163">
        <f t="shared" si="4"/>
        <v>-992911</v>
      </c>
      <c r="V30" s="152">
        <f t="shared" si="2"/>
        <v>0</v>
      </c>
      <c r="W30" s="163">
        <f t="shared" si="2"/>
        <v>499482684</v>
      </c>
    </row>
    <row r="31" spans="1:24" ht="16.05" customHeight="1">
      <c r="A31" s="289"/>
      <c r="B31" s="92"/>
      <c r="C31" s="162"/>
      <c r="D31" s="161"/>
      <c r="E31" s="162"/>
      <c r="F31" s="162"/>
      <c r="G31" s="162"/>
      <c r="H31" s="161"/>
      <c r="I31" s="162"/>
      <c r="J31" s="161"/>
      <c r="K31" s="164"/>
      <c r="L31" s="161"/>
      <c r="M31" s="164"/>
      <c r="N31" s="164"/>
      <c r="O31" s="164"/>
      <c r="P31" s="164"/>
      <c r="Q31" s="182"/>
      <c r="R31" s="314"/>
      <c r="S31" s="314"/>
      <c r="T31" s="164"/>
      <c r="U31" s="164"/>
      <c r="V31" s="164"/>
      <c r="W31" s="164"/>
      <c r="X31" s="147"/>
    </row>
    <row r="32" spans="1:24" ht="16.05" customHeight="1">
      <c r="A32" s="101" t="s">
        <v>139</v>
      </c>
      <c r="B32" s="287"/>
      <c r="C32" s="158">
        <v>0</v>
      </c>
      <c r="D32" s="154"/>
      <c r="E32" s="158">
        <v>0</v>
      </c>
      <c r="F32" s="154"/>
      <c r="G32" s="158">
        <v>0</v>
      </c>
      <c r="H32" s="154"/>
      <c r="I32" s="158">
        <v>0</v>
      </c>
      <c r="J32" s="154"/>
      <c r="K32" s="159">
        <v>2466482</v>
      </c>
      <c r="L32" s="156"/>
      <c r="M32" s="159">
        <v>-2466482</v>
      </c>
      <c r="N32" s="155"/>
      <c r="O32" s="159">
        <v>0</v>
      </c>
      <c r="P32" s="155"/>
      <c r="Q32" s="159">
        <f>SUM(M32:O32)</f>
        <v>-2466482</v>
      </c>
      <c r="R32" s="312"/>
      <c r="S32" s="159">
        <f t="shared" ref="S32" si="5">SUM(C32:K32,Q32)</f>
        <v>0</v>
      </c>
      <c r="T32" s="156"/>
      <c r="U32" s="159">
        <v>0</v>
      </c>
      <c r="V32" s="156"/>
      <c r="W32" s="159">
        <f t="shared" ref="W32" si="6">SUM(S32:U32)</f>
        <v>0</v>
      </c>
      <c r="X32" s="147"/>
    </row>
    <row r="33" spans="1:24" ht="16.05" customHeight="1">
      <c r="A33" s="101"/>
      <c r="B33" s="287"/>
      <c r="C33" s="153"/>
      <c r="D33" s="154"/>
      <c r="E33" s="153"/>
      <c r="F33" s="154"/>
      <c r="G33" s="153"/>
      <c r="H33" s="154"/>
      <c r="I33" s="153"/>
      <c r="J33" s="154"/>
      <c r="K33" s="155"/>
      <c r="L33" s="156"/>
      <c r="M33" s="155"/>
      <c r="N33" s="155"/>
      <c r="O33" s="155"/>
      <c r="P33" s="155"/>
      <c r="Q33" s="155"/>
      <c r="R33" s="312"/>
      <c r="S33" s="155"/>
      <c r="T33" s="156"/>
      <c r="U33" s="155"/>
      <c r="V33" s="156"/>
      <c r="W33" s="155"/>
      <c r="X33" s="147"/>
    </row>
    <row r="34" spans="1:24" ht="16.05" customHeight="1" thickBot="1">
      <c r="A34" s="1" t="s">
        <v>206</v>
      </c>
      <c r="B34" s="287"/>
      <c r="C34" s="165">
        <f>SUM(C14,C19,C30,C32)</f>
        <v>847361206</v>
      </c>
      <c r="D34" s="147"/>
      <c r="E34" s="165">
        <f>SUM(E14,E19,E30,E32)</f>
        <v>350872541</v>
      </c>
      <c r="F34" s="147"/>
      <c r="G34" s="165">
        <f>SUM(G14,G19,G30,G32)</f>
        <v>52835830</v>
      </c>
      <c r="H34" s="147"/>
      <c r="I34" s="165">
        <f>SUM(I14,I19,I30,I32)</f>
        <v>88000000</v>
      </c>
      <c r="J34" s="147"/>
      <c r="K34" s="165">
        <f>SUM(K14,K19,K30,K32)</f>
        <v>2683652744</v>
      </c>
      <c r="M34" s="165">
        <f>SUM(M14,M19,M30,M32)</f>
        <v>54826560</v>
      </c>
      <c r="N34" s="147"/>
      <c r="O34" s="180">
        <f>SUM(O14,O19,O30,O32)</f>
        <v>-4088422</v>
      </c>
      <c r="P34" s="147"/>
      <c r="Q34" s="165">
        <f>SUM(Q14,Q19,Q30,Q32)</f>
        <v>50738138</v>
      </c>
      <c r="R34" s="147"/>
      <c r="S34" s="174">
        <f>SUM(S14,S19,S30,S32)</f>
        <v>4073460459</v>
      </c>
      <c r="T34" s="147"/>
      <c r="U34" s="174">
        <f>SUM(U14,U19,U30,U32)</f>
        <v>5452562</v>
      </c>
      <c r="V34" s="147"/>
      <c r="W34" s="165">
        <f>SUM(W14,W19,W30,W32)</f>
        <v>4078913021</v>
      </c>
      <c r="X34" s="296"/>
    </row>
    <row r="35" spans="1:24" ht="16.05" customHeight="1" thickTop="1">
      <c r="S35" s="135"/>
      <c r="U35" s="136"/>
      <c r="W35" s="136"/>
    </row>
    <row r="36" spans="1:24" ht="16.05" customHeight="1">
      <c r="C36" s="329"/>
      <c r="E36" s="329"/>
      <c r="G36" s="330"/>
      <c r="I36" s="330"/>
      <c r="K36" s="330"/>
      <c r="Q36" s="331"/>
      <c r="S36" s="135"/>
      <c r="U36" s="136"/>
      <c r="W36" s="136"/>
    </row>
    <row r="37" spans="1:24" ht="16.05" customHeight="1">
      <c r="S37" s="135"/>
      <c r="U37" s="136"/>
      <c r="W37" s="136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2" firstPageNumber="12" orientation="landscape" useFirstPageNumber="1" r:id="rId1"/>
  <headerFooter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3943-4AA1-48EB-9FBB-98442D22435F}">
  <sheetPr>
    <pageSetUpPr fitToPage="1"/>
  </sheetPr>
  <dimension ref="A1:R29"/>
  <sheetViews>
    <sheetView view="pageBreakPreview" zoomScale="70" zoomScaleNormal="60" zoomScaleSheetLayoutView="70" workbookViewId="0">
      <selection activeCell="M22" sqref="M22"/>
    </sheetView>
  </sheetViews>
  <sheetFormatPr defaultColWidth="8.77734375" defaultRowHeight="18" customHeight="1"/>
  <cols>
    <col min="1" max="1" width="48" style="42" customWidth="1"/>
    <col min="2" max="2" width="6" style="42" customWidth="1"/>
    <col min="3" max="3" width="13.6640625" style="42" customWidth="1"/>
    <col min="4" max="4" width="1.44140625" style="42" customWidth="1"/>
    <col min="5" max="5" width="13.6640625" style="42" customWidth="1"/>
    <col min="6" max="6" width="1.44140625" style="42" customWidth="1"/>
    <col min="7" max="7" width="13.6640625" style="42" customWidth="1"/>
    <col min="8" max="8" width="1.44140625" style="42" customWidth="1"/>
    <col min="9" max="9" width="13.6640625" style="42" customWidth="1"/>
    <col min="10" max="10" width="1.44140625" style="42" customWidth="1"/>
    <col min="11" max="11" width="15" style="42" customWidth="1"/>
    <col min="12" max="12" width="1.44140625" style="42" customWidth="1"/>
    <col min="13" max="13" width="16.5546875" style="42" customWidth="1"/>
    <col min="14" max="14" width="1.44140625" style="42" customWidth="1"/>
    <col min="15" max="15" width="15.21875" style="42" customWidth="1"/>
    <col min="16" max="16" width="12" style="42" customWidth="1"/>
    <col min="17" max="17" width="1" style="42" customWidth="1"/>
    <col min="18" max="18" width="12" style="42" customWidth="1"/>
    <col min="19" max="16384" width="8.77734375" style="42"/>
  </cols>
  <sheetData>
    <row r="1" spans="1:18" ht="18" customHeight="1">
      <c r="A1" s="352" t="s">
        <v>166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298"/>
      <c r="O1" s="143"/>
      <c r="P1" s="166"/>
      <c r="Q1" s="143"/>
      <c r="R1" s="166"/>
    </row>
    <row r="2" spans="1:18" ht="18" customHeight="1">
      <c r="A2" s="24" t="s">
        <v>171</v>
      </c>
      <c r="B2" s="14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67"/>
      <c r="Q2" s="14"/>
      <c r="R2" s="167"/>
    </row>
    <row r="3" spans="1:18" ht="13.95" customHeight="1">
      <c r="A3" s="120"/>
      <c r="B3" s="108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1"/>
      <c r="Q3" s="1"/>
      <c r="R3" s="1"/>
    </row>
    <row r="4" spans="1:18" s="119" customFormat="1" ht="13.95" customHeight="1">
      <c r="A4" s="262"/>
      <c r="B4" s="177"/>
      <c r="C4" s="356" t="s">
        <v>70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00"/>
    </row>
    <row r="5" spans="1:18" s="119" customFormat="1" ht="13.95" customHeight="1">
      <c r="A5" s="262"/>
      <c r="B5" s="177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263" t="s">
        <v>116</v>
      </c>
      <c r="N5" s="300"/>
      <c r="O5" s="300"/>
      <c r="P5" s="300"/>
    </row>
    <row r="6" spans="1:18" s="119" customFormat="1" ht="13.95" customHeight="1">
      <c r="A6" s="262"/>
      <c r="B6" s="262"/>
      <c r="H6" s="263"/>
      <c r="I6" s="359" t="s">
        <v>39</v>
      </c>
      <c r="J6" s="359"/>
      <c r="K6" s="359"/>
      <c r="L6" s="263"/>
      <c r="M6" s="264" t="s">
        <v>117</v>
      </c>
      <c r="N6" s="265"/>
      <c r="O6" s="263"/>
      <c r="P6" s="300"/>
    </row>
    <row r="7" spans="1:18" ht="13.95" customHeight="1">
      <c r="A7" s="120"/>
      <c r="B7" s="120"/>
      <c r="E7" s="109" t="s">
        <v>51</v>
      </c>
      <c r="G7" s="109" t="s">
        <v>51</v>
      </c>
      <c r="H7" s="297"/>
      <c r="I7" s="109"/>
      <c r="J7" s="109"/>
      <c r="K7" s="109"/>
      <c r="L7" s="109"/>
      <c r="M7" s="109"/>
      <c r="N7" s="109"/>
      <c r="O7" s="109"/>
      <c r="P7" s="297"/>
    </row>
    <row r="8" spans="1:18" ht="13.95" customHeight="1">
      <c r="A8" s="120"/>
      <c r="B8" s="109"/>
      <c r="C8" s="109" t="s">
        <v>118</v>
      </c>
      <c r="D8" s="109"/>
      <c r="E8" s="109" t="s">
        <v>193</v>
      </c>
      <c r="F8" s="109"/>
      <c r="G8" s="109" t="s">
        <v>193</v>
      </c>
      <c r="I8" s="109"/>
      <c r="M8" s="109"/>
      <c r="O8" s="109"/>
    </row>
    <row r="9" spans="1:18" ht="13.95" customHeight="1">
      <c r="A9" s="120"/>
      <c r="B9" s="109"/>
      <c r="C9" s="109" t="s">
        <v>119</v>
      </c>
      <c r="D9" s="109"/>
      <c r="E9" s="109" t="s">
        <v>194</v>
      </c>
      <c r="F9" s="109"/>
      <c r="G9" s="109" t="s">
        <v>195</v>
      </c>
      <c r="I9" s="109" t="s">
        <v>35</v>
      </c>
      <c r="J9" s="109"/>
      <c r="K9" s="109"/>
      <c r="L9" s="109"/>
      <c r="M9" s="109" t="s">
        <v>146</v>
      </c>
      <c r="N9" s="109"/>
      <c r="O9" s="109" t="s">
        <v>41</v>
      </c>
      <c r="P9" s="109"/>
    </row>
    <row r="10" spans="1:18" ht="13.95" customHeight="1">
      <c r="A10" s="120"/>
      <c r="B10" s="302" t="s">
        <v>20</v>
      </c>
      <c r="C10" s="109" t="s">
        <v>43</v>
      </c>
      <c r="D10" s="109"/>
      <c r="E10" s="109" t="s">
        <v>89</v>
      </c>
      <c r="F10" s="109"/>
      <c r="G10" s="109" t="s">
        <v>89</v>
      </c>
      <c r="I10" s="109" t="s">
        <v>44</v>
      </c>
      <c r="J10" s="109"/>
      <c r="K10" s="109" t="s">
        <v>42</v>
      </c>
      <c r="L10" s="109"/>
      <c r="M10" s="109" t="s">
        <v>44</v>
      </c>
      <c r="N10" s="109"/>
      <c r="O10" s="109" t="s">
        <v>45</v>
      </c>
      <c r="P10" s="109"/>
    </row>
    <row r="11" spans="1:18" ht="13.95" customHeight="1">
      <c r="B11" s="302"/>
      <c r="C11" s="358" t="s">
        <v>56</v>
      </c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108"/>
    </row>
    <row r="12" spans="1:18" ht="13.95" customHeight="1">
      <c r="A12" s="1" t="s">
        <v>181</v>
      </c>
      <c r="B12" s="302"/>
    </row>
    <row r="13" spans="1:18" ht="13.95" customHeight="1">
      <c r="A13" s="1" t="s">
        <v>182</v>
      </c>
      <c r="B13" s="302"/>
      <c r="C13" s="259">
        <v>847361206</v>
      </c>
      <c r="D13" s="259"/>
      <c r="E13" s="259">
        <v>350872541</v>
      </c>
      <c r="F13" s="259"/>
      <c r="G13" s="259">
        <v>52835830</v>
      </c>
      <c r="H13" s="259"/>
      <c r="I13" s="259">
        <v>88000000</v>
      </c>
      <c r="J13" s="259"/>
      <c r="K13" s="259">
        <v>2334899375</v>
      </c>
      <c r="L13" s="259"/>
      <c r="M13" s="259">
        <v>125436336</v>
      </c>
      <c r="N13" s="259"/>
      <c r="O13" s="259">
        <f>SUM(C13:M13)</f>
        <v>3799405288</v>
      </c>
    </row>
    <row r="14" spans="1:18" ht="13.95" customHeight="1">
      <c r="A14" s="1"/>
      <c r="B14" s="302"/>
      <c r="C14" s="170"/>
      <c r="D14" s="169"/>
      <c r="E14" s="170"/>
      <c r="F14" s="169"/>
      <c r="G14" s="170"/>
      <c r="H14" s="169"/>
      <c r="I14" s="170"/>
      <c r="J14" s="169"/>
      <c r="K14" s="170"/>
      <c r="L14" s="170"/>
      <c r="M14" s="170"/>
      <c r="N14" s="170"/>
      <c r="O14" s="170"/>
    </row>
    <row r="15" spans="1:18" ht="13.95" customHeight="1">
      <c r="A15" s="1" t="s">
        <v>122</v>
      </c>
      <c r="B15" s="302"/>
      <c r="C15" s="169"/>
      <c r="D15" s="169"/>
      <c r="E15" s="169"/>
      <c r="F15" s="169"/>
      <c r="G15" s="266"/>
      <c r="H15" s="169"/>
      <c r="I15" s="169"/>
      <c r="J15" s="169"/>
      <c r="K15" s="169"/>
      <c r="L15" s="169"/>
      <c r="M15" s="169"/>
      <c r="N15" s="169"/>
      <c r="O15" s="169"/>
    </row>
    <row r="16" spans="1:18" ht="13.95" customHeight="1">
      <c r="A16" s="181" t="s">
        <v>123</v>
      </c>
      <c r="B16" s="302"/>
      <c r="C16" s="169"/>
      <c r="D16" s="169"/>
      <c r="E16" s="169"/>
      <c r="F16" s="169"/>
      <c r="G16" s="169"/>
      <c r="H16" s="169"/>
      <c r="I16" s="152"/>
      <c r="J16" s="169"/>
      <c r="K16" s="169"/>
      <c r="L16" s="169"/>
      <c r="M16" s="169"/>
      <c r="N16" s="169"/>
      <c r="O16" s="169"/>
    </row>
    <row r="17" spans="1:16" ht="13.95" customHeight="1">
      <c r="A17" s="176" t="s">
        <v>124</v>
      </c>
      <c r="B17" s="302">
        <v>24</v>
      </c>
      <c r="C17" s="171">
        <v>0</v>
      </c>
      <c r="D17" s="172"/>
      <c r="E17" s="171">
        <v>0</v>
      </c>
      <c r="F17" s="172"/>
      <c r="G17" s="171">
        <v>0</v>
      </c>
      <c r="H17" s="172"/>
      <c r="I17" s="171">
        <v>0</v>
      </c>
      <c r="J17" s="172"/>
      <c r="K17" s="171">
        <v>-593149302</v>
      </c>
      <c r="L17" s="172"/>
      <c r="M17" s="171">
        <v>0</v>
      </c>
      <c r="N17" s="172"/>
      <c r="O17" s="171">
        <f>SUM(C17:M17)</f>
        <v>-593149302</v>
      </c>
    </row>
    <row r="18" spans="1:16" ht="13.95" customHeight="1">
      <c r="A18" s="303" t="s">
        <v>125</v>
      </c>
      <c r="B18" s="302"/>
      <c r="C18" s="173">
        <f>SUM(C17:C17)</f>
        <v>0</v>
      </c>
      <c r="D18" s="170"/>
      <c r="E18" s="173">
        <f>SUM(E17:E17)</f>
        <v>0</v>
      </c>
      <c r="F18" s="170"/>
      <c r="G18" s="173">
        <f>SUM(G17:G17)</f>
        <v>0</v>
      </c>
      <c r="H18" s="170"/>
      <c r="I18" s="173">
        <f>SUM(I17:I17)</f>
        <v>0</v>
      </c>
      <c r="J18" s="170"/>
      <c r="K18" s="173">
        <f>SUM(K17:K17)</f>
        <v>-593149302</v>
      </c>
      <c r="L18" s="170"/>
      <c r="M18" s="173">
        <f>SUM(M17:M17)</f>
        <v>0</v>
      </c>
      <c r="N18" s="170"/>
      <c r="O18" s="173">
        <f>SUM(O17:O17)</f>
        <v>-593149302</v>
      </c>
    </row>
    <row r="19" spans="1:16" ht="13.95" customHeight="1">
      <c r="A19" s="1"/>
      <c r="B19" s="302"/>
      <c r="C19" s="169"/>
      <c r="D19" s="169"/>
      <c r="E19" s="169"/>
      <c r="F19" s="169"/>
      <c r="G19" s="169"/>
      <c r="H19" s="169"/>
      <c r="I19" s="124"/>
      <c r="J19" s="169"/>
      <c r="K19" s="169"/>
      <c r="L19" s="169"/>
      <c r="M19" s="169"/>
      <c r="N19" s="169"/>
      <c r="O19" s="169"/>
    </row>
    <row r="20" spans="1:16" ht="13.95" customHeight="1">
      <c r="A20" s="303" t="s">
        <v>58</v>
      </c>
      <c r="B20" s="302"/>
      <c r="C20" s="169"/>
      <c r="D20" s="169"/>
      <c r="E20" s="169"/>
      <c r="F20" s="169"/>
      <c r="G20" s="169"/>
      <c r="H20" s="169"/>
      <c r="I20" s="152"/>
      <c r="J20" s="169"/>
      <c r="K20" s="169"/>
      <c r="L20" s="169"/>
      <c r="M20" s="169"/>
      <c r="N20" s="169"/>
      <c r="O20" s="169"/>
    </row>
    <row r="21" spans="1:16" ht="13.95" customHeight="1">
      <c r="A21" s="176" t="s">
        <v>129</v>
      </c>
      <c r="B21" s="302"/>
      <c r="C21" s="266">
        <v>0</v>
      </c>
      <c r="D21" s="267"/>
      <c r="E21" s="266">
        <v>0</v>
      </c>
      <c r="F21" s="266"/>
      <c r="G21" s="266">
        <v>0</v>
      </c>
      <c r="H21" s="150"/>
      <c r="I21" s="266">
        <v>0</v>
      </c>
      <c r="J21" s="267"/>
      <c r="K21" s="316">
        <v>796421486</v>
      </c>
      <c r="L21" s="266"/>
      <c r="M21" s="266">
        <v>0</v>
      </c>
      <c r="N21" s="266"/>
      <c r="O21" s="270">
        <f t="shared" ref="O21:O22" si="0">SUM(C21:M21)</f>
        <v>796421486</v>
      </c>
    </row>
    <row r="22" spans="1:16" ht="13.95" customHeight="1">
      <c r="A22" s="176" t="s">
        <v>38</v>
      </c>
      <c r="B22" s="302"/>
      <c r="C22" s="268">
        <v>0</v>
      </c>
      <c r="D22" s="267"/>
      <c r="E22" s="268">
        <v>0</v>
      </c>
      <c r="F22" s="266"/>
      <c r="G22" s="268">
        <v>0</v>
      </c>
      <c r="H22" s="150"/>
      <c r="I22" s="268">
        <v>0</v>
      </c>
      <c r="J22" s="267"/>
      <c r="K22" s="268">
        <v>0</v>
      </c>
      <c r="L22" s="266"/>
      <c r="M22" s="317">
        <v>-55265328</v>
      </c>
      <c r="N22" s="266"/>
      <c r="O22" s="271">
        <f t="shared" si="0"/>
        <v>-55265328</v>
      </c>
    </row>
    <row r="23" spans="1:16" ht="13.95" customHeight="1">
      <c r="A23" s="303" t="s">
        <v>236</v>
      </c>
      <c r="B23" s="92"/>
      <c r="C23" s="163">
        <f>SUM(C21:C22)</f>
        <v>0</v>
      </c>
      <c r="D23" s="152">
        <f>SUM(D21:D22)</f>
        <v>0</v>
      </c>
      <c r="E23" s="163">
        <f>SUM(E21:E22)</f>
        <v>0</v>
      </c>
      <c r="F23" s="164"/>
      <c r="G23" s="163">
        <f>SUM(G21:G22)</f>
        <v>0</v>
      </c>
      <c r="H23" s="152">
        <f>SUM(H21:H22)</f>
        <v>0</v>
      </c>
      <c r="I23" s="163">
        <f>SUM(I21:I22)</f>
        <v>0</v>
      </c>
      <c r="J23" s="152">
        <f>SUM(J21:J22)</f>
        <v>0</v>
      </c>
      <c r="K23" s="163">
        <f>SUM(K21:K22)</f>
        <v>796421486</v>
      </c>
      <c r="L23" s="164"/>
      <c r="M23" s="163">
        <f>SUM(M21:M22)</f>
        <v>-55265328</v>
      </c>
      <c r="N23" s="164"/>
      <c r="O23" s="163">
        <f>SUM(O21:O22)</f>
        <v>741156158</v>
      </c>
    </row>
    <row r="24" spans="1:16" ht="13.95" customHeight="1">
      <c r="A24" s="303"/>
      <c r="B24" s="92"/>
      <c r="C24" s="162"/>
      <c r="D24" s="161"/>
      <c r="E24" s="162"/>
      <c r="F24" s="162"/>
      <c r="G24" s="162"/>
      <c r="H24" s="161"/>
      <c r="I24" s="162"/>
      <c r="J24" s="161"/>
      <c r="K24" s="164"/>
      <c r="L24" s="161"/>
      <c r="M24" s="164"/>
      <c r="N24" s="164"/>
      <c r="O24" s="164"/>
      <c r="P24" s="147"/>
    </row>
    <row r="25" spans="1:16" ht="13.95" hidden="1" customHeight="1">
      <c r="A25" s="120" t="s">
        <v>139</v>
      </c>
      <c r="B25" s="302"/>
      <c r="C25" s="268"/>
      <c r="D25" s="267"/>
      <c r="E25" s="268"/>
      <c r="F25" s="266"/>
      <c r="G25" s="268"/>
      <c r="H25" s="150"/>
      <c r="I25" s="268"/>
      <c r="J25" s="267"/>
      <c r="K25" s="268"/>
      <c r="L25" s="266"/>
      <c r="M25" s="268"/>
      <c r="N25" s="266"/>
      <c r="O25" s="268"/>
      <c r="P25" s="147"/>
    </row>
    <row r="26" spans="1:16" ht="13.95" hidden="1" customHeight="1">
      <c r="A26" s="120"/>
      <c r="B26" s="302"/>
      <c r="C26" s="269"/>
      <c r="D26" s="267"/>
      <c r="E26" s="269"/>
      <c r="F26" s="266"/>
      <c r="G26" s="269"/>
      <c r="H26" s="150"/>
      <c r="I26" s="269"/>
      <c r="J26" s="267"/>
      <c r="K26" s="269"/>
      <c r="L26" s="266"/>
      <c r="M26" s="269"/>
      <c r="N26" s="266"/>
      <c r="O26" s="269"/>
      <c r="P26" s="147"/>
    </row>
    <row r="27" spans="1:16" ht="13.95" customHeight="1" thickBot="1">
      <c r="A27" s="1" t="s">
        <v>183</v>
      </c>
      <c r="B27" s="302"/>
      <c r="C27" s="174">
        <f>SUM(C13,C18,C23,)</f>
        <v>847361206</v>
      </c>
      <c r="D27" s="152"/>
      <c r="E27" s="174">
        <f>SUM(E13,E18,E23,)</f>
        <v>350872541</v>
      </c>
      <c r="F27" s="152"/>
      <c r="G27" s="174">
        <f>SUM(G13,G18,G23,)</f>
        <v>52835830</v>
      </c>
      <c r="H27" s="152"/>
      <c r="I27" s="174">
        <f>SUM(I13,I18,I23,)</f>
        <v>88000000</v>
      </c>
      <c r="J27" s="152"/>
      <c r="K27" s="174">
        <f>SUM(K13,K18,K23,K25)</f>
        <v>2538171559</v>
      </c>
      <c r="L27" s="152"/>
      <c r="M27" s="174">
        <f>SUM(M13,M18,M23,M25)</f>
        <v>70171008</v>
      </c>
      <c r="N27" s="152"/>
      <c r="O27" s="174">
        <f>SUM(O13,O18,O23,)</f>
        <v>3947412144</v>
      </c>
    </row>
    <row r="28" spans="1:16" ht="18" customHeight="1" thickTop="1">
      <c r="O28" s="257"/>
    </row>
    <row r="29" spans="1:16" ht="18" customHeight="1">
      <c r="O29" s="257"/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3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>
    <pageSetUpPr fitToPage="1"/>
  </sheetPr>
  <dimension ref="A1:R29"/>
  <sheetViews>
    <sheetView view="pageBreakPreview" topLeftCell="A15" zoomScale="70" zoomScaleNormal="60" zoomScaleSheetLayoutView="70" workbookViewId="0">
      <selection activeCell="N25" sqref="N25"/>
    </sheetView>
  </sheetViews>
  <sheetFormatPr defaultColWidth="8.77734375" defaultRowHeight="18" customHeight="1"/>
  <cols>
    <col min="1" max="1" width="48" style="42" customWidth="1"/>
    <col min="2" max="2" width="6" style="42" customWidth="1"/>
    <col min="3" max="3" width="13.6640625" style="42" customWidth="1"/>
    <col min="4" max="4" width="1.44140625" style="42" customWidth="1"/>
    <col min="5" max="5" width="13.6640625" style="42" customWidth="1"/>
    <col min="6" max="6" width="1.44140625" style="42" customWidth="1"/>
    <col min="7" max="7" width="13.6640625" style="42" customWidth="1"/>
    <col min="8" max="8" width="1.44140625" style="42" customWidth="1"/>
    <col min="9" max="9" width="13.6640625" style="42" customWidth="1"/>
    <col min="10" max="10" width="1.44140625" style="42" customWidth="1"/>
    <col min="11" max="11" width="15" style="42" customWidth="1"/>
    <col min="12" max="12" width="1.44140625" style="42" customWidth="1"/>
    <col min="13" max="13" width="16.5546875" style="42" customWidth="1"/>
    <col min="14" max="14" width="1.44140625" style="42" customWidth="1"/>
    <col min="15" max="15" width="15.21875" style="42" customWidth="1"/>
    <col min="16" max="16" width="12" style="42" customWidth="1"/>
    <col min="17" max="17" width="1" style="42" customWidth="1"/>
    <col min="18" max="18" width="12" style="42" customWidth="1"/>
    <col min="19" max="16384" width="8.77734375" style="42"/>
  </cols>
  <sheetData>
    <row r="1" spans="1:18" ht="18" customHeight="1">
      <c r="A1" s="352" t="s">
        <v>166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184"/>
      <c r="O1" s="143"/>
      <c r="P1" s="166"/>
      <c r="Q1" s="143"/>
      <c r="R1" s="166"/>
    </row>
    <row r="2" spans="1:18" ht="18" customHeight="1">
      <c r="A2" s="24" t="s">
        <v>171</v>
      </c>
      <c r="B2" s="14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67"/>
      <c r="Q2" s="14"/>
      <c r="R2" s="167"/>
    </row>
    <row r="3" spans="1:18" ht="13.95" customHeight="1">
      <c r="A3" s="120"/>
      <c r="B3" s="10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"/>
      <c r="Q3" s="1"/>
      <c r="R3" s="1"/>
    </row>
    <row r="4" spans="1:18" s="119" customFormat="1" ht="13.95" customHeight="1">
      <c r="A4" s="262"/>
      <c r="B4" s="177"/>
      <c r="C4" s="356" t="s">
        <v>70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185"/>
    </row>
    <row r="5" spans="1:18" s="119" customFormat="1" ht="13.95" customHeight="1">
      <c r="A5" s="262"/>
      <c r="B5" s="177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263" t="s">
        <v>116</v>
      </c>
      <c r="N5" s="185"/>
      <c r="O5" s="185"/>
      <c r="P5" s="185"/>
    </row>
    <row r="6" spans="1:18" s="119" customFormat="1" ht="13.95" customHeight="1">
      <c r="A6" s="262"/>
      <c r="B6" s="262"/>
      <c r="H6" s="263"/>
      <c r="I6" s="359" t="s">
        <v>39</v>
      </c>
      <c r="J6" s="359"/>
      <c r="K6" s="359"/>
      <c r="L6" s="263"/>
      <c r="M6" s="264" t="s">
        <v>117</v>
      </c>
      <c r="N6" s="265"/>
      <c r="O6" s="263"/>
      <c r="P6" s="185"/>
    </row>
    <row r="7" spans="1:18" ht="13.95" customHeight="1">
      <c r="A7" s="120"/>
      <c r="B7" s="120"/>
      <c r="E7" s="109" t="s">
        <v>51</v>
      </c>
      <c r="G7" s="109" t="s">
        <v>51</v>
      </c>
      <c r="H7" s="7"/>
      <c r="I7" s="109"/>
      <c r="J7" s="109"/>
      <c r="K7" s="109"/>
      <c r="L7" s="109"/>
      <c r="M7" s="109"/>
      <c r="N7" s="109"/>
      <c r="O7" s="109"/>
      <c r="P7" s="7"/>
    </row>
    <row r="8" spans="1:18" ht="13.95" customHeight="1">
      <c r="A8" s="120"/>
      <c r="B8" s="109"/>
      <c r="C8" s="109" t="s">
        <v>118</v>
      </c>
      <c r="D8" s="109"/>
      <c r="E8" s="109" t="s">
        <v>193</v>
      </c>
      <c r="F8" s="109"/>
      <c r="G8" s="109" t="s">
        <v>193</v>
      </c>
      <c r="I8" s="109"/>
      <c r="M8" s="109"/>
      <c r="O8" s="109"/>
    </row>
    <row r="9" spans="1:18" ht="13.95" customHeight="1">
      <c r="A9" s="120"/>
      <c r="B9" s="109"/>
      <c r="C9" s="109" t="s">
        <v>119</v>
      </c>
      <c r="D9" s="109"/>
      <c r="E9" s="109" t="s">
        <v>194</v>
      </c>
      <c r="F9" s="109"/>
      <c r="G9" s="109" t="s">
        <v>195</v>
      </c>
      <c r="I9" s="109" t="s">
        <v>35</v>
      </c>
      <c r="J9" s="109"/>
      <c r="K9" s="109"/>
      <c r="L9" s="109"/>
      <c r="M9" s="109" t="s">
        <v>146</v>
      </c>
      <c r="N9" s="109"/>
      <c r="O9" s="109" t="s">
        <v>41</v>
      </c>
      <c r="P9" s="109"/>
    </row>
    <row r="10" spans="1:18" ht="13.95" customHeight="1">
      <c r="A10" s="120"/>
      <c r="B10" s="186" t="s">
        <v>20</v>
      </c>
      <c r="C10" s="109" t="s">
        <v>43</v>
      </c>
      <c r="D10" s="109"/>
      <c r="E10" s="109" t="s">
        <v>89</v>
      </c>
      <c r="F10" s="109"/>
      <c r="G10" s="109" t="s">
        <v>89</v>
      </c>
      <c r="I10" s="109" t="s">
        <v>44</v>
      </c>
      <c r="J10" s="109"/>
      <c r="K10" s="109" t="s">
        <v>42</v>
      </c>
      <c r="L10" s="109"/>
      <c r="M10" s="109" t="s">
        <v>44</v>
      </c>
      <c r="N10" s="109"/>
      <c r="O10" s="109" t="s">
        <v>45</v>
      </c>
      <c r="P10" s="109"/>
    </row>
    <row r="11" spans="1:18" ht="13.95" customHeight="1">
      <c r="B11" s="186"/>
      <c r="C11" s="358" t="s">
        <v>56</v>
      </c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108"/>
    </row>
    <row r="12" spans="1:18" ht="13.95" customHeight="1">
      <c r="A12" s="1" t="s">
        <v>204</v>
      </c>
      <c r="B12" s="186"/>
    </row>
    <row r="13" spans="1:18" ht="13.95" customHeight="1">
      <c r="A13" s="1" t="s">
        <v>205</v>
      </c>
      <c r="B13" s="186"/>
      <c r="C13" s="259">
        <v>847361206</v>
      </c>
      <c r="D13" s="259"/>
      <c r="E13" s="259">
        <v>350872541</v>
      </c>
      <c r="F13" s="259"/>
      <c r="G13" s="259">
        <v>52835830</v>
      </c>
      <c r="H13" s="259"/>
      <c r="I13" s="259">
        <v>88000000</v>
      </c>
      <c r="J13" s="259"/>
      <c r="K13" s="259">
        <v>2538171559</v>
      </c>
      <c r="L13" s="259"/>
      <c r="M13" s="259">
        <v>70171008</v>
      </c>
      <c r="N13" s="259"/>
      <c r="O13" s="259">
        <f>SUM(C13:M13)</f>
        <v>3947412144</v>
      </c>
    </row>
    <row r="14" spans="1:18" ht="13.95" customHeight="1">
      <c r="A14" s="1"/>
      <c r="B14" s="186"/>
      <c r="C14" s="170"/>
      <c r="D14" s="169"/>
      <c r="E14" s="170"/>
      <c r="F14" s="169"/>
      <c r="G14" s="170"/>
      <c r="H14" s="169"/>
      <c r="I14" s="170"/>
      <c r="J14" s="169"/>
      <c r="K14" s="170"/>
      <c r="L14" s="170"/>
      <c r="M14" s="170"/>
      <c r="N14" s="170"/>
      <c r="O14" s="170"/>
    </row>
    <row r="15" spans="1:18" ht="13.95" customHeight="1">
      <c r="A15" s="1" t="s">
        <v>122</v>
      </c>
      <c r="B15" s="186"/>
      <c r="C15" s="169"/>
      <c r="D15" s="169"/>
      <c r="E15" s="169"/>
      <c r="F15" s="169"/>
      <c r="G15" s="266"/>
      <c r="H15" s="169"/>
      <c r="I15" s="169"/>
      <c r="J15" s="169"/>
      <c r="K15" s="169"/>
      <c r="L15" s="169"/>
      <c r="M15" s="169"/>
      <c r="N15" s="169"/>
      <c r="O15" s="169"/>
    </row>
    <row r="16" spans="1:18" ht="13.95" customHeight="1">
      <c r="A16" s="181" t="s">
        <v>123</v>
      </c>
      <c r="B16" s="186"/>
      <c r="C16" s="169"/>
      <c r="D16" s="169"/>
      <c r="E16" s="169"/>
      <c r="F16" s="169"/>
      <c r="G16" s="169"/>
      <c r="H16" s="169"/>
      <c r="I16" s="152"/>
      <c r="J16" s="169"/>
      <c r="K16" s="169"/>
      <c r="L16" s="169"/>
      <c r="M16" s="169"/>
      <c r="N16" s="169"/>
      <c r="O16" s="169"/>
    </row>
    <row r="17" spans="1:16" ht="13.95" customHeight="1">
      <c r="A17" s="176" t="s">
        <v>124</v>
      </c>
      <c r="B17" s="186">
        <v>24</v>
      </c>
      <c r="C17" s="171">
        <v>0</v>
      </c>
      <c r="D17" s="172"/>
      <c r="E17" s="171">
        <v>0</v>
      </c>
      <c r="F17" s="172"/>
      <c r="G17" s="171">
        <v>0</v>
      </c>
      <c r="H17" s="172"/>
      <c r="I17" s="171">
        <v>0</v>
      </c>
      <c r="J17" s="172"/>
      <c r="K17" s="171">
        <v>-525362407</v>
      </c>
      <c r="L17" s="172"/>
      <c r="M17" s="171">
        <v>0</v>
      </c>
      <c r="N17" s="172"/>
      <c r="O17" s="171">
        <f>SUM(C17:M17)</f>
        <v>-525362407</v>
      </c>
    </row>
    <row r="18" spans="1:16" ht="13.95" customHeight="1">
      <c r="A18" s="187" t="s">
        <v>125</v>
      </c>
      <c r="B18" s="186"/>
      <c r="C18" s="173">
        <f>SUM(C17:C17)</f>
        <v>0</v>
      </c>
      <c r="D18" s="170"/>
      <c r="E18" s="173">
        <f>SUM(E17:E17)</f>
        <v>0</v>
      </c>
      <c r="F18" s="170"/>
      <c r="G18" s="173">
        <f>SUM(G17:G17)</f>
        <v>0</v>
      </c>
      <c r="H18" s="170"/>
      <c r="I18" s="173">
        <f>SUM(I17:I17)</f>
        <v>0</v>
      </c>
      <c r="J18" s="170"/>
      <c r="K18" s="173">
        <f>SUM(K17:K17)</f>
        <v>-525362407</v>
      </c>
      <c r="L18" s="170"/>
      <c r="M18" s="173">
        <f>SUM(M17:M17)</f>
        <v>0</v>
      </c>
      <c r="N18" s="170"/>
      <c r="O18" s="173">
        <f>SUM(O17:O17)</f>
        <v>-525362407</v>
      </c>
    </row>
    <row r="19" spans="1:16" ht="13.95" customHeight="1">
      <c r="A19" s="1"/>
      <c r="B19" s="186"/>
      <c r="C19" s="169"/>
      <c r="D19" s="169"/>
      <c r="E19" s="169"/>
      <c r="F19" s="169"/>
      <c r="G19" s="169"/>
      <c r="H19" s="169"/>
      <c r="I19" s="124"/>
      <c r="J19" s="169"/>
      <c r="K19" s="169"/>
      <c r="L19" s="169"/>
      <c r="M19" s="169"/>
      <c r="N19" s="169"/>
      <c r="O19" s="169"/>
    </row>
    <row r="20" spans="1:16" ht="13.95" customHeight="1">
      <c r="A20" s="187" t="s">
        <v>58</v>
      </c>
      <c r="B20" s="186"/>
      <c r="C20" s="169"/>
      <c r="D20" s="169"/>
      <c r="E20" s="169"/>
      <c r="F20" s="169"/>
      <c r="G20" s="169"/>
      <c r="H20" s="169"/>
      <c r="I20" s="152"/>
      <c r="J20" s="169"/>
      <c r="K20" s="169"/>
      <c r="L20" s="169"/>
      <c r="M20" s="169"/>
      <c r="N20" s="169"/>
      <c r="O20" s="169"/>
    </row>
    <row r="21" spans="1:16" ht="13.95" customHeight="1">
      <c r="A21" s="176" t="s">
        <v>129</v>
      </c>
      <c r="B21" s="186"/>
      <c r="C21" s="266">
        <v>0</v>
      </c>
      <c r="D21" s="267"/>
      <c r="E21" s="266">
        <v>0</v>
      </c>
      <c r="F21" s="266"/>
      <c r="G21" s="266">
        <v>0</v>
      </c>
      <c r="H21" s="150"/>
      <c r="I21" s="266">
        <v>0</v>
      </c>
      <c r="J21" s="267"/>
      <c r="K21" s="316">
        <v>444425225</v>
      </c>
      <c r="L21" s="266"/>
      <c r="M21" s="266">
        <v>0</v>
      </c>
      <c r="N21" s="266"/>
      <c r="O21" s="270">
        <f t="shared" ref="O21:O22" si="0">SUM(C21:M21)</f>
        <v>444425225</v>
      </c>
    </row>
    <row r="22" spans="1:16" ht="13.95" customHeight="1">
      <c r="A22" s="176" t="s">
        <v>38</v>
      </c>
      <c r="B22" s="186"/>
      <c r="C22" s="268">
        <v>0</v>
      </c>
      <c r="D22" s="267"/>
      <c r="E22" s="268">
        <v>0</v>
      </c>
      <c r="F22" s="266"/>
      <c r="G22" s="268">
        <v>0</v>
      </c>
      <c r="H22" s="150"/>
      <c r="I22" s="268">
        <v>0</v>
      </c>
      <c r="J22" s="267"/>
      <c r="K22" s="268">
        <v>0</v>
      </c>
      <c r="L22" s="266"/>
      <c r="M22" s="317">
        <v>-12877966</v>
      </c>
      <c r="N22" s="266"/>
      <c r="O22" s="271">
        <f t="shared" si="0"/>
        <v>-12877966</v>
      </c>
    </row>
    <row r="23" spans="1:16" ht="13.95" customHeight="1">
      <c r="A23" s="187" t="s">
        <v>236</v>
      </c>
      <c r="B23" s="92"/>
      <c r="C23" s="163">
        <f>SUM(C21:C22)</f>
        <v>0</v>
      </c>
      <c r="D23" s="152">
        <f>SUM(D21:D22)</f>
        <v>0</v>
      </c>
      <c r="E23" s="163">
        <f>SUM(E21:E22)</f>
        <v>0</v>
      </c>
      <c r="F23" s="164"/>
      <c r="G23" s="163">
        <f>SUM(G21:G22)</f>
        <v>0</v>
      </c>
      <c r="H23" s="152">
        <f>SUM(H21:H22)</f>
        <v>0</v>
      </c>
      <c r="I23" s="163">
        <f>SUM(I21:I22)</f>
        <v>0</v>
      </c>
      <c r="J23" s="152">
        <f>SUM(J21:J22)</f>
        <v>0</v>
      </c>
      <c r="K23" s="163">
        <f>SUM(K21:K22)</f>
        <v>444425225</v>
      </c>
      <c r="L23" s="164"/>
      <c r="M23" s="163">
        <f>SUM(M21:M22)</f>
        <v>-12877966</v>
      </c>
      <c r="N23" s="164"/>
      <c r="O23" s="163">
        <f>SUM(O21:O22)</f>
        <v>431547259</v>
      </c>
    </row>
    <row r="24" spans="1:16" ht="13.95" customHeight="1">
      <c r="A24" s="187"/>
      <c r="B24" s="92"/>
      <c r="C24" s="162"/>
      <c r="D24" s="161"/>
      <c r="E24" s="162"/>
      <c r="F24" s="162"/>
      <c r="G24" s="162"/>
      <c r="H24" s="161"/>
      <c r="I24" s="162"/>
      <c r="J24" s="161"/>
      <c r="K24" s="164"/>
      <c r="L24" s="161"/>
      <c r="M24" s="164"/>
      <c r="N24" s="164"/>
      <c r="O24" s="164"/>
      <c r="P24" s="147"/>
    </row>
    <row r="25" spans="1:16" ht="13.95" customHeight="1">
      <c r="A25" s="120" t="s">
        <v>139</v>
      </c>
      <c r="B25" s="186"/>
      <c r="C25" s="268">
        <v>0</v>
      </c>
      <c r="D25" s="267"/>
      <c r="E25" s="268">
        <v>0</v>
      </c>
      <c r="F25" s="266"/>
      <c r="G25" s="268">
        <v>0</v>
      </c>
      <c r="H25" s="150"/>
      <c r="I25" s="268">
        <v>0</v>
      </c>
      <c r="J25" s="267"/>
      <c r="K25" s="268">
        <v>2466482</v>
      </c>
      <c r="L25" s="266"/>
      <c r="M25" s="268">
        <v>-2466482</v>
      </c>
      <c r="N25" s="266"/>
      <c r="O25" s="268">
        <f t="shared" ref="O25" si="1">SUM(C25:M25)</f>
        <v>0</v>
      </c>
      <c r="P25" s="147"/>
    </row>
    <row r="26" spans="1:16" ht="13.95" customHeight="1">
      <c r="A26" s="120"/>
      <c r="B26" s="186"/>
      <c r="C26" s="269"/>
      <c r="D26" s="267"/>
      <c r="E26" s="269"/>
      <c r="F26" s="266"/>
      <c r="G26" s="269"/>
      <c r="H26" s="150"/>
      <c r="I26" s="269"/>
      <c r="J26" s="267"/>
      <c r="K26" s="269"/>
      <c r="L26" s="266"/>
      <c r="M26" s="269"/>
      <c r="N26" s="266"/>
      <c r="O26" s="269"/>
      <c r="P26" s="147"/>
    </row>
    <row r="27" spans="1:16" ht="13.95" customHeight="1" thickBot="1">
      <c r="A27" s="1" t="s">
        <v>206</v>
      </c>
      <c r="B27" s="186"/>
      <c r="C27" s="174">
        <f>SUM(C13,C18,C23,)</f>
        <v>847361206</v>
      </c>
      <c r="D27" s="152"/>
      <c r="E27" s="174">
        <f>SUM(E13,E18,E23,)</f>
        <v>350872541</v>
      </c>
      <c r="F27" s="152"/>
      <c r="G27" s="174">
        <f>SUM(G13,G18,G23,)</f>
        <v>52835830</v>
      </c>
      <c r="H27" s="152"/>
      <c r="I27" s="174">
        <f>SUM(I13,I18,I23,)</f>
        <v>88000000</v>
      </c>
      <c r="J27" s="152"/>
      <c r="K27" s="174">
        <f>SUM(K13,K18,K23,K25)</f>
        <v>2459700859</v>
      </c>
      <c r="L27" s="152"/>
      <c r="M27" s="174">
        <f>SUM(M13,M18,M23,M25)</f>
        <v>54826560</v>
      </c>
      <c r="N27" s="152"/>
      <c r="O27" s="174">
        <f>SUM(O13,O18,O23,)</f>
        <v>3853596996</v>
      </c>
    </row>
    <row r="28" spans="1:16" ht="18" customHeight="1" thickTop="1">
      <c r="O28" s="257"/>
    </row>
    <row r="29" spans="1:16" ht="18" customHeight="1">
      <c r="C29" s="332"/>
      <c r="E29" s="257"/>
      <c r="G29" s="257"/>
      <c r="I29" s="257"/>
      <c r="K29" s="257"/>
      <c r="M29" s="257"/>
      <c r="O29" s="257"/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4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95"/>
  <sheetViews>
    <sheetView tabSelected="1" view="pageBreakPreview" topLeftCell="A82" zoomScaleNormal="85" zoomScaleSheetLayoutView="100" workbookViewId="0">
      <selection activeCell="G91" sqref="G91"/>
    </sheetView>
  </sheetViews>
  <sheetFormatPr defaultColWidth="9.44140625" defaultRowHeight="20.25" customHeight="1"/>
  <cols>
    <col min="1" max="3" width="1.77734375" style="42" customWidth="1"/>
    <col min="4" max="4" width="10.5546875" style="42" customWidth="1"/>
    <col min="5" max="5" width="34.5546875" style="42" customWidth="1"/>
    <col min="6" max="6" width="4.6640625" style="42" customWidth="1"/>
    <col min="7" max="7" width="16" style="43" bestFit="1" customWidth="1"/>
    <col min="8" max="8" width="1.21875" style="44" hidden="1" customWidth="1"/>
    <col min="9" max="9" width="0.21875" style="43" hidden="1" customWidth="1"/>
    <col min="10" max="10" width="1.21875" style="42" customWidth="1"/>
    <col min="11" max="11" width="17.88671875" style="43" bestFit="1" customWidth="1"/>
    <col min="12" max="12" width="1.21875" style="44" hidden="1" customWidth="1"/>
    <col min="13" max="13" width="13" style="43" hidden="1" customWidth="1"/>
    <col min="14" max="14" width="1.21875" style="42" customWidth="1"/>
    <col min="15" max="15" width="16.44140625" style="43" bestFit="1" customWidth="1"/>
    <col min="16" max="16" width="1.21875" style="44" customWidth="1"/>
    <col min="17" max="17" width="17.88671875" style="43" bestFit="1" customWidth="1"/>
    <col min="18" max="18" width="4" style="43" customWidth="1"/>
    <col min="19" max="19" width="18.77734375" style="38" bestFit="1" customWidth="1"/>
    <col min="20" max="20" width="11.21875" style="38" bestFit="1" customWidth="1"/>
    <col min="21" max="16384" width="9.44140625" style="38"/>
  </cols>
  <sheetData>
    <row r="1" spans="1:21" s="125" customFormat="1" ht="20.25" customHeight="1">
      <c r="A1" s="23" t="s">
        <v>166</v>
      </c>
      <c r="B1" s="23"/>
      <c r="C1" s="28"/>
      <c r="D1" s="28"/>
      <c r="E1" s="28"/>
      <c r="F1" s="28"/>
      <c r="G1" s="28"/>
      <c r="H1" s="29"/>
      <c r="I1" s="30"/>
      <c r="J1" s="31"/>
      <c r="K1" s="28"/>
      <c r="L1" s="29"/>
      <c r="M1" s="30"/>
      <c r="N1" s="31"/>
      <c r="O1" s="30"/>
      <c r="P1" s="29"/>
      <c r="Q1" s="30"/>
      <c r="R1" s="30"/>
    </row>
    <row r="2" spans="1:21" s="125" customFormat="1" ht="20.25" customHeight="1">
      <c r="A2" s="13" t="s">
        <v>69</v>
      </c>
      <c r="B2" s="14"/>
      <c r="C2" s="14"/>
      <c r="D2" s="14"/>
      <c r="E2" s="14"/>
      <c r="F2" s="14"/>
      <c r="G2" s="15"/>
      <c r="H2" s="16"/>
      <c r="I2" s="15"/>
      <c r="J2" s="14"/>
      <c r="K2" s="15"/>
      <c r="L2" s="16"/>
      <c r="M2" s="15"/>
      <c r="N2" s="14"/>
      <c r="O2" s="15"/>
      <c r="P2" s="16"/>
      <c r="Q2" s="15"/>
      <c r="R2" s="15"/>
    </row>
    <row r="3" spans="1:21" s="125" customFormat="1" ht="20.25" customHeight="1">
      <c r="A3" s="183"/>
      <c r="B3" s="14"/>
      <c r="C3" s="14"/>
      <c r="D3" s="14"/>
      <c r="E3" s="14"/>
      <c r="F3" s="14"/>
      <c r="G3" s="15"/>
      <c r="H3" s="16"/>
      <c r="I3" s="15"/>
      <c r="J3" s="14"/>
      <c r="K3" s="15"/>
      <c r="L3" s="16"/>
      <c r="M3" s="15"/>
      <c r="N3" s="14"/>
      <c r="O3" s="15"/>
      <c r="P3" s="16"/>
      <c r="Q3" s="15"/>
      <c r="R3" s="15"/>
    </row>
    <row r="4" spans="1:21" s="125" customFormat="1" ht="16.95" customHeight="1">
      <c r="A4" s="13"/>
      <c r="B4" s="2"/>
      <c r="C4" s="2"/>
      <c r="D4" s="2"/>
      <c r="E4" s="2"/>
      <c r="F4" s="2"/>
      <c r="G4" s="361" t="s">
        <v>30</v>
      </c>
      <c r="H4" s="361"/>
      <c r="I4" s="361"/>
      <c r="J4" s="361"/>
      <c r="K4" s="361"/>
      <c r="L4" s="361"/>
      <c r="M4" s="361"/>
      <c r="N4" s="10"/>
      <c r="O4" s="361" t="s">
        <v>32</v>
      </c>
      <c r="P4" s="361"/>
      <c r="Q4" s="361"/>
      <c r="R4" s="10"/>
    </row>
    <row r="5" spans="1:21" ht="16.95" customHeight="1">
      <c r="F5" s="82"/>
      <c r="G5" s="361" t="s">
        <v>31</v>
      </c>
      <c r="H5" s="361"/>
      <c r="I5" s="361"/>
      <c r="J5" s="361"/>
      <c r="K5" s="361"/>
      <c r="L5" s="10"/>
      <c r="M5" s="10"/>
      <c r="N5" s="10"/>
      <c r="O5" s="361" t="s">
        <v>31</v>
      </c>
      <c r="P5" s="361"/>
      <c r="Q5" s="361"/>
      <c r="R5" s="10"/>
    </row>
    <row r="6" spans="1:21" ht="16.95" customHeight="1">
      <c r="F6" s="82"/>
      <c r="G6" s="363" t="s">
        <v>76</v>
      </c>
      <c r="H6" s="363"/>
      <c r="I6" s="363"/>
      <c r="J6" s="363"/>
      <c r="K6" s="363"/>
      <c r="L6" s="10"/>
      <c r="M6" s="10"/>
      <c r="N6" s="10"/>
      <c r="O6" s="363" t="s">
        <v>76</v>
      </c>
      <c r="P6" s="363"/>
      <c r="Q6" s="363"/>
      <c r="R6" s="102"/>
      <c r="S6" s="102"/>
    </row>
    <row r="7" spans="1:21" ht="16.95" customHeight="1">
      <c r="F7" s="26" t="s">
        <v>20</v>
      </c>
      <c r="G7" s="35" t="s">
        <v>207</v>
      </c>
      <c r="H7" s="12"/>
      <c r="I7" s="35" t="s">
        <v>111</v>
      </c>
      <c r="J7" s="12"/>
      <c r="K7" s="35" t="s">
        <v>180</v>
      </c>
      <c r="L7" s="12"/>
      <c r="M7" s="35" t="s">
        <v>111</v>
      </c>
      <c r="N7" s="46"/>
      <c r="O7" s="35" t="s">
        <v>207</v>
      </c>
      <c r="P7" s="12"/>
      <c r="Q7" s="35" t="s">
        <v>180</v>
      </c>
      <c r="R7" s="12"/>
      <c r="S7" s="35"/>
      <c r="T7" s="12"/>
      <c r="U7" s="35"/>
    </row>
    <row r="8" spans="1:21" ht="16.95" customHeight="1">
      <c r="F8" s="46"/>
      <c r="G8" s="360" t="s">
        <v>56</v>
      </c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26"/>
    </row>
    <row r="9" spans="1:21" ht="16.95" customHeight="1">
      <c r="A9" s="17" t="s">
        <v>17</v>
      </c>
      <c r="F9" s="45"/>
      <c r="G9" s="47"/>
      <c r="H9" s="48"/>
      <c r="I9" s="47"/>
      <c r="J9" s="45"/>
      <c r="K9" s="47"/>
      <c r="L9" s="48"/>
      <c r="M9" s="47"/>
      <c r="N9" s="45"/>
      <c r="O9" s="47"/>
      <c r="P9" s="48"/>
      <c r="Q9" s="47"/>
      <c r="R9" s="47"/>
    </row>
    <row r="10" spans="1:21" ht="16.95" customHeight="1">
      <c r="A10" s="67" t="s">
        <v>62</v>
      </c>
      <c r="F10" s="45"/>
      <c r="G10" s="128">
        <v>512309057</v>
      </c>
      <c r="H10" s="69"/>
      <c r="I10" s="68"/>
      <c r="J10" s="69"/>
      <c r="K10" s="68">
        <v>806177926</v>
      </c>
      <c r="L10" s="69"/>
      <c r="M10" s="68"/>
      <c r="N10" s="69"/>
      <c r="O10" s="128">
        <v>444425225</v>
      </c>
      <c r="P10" s="49"/>
      <c r="Q10" s="68">
        <v>796421486</v>
      </c>
      <c r="R10" s="68"/>
    </row>
    <row r="11" spans="1:21" ht="16.95" customHeight="1">
      <c r="A11" s="21" t="s">
        <v>90</v>
      </c>
      <c r="F11" s="45"/>
      <c r="G11" s="68"/>
      <c r="H11" s="69"/>
      <c r="I11" s="68"/>
      <c r="J11" s="69"/>
      <c r="K11" s="68"/>
      <c r="L11" s="69"/>
      <c r="M11" s="68"/>
      <c r="N11" s="69"/>
      <c r="P11" s="50"/>
      <c r="R11" s="68"/>
    </row>
    <row r="12" spans="1:21" ht="16.95" customHeight="1">
      <c r="A12" s="38" t="s">
        <v>88</v>
      </c>
      <c r="F12" s="45"/>
      <c r="G12" s="68">
        <v>134189318</v>
      </c>
      <c r="H12" s="69"/>
      <c r="I12" s="68"/>
      <c r="J12" s="69"/>
      <c r="K12" s="68">
        <v>200576945</v>
      </c>
      <c r="L12" s="69"/>
      <c r="M12" s="68"/>
      <c r="N12" s="69"/>
      <c r="O12" s="68">
        <v>132589804</v>
      </c>
      <c r="P12" s="50"/>
      <c r="Q12" s="68">
        <v>200207724</v>
      </c>
      <c r="R12" s="68"/>
    </row>
    <row r="13" spans="1:21" ht="16.95" customHeight="1">
      <c r="A13" s="67" t="s">
        <v>77</v>
      </c>
      <c r="F13" s="45"/>
      <c r="G13" s="68">
        <v>145013532</v>
      </c>
      <c r="H13" s="68"/>
      <c r="I13" s="68"/>
      <c r="J13" s="68"/>
      <c r="K13" s="68">
        <v>50685084</v>
      </c>
      <c r="L13" s="68"/>
      <c r="M13" s="68"/>
      <c r="N13" s="68"/>
      <c r="O13" s="68">
        <v>147110061</v>
      </c>
      <c r="P13" s="72"/>
      <c r="Q13" s="68">
        <v>50685084</v>
      </c>
      <c r="R13" s="68"/>
    </row>
    <row r="14" spans="1:21" ht="16.95" customHeight="1">
      <c r="A14" s="118" t="s">
        <v>73</v>
      </c>
      <c r="F14" s="27"/>
      <c r="G14" s="85">
        <v>48037314</v>
      </c>
      <c r="H14" s="68"/>
      <c r="I14" s="68"/>
      <c r="J14" s="68"/>
      <c r="K14" s="85">
        <v>45534346</v>
      </c>
      <c r="L14" s="68"/>
      <c r="M14" s="68"/>
      <c r="N14" s="68"/>
      <c r="O14" s="85">
        <v>44903394</v>
      </c>
      <c r="P14" s="72"/>
      <c r="Q14" s="85">
        <v>42623705</v>
      </c>
      <c r="R14" s="68"/>
    </row>
    <row r="15" spans="1:21" ht="16.95" customHeight="1">
      <c r="A15" s="67" t="s">
        <v>209</v>
      </c>
      <c r="F15" s="27"/>
      <c r="G15" s="85">
        <v>4476249</v>
      </c>
      <c r="H15" s="68"/>
      <c r="I15" s="68"/>
      <c r="J15" s="68"/>
      <c r="K15" s="85">
        <v>4605321</v>
      </c>
      <c r="L15" s="68"/>
      <c r="M15" s="68"/>
      <c r="N15" s="68"/>
      <c r="O15" s="85">
        <v>4167478</v>
      </c>
      <c r="P15" s="72"/>
      <c r="Q15" s="85">
        <v>4309386</v>
      </c>
      <c r="R15" s="68"/>
    </row>
    <row r="16" spans="1:21" ht="16.95" customHeight="1">
      <c r="A16" s="70" t="s">
        <v>176</v>
      </c>
      <c r="B16" s="38"/>
      <c r="C16" s="38"/>
      <c r="D16" s="38"/>
      <c r="E16" s="38"/>
      <c r="F16" s="27"/>
      <c r="G16" s="68">
        <v>-28902003</v>
      </c>
      <c r="H16" s="68"/>
      <c r="I16" s="68"/>
      <c r="J16" s="68"/>
      <c r="K16" s="68">
        <v>-80220643</v>
      </c>
      <c r="L16" s="68"/>
      <c r="M16" s="68"/>
      <c r="N16" s="68"/>
      <c r="O16" s="68">
        <v>-28902003</v>
      </c>
      <c r="P16" s="72"/>
      <c r="Q16" s="68">
        <v>-78478043</v>
      </c>
      <c r="R16" s="68"/>
    </row>
    <row r="17" spans="1:18" ht="16.95" customHeight="1">
      <c r="A17" s="67" t="s">
        <v>135</v>
      </c>
      <c r="F17" s="141"/>
      <c r="G17" s="68">
        <v>761893</v>
      </c>
      <c r="H17" s="68"/>
      <c r="I17" s="68"/>
      <c r="J17" s="68"/>
      <c r="K17" s="68">
        <v>3447355</v>
      </c>
      <c r="L17" s="68"/>
      <c r="M17" s="68"/>
      <c r="N17" s="68"/>
      <c r="O17" s="68">
        <v>761893</v>
      </c>
      <c r="P17" s="72"/>
      <c r="Q17" s="68">
        <v>3447355</v>
      </c>
      <c r="R17" s="68"/>
    </row>
    <row r="18" spans="1:18" ht="16.95" customHeight="1">
      <c r="A18" s="67" t="s">
        <v>224</v>
      </c>
      <c r="F18" s="141"/>
      <c r="G18" s="68"/>
      <c r="H18" s="68"/>
      <c r="I18" s="68"/>
      <c r="J18" s="68"/>
      <c r="K18" s="68"/>
      <c r="L18" s="68"/>
      <c r="M18" s="68"/>
      <c r="N18" s="68"/>
      <c r="O18" s="68"/>
      <c r="P18" s="72"/>
      <c r="Q18" s="68"/>
      <c r="R18" s="68"/>
    </row>
    <row r="19" spans="1:18" ht="16.95" customHeight="1">
      <c r="A19" s="67"/>
      <c r="B19" s="42" t="s">
        <v>213</v>
      </c>
      <c r="F19" s="141"/>
      <c r="G19" s="68">
        <v>-14393906</v>
      </c>
      <c r="H19" s="68"/>
      <c r="I19" s="68"/>
      <c r="J19" s="68"/>
      <c r="K19" s="68">
        <v>92639204</v>
      </c>
      <c r="L19" s="68"/>
      <c r="M19" s="68"/>
      <c r="N19" s="68"/>
      <c r="O19" s="68">
        <v>-14393906</v>
      </c>
      <c r="P19" s="72"/>
      <c r="Q19" s="68">
        <v>79688739</v>
      </c>
      <c r="R19" s="68"/>
    </row>
    <row r="20" spans="1:18" ht="16.95" customHeight="1">
      <c r="A20" s="67" t="s">
        <v>226</v>
      </c>
      <c r="F20" s="141"/>
      <c r="G20" s="68"/>
      <c r="H20" s="68"/>
      <c r="I20" s="68"/>
      <c r="J20" s="68"/>
      <c r="K20" s="68"/>
      <c r="L20" s="68"/>
      <c r="M20" s="68"/>
      <c r="N20" s="68"/>
      <c r="O20" s="68"/>
      <c r="P20" s="72"/>
      <c r="Q20" s="68"/>
      <c r="R20" s="68"/>
    </row>
    <row r="21" spans="1:18" ht="16.95" customHeight="1">
      <c r="A21" s="67"/>
      <c r="B21" s="42" t="s">
        <v>225</v>
      </c>
      <c r="F21" s="27">
        <v>11</v>
      </c>
      <c r="G21" s="68">
        <v>-62545433</v>
      </c>
      <c r="H21" s="68"/>
      <c r="I21" s="68"/>
      <c r="J21" s="68"/>
      <c r="K21" s="68">
        <v>-38105677</v>
      </c>
      <c r="L21" s="128"/>
      <c r="M21" s="128"/>
      <c r="N21" s="128"/>
      <c r="O21" s="128">
        <v>0</v>
      </c>
      <c r="P21" s="128"/>
      <c r="Q21" s="128">
        <v>0</v>
      </c>
      <c r="R21" s="68"/>
    </row>
    <row r="22" spans="1:18" ht="16.95" customHeight="1">
      <c r="A22" s="67" t="s">
        <v>203</v>
      </c>
      <c r="F22" s="141">
        <v>6</v>
      </c>
      <c r="G22" s="68">
        <v>33660854</v>
      </c>
      <c r="H22" s="68"/>
      <c r="I22" s="68"/>
      <c r="J22" s="68"/>
      <c r="K22" s="68">
        <v>3975773</v>
      </c>
      <c r="L22" s="128"/>
      <c r="M22" s="128"/>
      <c r="N22" s="128"/>
      <c r="O22" s="137">
        <v>33810854</v>
      </c>
      <c r="P22" s="128"/>
      <c r="Q22" s="128">
        <v>4105773</v>
      </c>
      <c r="R22" s="68"/>
    </row>
    <row r="23" spans="1:18" ht="16.95" customHeight="1">
      <c r="A23" s="70" t="s">
        <v>179</v>
      </c>
      <c r="B23" s="38"/>
      <c r="C23" s="38"/>
      <c r="D23" s="38"/>
      <c r="E23" s="38"/>
      <c r="F23" s="27">
        <v>9</v>
      </c>
      <c r="G23" s="137">
        <v>-4205681</v>
      </c>
      <c r="H23" s="72"/>
      <c r="I23" s="72"/>
      <c r="J23" s="72"/>
      <c r="K23" s="68">
        <v>33132070</v>
      </c>
      <c r="L23" s="129"/>
      <c r="M23" s="129"/>
      <c r="N23" s="129"/>
      <c r="O23" s="137">
        <v>-4205681</v>
      </c>
      <c r="P23" s="129"/>
      <c r="Q23" s="137">
        <v>33132070</v>
      </c>
      <c r="R23" s="68"/>
    </row>
    <row r="24" spans="1:18" ht="16.95" customHeight="1">
      <c r="A24" s="70" t="s">
        <v>79</v>
      </c>
      <c r="B24" s="38"/>
      <c r="C24" s="38"/>
      <c r="D24" s="38"/>
      <c r="E24" s="38"/>
      <c r="F24" s="27"/>
      <c r="G24" s="128">
        <v>5691558</v>
      </c>
      <c r="H24" s="72"/>
      <c r="I24" s="72"/>
      <c r="J24" s="72"/>
      <c r="K24" s="128">
        <v>18158088</v>
      </c>
      <c r="L24" s="72"/>
      <c r="M24" s="72"/>
      <c r="N24" s="72"/>
      <c r="O24" s="138">
        <v>5691558</v>
      </c>
      <c r="P24" s="72"/>
      <c r="Q24" s="138">
        <v>18158088</v>
      </c>
      <c r="R24" s="68"/>
    </row>
    <row r="25" spans="1:18" ht="16.95" customHeight="1">
      <c r="A25" s="70" t="s">
        <v>227</v>
      </c>
      <c r="B25" s="38"/>
      <c r="C25" s="38"/>
      <c r="D25" s="38"/>
      <c r="E25" s="38"/>
      <c r="F25" s="45"/>
      <c r="G25" s="68">
        <v>45502</v>
      </c>
      <c r="H25" s="72"/>
      <c r="I25" s="72"/>
      <c r="J25" s="72"/>
      <c r="K25" s="68">
        <v>-570090</v>
      </c>
      <c r="L25" s="72"/>
      <c r="M25" s="72"/>
      <c r="N25" s="72"/>
      <c r="O25" s="137">
        <v>77680</v>
      </c>
      <c r="P25" s="72"/>
      <c r="Q25" s="137">
        <v>-561098</v>
      </c>
      <c r="R25" s="68"/>
    </row>
    <row r="26" spans="1:18" ht="16.95" customHeight="1">
      <c r="A26" s="70" t="s">
        <v>216</v>
      </c>
      <c r="B26" s="38"/>
      <c r="C26" s="38"/>
      <c r="D26" s="38"/>
      <c r="E26" s="38"/>
      <c r="F26" s="45"/>
      <c r="G26" s="68">
        <v>-441343</v>
      </c>
      <c r="H26" s="72"/>
      <c r="I26" s="72"/>
      <c r="J26" s="72"/>
      <c r="K26" s="128">
        <v>0</v>
      </c>
      <c r="L26" s="72"/>
      <c r="M26" s="72"/>
      <c r="N26" s="72"/>
      <c r="O26" s="128">
        <v>0</v>
      </c>
      <c r="P26" s="128"/>
      <c r="Q26" s="128">
        <v>0</v>
      </c>
      <c r="R26" s="68"/>
    </row>
    <row r="27" spans="1:18" ht="16.95" customHeight="1">
      <c r="A27" s="67" t="s">
        <v>91</v>
      </c>
      <c r="B27" s="38"/>
      <c r="C27" s="38"/>
      <c r="D27" s="38"/>
      <c r="E27" s="38"/>
      <c r="F27" s="45"/>
      <c r="G27" s="85">
        <v>-13537027</v>
      </c>
      <c r="H27" s="72"/>
      <c r="I27" s="72"/>
      <c r="J27" s="72"/>
      <c r="K27" s="85">
        <v>-3239743</v>
      </c>
      <c r="L27" s="72"/>
      <c r="M27" s="72"/>
      <c r="N27" s="72"/>
      <c r="O27" s="139">
        <v>-12906191</v>
      </c>
      <c r="P27" s="72"/>
      <c r="Q27" s="139">
        <v>-3080252</v>
      </c>
      <c r="R27" s="68"/>
    </row>
    <row r="28" spans="1:18" ht="16.95" customHeight="1">
      <c r="A28" s="45" t="s">
        <v>92</v>
      </c>
      <c r="F28" s="27"/>
      <c r="G28" s="84">
        <v>-4605444</v>
      </c>
      <c r="H28" s="72"/>
      <c r="I28" s="72"/>
      <c r="J28" s="72"/>
      <c r="K28" s="84">
        <v>-4605444</v>
      </c>
      <c r="L28" s="72"/>
      <c r="M28" s="72"/>
      <c r="N28" s="72"/>
      <c r="O28" s="84">
        <v>-4605444</v>
      </c>
      <c r="P28" s="72"/>
      <c r="Q28" s="84">
        <v>-4605444</v>
      </c>
      <c r="R28" s="74"/>
    </row>
    <row r="29" spans="1:18" ht="16.95" customHeight="1">
      <c r="A29" s="45"/>
      <c r="F29" s="45"/>
      <c r="G29" s="128">
        <f>SUM(G10:G28)</f>
        <v>755554440</v>
      </c>
      <c r="H29" s="50"/>
      <c r="I29" s="68">
        <f>SUM(I10:I28)</f>
        <v>0</v>
      </c>
      <c r="J29" s="94"/>
      <c r="K29" s="68">
        <f>SUM(K10:K28)</f>
        <v>1132190515</v>
      </c>
      <c r="L29" s="50"/>
      <c r="M29" s="68">
        <f>SUM(M10:M28)</f>
        <v>0</v>
      </c>
      <c r="N29" s="94"/>
      <c r="O29" s="128">
        <f>SUM(O10:O28)</f>
        <v>748524722</v>
      </c>
      <c r="P29" s="50"/>
      <c r="Q29" s="68">
        <f>SUM(Q10:Q28)</f>
        <v>1146054573</v>
      </c>
      <c r="R29" s="51"/>
    </row>
    <row r="30" spans="1:18" ht="16.95" customHeight="1">
      <c r="A30" s="18" t="s">
        <v>36</v>
      </c>
      <c r="F30" s="45"/>
      <c r="G30" s="51"/>
      <c r="H30" s="49"/>
      <c r="I30" s="51"/>
      <c r="J30" s="45"/>
      <c r="K30" s="51"/>
      <c r="L30" s="49"/>
      <c r="M30" s="51"/>
      <c r="N30" s="45"/>
      <c r="O30" s="51"/>
      <c r="P30" s="49"/>
      <c r="Q30" s="51"/>
      <c r="R30" s="51"/>
    </row>
    <row r="31" spans="1:18" ht="16.95" customHeight="1">
      <c r="A31" s="45" t="s">
        <v>2</v>
      </c>
      <c r="F31" s="45"/>
      <c r="G31" s="91">
        <v>-314171416</v>
      </c>
      <c r="H31" s="49"/>
      <c r="I31" s="51"/>
      <c r="J31" s="45"/>
      <c r="K31" s="91">
        <v>-433725948</v>
      </c>
      <c r="L31" s="73"/>
      <c r="M31" s="51"/>
      <c r="N31" s="40"/>
      <c r="O31" s="51">
        <v>-302736067</v>
      </c>
      <c r="P31" s="73"/>
      <c r="Q31" s="51">
        <v>-446152538</v>
      </c>
      <c r="R31" s="53"/>
    </row>
    <row r="32" spans="1:18" ht="16.95" customHeight="1">
      <c r="A32" s="42" t="s">
        <v>80</v>
      </c>
      <c r="F32" s="45"/>
      <c r="G32" s="51">
        <v>209659604</v>
      </c>
      <c r="H32" s="49"/>
      <c r="I32" s="51"/>
      <c r="J32" s="45"/>
      <c r="K32" s="51">
        <v>-258432543</v>
      </c>
      <c r="L32" s="73"/>
      <c r="M32" s="51"/>
      <c r="N32" s="40"/>
      <c r="O32" s="51">
        <v>217731551</v>
      </c>
      <c r="P32" s="73"/>
      <c r="Q32" s="51">
        <v>-255925394</v>
      </c>
      <c r="R32" s="51"/>
    </row>
    <row r="33" spans="1:18" ht="16.95" customHeight="1">
      <c r="A33" s="42" t="s">
        <v>1</v>
      </c>
      <c r="F33" s="45"/>
      <c r="G33" s="51">
        <v>-187663463</v>
      </c>
      <c r="H33" s="49"/>
      <c r="I33" s="51"/>
      <c r="J33" s="45"/>
      <c r="K33" s="51">
        <v>-355215752</v>
      </c>
      <c r="L33" s="73"/>
      <c r="M33" s="51"/>
      <c r="N33" s="40"/>
      <c r="O33" s="51">
        <v>-186577725</v>
      </c>
      <c r="P33" s="73"/>
      <c r="Q33" s="51">
        <v>-353500772</v>
      </c>
      <c r="R33" s="51"/>
    </row>
    <row r="34" spans="1:18" ht="16.95" customHeight="1">
      <c r="A34" s="45" t="s">
        <v>78</v>
      </c>
      <c r="F34" s="45"/>
      <c r="G34" s="52">
        <v>-139550702</v>
      </c>
      <c r="H34" s="49"/>
      <c r="I34" s="52"/>
      <c r="J34" s="45"/>
      <c r="K34" s="52">
        <v>-236746075</v>
      </c>
      <c r="L34" s="73"/>
      <c r="M34" s="52"/>
      <c r="N34" s="40"/>
      <c r="O34" s="52">
        <v>-139550702</v>
      </c>
      <c r="P34" s="73"/>
      <c r="Q34" s="52">
        <v>-236746075</v>
      </c>
      <c r="R34" s="52"/>
    </row>
    <row r="35" spans="1:18" ht="16.95" customHeight="1">
      <c r="A35" s="45" t="s">
        <v>74</v>
      </c>
      <c r="F35" s="45"/>
      <c r="G35" s="52">
        <v>-130746450</v>
      </c>
      <c r="H35" s="49"/>
      <c r="I35" s="52"/>
      <c r="J35" s="45"/>
      <c r="K35" s="52">
        <v>86421435</v>
      </c>
      <c r="L35" s="73"/>
      <c r="M35" s="52"/>
      <c r="N35" s="40"/>
      <c r="O35" s="52">
        <v>-130746450</v>
      </c>
      <c r="P35" s="73"/>
      <c r="Q35" s="52">
        <v>86421435</v>
      </c>
      <c r="R35" s="52"/>
    </row>
    <row r="36" spans="1:18" ht="16.95" customHeight="1">
      <c r="A36" s="45" t="s">
        <v>0</v>
      </c>
      <c r="F36" s="45"/>
      <c r="G36" s="52">
        <v>-102764</v>
      </c>
      <c r="H36" s="49"/>
      <c r="I36" s="52"/>
      <c r="J36" s="45"/>
      <c r="K36" s="52">
        <v>-208051</v>
      </c>
      <c r="L36" s="73"/>
      <c r="M36" s="52"/>
      <c r="N36" s="40"/>
      <c r="O36" s="52">
        <v>-102764</v>
      </c>
      <c r="P36" s="73"/>
      <c r="Q36" s="52">
        <v>-208051</v>
      </c>
      <c r="R36" s="52"/>
    </row>
    <row r="37" spans="1:18" ht="16.95" customHeight="1">
      <c r="A37" s="45" t="s">
        <v>3</v>
      </c>
      <c r="F37" s="45"/>
      <c r="G37" s="52">
        <v>52137502</v>
      </c>
      <c r="H37" s="49"/>
      <c r="I37" s="52"/>
      <c r="J37" s="45"/>
      <c r="K37" s="52">
        <v>-759310617</v>
      </c>
      <c r="L37" s="73"/>
      <c r="M37" s="52"/>
      <c r="N37" s="40"/>
      <c r="O37" s="52">
        <v>46972606</v>
      </c>
      <c r="P37" s="73"/>
      <c r="Q37" s="52">
        <v>-761595827</v>
      </c>
      <c r="R37" s="52"/>
    </row>
    <row r="38" spans="1:18" ht="16.95" customHeight="1">
      <c r="A38" s="45" t="s">
        <v>46</v>
      </c>
      <c r="F38" s="45"/>
      <c r="G38" s="52">
        <v>-17184155</v>
      </c>
      <c r="H38" s="49"/>
      <c r="I38" s="52"/>
      <c r="J38" s="45"/>
      <c r="K38" s="52">
        <v>8243211</v>
      </c>
      <c r="L38" s="73"/>
      <c r="M38" s="52"/>
      <c r="N38" s="40"/>
      <c r="O38" s="52">
        <v>-11900603</v>
      </c>
      <c r="P38" s="73"/>
      <c r="Q38" s="52">
        <v>12039007</v>
      </c>
      <c r="R38" s="52"/>
    </row>
    <row r="39" spans="1:18" ht="16.95" customHeight="1">
      <c r="A39" s="45" t="s">
        <v>25</v>
      </c>
      <c r="F39" s="45"/>
      <c r="G39" s="52">
        <v>-113043840</v>
      </c>
      <c r="H39" s="49"/>
      <c r="I39" s="52"/>
      <c r="J39" s="45"/>
      <c r="K39" s="52">
        <v>-97090388</v>
      </c>
      <c r="L39" s="73"/>
      <c r="M39" s="52"/>
      <c r="N39" s="40"/>
      <c r="O39" s="52">
        <v>-116835089</v>
      </c>
      <c r="P39" s="73"/>
      <c r="Q39" s="52">
        <v>-83321806</v>
      </c>
      <c r="R39" s="52"/>
    </row>
    <row r="40" spans="1:18" ht="16.95" customHeight="1">
      <c r="A40" s="40" t="s">
        <v>214</v>
      </c>
      <c r="B40" s="38"/>
      <c r="C40" s="38"/>
      <c r="D40" s="38"/>
      <c r="E40" s="38"/>
      <c r="F40" s="45"/>
      <c r="G40" s="89">
        <v>0</v>
      </c>
      <c r="H40" s="49"/>
      <c r="I40" s="89"/>
      <c r="J40" s="86"/>
      <c r="K40" s="89">
        <v>-1680000</v>
      </c>
      <c r="L40" s="73"/>
      <c r="M40" s="89"/>
      <c r="N40" s="90"/>
      <c r="O40" s="89">
        <v>0</v>
      </c>
      <c r="P40" s="73"/>
      <c r="Q40" s="89">
        <v>-1680000</v>
      </c>
      <c r="R40" s="52"/>
    </row>
    <row r="41" spans="1:18" ht="16.95" customHeight="1">
      <c r="A41" s="67" t="s">
        <v>228</v>
      </c>
      <c r="F41" s="45"/>
      <c r="G41" s="140">
        <f>SUM(G29:G40)</f>
        <v>114888756</v>
      </c>
      <c r="H41" s="50"/>
      <c r="I41" s="93"/>
      <c r="J41" s="94"/>
      <c r="K41" s="140">
        <f>SUM(K29:K40)</f>
        <v>-915554213</v>
      </c>
      <c r="L41" s="72"/>
      <c r="M41" s="93"/>
      <c r="N41" s="68"/>
      <c r="O41" s="333">
        <f>SUM(O29:O40)</f>
        <v>124779479</v>
      </c>
      <c r="P41" s="72"/>
      <c r="Q41" s="140">
        <f>SUM(Q29:Q40)</f>
        <v>-894615448</v>
      </c>
      <c r="R41" s="52"/>
    </row>
    <row r="42" spans="1:18" ht="16.95" customHeight="1">
      <c r="A42" s="45" t="s">
        <v>93</v>
      </c>
      <c r="F42" s="45"/>
      <c r="G42" s="84">
        <v>-161021985</v>
      </c>
      <c r="H42" s="49"/>
      <c r="I42" s="52"/>
      <c r="J42" s="45"/>
      <c r="K42" s="84">
        <v>-233034282</v>
      </c>
      <c r="L42" s="73"/>
      <c r="M42" s="52"/>
      <c r="N42" s="40"/>
      <c r="O42" s="84">
        <v>-159422471</v>
      </c>
      <c r="P42" s="73"/>
      <c r="Q42" s="84">
        <v>-232631789</v>
      </c>
      <c r="R42" s="52"/>
    </row>
    <row r="43" spans="1:18" s="22" customFormat="1" ht="16.95" customHeight="1">
      <c r="A43" s="362" t="s">
        <v>202</v>
      </c>
      <c r="B43" s="362"/>
      <c r="C43" s="362"/>
      <c r="D43" s="362"/>
      <c r="E43" s="362"/>
      <c r="F43" s="4"/>
      <c r="G43" s="95">
        <f>SUM(G41:G42)</f>
        <v>-46133229</v>
      </c>
      <c r="H43" s="96"/>
      <c r="I43" s="95">
        <f>SUM(I29:I42)</f>
        <v>0</v>
      </c>
      <c r="J43" s="97"/>
      <c r="K43" s="95">
        <f>SUM(K41:K42)</f>
        <v>-1148588495</v>
      </c>
      <c r="L43" s="95">
        <f>SUM(L29:L42)</f>
        <v>0</v>
      </c>
      <c r="M43" s="95">
        <f>SUM(M29:M42)</f>
        <v>0</v>
      </c>
      <c r="N43" s="98">
        <f>SUM(N29:N42)</f>
        <v>0</v>
      </c>
      <c r="O43" s="95">
        <f>SUM(O41:O42)</f>
        <v>-34642992</v>
      </c>
      <c r="P43" s="98"/>
      <c r="Q43" s="95">
        <f>SUM(Q41:Q42)</f>
        <v>-1127247237</v>
      </c>
      <c r="R43" s="20"/>
    </row>
    <row r="44" spans="1:18" s="22" customFormat="1" ht="16.95" customHeight="1">
      <c r="A44" s="78"/>
      <c r="B44" s="78"/>
      <c r="C44" s="78"/>
      <c r="D44" s="78"/>
      <c r="E44" s="78"/>
      <c r="F44" s="4"/>
      <c r="G44" s="20"/>
      <c r="H44" s="8"/>
      <c r="I44" s="20"/>
      <c r="J44" s="4"/>
      <c r="K44" s="20"/>
      <c r="L44" s="20"/>
      <c r="M44" s="20"/>
      <c r="N44" s="20"/>
      <c r="O44" s="20"/>
      <c r="P44" s="20"/>
      <c r="Q44" s="20"/>
      <c r="R44" s="20"/>
    </row>
    <row r="45" spans="1:18" ht="16.95" customHeight="1">
      <c r="A45" s="17" t="s">
        <v>18</v>
      </c>
      <c r="F45" s="45"/>
      <c r="G45" s="47"/>
      <c r="H45" s="48"/>
      <c r="I45" s="47"/>
      <c r="J45" s="45"/>
      <c r="K45" s="47"/>
      <c r="L45" s="48"/>
      <c r="M45" s="47"/>
      <c r="N45" s="45"/>
      <c r="O45" s="47"/>
      <c r="P45" s="48"/>
      <c r="Q45" s="47"/>
      <c r="R45" s="47"/>
    </row>
    <row r="46" spans="1:18" ht="16.95" customHeight="1">
      <c r="A46" s="40" t="s">
        <v>196</v>
      </c>
      <c r="F46" s="141">
        <v>11</v>
      </c>
      <c r="G46" s="85">
        <v>0</v>
      </c>
      <c r="H46" s="48"/>
      <c r="I46" s="47"/>
      <c r="J46" s="45"/>
      <c r="K46" s="54">
        <v>-613774504</v>
      </c>
      <c r="L46" s="48"/>
      <c r="M46" s="47"/>
      <c r="N46" s="45"/>
      <c r="O46" s="85">
        <v>0</v>
      </c>
      <c r="P46" s="48"/>
      <c r="Q46" s="54">
        <v>-558774504</v>
      </c>
      <c r="R46" s="47"/>
    </row>
    <row r="47" spans="1:18" ht="16.95" customHeight="1">
      <c r="A47" s="40" t="s">
        <v>197</v>
      </c>
      <c r="B47" s="38"/>
      <c r="C47" s="21"/>
      <c r="D47" s="21"/>
      <c r="E47" s="21"/>
      <c r="F47" s="141">
        <v>10</v>
      </c>
      <c r="G47" s="85">
        <v>0</v>
      </c>
      <c r="H47" s="179"/>
      <c r="I47" s="47"/>
      <c r="J47" s="40"/>
      <c r="K47" s="178">
        <v>0</v>
      </c>
      <c r="L47" s="179"/>
      <c r="M47" s="47"/>
      <c r="N47" s="40"/>
      <c r="O47" s="85">
        <v>0</v>
      </c>
      <c r="P47" s="179"/>
      <c r="Q47" s="54">
        <v>-320000000</v>
      </c>
      <c r="R47" s="47"/>
    </row>
    <row r="48" spans="1:18" ht="16.95" customHeight="1">
      <c r="A48" s="70" t="s">
        <v>198</v>
      </c>
      <c r="B48" s="38"/>
      <c r="C48" s="38"/>
      <c r="D48" s="38"/>
      <c r="E48" s="38"/>
      <c r="F48" s="40"/>
      <c r="G48" s="273">
        <v>56273477</v>
      </c>
      <c r="H48" s="88"/>
      <c r="I48" s="88"/>
      <c r="J48" s="88"/>
      <c r="K48" s="85">
        <v>0</v>
      </c>
      <c r="L48" s="88"/>
      <c r="M48" s="88"/>
      <c r="N48" s="88"/>
      <c r="O48" s="85">
        <v>0</v>
      </c>
      <c r="P48" s="87"/>
      <c r="Q48" s="272">
        <v>0</v>
      </c>
      <c r="R48" s="87"/>
    </row>
    <row r="49" spans="1:18" ht="16.95" customHeight="1">
      <c r="A49" s="70" t="s">
        <v>162</v>
      </c>
      <c r="B49" s="38"/>
      <c r="C49" s="38"/>
      <c r="D49" s="38"/>
      <c r="E49" s="38"/>
      <c r="F49" s="40"/>
      <c r="G49" s="273">
        <v>2857523</v>
      </c>
      <c r="H49" s="88"/>
      <c r="I49" s="88"/>
      <c r="J49" s="88"/>
      <c r="K49" s="85">
        <v>0</v>
      </c>
      <c r="L49" s="88"/>
      <c r="M49" s="88"/>
      <c r="N49" s="88"/>
      <c r="O49" s="273">
        <v>2857523</v>
      </c>
      <c r="P49" s="87"/>
      <c r="Q49" s="272">
        <v>0</v>
      </c>
      <c r="R49" s="87"/>
    </row>
    <row r="50" spans="1:18" ht="16.95" customHeight="1">
      <c r="A50" s="40" t="s">
        <v>199</v>
      </c>
      <c r="B50" s="38"/>
      <c r="C50" s="21"/>
      <c r="D50" s="21"/>
      <c r="E50" s="21"/>
      <c r="F50" s="40"/>
      <c r="G50" s="85">
        <v>0</v>
      </c>
      <c r="H50" s="179"/>
      <c r="I50" s="47"/>
      <c r="J50" s="40"/>
      <c r="K50" s="54">
        <v>-67040000</v>
      </c>
      <c r="L50" s="179"/>
      <c r="M50" s="47"/>
      <c r="N50" s="40"/>
      <c r="O50" s="85">
        <v>0</v>
      </c>
      <c r="P50" s="179"/>
      <c r="Q50" s="178">
        <v>0</v>
      </c>
      <c r="R50" s="47"/>
    </row>
    <row r="51" spans="1:18" ht="16.95" customHeight="1">
      <c r="A51" s="67" t="s">
        <v>230</v>
      </c>
      <c r="F51" s="45"/>
      <c r="G51" s="273">
        <v>2109301</v>
      </c>
      <c r="H51" s="55"/>
      <c r="I51" s="88"/>
      <c r="J51" s="55"/>
      <c r="K51" s="273">
        <v>3513619</v>
      </c>
      <c r="L51" s="55"/>
      <c r="M51" s="88"/>
      <c r="N51" s="55"/>
      <c r="O51" s="85">
        <v>359590</v>
      </c>
      <c r="P51" s="58"/>
      <c r="Q51" s="273">
        <v>662132</v>
      </c>
      <c r="R51" s="87"/>
    </row>
    <row r="52" spans="1:18" ht="16.95" customHeight="1">
      <c r="A52" s="70" t="s">
        <v>94</v>
      </c>
      <c r="B52" s="38"/>
      <c r="C52" s="38"/>
      <c r="D52" s="38"/>
      <c r="E52" s="38"/>
      <c r="F52" s="27"/>
      <c r="G52" s="85">
        <v>-20794897</v>
      </c>
      <c r="H52" s="88"/>
      <c r="I52" s="88"/>
      <c r="J52" s="88"/>
      <c r="K52" s="85">
        <v>-92159147</v>
      </c>
      <c r="L52" s="88"/>
      <c r="M52" s="88"/>
      <c r="N52" s="88"/>
      <c r="O52" s="85">
        <v>-20300197</v>
      </c>
      <c r="P52" s="87"/>
      <c r="Q52" s="54">
        <v>-86079579</v>
      </c>
      <c r="R52" s="87"/>
    </row>
    <row r="53" spans="1:18" ht="16.95" customHeight="1">
      <c r="A53" s="70" t="s">
        <v>98</v>
      </c>
      <c r="B53" s="38"/>
      <c r="C53" s="38"/>
      <c r="D53" s="38"/>
      <c r="E53" s="38"/>
      <c r="F53" s="27"/>
      <c r="G53" s="85">
        <v>-9338429</v>
      </c>
      <c r="H53" s="88"/>
      <c r="I53" s="88"/>
      <c r="J53" s="88"/>
      <c r="K53" s="85">
        <v>-8408361</v>
      </c>
      <c r="L53" s="88"/>
      <c r="M53" s="88"/>
      <c r="N53" s="88"/>
      <c r="O53" s="85">
        <v>-9338429</v>
      </c>
      <c r="P53" s="87"/>
      <c r="Q53" s="272">
        <v>0</v>
      </c>
      <c r="R53" s="87"/>
    </row>
    <row r="54" spans="1:18" ht="16.95" customHeight="1">
      <c r="A54" s="70" t="s">
        <v>217</v>
      </c>
      <c r="B54" s="38"/>
      <c r="C54" s="38"/>
      <c r="D54" s="38"/>
      <c r="E54" s="38"/>
      <c r="F54" s="40"/>
      <c r="G54" s="85">
        <v>-215044991</v>
      </c>
      <c r="H54" s="88"/>
      <c r="I54" s="88"/>
      <c r="J54" s="88"/>
      <c r="K54" s="85">
        <v>-57077249</v>
      </c>
      <c r="L54" s="88"/>
      <c r="M54" s="88"/>
      <c r="N54" s="88"/>
      <c r="O54" s="85">
        <v>-215044991</v>
      </c>
      <c r="P54" s="87"/>
      <c r="Q54" s="54">
        <v>-43077249</v>
      </c>
      <c r="R54" s="87"/>
    </row>
    <row r="55" spans="1:18" ht="16.95" customHeight="1">
      <c r="A55" s="70" t="s">
        <v>95</v>
      </c>
      <c r="B55" s="38"/>
      <c r="C55" s="38"/>
      <c r="D55" s="38"/>
      <c r="E55" s="38"/>
      <c r="F55" s="40"/>
      <c r="G55" s="85">
        <v>4605444</v>
      </c>
      <c r="H55" s="88"/>
      <c r="I55" s="88"/>
      <c r="J55" s="88"/>
      <c r="K55" s="85">
        <v>4605444</v>
      </c>
      <c r="L55" s="88"/>
      <c r="M55" s="88"/>
      <c r="N55" s="88"/>
      <c r="O55" s="85">
        <v>4605444</v>
      </c>
      <c r="P55" s="87"/>
      <c r="Q55" s="273">
        <v>4605444</v>
      </c>
      <c r="R55" s="87"/>
    </row>
    <row r="56" spans="1:18" ht="16.95" customHeight="1">
      <c r="A56" s="70" t="s">
        <v>96</v>
      </c>
      <c r="B56" s="38"/>
      <c r="C56" s="38"/>
      <c r="D56" s="38"/>
      <c r="E56" s="38"/>
      <c r="F56" s="40"/>
      <c r="G56" s="85">
        <v>13537027</v>
      </c>
      <c r="H56" s="88"/>
      <c r="I56" s="88"/>
      <c r="J56" s="88"/>
      <c r="K56" s="85">
        <v>3239743</v>
      </c>
      <c r="L56" s="88"/>
      <c r="M56" s="88"/>
      <c r="N56" s="88"/>
      <c r="O56" s="117">
        <v>12227897</v>
      </c>
      <c r="P56" s="87"/>
      <c r="Q56" s="337">
        <v>3884915</v>
      </c>
      <c r="R56" s="87"/>
    </row>
    <row r="57" spans="1:18" ht="16.95" customHeight="1">
      <c r="A57" s="4" t="s">
        <v>229</v>
      </c>
      <c r="D57" s="38"/>
      <c r="E57" s="38"/>
      <c r="F57" s="45"/>
      <c r="G57" s="19">
        <f>SUM(G46:G56)</f>
        <v>-165795545</v>
      </c>
      <c r="H57" s="33"/>
      <c r="I57" s="32" t="e">
        <f>SUM(#REF!)</f>
        <v>#REF!</v>
      </c>
      <c r="J57" s="57"/>
      <c r="K57" s="19">
        <f>SUM(K46:K56)</f>
        <v>-827100455</v>
      </c>
      <c r="L57" s="33"/>
      <c r="M57" s="32" t="e">
        <f>SUM(#REF!)</f>
        <v>#REF!</v>
      </c>
      <c r="N57" s="57"/>
      <c r="O57" s="19">
        <f>SUM(O46:O56)</f>
        <v>-224633163</v>
      </c>
      <c r="P57" s="9"/>
      <c r="Q57" s="19">
        <f>SUM(Q46:Q56)</f>
        <v>-998778841</v>
      </c>
      <c r="R57" s="75"/>
    </row>
    <row r="58" spans="1:18" ht="16.95" customHeight="1">
      <c r="A58" s="4"/>
      <c r="D58" s="38"/>
      <c r="E58" s="38"/>
      <c r="F58" s="45"/>
      <c r="G58" s="75"/>
      <c r="H58" s="33"/>
      <c r="I58" s="107"/>
      <c r="J58" s="57"/>
      <c r="K58" s="75"/>
      <c r="L58" s="33"/>
      <c r="M58" s="107"/>
      <c r="N58" s="57"/>
      <c r="O58" s="75"/>
      <c r="P58" s="9"/>
      <c r="Q58" s="75"/>
      <c r="R58" s="75"/>
    </row>
    <row r="59" spans="1:18" ht="18" hidden="1" customHeight="1">
      <c r="A59" s="4"/>
      <c r="D59" s="38"/>
      <c r="E59" s="38"/>
      <c r="F59" s="45"/>
      <c r="G59" s="75"/>
      <c r="H59" s="33"/>
      <c r="I59" s="107"/>
      <c r="J59" s="57"/>
      <c r="K59" s="75"/>
      <c r="L59" s="33"/>
      <c r="M59" s="107"/>
      <c r="N59" s="57"/>
      <c r="O59" s="75"/>
      <c r="P59" s="9"/>
      <c r="Q59" s="75"/>
      <c r="R59" s="75"/>
    </row>
    <row r="60" spans="1:18" ht="20.25" customHeight="1">
      <c r="A60" s="23" t="s">
        <v>166</v>
      </c>
      <c r="B60" s="23"/>
      <c r="C60" s="28"/>
      <c r="D60" s="28"/>
      <c r="E60" s="28"/>
      <c r="F60" s="28"/>
      <c r="G60" s="28"/>
      <c r="H60" s="29"/>
      <c r="I60" s="30"/>
      <c r="J60" s="31"/>
      <c r="K60" s="28"/>
      <c r="L60" s="29"/>
      <c r="M60" s="30"/>
      <c r="N60" s="31"/>
      <c r="O60" s="30"/>
      <c r="P60" s="29"/>
      <c r="Q60" s="30"/>
      <c r="R60" s="75"/>
    </row>
    <row r="61" spans="1:18" ht="20.25" customHeight="1">
      <c r="A61" s="13" t="s">
        <v>69</v>
      </c>
      <c r="B61" s="14"/>
      <c r="C61" s="14"/>
      <c r="D61" s="14"/>
      <c r="E61" s="14"/>
      <c r="F61" s="14"/>
      <c r="G61" s="15"/>
      <c r="H61" s="16"/>
      <c r="I61" s="15"/>
      <c r="J61" s="14"/>
      <c r="K61" s="15"/>
      <c r="L61" s="16"/>
      <c r="M61" s="15"/>
      <c r="N61" s="14"/>
      <c r="O61" s="15"/>
      <c r="P61" s="16"/>
      <c r="Q61" s="15"/>
      <c r="R61" s="75"/>
    </row>
    <row r="62" spans="1:18" ht="20.25" customHeight="1">
      <c r="A62" s="41"/>
      <c r="R62" s="75"/>
    </row>
    <row r="63" spans="1:18" ht="16.95" customHeight="1">
      <c r="A63" s="13"/>
      <c r="B63" s="13"/>
      <c r="C63" s="13"/>
      <c r="D63" s="13"/>
      <c r="E63" s="13"/>
      <c r="F63" s="13"/>
      <c r="G63" s="361" t="s">
        <v>30</v>
      </c>
      <c r="H63" s="361"/>
      <c r="I63" s="361"/>
      <c r="J63" s="361"/>
      <c r="K63" s="361"/>
      <c r="L63" s="361"/>
      <c r="M63" s="361"/>
      <c r="N63" s="10"/>
      <c r="O63" s="361" t="s">
        <v>32</v>
      </c>
      <c r="P63" s="361"/>
      <c r="Q63" s="361"/>
      <c r="R63" s="75"/>
    </row>
    <row r="64" spans="1:18" ht="16.95" customHeight="1">
      <c r="F64" s="82"/>
      <c r="G64" s="361" t="s">
        <v>31</v>
      </c>
      <c r="H64" s="361"/>
      <c r="I64" s="361"/>
      <c r="J64" s="361"/>
      <c r="K64" s="361"/>
      <c r="L64" s="10"/>
      <c r="M64" s="10"/>
      <c r="N64" s="10"/>
      <c r="O64" s="361" t="s">
        <v>31</v>
      </c>
      <c r="P64" s="361"/>
      <c r="Q64" s="361"/>
      <c r="R64" s="75"/>
    </row>
    <row r="65" spans="1:20" ht="16.95" customHeight="1">
      <c r="F65" s="82"/>
      <c r="G65" s="363" t="s">
        <v>76</v>
      </c>
      <c r="H65" s="364"/>
      <c r="I65" s="364"/>
      <c r="J65" s="364"/>
      <c r="K65" s="364"/>
      <c r="L65" s="10"/>
      <c r="M65" s="10"/>
      <c r="N65" s="10"/>
      <c r="O65" s="363" t="s">
        <v>76</v>
      </c>
      <c r="P65" s="364"/>
      <c r="Q65" s="364"/>
      <c r="R65" s="102"/>
      <c r="S65" s="102"/>
    </row>
    <row r="66" spans="1:20" ht="18.75" customHeight="1">
      <c r="F66" s="26" t="s">
        <v>20</v>
      </c>
      <c r="G66" s="35" t="s">
        <v>207</v>
      </c>
      <c r="H66" s="12"/>
      <c r="I66" s="35" t="s">
        <v>111</v>
      </c>
      <c r="J66" s="12"/>
      <c r="K66" s="35" t="s">
        <v>180</v>
      </c>
      <c r="L66" s="12"/>
      <c r="M66" s="35" t="s">
        <v>111</v>
      </c>
      <c r="N66" s="46"/>
      <c r="O66" s="35" t="s">
        <v>207</v>
      </c>
      <c r="P66" s="12"/>
      <c r="Q66" s="35" t="s">
        <v>180</v>
      </c>
      <c r="R66" s="102"/>
      <c r="S66" s="102"/>
    </row>
    <row r="67" spans="1:20" ht="20.25" customHeight="1">
      <c r="F67" s="46"/>
      <c r="G67" s="360" t="s">
        <v>56</v>
      </c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75"/>
    </row>
    <row r="68" spans="1:20" ht="20.25" customHeight="1">
      <c r="A68" s="17" t="s">
        <v>19</v>
      </c>
      <c r="F68" s="45"/>
      <c r="G68" s="54"/>
      <c r="H68" s="55"/>
      <c r="I68" s="56"/>
      <c r="J68" s="57"/>
      <c r="K68" s="54"/>
      <c r="L68" s="55"/>
      <c r="M68" s="56"/>
      <c r="N68" s="57"/>
      <c r="O68" s="54"/>
      <c r="P68" s="58"/>
      <c r="Q68" s="54"/>
      <c r="R68" s="54"/>
    </row>
    <row r="69" spans="1:20" ht="20.25" customHeight="1">
      <c r="A69" s="40" t="s">
        <v>231</v>
      </c>
      <c r="B69" s="38"/>
      <c r="C69" s="38"/>
      <c r="D69" s="38"/>
      <c r="F69" s="45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59"/>
      <c r="S69" s="71"/>
      <c r="T69" s="71"/>
    </row>
    <row r="70" spans="1:20" ht="20.25" customHeight="1">
      <c r="A70" s="40"/>
      <c r="B70" s="38" t="s">
        <v>174</v>
      </c>
      <c r="C70" s="38"/>
      <c r="D70" s="38"/>
      <c r="F70" s="45"/>
      <c r="G70" s="111">
        <v>940600389</v>
      </c>
      <c r="H70" s="60"/>
      <c r="I70" s="61"/>
      <c r="J70" s="57"/>
      <c r="K70" s="111">
        <v>1776468702</v>
      </c>
      <c r="L70" s="60"/>
      <c r="M70" s="61"/>
      <c r="N70" s="57"/>
      <c r="O70" s="59">
        <v>939851657</v>
      </c>
      <c r="P70" s="62"/>
      <c r="Q70" s="59">
        <v>1776468702</v>
      </c>
      <c r="R70" s="59"/>
      <c r="S70" s="71"/>
      <c r="T70" s="71"/>
    </row>
    <row r="71" spans="1:20" ht="20.25" customHeight="1">
      <c r="A71" s="40" t="s">
        <v>200</v>
      </c>
      <c r="B71" s="38"/>
      <c r="C71" s="38"/>
      <c r="D71" s="38"/>
      <c r="F71" s="45"/>
      <c r="G71" s="85">
        <v>0</v>
      </c>
      <c r="H71" s="60"/>
      <c r="I71" s="61"/>
      <c r="J71" s="57"/>
      <c r="K71" s="128">
        <v>1000000000</v>
      </c>
      <c r="L71" s="60"/>
      <c r="M71" s="61"/>
      <c r="N71" s="57"/>
      <c r="O71" s="85">
        <v>0</v>
      </c>
      <c r="P71" s="62"/>
      <c r="Q71" s="304">
        <v>1000000000</v>
      </c>
      <c r="R71" s="59"/>
      <c r="S71" s="71"/>
      <c r="T71" s="71"/>
    </row>
    <row r="72" spans="1:20" ht="20.25" customHeight="1">
      <c r="A72" s="40" t="s">
        <v>201</v>
      </c>
      <c r="B72" s="38"/>
      <c r="C72" s="38"/>
      <c r="D72" s="38"/>
      <c r="F72" s="45"/>
      <c r="G72" s="59">
        <v>-224920000</v>
      </c>
      <c r="H72" s="60"/>
      <c r="I72" s="61"/>
      <c r="J72" s="57"/>
      <c r="K72" s="111">
        <v>-77050000</v>
      </c>
      <c r="L72" s="60"/>
      <c r="M72" s="61"/>
      <c r="N72" s="57"/>
      <c r="O72" s="59">
        <v>-224920000</v>
      </c>
      <c r="P72" s="62"/>
      <c r="Q72" s="59">
        <v>-77050000</v>
      </c>
      <c r="R72" s="59"/>
      <c r="S72" s="71"/>
      <c r="T72" s="71"/>
    </row>
    <row r="73" spans="1:20" ht="20.25" customHeight="1">
      <c r="A73" s="40" t="s">
        <v>232</v>
      </c>
      <c r="B73" s="38"/>
      <c r="C73" s="38"/>
      <c r="D73" s="38"/>
      <c r="F73" s="45"/>
      <c r="G73" s="111"/>
      <c r="H73" s="60"/>
      <c r="I73" s="61"/>
      <c r="J73" s="57"/>
      <c r="K73" s="111"/>
      <c r="L73" s="60"/>
      <c r="M73" s="61"/>
      <c r="N73" s="57"/>
      <c r="O73" s="59"/>
      <c r="P73" s="62"/>
      <c r="Q73" s="59"/>
      <c r="R73" s="59"/>
      <c r="S73" s="71"/>
      <c r="T73" s="71"/>
    </row>
    <row r="74" spans="1:20" ht="20.25" customHeight="1">
      <c r="A74" s="40"/>
      <c r="B74" s="38" t="s">
        <v>215</v>
      </c>
      <c r="C74" s="38"/>
      <c r="D74" s="38"/>
      <c r="F74" s="45"/>
      <c r="G74" s="85">
        <v>0</v>
      </c>
      <c r="H74" s="60"/>
      <c r="I74" s="61"/>
      <c r="J74" s="57"/>
      <c r="K74" s="85">
        <v>0</v>
      </c>
      <c r="L74" s="88"/>
      <c r="M74" s="88"/>
      <c r="N74" s="88"/>
      <c r="O74" s="85">
        <v>247000000</v>
      </c>
      <c r="P74" s="87"/>
      <c r="Q74" s="272">
        <v>0</v>
      </c>
      <c r="R74" s="59"/>
      <c r="S74" s="71"/>
      <c r="T74" s="71"/>
    </row>
    <row r="75" spans="1:20" ht="20.25" customHeight="1">
      <c r="A75" s="40" t="s">
        <v>136</v>
      </c>
      <c r="B75" s="38"/>
      <c r="C75" s="38"/>
      <c r="D75" s="38"/>
      <c r="F75" s="45"/>
      <c r="G75" s="111">
        <v>-5887806</v>
      </c>
      <c r="H75" s="60"/>
      <c r="I75" s="61"/>
      <c r="J75" s="57"/>
      <c r="K75" s="111">
        <v>-6273990</v>
      </c>
      <c r="L75" s="60"/>
      <c r="M75" s="61"/>
      <c r="N75" s="57"/>
      <c r="O75" s="59">
        <v>-5887806</v>
      </c>
      <c r="P75" s="62"/>
      <c r="Q75" s="59">
        <v>-6236939</v>
      </c>
      <c r="R75" s="59"/>
      <c r="S75" s="71"/>
      <c r="T75" s="71"/>
    </row>
    <row r="76" spans="1:20" ht="20.25" customHeight="1">
      <c r="A76" s="70" t="s">
        <v>53</v>
      </c>
      <c r="F76" s="5">
        <v>24</v>
      </c>
      <c r="G76" s="115">
        <v>-525362407</v>
      </c>
      <c r="H76" s="60"/>
      <c r="I76" s="64"/>
      <c r="J76" s="57"/>
      <c r="K76" s="115">
        <v>-593149302</v>
      </c>
      <c r="L76" s="60"/>
      <c r="M76" s="64"/>
      <c r="N76" s="57"/>
      <c r="O76" s="115">
        <v>-525362407</v>
      </c>
      <c r="P76" s="62"/>
      <c r="Q76" s="115">
        <v>-593149302</v>
      </c>
      <c r="R76" s="63"/>
    </row>
    <row r="77" spans="1:20" ht="20.25" customHeight="1">
      <c r="A77" s="70" t="s">
        <v>97</v>
      </c>
      <c r="B77" s="38"/>
      <c r="C77" s="38"/>
      <c r="D77" s="38"/>
      <c r="F77" s="45"/>
      <c r="G77" s="111">
        <v>-139615120</v>
      </c>
      <c r="H77" s="60"/>
      <c r="I77" s="61"/>
      <c r="J77" s="57"/>
      <c r="K77" s="111">
        <v>-52333711</v>
      </c>
      <c r="L77" s="60"/>
      <c r="M77" s="61"/>
      <c r="N77" s="57"/>
      <c r="O77" s="59">
        <v>-141083259</v>
      </c>
      <c r="P77" s="62"/>
      <c r="Q77" s="59">
        <v>-52333711</v>
      </c>
      <c r="R77" s="59"/>
    </row>
    <row r="78" spans="1:20" ht="20.25" hidden="1" customHeight="1">
      <c r="A78" s="70" t="s">
        <v>61</v>
      </c>
      <c r="B78" s="38"/>
      <c r="C78" s="38"/>
      <c r="D78" s="38"/>
      <c r="F78" s="45"/>
      <c r="G78" s="115">
        <v>0</v>
      </c>
      <c r="H78" s="60"/>
      <c r="I78" s="61"/>
      <c r="J78" s="57"/>
      <c r="K78" s="115">
        <v>0</v>
      </c>
      <c r="L78" s="60"/>
      <c r="M78" s="61"/>
      <c r="N78" s="57"/>
      <c r="O78" s="115">
        <v>0</v>
      </c>
      <c r="P78" s="62"/>
      <c r="Q78" s="115">
        <v>0</v>
      </c>
      <c r="R78" s="59"/>
    </row>
    <row r="79" spans="1:20" ht="20.25" hidden="1" customHeight="1">
      <c r="A79" s="118" t="s">
        <v>71</v>
      </c>
      <c r="B79" s="3"/>
      <c r="C79" s="3"/>
      <c r="D79" s="38"/>
      <c r="F79" s="45"/>
      <c r="G79" s="115">
        <v>0</v>
      </c>
      <c r="H79" s="112"/>
      <c r="I79" s="113"/>
      <c r="J79" s="114"/>
      <c r="K79" s="115">
        <v>0</v>
      </c>
      <c r="L79" s="112"/>
      <c r="M79" s="113"/>
      <c r="N79" s="114"/>
      <c r="O79" s="113">
        <v>0</v>
      </c>
      <c r="P79" s="112"/>
      <c r="Q79" s="113">
        <v>0</v>
      </c>
      <c r="R79" s="59"/>
    </row>
    <row r="80" spans="1:20" ht="21" customHeight="1">
      <c r="A80" s="22" t="s">
        <v>189</v>
      </c>
      <c r="B80" s="38"/>
      <c r="C80" s="38"/>
      <c r="D80" s="38"/>
      <c r="E80" s="38"/>
      <c r="F80" s="40"/>
      <c r="G80" s="336">
        <f>SUM(G69:G79)</f>
        <v>44815056</v>
      </c>
      <c r="H80" s="96"/>
      <c r="I80" s="99">
        <f>SUM(I70:I78)</f>
        <v>0</v>
      </c>
      <c r="J80" s="96"/>
      <c r="K80" s="99">
        <f>SUM(K69:K79)</f>
        <v>2047661699</v>
      </c>
      <c r="L80" s="96"/>
      <c r="M80" s="99">
        <f>SUM(M70:M78)</f>
        <v>0</v>
      </c>
      <c r="N80" s="96"/>
      <c r="O80" s="336">
        <f>SUM(O69:O79)</f>
        <v>289598185</v>
      </c>
      <c r="P80" s="96"/>
      <c r="Q80" s="99">
        <f>SUM(Q69:Q79)</f>
        <v>2047698750</v>
      </c>
      <c r="R80" s="76"/>
    </row>
    <row r="81" spans="1:19" ht="20.25" customHeight="1">
      <c r="A81" s="4"/>
      <c r="F81" s="45"/>
      <c r="G81" s="65"/>
      <c r="H81" s="55"/>
      <c r="I81" s="66"/>
      <c r="J81" s="57"/>
      <c r="K81" s="65"/>
      <c r="L81" s="55"/>
      <c r="M81" s="66"/>
      <c r="N81" s="57"/>
      <c r="O81" s="65"/>
      <c r="P81" s="58"/>
      <c r="Q81" s="65"/>
      <c r="R81" s="65"/>
    </row>
    <row r="82" spans="1:19" ht="20.25" customHeight="1">
      <c r="A82" s="40" t="s">
        <v>177</v>
      </c>
      <c r="F82" s="45"/>
      <c r="G82" s="65"/>
      <c r="H82" s="55"/>
      <c r="I82" s="66"/>
      <c r="J82" s="57"/>
      <c r="K82" s="65"/>
      <c r="L82" s="55"/>
      <c r="M82" s="66"/>
      <c r="N82" s="57"/>
      <c r="O82" s="65"/>
      <c r="P82" s="58"/>
      <c r="Q82" s="65"/>
      <c r="R82" s="65"/>
    </row>
    <row r="83" spans="1:19" ht="20.25" customHeight="1">
      <c r="A83" s="40" t="s">
        <v>148</v>
      </c>
      <c r="F83" s="45"/>
      <c r="G83" s="65">
        <f>G80+G57+G43</f>
        <v>-167113718</v>
      </c>
      <c r="H83" s="55"/>
      <c r="I83" s="66"/>
      <c r="J83" s="57"/>
      <c r="K83" s="65">
        <f>K80+K57+K43</f>
        <v>71972749</v>
      </c>
      <c r="L83" s="55"/>
      <c r="M83" s="66"/>
      <c r="N83" s="57"/>
      <c r="O83" s="340">
        <f>O80+O57+O43</f>
        <v>30322030</v>
      </c>
      <c r="P83" s="58"/>
      <c r="Q83" s="65">
        <f>Q80+Q57+Q43</f>
        <v>-78327328</v>
      </c>
      <c r="R83" s="65"/>
    </row>
    <row r="84" spans="1:19" ht="20.25" customHeight="1">
      <c r="A84" s="40" t="s">
        <v>149</v>
      </c>
      <c r="F84" s="45"/>
      <c r="G84" s="131">
        <v>123140</v>
      </c>
      <c r="H84" s="55"/>
      <c r="I84" s="66"/>
      <c r="J84" s="57"/>
      <c r="K84" s="131">
        <v>137239</v>
      </c>
      <c r="L84" s="55"/>
      <c r="M84" s="66"/>
      <c r="N84" s="57"/>
      <c r="O84" s="131">
        <v>123140</v>
      </c>
      <c r="P84" s="58"/>
      <c r="Q84" s="131">
        <v>137239</v>
      </c>
      <c r="R84" s="65"/>
    </row>
    <row r="85" spans="1:19" ht="20.25" customHeight="1">
      <c r="A85" s="4" t="s">
        <v>178</v>
      </c>
      <c r="B85" s="4"/>
      <c r="F85" s="45"/>
      <c r="G85" s="11">
        <f>G84+G83</f>
        <v>-166990578</v>
      </c>
      <c r="H85" s="33"/>
      <c r="I85" s="34" t="e">
        <f>I80+I57+I43</f>
        <v>#REF!</v>
      </c>
      <c r="J85" s="57"/>
      <c r="K85" s="11">
        <f>K84+K83</f>
        <v>72109988</v>
      </c>
      <c r="L85" s="33"/>
      <c r="M85" s="34" t="e">
        <f>M80+M57+M43</f>
        <v>#REF!</v>
      </c>
      <c r="N85" s="57"/>
      <c r="O85" s="334">
        <f>O84+O83</f>
        <v>30445170</v>
      </c>
      <c r="P85" s="9"/>
      <c r="Q85" s="11">
        <f>Q84+Q83</f>
        <v>-78190089</v>
      </c>
      <c r="R85" s="11"/>
    </row>
    <row r="86" spans="1:19" ht="20.25" customHeight="1">
      <c r="A86" s="67" t="s">
        <v>101</v>
      </c>
      <c r="F86" s="45"/>
      <c r="G86" s="130">
        <f>K87</f>
        <v>304243110</v>
      </c>
      <c r="H86" s="88"/>
      <c r="I86" s="127"/>
      <c r="J86" s="88"/>
      <c r="K86" s="130">
        <v>232133122</v>
      </c>
      <c r="L86" s="88"/>
      <c r="M86" s="127"/>
      <c r="N86" s="88"/>
      <c r="O86" s="130">
        <f>Q87</f>
        <v>103509200</v>
      </c>
      <c r="P86" s="87"/>
      <c r="Q86" s="130">
        <v>181699289</v>
      </c>
      <c r="R86" s="77"/>
    </row>
    <row r="87" spans="1:19" ht="20.25" customHeight="1" thickBot="1">
      <c r="A87" s="4" t="s">
        <v>102</v>
      </c>
      <c r="F87" s="5">
        <v>5</v>
      </c>
      <c r="G87" s="335">
        <f>SUM(G85:G86)</f>
        <v>137252532</v>
      </c>
      <c r="H87" s="96"/>
      <c r="I87" s="100" t="e">
        <f>SUM(I85:I86)</f>
        <v>#REF!</v>
      </c>
      <c r="J87" s="94"/>
      <c r="K87" s="100">
        <f>SUM(K85:K86)</f>
        <v>304243110</v>
      </c>
      <c r="L87" s="96"/>
      <c r="M87" s="100" t="e">
        <f>SUM(M85:M86)</f>
        <v>#REF!</v>
      </c>
      <c r="N87" s="94"/>
      <c r="O87" s="335">
        <f>SUM(O85:O86)</f>
        <v>133954370</v>
      </c>
      <c r="P87" s="96"/>
      <c r="Q87" s="100">
        <f>SUM(Q85:Q86)</f>
        <v>103509200</v>
      </c>
      <c r="R87" s="76"/>
      <c r="S87" s="116"/>
    </row>
    <row r="88" spans="1:19" ht="20.25" customHeight="1" thickTop="1">
      <c r="A88" s="4"/>
      <c r="F88" s="45"/>
      <c r="G88" s="76"/>
      <c r="H88" s="33"/>
      <c r="I88" s="79"/>
      <c r="J88" s="57"/>
      <c r="K88" s="76"/>
      <c r="L88" s="33"/>
      <c r="M88" s="79"/>
      <c r="N88" s="57"/>
      <c r="O88" s="123"/>
      <c r="P88" s="9"/>
      <c r="Q88" s="123"/>
      <c r="R88" s="76"/>
      <c r="S88" s="116"/>
    </row>
    <row r="89" spans="1:19" ht="20.25" customHeight="1">
      <c r="A89" s="17" t="s">
        <v>109</v>
      </c>
      <c r="F89" s="45"/>
      <c r="G89" s="76"/>
      <c r="H89" s="33"/>
      <c r="I89" s="79"/>
      <c r="J89" s="57"/>
      <c r="K89" s="76"/>
      <c r="L89" s="33"/>
      <c r="M89" s="79"/>
      <c r="N89" s="57"/>
      <c r="O89" s="76"/>
      <c r="P89" s="9"/>
      <c r="Q89" s="76"/>
      <c r="R89" s="76"/>
      <c r="S89" s="116"/>
    </row>
    <row r="90" spans="1:19" ht="20.25" customHeight="1">
      <c r="A90" s="45" t="s">
        <v>220</v>
      </c>
      <c r="F90" s="45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76"/>
      <c r="S90" s="116"/>
    </row>
    <row r="91" spans="1:19" ht="20.25" customHeight="1">
      <c r="A91" s="45"/>
      <c r="B91" s="42" t="s">
        <v>145</v>
      </c>
      <c r="F91" s="45"/>
      <c r="G91" s="80">
        <v>-16714078</v>
      </c>
      <c r="H91" s="81"/>
      <c r="I91" s="80"/>
      <c r="J91" s="83"/>
      <c r="K91" s="80">
        <v>-69081660</v>
      </c>
      <c r="L91" s="81"/>
      <c r="M91" s="80"/>
      <c r="N91" s="83"/>
      <c r="O91" s="80">
        <v>-16714078</v>
      </c>
      <c r="P91" s="81"/>
      <c r="Q91" s="80">
        <v>-69081660</v>
      </c>
      <c r="R91" s="76"/>
      <c r="S91" s="116"/>
    </row>
    <row r="92" spans="1:19" ht="20.25" customHeight="1">
      <c r="G92" s="135"/>
      <c r="H92" s="133"/>
      <c r="I92" s="135"/>
      <c r="J92" s="136"/>
      <c r="K92" s="135"/>
      <c r="L92" s="133"/>
      <c r="M92" s="135"/>
      <c r="N92" s="136"/>
      <c r="O92" s="135"/>
      <c r="P92" s="133"/>
      <c r="Q92" s="135"/>
    </row>
    <row r="94" spans="1:19" ht="20.25" customHeight="1">
      <c r="K94" s="38"/>
    </row>
    <row r="95" spans="1:19" ht="20.25" customHeight="1">
      <c r="G95" s="347"/>
      <c r="H95" s="348"/>
      <c r="I95" s="347"/>
      <c r="J95" s="349"/>
      <c r="K95" s="347"/>
      <c r="L95" s="348"/>
      <c r="M95" s="347"/>
      <c r="N95" s="349"/>
      <c r="O95" s="347"/>
      <c r="P95" s="348"/>
      <c r="Q95" s="347"/>
      <c r="R95" s="347"/>
    </row>
  </sheetData>
  <mergeCells count="15">
    <mergeCell ref="A43:E43"/>
    <mergeCell ref="O4:Q4"/>
    <mergeCell ref="O5:Q5"/>
    <mergeCell ref="O6:Q6"/>
    <mergeCell ref="O65:Q65"/>
    <mergeCell ref="O64:Q64"/>
    <mergeCell ref="G5:K5"/>
    <mergeCell ref="G6:K6"/>
    <mergeCell ref="G65:K65"/>
    <mergeCell ref="G8:Q8"/>
    <mergeCell ref="G67:Q67"/>
    <mergeCell ref="G63:M63"/>
    <mergeCell ref="O63:Q63"/>
    <mergeCell ref="G64:K64"/>
    <mergeCell ref="G4:M4"/>
  </mergeCells>
  <phoneticPr fontId="0" type="noConversion"/>
  <pageMargins left="0.8" right="0.8" top="0.48" bottom="0.5" header="0.5" footer="0.5"/>
  <pageSetup paperSize="9" scale="68" firstPageNumber="15" fitToHeight="0" orientation="portrait" useFirstPageNumber="1" r:id="rId1"/>
  <headerFooter alignWithMargins="0">
    <oddFooter xml:space="preserve">&amp;L  The accompanying notes form an integral part of the financial statements.
&amp;C&amp;P&amp;R
</oddFooter>
  </headerFooter>
  <rowBreaks count="1" manualBreakCount="1">
    <brk id="58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72ED5F-BDC5-4D6D-A5B7-BFE732A07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2F1F6B-4BBD-4140-A757-0FD83179A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BS-7-8</vt:lpstr>
      <vt:lpstr>PL-9-10</vt:lpstr>
      <vt:lpstr>SH 11 Conso </vt:lpstr>
      <vt:lpstr>SH 12 Conso</vt:lpstr>
      <vt:lpstr>SH 13  Seperate </vt:lpstr>
      <vt:lpstr>SH 14  Seperate</vt:lpstr>
      <vt:lpstr>Cashflow-15-16</vt:lpstr>
      <vt:lpstr>'BS-7-8'!Print_Area</vt:lpstr>
      <vt:lpstr>'Cashflow-15-16'!Print_Area</vt:lpstr>
      <vt:lpstr>'PL-9-10'!Print_Area</vt:lpstr>
      <vt:lpstr>'SH 11 Conso '!Print_Area</vt:lpstr>
      <vt:lpstr>'SH 12 Conso'!Print_Area</vt:lpstr>
      <vt:lpstr>'SH 13  Seperate '!Print_Area</vt:lpstr>
      <vt:lpstr>'SH 14  Seperate'!Print_Area</vt:lpstr>
      <vt:lpstr>'PL-9-10'!Print_Titles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Pattaranun, Dawudom</cp:lastModifiedBy>
  <cp:lastPrinted>2024-02-21T19:37:29Z</cp:lastPrinted>
  <dcterms:created xsi:type="dcterms:W3CDTF">2000-05-31T09:03:16Z</dcterms:created>
  <dcterms:modified xsi:type="dcterms:W3CDTF">2024-02-22T14:54:16Z</dcterms:modified>
</cp:coreProperties>
</file>