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jariya.pi\Desktop\New folder\"/>
    </mc:Choice>
  </mc:AlternateContent>
  <bookViews>
    <workbookView xWindow="-120" yWindow="-120" windowWidth="20730" windowHeight="11160" tabRatio="1000"/>
  </bookViews>
  <sheets>
    <sheet name="Note P1-19" sheetId="1" r:id="rId1"/>
    <sheet name="P20-32" sheetId="5" r:id="rId2"/>
    <sheet name="P33" sheetId="53" r:id="rId3"/>
    <sheet name="P34-38" sheetId="34" r:id="rId4"/>
    <sheet name="P39-40" sheetId="7" r:id="rId5"/>
    <sheet name="P41" sheetId="52" r:id="rId6"/>
    <sheet name="P42" sheetId="61" r:id="rId7"/>
    <sheet name="P43-44" sheetId="8" r:id="rId8"/>
    <sheet name="P45" sheetId="54" r:id="rId9"/>
    <sheet name="P46" sheetId="56" r:id="rId10"/>
    <sheet name="P47" sheetId="57" r:id="rId11"/>
    <sheet name="P48-51" sheetId="60" r:id="rId12"/>
    <sheet name="P52-59" sheetId="12" r:id="rId13"/>
    <sheet name="P60-61" sheetId="46" r:id="rId14"/>
    <sheet name="P62-72" sheetId="40" r:id="rId15"/>
    <sheet name="P73" sheetId="33" r:id="rId16"/>
    <sheet name="P74" sheetId="47" r:id="rId17"/>
    <sheet name="P75" sheetId="20" r:id="rId18"/>
    <sheet name="76-78" sheetId="58" r:id="rId19"/>
    <sheet name="79-81" sheetId="59" r:id="rId20"/>
    <sheet name="82-85" sheetId="50" r:id="rId21"/>
    <sheet name="86-95" sheetId="21" r:id="rId22"/>
    <sheet name="96-97" sheetId="23" r:id="rId23"/>
  </sheets>
  <externalReferences>
    <externalReference r:id="rId24"/>
    <externalReference r:id="rId25"/>
    <externalReference r:id="rId26"/>
    <externalReference r:id="rId27"/>
    <externalReference r:id="rId28"/>
    <externalReference r:id="rId29"/>
  </externalReferences>
  <definedNames>
    <definedName name="_Hlk1388456" localSheetId="0">'Note P1-19'!#REF!</definedName>
    <definedName name="ann" localSheetId="18">'[1]EX 1'!#REF!</definedName>
    <definedName name="ann" localSheetId="19">'[1]EX 1'!#REF!</definedName>
    <definedName name="ann" localSheetId="20">'[1]EX 1'!#REF!</definedName>
    <definedName name="ann" localSheetId="2">'[1]EX 1'!#REF!</definedName>
    <definedName name="ann" localSheetId="3">'[1]EX 1'!#REF!</definedName>
    <definedName name="ann" localSheetId="5">'[2]EX 1'!#REF!</definedName>
    <definedName name="ann" localSheetId="6">'[1]EX 1'!#REF!</definedName>
    <definedName name="ann" localSheetId="9">'[1]EX 1'!#REF!</definedName>
    <definedName name="ann">'[1]EX 1'!#REF!</definedName>
    <definedName name="ARP_Threshold" localSheetId="18">'[3]EX 1'!#REF!</definedName>
    <definedName name="ARP_Threshold" localSheetId="19">'[3]EX 1'!#REF!</definedName>
    <definedName name="ARP_Threshold" localSheetId="20">'[3]EX 1'!#REF!</definedName>
    <definedName name="ARP_Threshold" localSheetId="2">'[3]EX 1'!#REF!</definedName>
    <definedName name="ARP_Threshold" localSheetId="3">'[3]EX 1'!#REF!</definedName>
    <definedName name="ARP_Threshold" localSheetId="5">'[4]EX 1'!#REF!</definedName>
    <definedName name="ARP_Threshold" localSheetId="6">'[3]EX 1'!#REF!</definedName>
    <definedName name="ARP_Threshold" localSheetId="9">'[3]EX 1'!#REF!</definedName>
    <definedName name="ARP_Threshold">'[3]EX 1'!#REF!</definedName>
    <definedName name="L_Adjust" localSheetId="5">[5]Links!$H:$H</definedName>
    <definedName name="L_Adjust" localSheetId="6">[6]Links!$H:$H</definedName>
    <definedName name="L_Adjust">[6]Links!$H$1:$H$65536</definedName>
    <definedName name="L_AJE_Tot" localSheetId="5">[5]Links!$G:$G</definedName>
    <definedName name="L_AJE_Tot" localSheetId="6">[6]Links!$G:$G</definedName>
    <definedName name="L_AJE_Tot">[6]Links!$G$1:$G$65536</definedName>
    <definedName name="L_CY_Beg" localSheetId="5">[5]Links!$F:$F</definedName>
    <definedName name="L_CY_Beg" localSheetId="6">[6]Links!$F:$F</definedName>
    <definedName name="L_CY_Beg">[6]Links!$F$1:$F$65536</definedName>
    <definedName name="L_CY_End" localSheetId="5">[5]Links!$J:$J</definedName>
    <definedName name="L_CY_End" localSheetId="6">[6]Links!$J:$J</definedName>
    <definedName name="L_CY_End">[6]Links!$J$1:$J$65536</definedName>
    <definedName name="L_PY_End" localSheetId="5">[5]Links!$K:$K</definedName>
    <definedName name="L_PY_End" localSheetId="6">[6]Links!$K:$K</definedName>
    <definedName name="L_PY_End">[6]Links!$K$1:$K$65536</definedName>
    <definedName name="L_RJE_Tot" localSheetId="5">[5]Links!$I:$I</definedName>
    <definedName name="L_RJE_Tot" localSheetId="6">[6]Links!$I:$I</definedName>
    <definedName name="L_RJE_Tot">[6]Links!$I$1:$I$65536</definedName>
    <definedName name="_xlnm.Print_Area" localSheetId="18">'76-78'!$A$1:$R$111</definedName>
    <definedName name="_xlnm.Print_Area" localSheetId="19">'79-81'!$A$1:$T$131</definedName>
    <definedName name="_xlnm.Print_Area" localSheetId="20">'82-85'!$A$1:$S$167</definedName>
    <definedName name="_xlnm.Print_Area" localSheetId="21">'86-95'!$A$1:$T$353</definedName>
    <definedName name="_xlnm.Print_Area" localSheetId="22">'96-97'!$A$1:$R$73</definedName>
    <definedName name="_xlnm.Print_Area" localSheetId="0">'Note P1-19'!$A$1:$P$676</definedName>
    <definedName name="_xlnm.Print_Area" localSheetId="1">'P20-32'!$A$1:$R$498</definedName>
    <definedName name="_xlnm.Print_Area" localSheetId="2">'P33'!$A$1:$Y$52</definedName>
    <definedName name="_xlnm.Print_Area" localSheetId="3">'P34-38'!$A$1:$R$192</definedName>
    <definedName name="_xlnm.Print_Area" localSheetId="4">'P39-40'!$A$1:$S$86</definedName>
    <definedName name="_xlnm.Print_Area" localSheetId="5">'P41'!$A$1:$Q$36</definedName>
    <definedName name="_xlnm.Print_Area" localSheetId="6">'P42'!$A$1:$Z$24</definedName>
    <definedName name="_xlnm.Print_Area" localSheetId="7">'P43-44'!$A$1:$V$88</definedName>
    <definedName name="_xlnm.Print_Area" localSheetId="8">'P45'!$A$1:$X$33</definedName>
    <definedName name="_xlnm.Print_Area" localSheetId="9">'P46'!$A$1:$T$30</definedName>
    <definedName name="_xlnm.Print_Area" localSheetId="11">'P48-51'!$A$1:$P$147</definedName>
    <definedName name="_xlnm.Print_Area" localSheetId="12">'P52-59'!$A$1:$P$293</definedName>
    <definedName name="_xlnm.Print_Area" localSheetId="13">'P60-61'!$A$1:$R$76</definedName>
    <definedName name="_xlnm.Print_Area" localSheetId="14">'P62-72'!$A$1:$P$402</definedName>
    <definedName name="_xlnm.Print_Area" localSheetId="15">'P73'!$A$1:$R$49</definedName>
    <definedName name="_xlnm.Print_Area" localSheetId="16">'P74'!$A$1:$P$31</definedName>
    <definedName name="_xlnm.Print_Area" localSheetId="17">'P75'!$A$1:$AJ$42</definedName>
    <definedName name="S_Adjust_Data" localSheetId="5">[5]Lead!$J$1:$J$12</definedName>
    <definedName name="S_Adjust_Data" localSheetId="6">[6]Lead!$J$1:$J$12</definedName>
    <definedName name="S_Adjust_Data">[6]Lead!$J$1:$J$12</definedName>
    <definedName name="S_AJE_Tot_Data" localSheetId="5">[5]Lead!$I$1:$I$12</definedName>
    <definedName name="S_AJE_Tot_Data" localSheetId="6">[6]Lead!$I$1:$I$12</definedName>
    <definedName name="S_AJE_Tot_Data">[6]Lead!$I$1:$I$12</definedName>
    <definedName name="S_CY_Beg_Data" localSheetId="5">[5]Lead!$G$1:$G$12</definedName>
    <definedName name="S_CY_Beg_Data" localSheetId="6">[6]Lead!$G$1:$G$12</definedName>
    <definedName name="S_CY_Beg_Data">[6]Lead!$G$1:$G$12</definedName>
    <definedName name="S_CY_End_Data" localSheetId="5">[5]Lead!$L$1:$L$12</definedName>
    <definedName name="S_CY_End_Data" localSheetId="6">[6]Lead!$L$1:$L$12</definedName>
    <definedName name="S_CY_End_Data">[6]Lead!$L$1:$L$12</definedName>
    <definedName name="S_PY_End_Data" localSheetId="5">[5]Lead!$N$1:$N$12</definedName>
    <definedName name="S_PY_End_Data" localSheetId="6">[6]Lead!$N$1:$N$12</definedName>
    <definedName name="S_PY_End_Data">[6]Lead!$N$1:$N$12</definedName>
    <definedName name="S_RJE_Tot_Data" localSheetId="5">[5]Lead!$K$1:$K$12</definedName>
    <definedName name="S_RJE_Tot_Data" localSheetId="6">[6]Lead!$K$1:$K$12</definedName>
    <definedName name="S_RJE_Tot_Data">[6]Lead!$K$1:$K$12</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Q76" i="50" l="1"/>
  <c r="S76" i="50" s="1"/>
  <c r="Q34" i="50"/>
  <c r="S34" i="50" s="1"/>
  <c r="L228" i="5" l="1"/>
  <c r="T25" i="54" l="1"/>
  <c r="M48" i="53"/>
  <c r="M29" i="53"/>
  <c r="R46" i="58" l="1"/>
  <c r="R65" i="58"/>
  <c r="T29" i="59"/>
  <c r="T61" i="59"/>
  <c r="Y42" i="53" l="1"/>
  <c r="P123" i="5"/>
  <c r="N123" i="5"/>
  <c r="P281" i="12"/>
  <c r="P279" i="12"/>
  <c r="S12" i="20"/>
  <c r="Q12" i="20"/>
  <c r="Y44" i="53"/>
  <c r="Y40" i="53"/>
  <c r="Y38" i="53"/>
  <c r="Y26" i="53"/>
  <c r="Y27" i="53"/>
  <c r="Y28" i="53"/>
  <c r="Y25" i="53"/>
  <c r="Y23" i="53"/>
  <c r="Y17" i="53"/>
  <c r="Y47" i="53"/>
  <c r="Y46" i="53"/>
  <c r="Y45" i="53"/>
  <c r="Y21" i="53"/>
  <c r="Y19" i="53"/>
  <c r="Y15" i="53"/>
  <c r="Y13" i="53"/>
  <c r="W48" i="53"/>
  <c r="W29" i="53"/>
  <c r="AJ35" i="20" l="1"/>
  <c r="AH35" i="20"/>
  <c r="AJ34" i="20"/>
  <c r="AH34" i="20"/>
  <c r="AH29" i="20"/>
  <c r="AJ29" i="20"/>
  <c r="AH30" i="20"/>
  <c r="AJ30" i="20"/>
  <c r="AH31" i="20"/>
  <c r="AJ31" i="20"/>
  <c r="AH32" i="20"/>
  <c r="AJ32" i="20"/>
  <c r="AJ28" i="20"/>
  <c r="AH28" i="20"/>
  <c r="AH26" i="20"/>
  <c r="AJ26" i="20"/>
  <c r="AJ25" i="20"/>
  <c r="AH25" i="20"/>
  <c r="AH21" i="20"/>
  <c r="AJ21" i="20"/>
  <c r="AH22" i="20"/>
  <c r="AJ22" i="20"/>
  <c r="AJ17" i="20"/>
  <c r="AH17" i="20"/>
  <c r="AJ16" i="20"/>
  <c r="AH16" i="20"/>
  <c r="AJ15" i="20"/>
  <c r="AH15" i="20"/>
  <c r="AJ14" i="20"/>
  <c r="AH14" i="20"/>
  <c r="AJ13" i="20"/>
  <c r="AH13" i="20"/>
  <c r="AJ18" i="20"/>
  <c r="AH18" i="20"/>
  <c r="AJ19" i="20"/>
  <c r="AH19" i="20"/>
  <c r="AJ20" i="20"/>
  <c r="AH20" i="20"/>
  <c r="P228" i="5"/>
  <c r="N228" i="5"/>
  <c r="R216" i="5"/>
  <c r="P216" i="5"/>
  <c r="N216" i="5"/>
  <c r="L216" i="5"/>
  <c r="P449" i="5"/>
  <c r="R449" i="5"/>
  <c r="N449" i="5"/>
  <c r="L449" i="5"/>
  <c r="R234" i="21" l="1"/>
  <c r="P234" i="21"/>
  <c r="T32" i="59"/>
  <c r="T33" i="59"/>
  <c r="T20" i="59"/>
  <c r="T21" i="59"/>
  <c r="P326" i="5" l="1"/>
  <c r="N326" i="5"/>
  <c r="L326" i="5"/>
  <c r="R325" i="5"/>
  <c r="R326" i="5" s="1"/>
  <c r="R312" i="5"/>
  <c r="P312" i="5"/>
  <c r="N312" i="5"/>
  <c r="L312" i="5"/>
  <c r="R308" i="5"/>
  <c r="P308" i="5"/>
  <c r="P304" i="5"/>
  <c r="N304" i="5"/>
  <c r="L304" i="5"/>
  <c r="R303" i="5"/>
  <c r="R304" i="5" s="1"/>
  <c r="P222" i="5"/>
  <c r="N222" i="5"/>
  <c r="N221" i="5"/>
  <c r="L221" i="5"/>
  <c r="R221" i="5" s="1"/>
  <c r="L220" i="5"/>
  <c r="T228" i="21"/>
  <c r="T223" i="21"/>
  <c r="Q37" i="50"/>
  <c r="S37" i="50" s="1"/>
  <c r="Q38" i="50"/>
  <c r="S38" i="50"/>
  <c r="R49" i="58"/>
  <c r="R50" i="58"/>
  <c r="S23" i="20"/>
  <c r="S36" i="20" s="1"/>
  <c r="Q23" i="20"/>
  <c r="Q36" i="20" s="1"/>
  <c r="AF13" i="20"/>
  <c r="AF14" i="20"/>
  <c r="AF17" i="20"/>
  <c r="AF18" i="20"/>
  <c r="AF21" i="20"/>
  <c r="AF22" i="20"/>
  <c r="I23" i="20"/>
  <c r="I36" i="20" s="1"/>
  <c r="K23" i="20"/>
  <c r="K36" i="20" s="1"/>
  <c r="M23" i="20"/>
  <c r="M36" i="20" s="1"/>
  <c r="O23" i="20"/>
  <c r="O36" i="20" s="1"/>
  <c r="U23" i="20"/>
  <c r="U36" i="20" s="1"/>
  <c r="W23" i="20"/>
  <c r="W36" i="20" s="1"/>
  <c r="Y23" i="20"/>
  <c r="Y36" i="20" s="1"/>
  <c r="AA23" i="20"/>
  <c r="AA36" i="20" s="1"/>
  <c r="AC23" i="20"/>
  <c r="AC36" i="20" s="1"/>
  <c r="AE23" i="20"/>
  <c r="AE36" i="20" s="1"/>
  <c r="P16" i="47"/>
  <c r="N16" i="47"/>
  <c r="L16" i="47"/>
  <c r="J16" i="47"/>
  <c r="J67" i="12"/>
  <c r="P68" i="60"/>
  <c r="P67" i="60"/>
  <c r="N68" i="60"/>
  <c r="N67" i="60"/>
  <c r="L68" i="60"/>
  <c r="L67" i="60"/>
  <c r="P29" i="60"/>
  <c r="Z14" i="61"/>
  <c r="Z8" i="61"/>
  <c r="Z10" i="61"/>
  <c r="Z9" i="61"/>
  <c r="R95" i="5"/>
  <c r="P95" i="5"/>
  <c r="N95" i="5"/>
  <c r="N97" i="5" s="1"/>
  <c r="L95" i="5"/>
  <c r="AF23" i="20" l="1"/>
  <c r="N392" i="5"/>
  <c r="L392" i="5"/>
  <c r="N362" i="5"/>
  <c r="L362" i="5"/>
  <c r="R341" i="5"/>
  <c r="P341" i="5"/>
  <c r="R356" i="5"/>
  <c r="R362" i="5" s="1"/>
  <c r="P356" i="5"/>
  <c r="P362" i="5" s="1"/>
  <c r="N279" i="12" l="1"/>
  <c r="N281" i="12" s="1"/>
  <c r="R236" i="5" l="1"/>
  <c r="P237" i="5"/>
  <c r="N237" i="5"/>
  <c r="N236" i="5"/>
  <c r="L236" i="5"/>
  <c r="L235" i="5"/>
  <c r="R226" i="5"/>
  <c r="R225" i="5"/>
  <c r="R227" i="5"/>
  <c r="R224" i="5"/>
  <c r="R228" i="5" l="1"/>
  <c r="J7" i="47"/>
  <c r="J284" i="12"/>
  <c r="P289" i="12"/>
  <c r="N289" i="12"/>
  <c r="L289" i="12"/>
  <c r="J289" i="12"/>
  <c r="P102" i="12"/>
  <c r="N102" i="12"/>
  <c r="L102" i="12"/>
  <c r="J102" i="12"/>
  <c r="J104" i="12" s="1"/>
  <c r="P10" i="12"/>
  <c r="N10" i="12"/>
  <c r="L10" i="12"/>
  <c r="J10" i="12"/>
  <c r="P295" i="5"/>
  <c r="L295" i="5"/>
  <c r="R295" i="5"/>
  <c r="N295" i="5"/>
  <c r="R33" i="5"/>
  <c r="P33" i="5"/>
  <c r="N33" i="5"/>
  <c r="L33" i="5"/>
  <c r="T51" i="59" l="1"/>
  <c r="T19" i="59"/>
  <c r="T17" i="59"/>
  <c r="R62" i="46"/>
  <c r="P62" i="46"/>
  <c r="N62" i="46"/>
  <c r="L62" i="46"/>
  <c r="Q53" i="23"/>
  <c r="Q52" i="23"/>
  <c r="T309" i="21"/>
  <c r="T311" i="21" s="1"/>
  <c r="T313" i="21" s="1"/>
  <c r="T315" i="21" s="1"/>
  <c r="P53" i="60"/>
  <c r="P55" i="60" s="1"/>
  <c r="P19" i="60"/>
  <c r="P249" i="5"/>
  <c r="N249" i="5"/>
  <c r="R247" i="5"/>
  <c r="R248" i="5"/>
  <c r="R242" i="5"/>
  <c r="R109" i="5"/>
  <c r="L57" i="5"/>
  <c r="J28" i="60" l="1"/>
  <c r="J18" i="60"/>
  <c r="J22" i="60" s="1"/>
  <c r="X20" i="61"/>
  <c r="V20" i="61"/>
  <c r="T20" i="61"/>
  <c r="R20" i="61"/>
  <c r="Z19" i="61"/>
  <c r="Z18" i="61"/>
  <c r="Z20" i="61" s="1"/>
  <c r="Z16" i="61"/>
  <c r="Z15" i="61"/>
  <c r="R15" i="61"/>
  <c r="R17" i="61" s="1"/>
  <c r="X11" i="61"/>
  <c r="X15" i="61" s="1"/>
  <c r="X17" i="61" s="1"/>
  <c r="V11" i="61"/>
  <c r="V15" i="61" s="1"/>
  <c r="V17" i="61" s="1"/>
  <c r="T11" i="61"/>
  <c r="T15" i="61" s="1"/>
  <c r="T17" i="61" s="1"/>
  <c r="R11" i="61"/>
  <c r="Z11" i="61"/>
  <c r="R105" i="5"/>
  <c r="R120" i="5"/>
  <c r="R121" i="5"/>
  <c r="R122" i="5"/>
  <c r="R108" i="5"/>
  <c r="R107" i="5"/>
  <c r="R106" i="5"/>
  <c r="J32" i="60" l="1"/>
  <c r="J34" i="60" s="1"/>
  <c r="J35" i="60"/>
  <c r="Z17" i="61"/>
  <c r="P395" i="40"/>
  <c r="N395" i="40"/>
  <c r="L395" i="40"/>
  <c r="J395" i="40"/>
  <c r="P129" i="60" l="1"/>
  <c r="P130" i="60"/>
  <c r="P131" i="60"/>
  <c r="P128" i="60"/>
  <c r="P132" i="60" s="1"/>
  <c r="P124" i="60"/>
  <c r="P125" i="60"/>
  <c r="P123" i="60"/>
  <c r="P119" i="60"/>
  <c r="P120" i="60"/>
  <c r="P121" i="60"/>
  <c r="P118" i="60"/>
  <c r="P101" i="60"/>
  <c r="P100" i="60"/>
  <c r="P99" i="60"/>
  <c r="P97" i="60"/>
  <c r="P96" i="60"/>
  <c r="P95" i="60"/>
  <c r="P94" i="60"/>
  <c r="P91" i="60"/>
  <c r="P90" i="60"/>
  <c r="P89" i="60"/>
  <c r="P87" i="60"/>
  <c r="P86" i="60"/>
  <c r="P85" i="60"/>
  <c r="P84" i="60"/>
  <c r="P122" i="60" l="1"/>
  <c r="P126" i="60" s="1"/>
  <c r="P98" i="60"/>
  <c r="P102" i="60" s="1"/>
  <c r="P88" i="60"/>
  <c r="P92" i="60" s="1"/>
  <c r="P63" i="60"/>
  <c r="P64" i="60"/>
  <c r="P62" i="60"/>
  <c r="P58" i="60"/>
  <c r="P59" i="60"/>
  <c r="P60" i="60"/>
  <c r="P57" i="60"/>
  <c r="P48" i="60"/>
  <c r="P49" i="60"/>
  <c r="P50" i="60"/>
  <c r="P47" i="60"/>
  <c r="P30" i="60"/>
  <c r="P31" i="60"/>
  <c r="P25" i="60"/>
  <c r="P26" i="60"/>
  <c r="P27" i="60"/>
  <c r="P24" i="60"/>
  <c r="P20" i="60"/>
  <c r="P21" i="60"/>
  <c r="P15" i="60"/>
  <c r="P16" i="60"/>
  <c r="P17" i="60"/>
  <c r="P14" i="60"/>
  <c r="P18" i="60" s="1"/>
  <c r="P12" i="12"/>
  <c r="P15" i="12" s="1"/>
  <c r="N12" i="12"/>
  <c r="N15" i="12" s="1"/>
  <c r="L12" i="12"/>
  <c r="L15" i="12" s="1"/>
  <c r="J12" i="12"/>
  <c r="J15" i="12" s="1"/>
  <c r="P6" i="12"/>
  <c r="N6" i="12"/>
  <c r="F75" i="60"/>
  <c r="F111" i="60" s="1"/>
  <c r="F74" i="60"/>
  <c r="F110" i="60" s="1"/>
  <c r="D136" i="60"/>
  <c r="C138" i="60" s="1"/>
  <c r="P133" i="60"/>
  <c r="N132" i="60"/>
  <c r="N136" i="60" s="1"/>
  <c r="L132" i="60"/>
  <c r="L136" i="60" s="1"/>
  <c r="D132" i="60"/>
  <c r="C139" i="60" s="1"/>
  <c r="D128" i="60"/>
  <c r="N122" i="60"/>
  <c r="N126" i="60" s="1"/>
  <c r="L122" i="60"/>
  <c r="D102" i="60"/>
  <c r="C104" i="60" s="1"/>
  <c r="D100" i="60"/>
  <c r="N98" i="60"/>
  <c r="N102" i="60" s="1"/>
  <c r="L98" i="60"/>
  <c r="L102" i="60" s="1"/>
  <c r="D98" i="60"/>
  <c r="C105" i="60" s="1"/>
  <c r="D94" i="60"/>
  <c r="N88" i="60"/>
  <c r="N92" i="60" s="1"/>
  <c r="L88" i="60"/>
  <c r="L92" i="60" s="1"/>
  <c r="D91" i="60"/>
  <c r="D65" i="60"/>
  <c r="C67" i="60" s="1"/>
  <c r="N61" i="60"/>
  <c r="N65" i="60" s="1"/>
  <c r="L61" i="60"/>
  <c r="L65" i="60" s="1"/>
  <c r="D61" i="60"/>
  <c r="C68" i="60" s="1"/>
  <c r="D60" i="60"/>
  <c r="D64" i="60" s="1"/>
  <c r="D57" i="60"/>
  <c r="P54" i="60"/>
  <c r="N51" i="60"/>
  <c r="N55" i="60" s="1"/>
  <c r="L51" i="60"/>
  <c r="L55" i="60" s="1"/>
  <c r="D50" i="60"/>
  <c r="D54" i="60" s="1"/>
  <c r="D49" i="60"/>
  <c r="D53" i="60" s="1"/>
  <c r="D48" i="60"/>
  <c r="P45" i="60"/>
  <c r="D32" i="60"/>
  <c r="C34" i="60" s="1"/>
  <c r="D30" i="60"/>
  <c r="D29" i="60"/>
  <c r="N28" i="60"/>
  <c r="L28" i="60"/>
  <c r="D28" i="60"/>
  <c r="C35" i="60" s="1"/>
  <c r="D24" i="60"/>
  <c r="D21" i="60"/>
  <c r="D27" i="60" s="1"/>
  <c r="D87" i="60" s="1"/>
  <c r="D20" i="60"/>
  <c r="D19" i="60"/>
  <c r="N18" i="60"/>
  <c r="L18" i="60"/>
  <c r="N32" i="60" l="1"/>
  <c r="N34" i="60" s="1"/>
  <c r="N35" i="60"/>
  <c r="L32" i="60"/>
  <c r="L35" i="60"/>
  <c r="P22" i="60"/>
  <c r="L104" i="60"/>
  <c r="P61" i="60"/>
  <c r="P65" i="60" s="1"/>
  <c r="P28" i="60"/>
  <c r="P35" i="60" s="1"/>
  <c r="P51" i="60"/>
  <c r="N104" i="60"/>
  <c r="P136" i="60"/>
  <c r="L22" i="60"/>
  <c r="L34" i="60" s="1"/>
  <c r="D52" i="60"/>
  <c r="L105" i="60"/>
  <c r="N139" i="60"/>
  <c r="N105" i="60"/>
  <c r="N138" i="60"/>
  <c r="P81" i="60"/>
  <c r="P115" i="60" s="1"/>
  <c r="L139" i="60"/>
  <c r="D97" i="60"/>
  <c r="D101" i="60" s="1"/>
  <c r="D31" i="60"/>
  <c r="D58" i="60"/>
  <c r="D62" i="60" s="1"/>
  <c r="N22" i="60"/>
  <c r="L126" i="60"/>
  <c r="L138" i="60" s="1"/>
  <c r="D59" i="60"/>
  <c r="D63" i="60" s="1"/>
  <c r="P104" i="60" l="1"/>
  <c r="P52" i="60"/>
  <c r="P139" i="60"/>
  <c r="P138" i="60"/>
  <c r="P32" i="60"/>
  <c r="P34" i="60" s="1"/>
  <c r="P105" i="60"/>
  <c r="T289" i="21" l="1"/>
  <c r="R289" i="21"/>
  <c r="R263" i="21"/>
  <c r="P263" i="21"/>
  <c r="T262" i="21"/>
  <c r="T261" i="21"/>
  <c r="T260" i="21"/>
  <c r="T259" i="21"/>
  <c r="T258" i="21"/>
  <c r="R247" i="21"/>
  <c r="P247" i="21"/>
  <c r="T246" i="21"/>
  <c r="T245" i="21"/>
  <c r="T244" i="21"/>
  <c r="T243" i="21"/>
  <c r="T242" i="21"/>
  <c r="T241" i="21"/>
  <c r="T233" i="21"/>
  <c r="T232" i="21"/>
  <c r="T231" i="21"/>
  <c r="T230" i="21"/>
  <c r="T229" i="21"/>
  <c r="R227" i="21"/>
  <c r="P227" i="21"/>
  <c r="T226" i="21"/>
  <c r="T225" i="21"/>
  <c r="T224" i="21"/>
  <c r="T222" i="21"/>
  <c r="T221" i="21"/>
  <c r="T220" i="21"/>
  <c r="G76" i="46"/>
  <c r="F75" i="46"/>
  <c r="T227" i="21" l="1"/>
  <c r="T234" i="21"/>
  <c r="R264" i="21"/>
  <c r="R235" i="21"/>
  <c r="T247" i="21"/>
  <c r="T263" i="21"/>
  <c r="P235" i="21"/>
  <c r="P264" i="21"/>
  <c r="T264" i="21" l="1"/>
  <c r="T235" i="21"/>
  <c r="N104" i="12"/>
  <c r="N135" i="5" l="1"/>
  <c r="R129" i="5"/>
  <c r="T54" i="59"/>
  <c r="T53" i="59"/>
  <c r="T52" i="59"/>
  <c r="T49" i="59"/>
  <c r="P387" i="40"/>
  <c r="N387" i="40"/>
  <c r="L387" i="40"/>
  <c r="J387" i="40"/>
  <c r="P380" i="40"/>
  <c r="N380" i="40"/>
  <c r="P356" i="40"/>
  <c r="N356" i="40"/>
  <c r="P104" i="12"/>
  <c r="L104" i="12"/>
  <c r="L99" i="12"/>
  <c r="P99" i="12" s="1"/>
  <c r="J99" i="12"/>
  <c r="N99" i="12" s="1"/>
  <c r="P90" i="12"/>
  <c r="N90" i="12"/>
  <c r="F77" i="12"/>
  <c r="F76" i="12"/>
  <c r="V81" i="8"/>
  <c r="T81" i="8"/>
  <c r="R81" i="8"/>
  <c r="P81" i="8"/>
  <c r="S48" i="53"/>
  <c r="F113" i="12" l="1"/>
  <c r="F146" i="12" s="1"/>
  <c r="F182" i="12" s="1"/>
  <c r="F222" i="12" s="1"/>
  <c r="F114" i="12"/>
  <c r="F147" i="12" s="1"/>
  <c r="F183" i="12" s="1"/>
  <c r="F223" i="12" s="1"/>
  <c r="O162" i="50"/>
  <c r="M162" i="50"/>
  <c r="K162" i="50"/>
  <c r="Q161" i="50"/>
  <c r="S161" i="50" s="1"/>
  <c r="Q160" i="50"/>
  <c r="S160" i="50" s="1"/>
  <c r="Q159" i="50"/>
  <c r="S159" i="50" s="1"/>
  <c r="Q158" i="50"/>
  <c r="S158" i="50" s="1"/>
  <c r="Q157" i="50"/>
  <c r="S157" i="50" s="1"/>
  <c r="Q156" i="50"/>
  <c r="S156" i="50" s="1"/>
  <c r="Q155" i="50"/>
  <c r="S155" i="50" s="1"/>
  <c r="Q154" i="50"/>
  <c r="S154" i="50" s="1"/>
  <c r="Q152" i="50"/>
  <c r="O149" i="50"/>
  <c r="M149" i="50"/>
  <c r="K149" i="50"/>
  <c r="Q148" i="50"/>
  <c r="S148" i="50" s="1"/>
  <c r="Q147" i="50"/>
  <c r="S147" i="50" s="1"/>
  <c r="Q146" i="50"/>
  <c r="S146" i="50" s="1"/>
  <c r="Q145" i="50"/>
  <c r="S145" i="50" s="1"/>
  <c r="Q144" i="50"/>
  <c r="S144" i="50" s="1"/>
  <c r="Q143" i="50"/>
  <c r="S143" i="50" s="1"/>
  <c r="Q142" i="50"/>
  <c r="S142" i="50" s="1"/>
  <c r="Q141" i="50"/>
  <c r="S141" i="50" s="1"/>
  <c r="Q140" i="50"/>
  <c r="S140" i="50" s="1"/>
  <c r="Q138" i="50"/>
  <c r="O123" i="50"/>
  <c r="M123" i="50"/>
  <c r="K123" i="50"/>
  <c r="Q122" i="50"/>
  <c r="S122" i="50" s="1"/>
  <c r="Q121" i="50"/>
  <c r="S121" i="50" s="1"/>
  <c r="Q120" i="50"/>
  <c r="S120" i="50" s="1"/>
  <c r="Q119" i="50"/>
  <c r="S119" i="50" s="1"/>
  <c r="Q118" i="50"/>
  <c r="S118" i="50" s="1"/>
  <c r="Q117" i="50"/>
  <c r="S117" i="50" s="1"/>
  <c r="Q116" i="50"/>
  <c r="S116" i="50" s="1"/>
  <c r="Q115" i="50"/>
  <c r="S115" i="50" s="1"/>
  <c r="Q114" i="50"/>
  <c r="S114" i="50" s="1"/>
  <c r="Q112" i="50"/>
  <c r="O109" i="50"/>
  <c r="M109" i="50"/>
  <c r="K109" i="50"/>
  <c r="Q108" i="50"/>
  <c r="S108" i="50" s="1"/>
  <c r="Q107" i="50"/>
  <c r="S107" i="50" s="1"/>
  <c r="Q106" i="50"/>
  <c r="S106" i="50" s="1"/>
  <c r="Q105" i="50"/>
  <c r="S105" i="50" s="1"/>
  <c r="Q104" i="50"/>
  <c r="S104" i="50" s="1"/>
  <c r="Q103" i="50"/>
  <c r="S103" i="50" s="1"/>
  <c r="Q102" i="50"/>
  <c r="S102" i="50" s="1"/>
  <c r="Q101" i="50"/>
  <c r="S101" i="50" s="1"/>
  <c r="Q100" i="50"/>
  <c r="S100" i="50" s="1"/>
  <c r="Q98" i="50"/>
  <c r="S98" i="50" s="1"/>
  <c r="T122" i="59"/>
  <c r="T121" i="59"/>
  <c r="T120" i="59"/>
  <c r="T119" i="59"/>
  <c r="T118" i="59"/>
  <c r="T116" i="59"/>
  <c r="T113" i="59"/>
  <c r="T112" i="59"/>
  <c r="T111" i="59"/>
  <c r="T109" i="59"/>
  <c r="T101" i="59"/>
  <c r="T100" i="59"/>
  <c r="T99" i="59"/>
  <c r="T98" i="59"/>
  <c r="T97" i="59"/>
  <c r="T96" i="59"/>
  <c r="T83" i="59"/>
  <c r="T81" i="59"/>
  <c r="T78" i="59"/>
  <c r="T77" i="59"/>
  <c r="T75" i="59"/>
  <c r="T64" i="59"/>
  <c r="T63" i="59"/>
  <c r="T62" i="59"/>
  <c r="T60" i="59"/>
  <c r="T59" i="59"/>
  <c r="T57" i="59"/>
  <c r="T36" i="59"/>
  <c r="T35" i="59"/>
  <c r="T34" i="59"/>
  <c r="T31" i="59"/>
  <c r="T30" i="59"/>
  <c r="T28" i="59"/>
  <c r="T27" i="59"/>
  <c r="T25" i="59"/>
  <c r="T22" i="59"/>
  <c r="R107" i="58"/>
  <c r="R106" i="58"/>
  <c r="R105" i="58"/>
  <c r="R104" i="58"/>
  <c r="R103" i="58"/>
  <c r="R102" i="58"/>
  <c r="R101" i="58"/>
  <c r="R100" i="58"/>
  <c r="R92" i="58"/>
  <c r="R91" i="58"/>
  <c r="R90" i="58"/>
  <c r="R89" i="58"/>
  <c r="R88" i="58"/>
  <c r="R87" i="58"/>
  <c r="R86" i="58"/>
  <c r="R85" i="58"/>
  <c r="R84" i="58"/>
  <c r="G75" i="58"/>
  <c r="G111" i="58" s="1"/>
  <c r="E74" i="58"/>
  <c r="E110" i="58" s="1"/>
  <c r="R68" i="58"/>
  <c r="R67" i="58"/>
  <c r="R66" i="58"/>
  <c r="R64" i="58"/>
  <c r="R63" i="58"/>
  <c r="R62" i="58"/>
  <c r="R61" i="58"/>
  <c r="R53" i="58"/>
  <c r="R52" i="58"/>
  <c r="R51" i="58"/>
  <c r="R48" i="58"/>
  <c r="R47" i="58"/>
  <c r="R45" i="58"/>
  <c r="R33" i="58"/>
  <c r="R32" i="58"/>
  <c r="R31" i="58"/>
  <c r="B25" i="57"/>
  <c r="B27" i="57" s="1"/>
  <c r="AA24" i="57"/>
  <c r="AA23" i="57"/>
  <c r="B23" i="57"/>
  <c r="AA22" i="57"/>
  <c r="B22" i="57"/>
  <c r="Y21" i="57"/>
  <c r="Y25" i="57" s="1"/>
  <c r="W21" i="57"/>
  <c r="W25" i="57" s="1"/>
  <c r="U21" i="57"/>
  <c r="U25" i="57" s="1"/>
  <c r="S21" i="57"/>
  <c r="S25" i="57" s="1"/>
  <c r="Q21" i="57"/>
  <c r="Q25" i="57" s="1"/>
  <c r="O21" i="57"/>
  <c r="O25" i="57" s="1"/>
  <c r="M21" i="57"/>
  <c r="M25" i="57" s="1"/>
  <c r="K21" i="57"/>
  <c r="I21" i="57"/>
  <c r="I25" i="57" s="1"/>
  <c r="B21" i="57"/>
  <c r="B28" i="57" s="1"/>
  <c r="AA20" i="57"/>
  <c r="B20" i="57"/>
  <c r="B24" i="57" s="1"/>
  <c r="AA19" i="57"/>
  <c r="AA18" i="57"/>
  <c r="AA17" i="57"/>
  <c r="B17" i="57"/>
  <c r="AA14" i="57"/>
  <c r="B14" i="57"/>
  <c r="AA13" i="57"/>
  <c r="B13" i="57"/>
  <c r="AA12" i="57"/>
  <c r="B12" i="57"/>
  <c r="Y11" i="57"/>
  <c r="W11" i="57"/>
  <c r="U11" i="57"/>
  <c r="U15" i="57" s="1"/>
  <c r="S11" i="57"/>
  <c r="S28" i="57" s="1"/>
  <c r="Q11" i="57"/>
  <c r="O11" i="57"/>
  <c r="O15" i="57" s="1"/>
  <c r="M11" i="57"/>
  <c r="M28" i="57" s="1"/>
  <c r="K11" i="57"/>
  <c r="K28" i="57" s="1"/>
  <c r="I11" i="57"/>
  <c r="AA10" i="57"/>
  <c r="AA9" i="57"/>
  <c r="AA8" i="57"/>
  <c r="AA7" i="57"/>
  <c r="C26" i="54"/>
  <c r="B28" i="54" s="1"/>
  <c r="X25" i="54"/>
  <c r="C25" i="54"/>
  <c r="X24" i="54"/>
  <c r="X23" i="54"/>
  <c r="C23" i="54"/>
  <c r="V22" i="54"/>
  <c r="V26" i="54" s="1"/>
  <c r="T22" i="54"/>
  <c r="T26" i="54" s="1"/>
  <c r="R22" i="54"/>
  <c r="R26" i="54" s="1"/>
  <c r="P22" i="54"/>
  <c r="P26" i="54" s="1"/>
  <c r="N22" i="54"/>
  <c r="N26" i="54" s="1"/>
  <c r="L22" i="54"/>
  <c r="L26" i="54" s="1"/>
  <c r="J22" i="54"/>
  <c r="J26" i="54" s="1"/>
  <c r="H22" i="54"/>
  <c r="H26" i="54" s="1"/>
  <c r="F22" i="54"/>
  <c r="F26" i="54" s="1"/>
  <c r="C22" i="54"/>
  <c r="B29" i="54" s="1"/>
  <c r="X21" i="54"/>
  <c r="X20" i="54"/>
  <c r="C20" i="54"/>
  <c r="C24" i="54" s="1"/>
  <c r="X19" i="54"/>
  <c r="X18" i="54"/>
  <c r="C18" i="54"/>
  <c r="X15" i="54"/>
  <c r="C15" i="54"/>
  <c r="X14" i="54"/>
  <c r="C14" i="54"/>
  <c r="X13" i="54"/>
  <c r="C13" i="54"/>
  <c r="V12" i="54"/>
  <c r="T12" i="54"/>
  <c r="T29" i="54" s="1"/>
  <c r="R12" i="54"/>
  <c r="R29" i="54" s="1"/>
  <c r="P12" i="54"/>
  <c r="N12" i="54"/>
  <c r="L12" i="54"/>
  <c r="L29" i="54" s="1"/>
  <c r="J12" i="54"/>
  <c r="J16" i="54" s="1"/>
  <c r="H12" i="54"/>
  <c r="F12" i="54"/>
  <c r="X11" i="54"/>
  <c r="X10" i="54"/>
  <c r="X9" i="54"/>
  <c r="X8" i="54"/>
  <c r="J28" i="54" l="1"/>
  <c r="F293" i="12"/>
  <c r="F260" i="12"/>
  <c r="F292" i="12"/>
  <c r="F259" i="12"/>
  <c r="H29" i="54"/>
  <c r="P29" i="54"/>
  <c r="W28" i="57"/>
  <c r="Q123" i="50"/>
  <c r="S112" i="50"/>
  <c r="S123" i="50" s="1"/>
  <c r="Q162" i="50"/>
  <c r="Q149" i="50"/>
  <c r="S138" i="50"/>
  <c r="S149" i="50" s="1"/>
  <c r="S152" i="50"/>
  <c r="S162" i="50" s="1"/>
  <c r="S109" i="50"/>
  <c r="Q109" i="50"/>
  <c r="O27" i="57"/>
  <c r="AA21" i="57"/>
  <c r="AA25" i="57" s="1"/>
  <c r="I28" i="57"/>
  <c r="Q28" i="57"/>
  <c r="Y28" i="57"/>
  <c r="AA11" i="57"/>
  <c r="AA15" i="57" s="1"/>
  <c r="U27" i="57"/>
  <c r="M15" i="57"/>
  <c r="M27" i="57" s="1"/>
  <c r="U28" i="57"/>
  <c r="W15" i="57"/>
  <c r="W27" i="57" s="1"/>
  <c r="K25" i="57"/>
  <c r="O28" i="57"/>
  <c r="I15" i="57"/>
  <c r="I27" i="57" s="1"/>
  <c r="Q15" i="57"/>
  <c r="Q27" i="57" s="1"/>
  <c r="Y15" i="57"/>
  <c r="Y27" i="57" s="1"/>
  <c r="K15" i="57"/>
  <c r="S15" i="57"/>
  <c r="S27" i="57" s="1"/>
  <c r="V29" i="54"/>
  <c r="N29" i="54"/>
  <c r="X12" i="54"/>
  <c r="X16" i="54" s="1"/>
  <c r="R16" i="54"/>
  <c r="R28" i="54" s="1"/>
  <c r="X22" i="54"/>
  <c r="X26" i="54" s="1"/>
  <c r="J29" i="54"/>
  <c r="L16" i="54"/>
  <c r="L28" i="54" s="1"/>
  <c r="F16" i="54"/>
  <c r="F28" i="54" s="1"/>
  <c r="N16" i="54"/>
  <c r="N28" i="54" s="1"/>
  <c r="V16" i="54"/>
  <c r="V28" i="54" s="1"/>
  <c r="F29" i="54"/>
  <c r="T16" i="54"/>
  <c r="T28" i="54" s="1"/>
  <c r="H16" i="54"/>
  <c r="H28" i="54" s="1"/>
  <c r="P16" i="54"/>
  <c r="P28" i="54" s="1"/>
  <c r="AA28" i="57" l="1"/>
  <c r="AA27" i="57"/>
  <c r="K27" i="57"/>
  <c r="X28" i="54"/>
  <c r="X29" i="54"/>
  <c r="U48" i="53" l="1"/>
  <c r="Q48" i="53"/>
  <c r="O48" i="53"/>
  <c r="K48" i="53"/>
  <c r="I48" i="53"/>
  <c r="G48" i="53"/>
  <c r="U29" i="53"/>
  <c r="S29" i="53"/>
  <c r="Q29" i="53"/>
  <c r="O29" i="53"/>
  <c r="K29" i="53"/>
  <c r="I29" i="53"/>
  <c r="G29" i="53"/>
  <c r="G71" i="1"/>
  <c r="E70" i="1"/>
  <c r="Y48" i="53" l="1"/>
  <c r="Y29" i="53"/>
  <c r="Q31" i="50" l="1"/>
  <c r="S31" i="50" s="1"/>
  <c r="Q32" i="50"/>
  <c r="S32" i="50" s="1"/>
  <c r="Q33" i="50"/>
  <c r="S33" i="50" s="1"/>
  <c r="Q35" i="50"/>
  <c r="S35" i="50" s="1"/>
  <c r="Q36" i="50"/>
  <c r="S36" i="50" s="1"/>
  <c r="Q39" i="50"/>
  <c r="S39" i="50" s="1"/>
  <c r="Q40" i="50"/>
  <c r="S40" i="50" s="1"/>
  <c r="Q41" i="50"/>
  <c r="S41" i="50" s="1"/>
  <c r="Q30" i="50"/>
  <c r="S30" i="50" s="1"/>
  <c r="N280" i="5" l="1"/>
  <c r="L280" i="5"/>
  <c r="P280" i="5"/>
  <c r="P55" i="12" l="1"/>
  <c r="N55" i="12"/>
  <c r="L55" i="12"/>
  <c r="J55" i="12"/>
  <c r="J68" i="12" s="1"/>
  <c r="R279" i="5"/>
  <c r="R280" i="5" s="1"/>
  <c r="R204" i="5"/>
  <c r="P204" i="5"/>
  <c r="N204" i="5"/>
  <c r="L204" i="5"/>
  <c r="R199" i="5"/>
  <c r="P199" i="5"/>
  <c r="N199" i="5"/>
  <c r="L199" i="5"/>
  <c r="L183" i="34" l="1"/>
  <c r="R183" i="34"/>
  <c r="P183" i="34"/>
  <c r="N183" i="34"/>
  <c r="R27" i="34" l="1"/>
  <c r="R29" i="34" s="1"/>
  <c r="P27" i="34"/>
  <c r="P29" i="34" s="1"/>
  <c r="N27" i="34"/>
  <c r="N29" i="34" s="1"/>
  <c r="L27" i="34"/>
  <c r="L29" i="34" s="1"/>
  <c r="L268" i="5" l="1"/>
  <c r="P268" i="5"/>
  <c r="N268" i="5"/>
  <c r="R258" i="5"/>
  <c r="P258" i="5"/>
  <c r="N258" i="5"/>
  <c r="L258" i="5"/>
  <c r="R124" i="5"/>
  <c r="P420" i="5" l="1"/>
  <c r="N420" i="5"/>
  <c r="L420" i="5"/>
  <c r="R420" i="5"/>
  <c r="R266" i="5"/>
  <c r="R239" i="5"/>
  <c r="R241" i="5"/>
  <c r="R243" i="5"/>
  <c r="R244" i="5"/>
  <c r="R245" i="5"/>
  <c r="R246" i="5"/>
  <c r="L175" i="5"/>
  <c r="N175" i="5"/>
  <c r="P175" i="5"/>
  <c r="R175" i="5"/>
  <c r="L62" i="5"/>
  <c r="Q35" i="7" l="1"/>
  <c r="R35" i="33" l="1"/>
  <c r="L416" i="5" l="1"/>
  <c r="R416" i="5"/>
  <c r="P416" i="5"/>
  <c r="N416" i="5"/>
  <c r="R267" i="5"/>
  <c r="R268" i="5" s="1"/>
  <c r="R133" i="5" l="1"/>
  <c r="Q22" i="50" l="1"/>
  <c r="S22" i="50" s="1"/>
  <c r="L442" i="5" l="1"/>
  <c r="N442" i="5"/>
  <c r="P442" i="5"/>
  <c r="R442" i="5"/>
  <c r="R131" i="5"/>
  <c r="R134" i="5"/>
  <c r="R130" i="5"/>
  <c r="Q64" i="50"/>
  <c r="S64" i="50" s="1"/>
  <c r="P345" i="40" l="1"/>
  <c r="P35" i="33" l="1"/>
  <c r="Q14" i="50" l="1"/>
  <c r="Q16" i="50"/>
  <c r="Q17" i="50"/>
  <c r="Q18" i="50"/>
  <c r="Q19" i="50"/>
  <c r="Q20" i="50"/>
  <c r="Q21" i="50"/>
  <c r="Q23" i="50"/>
  <c r="Q24" i="50"/>
  <c r="F371" i="40" l="1"/>
  <c r="P320" i="40"/>
  <c r="F402" i="40" l="1"/>
  <c r="S83" i="7"/>
  <c r="Q83" i="7"/>
  <c r="R22" i="46" l="1"/>
  <c r="R24" i="46" s="1"/>
  <c r="P22" i="46"/>
  <c r="P24" i="46" s="1"/>
  <c r="N22" i="46"/>
  <c r="N24" i="46" s="1"/>
  <c r="L22" i="46"/>
  <c r="L24" i="46" s="1"/>
  <c r="V65" i="8" l="1"/>
  <c r="T65" i="8"/>
  <c r="R65" i="8"/>
  <c r="P65" i="8"/>
  <c r="P44" i="33" l="1"/>
  <c r="R148" i="34"/>
  <c r="R150" i="34" s="1"/>
  <c r="P148" i="34"/>
  <c r="P150" i="34" s="1"/>
  <c r="N148" i="34"/>
  <c r="N150" i="34" s="1"/>
  <c r="L148" i="34"/>
  <c r="L150" i="34" s="1"/>
  <c r="Q73" i="50" l="1"/>
  <c r="S73" i="50" s="1"/>
  <c r="Q74" i="50"/>
  <c r="S74" i="50" s="1"/>
  <c r="Q75" i="50"/>
  <c r="S75" i="50" s="1"/>
  <c r="Q77" i="50"/>
  <c r="S77" i="50" s="1"/>
  <c r="Q78" i="50"/>
  <c r="S78" i="50" s="1"/>
  <c r="Q79" i="50"/>
  <c r="S79" i="50" s="1"/>
  <c r="Q80" i="50"/>
  <c r="S80" i="50" s="1"/>
  <c r="Q72" i="50"/>
  <c r="O81" i="50" l="1"/>
  <c r="M81" i="50"/>
  <c r="K81" i="50"/>
  <c r="R9" i="46" l="1"/>
  <c r="R13" i="46" s="1"/>
  <c r="P9" i="46"/>
  <c r="P13" i="46" s="1"/>
  <c r="N9" i="46"/>
  <c r="N13" i="46" s="1"/>
  <c r="L9" i="46"/>
  <c r="P67" i="12"/>
  <c r="P68" i="12" s="1"/>
  <c r="N67" i="12"/>
  <c r="N68" i="12" s="1"/>
  <c r="L67" i="12"/>
  <c r="L68" i="12" s="1"/>
  <c r="L13" i="46" l="1"/>
  <c r="V23" i="8"/>
  <c r="T23" i="8"/>
  <c r="R23" i="8"/>
  <c r="P23" i="8"/>
  <c r="P172" i="34" l="1"/>
  <c r="R175" i="34"/>
  <c r="P175" i="34"/>
  <c r="H85" i="50" l="1"/>
  <c r="H127" i="50" s="1"/>
  <c r="H167" i="50" s="1"/>
  <c r="F84" i="50"/>
  <c r="F126" i="50" s="1"/>
  <c r="F166" i="50" s="1"/>
  <c r="Q70" i="50"/>
  <c r="O67" i="50"/>
  <c r="M67" i="50"/>
  <c r="K67" i="50"/>
  <c r="Q66" i="50"/>
  <c r="S66" i="50" s="1"/>
  <c r="Q65" i="50"/>
  <c r="S65" i="50" s="1"/>
  <c r="Q63" i="50"/>
  <c r="S63" i="50" s="1"/>
  <c r="Q62" i="50"/>
  <c r="S62" i="50" s="1"/>
  <c r="Q61" i="50"/>
  <c r="S61" i="50" s="1"/>
  <c r="Q60" i="50"/>
  <c r="S60" i="50" s="1"/>
  <c r="Q59" i="50"/>
  <c r="S59" i="50" s="1"/>
  <c r="Q58" i="50"/>
  <c r="S58" i="50" s="1"/>
  <c r="Q56" i="50"/>
  <c r="O42" i="50"/>
  <c r="M42" i="50"/>
  <c r="K42" i="50"/>
  <c r="Q28" i="50"/>
  <c r="S28" i="50" s="1"/>
  <c r="O25" i="50"/>
  <c r="M25" i="50"/>
  <c r="K25" i="50"/>
  <c r="S24" i="50"/>
  <c r="S23" i="50"/>
  <c r="S21" i="50"/>
  <c r="S20" i="50"/>
  <c r="S19" i="50"/>
  <c r="S18" i="50"/>
  <c r="S17" i="50"/>
  <c r="S16" i="50"/>
  <c r="S70" i="50" l="1"/>
  <c r="Q81" i="50"/>
  <c r="Q25" i="50"/>
  <c r="Q67" i="50"/>
  <c r="S42" i="50"/>
  <c r="S72" i="50"/>
  <c r="Q42" i="50"/>
  <c r="S14" i="50"/>
  <c r="S25" i="50" s="1"/>
  <c r="S56" i="50"/>
  <c r="S67" i="50" s="1"/>
  <c r="R44" i="33"/>
  <c r="S81" i="50" l="1"/>
  <c r="L241" i="40"/>
  <c r="P145" i="1" l="1"/>
  <c r="N145" i="1"/>
  <c r="L377" i="5" l="1"/>
  <c r="N377" i="5"/>
  <c r="P67" i="8"/>
  <c r="N405" i="5" l="1"/>
  <c r="L405" i="5"/>
  <c r="R492" i="5"/>
  <c r="P492" i="5"/>
  <c r="N492" i="5"/>
  <c r="L492" i="5"/>
  <c r="R65" i="34"/>
  <c r="R67" i="34" s="1"/>
  <c r="P65" i="34"/>
  <c r="P67" i="34" s="1"/>
  <c r="N65" i="34"/>
  <c r="N67" i="34" s="1"/>
  <c r="L65" i="34"/>
  <c r="L67" i="34" s="1"/>
  <c r="L430" i="5" l="1"/>
  <c r="L469" i="5" s="1"/>
  <c r="P469" i="5" s="1"/>
  <c r="N430" i="5"/>
  <c r="N469" i="5" s="1"/>
  <c r="R469" i="5" s="1"/>
  <c r="P392" i="5"/>
  <c r="P405" i="5" s="1"/>
  <c r="R392" i="5"/>
  <c r="R405" i="5" s="1"/>
  <c r="P430" i="5" l="1"/>
  <c r="P480" i="5"/>
  <c r="R430" i="5"/>
  <c r="R480" i="5"/>
  <c r="P377" i="5"/>
  <c r="R377" i="5"/>
  <c r="S35" i="7"/>
  <c r="R240" i="5"/>
  <c r="L480" i="5" l="1"/>
  <c r="N480" i="5"/>
  <c r="R127" i="5"/>
  <c r="R135" i="5" s="1"/>
  <c r="P18" i="47" l="1"/>
  <c r="N18" i="47"/>
  <c r="L18" i="47"/>
  <c r="J18" i="47"/>
  <c r="P241" i="40"/>
  <c r="N241" i="40"/>
  <c r="J241" i="40"/>
  <c r="E103" i="1" l="1"/>
  <c r="F73" i="21" l="1"/>
  <c r="F106" i="21" s="1"/>
  <c r="F142" i="21" s="1"/>
  <c r="F178" i="21" s="1"/>
  <c r="E72" i="21"/>
  <c r="E105" i="21" s="1"/>
  <c r="E141" i="21" s="1"/>
  <c r="E177" i="21" s="1"/>
  <c r="V67" i="8"/>
  <c r="T67" i="8"/>
  <c r="R67" i="8"/>
  <c r="E210" i="21" l="1"/>
  <c r="E250" i="21" s="1"/>
  <c r="E283" i="21" s="1"/>
  <c r="E319" i="21" s="1"/>
  <c r="F211" i="21"/>
  <c r="F251" i="21" s="1"/>
  <c r="F284" i="21" s="1"/>
  <c r="F320" i="21" s="1"/>
  <c r="F353" i="21" l="1"/>
  <c r="E352" i="21"/>
  <c r="E37" i="40"/>
  <c r="E73" i="40" s="1"/>
  <c r="G72" i="34"/>
  <c r="G113" i="34" s="1"/>
  <c r="G154" i="34" s="1"/>
  <c r="G192" i="34" s="1"/>
  <c r="E71" i="34"/>
  <c r="E112" i="34" s="1"/>
  <c r="E153" i="34" s="1"/>
  <c r="E191" i="34" s="1"/>
  <c r="R290" i="5"/>
  <c r="P290" i="5"/>
  <c r="N290" i="5"/>
  <c r="L290" i="5"/>
  <c r="P135" i="5"/>
  <c r="L135" i="5"/>
  <c r="L17" i="5"/>
  <c r="N17" i="5"/>
  <c r="P17" i="5"/>
  <c r="R17" i="5"/>
  <c r="G75" i="5"/>
  <c r="G113" i="5" s="1"/>
  <c r="G149" i="5" s="1"/>
  <c r="G189" i="5" s="1"/>
  <c r="G232" i="5" s="1"/>
  <c r="G272" i="5" s="1"/>
  <c r="E74" i="5"/>
  <c r="E112" i="5" s="1"/>
  <c r="E148" i="5" s="1"/>
  <c r="E188" i="5" s="1"/>
  <c r="E231" i="5" s="1"/>
  <c r="E271" i="5" s="1"/>
  <c r="E109" i="40" l="1"/>
  <c r="E145" i="40" s="1"/>
  <c r="E181" i="40" s="1"/>
  <c r="E219" i="40" s="1"/>
  <c r="E258" i="40"/>
  <c r="E296" i="40" s="1"/>
  <c r="E370" i="40" s="1"/>
  <c r="E350" i="5"/>
  <c r="E315" i="5"/>
  <c r="G351" i="5"/>
  <c r="G316" i="5"/>
  <c r="E401" i="40" l="1"/>
  <c r="E332" i="40"/>
  <c r="G387" i="5"/>
  <c r="G425" i="5" s="1"/>
  <c r="E386" i="5"/>
  <c r="E424" i="5" s="1"/>
  <c r="G104" i="1"/>
  <c r="G140" i="1" s="1"/>
  <c r="E139" i="1"/>
  <c r="E497" i="5" l="1"/>
  <c r="E462" i="5"/>
  <c r="G498" i="5"/>
  <c r="G463" i="5"/>
  <c r="E601" i="1"/>
  <c r="E174" i="1"/>
  <c r="E210" i="1" s="1"/>
  <c r="E242" i="1" s="1"/>
  <c r="E277" i="1" s="1"/>
  <c r="E312" i="1" s="1"/>
  <c r="E349" i="1" s="1"/>
  <c r="E387" i="1" s="1"/>
  <c r="E424" i="1" s="1"/>
  <c r="E461" i="1" s="1"/>
  <c r="E496" i="1" s="1"/>
  <c r="E531" i="1" s="1"/>
  <c r="E566" i="1" s="1"/>
  <c r="G602" i="1"/>
  <c r="G175" i="1"/>
  <c r="G211" i="1" s="1"/>
  <c r="G243" i="1" s="1"/>
  <c r="G278" i="1" s="1"/>
  <c r="G313" i="1" s="1"/>
  <c r="G350" i="1" s="1"/>
  <c r="G388" i="1" s="1"/>
  <c r="G425" i="1" s="1"/>
  <c r="G462" i="1" s="1"/>
  <c r="G497" i="1" s="1"/>
  <c r="G532" i="1" s="1"/>
  <c r="G567" i="1" s="1"/>
  <c r="J37" i="12"/>
  <c r="P37" i="12"/>
  <c r="N37" i="12"/>
  <c r="L37" i="12"/>
  <c r="G676" i="1" l="1"/>
  <c r="G638" i="1"/>
  <c r="E675" i="1"/>
  <c r="E637" i="1"/>
  <c r="R8" i="5"/>
  <c r="P8" i="5"/>
  <c r="R164" i="34" l="1"/>
  <c r="P164" i="34"/>
  <c r="N164" i="34"/>
  <c r="L164" i="34"/>
  <c r="L24" i="33" l="1"/>
  <c r="R136" i="5" l="1"/>
  <c r="N62" i="5" l="1"/>
  <c r="P62" i="5"/>
  <c r="R62" i="5"/>
  <c r="P24" i="33" l="1"/>
  <c r="R409" i="5"/>
  <c r="P409" i="5"/>
  <c r="N409" i="5"/>
  <c r="L409" i="5"/>
  <c r="R50" i="34" l="1"/>
  <c r="P50" i="34"/>
  <c r="R166" i="34" l="1"/>
  <c r="P166" i="34"/>
  <c r="N166" i="34"/>
  <c r="L166" i="34"/>
  <c r="R161" i="34"/>
  <c r="R138" i="34"/>
  <c r="P138" i="34"/>
  <c r="N138" i="34"/>
  <c r="L138" i="34"/>
  <c r="R122" i="34"/>
  <c r="R124" i="34" s="1"/>
  <c r="P122" i="34"/>
  <c r="P124" i="34" s="1"/>
  <c r="N122" i="34"/>
  <c r="N124" i="34" s="1"/>
  <c r="L122" i="34"/>
  <c r="L124" i="34" s="1"/>
  <c r="R84" i="34"/>
  <c r="R86" i="34" s="1"/>
  <c r="P84" i="34"/>
  <c r="P86" i="34" s="1"/>
  <c r="N84" i="34"/>
  <c r="N86" i="34" s="1"/>
  <c r="L84" i="34"/>
  <c r="L86" i="34" s="1"/>
  <c r="R17" i="34"/>
  <c r="R19" i="34" s="1"/>
  <c r="P17" i="34"/>
  <c r="P19" i="34" s="1"/>
  <c r="N17" i="34"/>
  <c r="N19" i="34" s="1"/>
  <c r="L17" i="34"/>
  <c r="L19" i="34" s="1"/>
  <c r="AF35" i="20"/>
  <c r="AG26" i="20"/>
  <c r="O12" i="20"/>
  <c r="W12" i="20" s="1"/>
  <c r="AA12" i="20" s="1"/>
  <c r="AE12" i="20" s="1"/>
  <c r="AJ12" i="20" s="1"/>
  <c r="M12" i="20"/>
  <c r="U12" i="20" s="1"/>
  <c r="Y12" i="20" s="1"/>
  <c r="AF12" i="20" s="1"/>
  <c r="R24" i="33"/>
  <c r="N24" i="33"/>
  <c r="R438" i="5"/>
  <c r="P438" i="5"/>
  <c r="N438" i="5"/>
  <c r="L438" i="5"/>
  <c r="R145" i="5"/>
  <c r="P145" i="5"/>
  <c r="N145" i="5"/>
  <c r="L145" i="5"/>
  <c r="P137" i="5"/>
  <c r="N137" i="5"/>
  <c r="L137" i="5"/>
  <c r="P125" i="5"/>
  <c r="N125" i="5"/>
  <c r="N43" i="5"/>
  <c r="N56" i="5" s="1"/>
  <c r="L43" i="5"/>
  <c r="L56" i="5" s="1"/>
  <c r="R19" i="5"/>
  <c r="P19" i="5"/>
  <c r="N19" i="5"/>
  <c r="L19" i="5"/>
  <c r="L58" i="5" l="1"/>
  <c r="N58" i="5"/>
  <c r="L103" i="5"/>
  <c r="L118" i="5" s="1"/>
  <c r="L123" i="5" s="1"/>
  <c r="L80" i="5"/>
  <c r="N80" i="5"/>
  <c r="R137" i="5"/>
  <c r="AH23" i="20"/>
  <c r="AH36" i="20" s="1"/>
  <c r="R103" i="5"/>
  <c r="R118" i="5" s="1"/>
  <c r="P43" i="5"/>
  <c r="P56" i="5" s="1"/>
  <c r="L141" i="5"/>
  <c r="L164" i="5" s="1"/>
  <c r="N141" i="5"/>
  <c r="R43" i="5"/>
  <c r="R56" i="5" s="1"/>
  <c r="AF36" i="20"/>
  <c r="AJ23" i="20"/>
  <c r="AJ36" i="20" s="1"/>
  <c r="AC12" i="20"/>
  <c r="AH12" i="20" s="1"/>
  <c r="R123" i="5" l="1"/>
  <c r="R125" i="5" s="1"/>
  <c r="L249" i="5"/>
  <c r="L125" i="5"/>
  <c r="N71" i="5"/>
  <c r="L253" i="5"/>
  <c r="L194" i="5"/>
  <c r="P80" i="5"/>
  <c r="L71" i="5"/>
  <c r="R58" i="5"/>
  <c r="P58" i="5"/>
  <c r="R80" i="5"/>
  <c r="P164" i="5"/>
  <c r="L97" i="5"/>
  <c r="P141" i="5"/>
  <c r="R141" i="5"/>
  <c r="N164" i="5"/>
  <c r="L330" i="5" l="1"/>
  <c r="L284" i="5"/>
  <c r="P284" i="5" s="1"/>
  <c r="L185" i="5"/>
  <c r="L237" i="5"/>
  <c r="L264" i="5" s="1"/>
  <c r="L277" i="5" s="1"/>
  <c r="R249" i="5"/>
  <c r="R237" i="5"/>
  <c r="R264" i="5" s="1"/>
  <c r="R277" i="5" s="1"/>
  <c r="P71" i="5"/>
  <c r="P97" i="5"/>
  <c r="R71" i="5"/>
  <c r="R97" i="5"/>
  <c r="N253" i="5"/>
  <c r="N194" i="5"/>
  <c r="P194" i="5"/>
  <c r="R164" i="5"/>
  <c r="N330" i="5" l="1"/>
  <c r="N487" i="5" s="1"/>
  <c r="N284" i="5"/>
  <c r="R284" i="5" s="1"/>
  <c r="N185" i="5"/>
  <c r="P185" i="5"/>
  <c r="R253" i="5"/>
  <c r="R194" i="5"/>
  <c r="P253" i="5"/>
  <c r="P330" i="5"/>
  <c r="L487" i="5"/>
  <c r="R330" i="5" l="1"/>
  <c r="R185" i="5"/>
  <c r="R487" i="5"/>
  <c r="N9" i="34"/>
  <c r="P487" i="5"/>
  <c r="L9" i="34"/>
  <c r="R9" i="34" l="1"/>
  <c r="R55" i="34" s="1"/>
  <c r="N55" i="34"/>
  <c r="N79" i="34" s="1"/>
  <c r="L55" i="34"/>
  <c r="L79" i="34" s="1"/>
  <c r="L119" i="34" s="1"/>
  <c r="L133" i="34" s="1"/>
  <c r="L143" i="34" s="1"/>
  <c r="L160" i="34" s="1"/>
  <c r="P173" i="34" s="1"/>
  <c r="P9" i="34"/>
  <c r="P55" i="34" s="1"/>
  <c r="P79" i="34" s="1"/>
  <c r="P119" i="34" s="1"/>
  <c r="P133" i="34" s="1"/>
  <c r="R79" i="34" l="1"/>
  <c r="N119" i="34"/>
  <c r="P143" i="34"/>
  <c r="N133" i="34" l="1"/>
  <c r="N143" i="34" s="1"/>
  <c r="P160" i="34" s="1"/>
  <c r="R173" i="34" s="1"/>
  <c r="R119" i="34"/>
  <c r="R133" i="34" s="1"/>
  <c r="L180" i="34"/>
  <c r="J286" i="12" s="1"/>
  <c r="N286" i="12" l="1"/>
  <c r="L6" i="46"/>
  <c r="R143" i="34"/>
  <c r="I7" i="7"/>
  <c r="P180" i="34"/>
  <c r="M7" i="7" l="1"/>
  <c r="M51" i="7" s="1"/>
  <c r="Q51" i="7" s="1"/>
  <c r="L8" i="8"/>
  <c r="L18" i="8" s="1"/>
  <c r="N180" i="34"/>
  <c r="L286" i="12" s="1"/>
  <c r="P286" i="12" l="1"/>
  <c r="L7" i="47"/>
  <c r="N6" i="46"/>
  <c r="Q7" i="7"/>
  <c r="P8" i="8"/>
  <c r="T8" i="8" s="1"/>
  <c r="R180" i="34"/>
  <c r="K7" i="7"/>
  <c r="O7" i="7" l="1"/>
  <c r="S7" i="7" s="1"/>
  <c r="N8" i="8"/>
  <c r="N18" i="8" s="1"/>
  <c r="P18" i="8"/>
  <c r="T18" i="8" s="1"/>
  <c r="L29" i="8"/>
  <c r="L48" i="8" s="1"/>
  <c r="P48" i="8" s="1"/>
  <c r="P79" i="8" s="1"/>
  <c r="T79" i="8" s="1"/>
  <c r="P38" i="8"/>
  <c r="P68" i="8" s="1"/>
  <c r="O51" i="7" l="1"/>
  <c r="T48" i="8"/>
  <c r="T38" i="8" s="1"/>
  <c r="T68" i="8" s="1"/>
  <c r="R8" i="8"/>
  <c r="V8" i="8" s="1"/>
  <c r="P29" i="8"/>
  <c r="S51" i="7" l="1"/>
  <c r="N29" i="8"/>
  <c r="N48" i="8" s="1"/>
  <c r="R18" i="8"/>
  <c r="V18" i="8" s="1"/>
  <c r="T29" i="8"/>
  <c r="R48" i="8" l="1"/>
  <c r="J34" i="12"/>
  <c r="R38" i="8" l="1"/>
  <c r="R68" i="8" s="1"/>
  <c r="R79" i="8"/>
  <c r="V79" i="8" s="1"/>
  <c r="N306" i="40"/>
  <c r="N338" i="40" s="1"/>
  <c r="V48" i="8"/>
  <c r="V38" i="8" s="1"/>
  <c r="V68" i="8" s="1"/>
  <c r="J52" i="12"/>
  <c r="R29" i="8"/>
  <c r="V29" i="8" s="1"/>
  <c r="N34" i="12"/>
  <c r="N52" i="12" l="1"/>
  <c r="N235" i="40"/>
  <c r="N7" i="47"/>
  <c r="N320" i="40" l="1"/>
  <c r="N345" i="40"/>
  <c r="L18" i="46"/>
  <c r="P6" i="46"/>
  <c r="L34" i="12"/>
  <c r="P18" i="46" l="1"/>
  <c r="L53" i="46"/>
  <c r="P53" i="46" s="1"/>
  <c r="L52" i="12"/>
  <c r="P34" i="12"/>
  <c r="P52" i="12" l="1"/>
  <c r="N18" i="46"/>
  <c r="N53" i="46" s="1"/>
  <c r="R53" i="46" s="1"/>
  <c r="P7" i="47"/>
  <c r="P235" i="40"/>
  <c r="R18" i="46" l="1"/>
  <c r="R6" i="46"/>
</calcChain>
</file>

<file path=xl/sharedStrings.xml><?xml version="1.0" encoding="utf-8"?>
<sst xmlns="http://schemas.openxmlformats.org/spreadsheetml/2006/main" count="3820" uniqueCount="2388">
  <si>
    <t>THAI POLYCONS PUBLIC COMPANY LIMITED AND SUBSIDIARIES</t>
  </si>
  <si>
    <t xml:space="preserve">  - 2 -</t>
  </si>
  <si>
    <t xml:space="preserve">            </t>
  </si>
  <si>
    <t xml:space="preserve"> </t>
  </si>
  <si>
    <t xml:space="preserve">Percentage of holding by </t>
  </si>
  <si>
    <t>Country of</t>
  </si>
  <si>
    <t>incorporation</t>
  </si>
  <si>
    <t>Company name</t>
  </si>
  <si>
    <t>Activities</t>
  </si>
  <si>
    <t>Property development</t>
  </si>
  <si>
    <t>Thailand</t>
  </si>
  <si>
    <t>TPC Bangkok Supply Co., Ltd.</t>
  </si>
  <si>
    <t>TPC Power Holding Plc.</t>
  </si>
  <si>
    <t xml:space="preserve">Investment in </t>
  </si>
  <si>
    <t>energy business</t>
  </si>
  <si>
    <t xml:space="preserve">Thai Polycons and Leam thong </t>
  </si>
  <si>
    <t>Construction contractor</t>
  </si>
  <si>
    <t>TPCI  Joint Ventures</t>
  </si>
  <si>
    <t>Chang Raek Bio Power Co., Ltd.</t>
  </si>
  <si>
    <t>Electricity production and trading</t>
  </si>
  <si>
    <t>Thungsung Green Co., Ltd.</t>
  </si>
  <si>
    <t>Pattani Green Co., Ltd.</t>
  </si>
  <si>
    <t>Phatthalung Green Power Co., Ltd.</t>
  </si>
  <si>
    <t>Satun Green Power Co., Ltd.</t>
  </si>
  <si>
    <t>Maewong Energy Co., Ltd.</t>
  </si>
  <si>
    <t>TPCH Power 1 Co., Ltd.</t>
  </si>
  <si>
    <t>TPCH Power 2 Co., Ltd.</t>
  </si>
  <si>
    <t>TPCH Power 5 Co., Ltd.</t>
  </si>
  <si>
    <t>Relationships</t>
  </si>
  <si>
    <t>Shareholding and directorship</t>
  </si>
  <si>
    <t>Shareholding by TPC Power Holding Plc. and directorship</t>
  </si>
  <si>
    <t>Joint venture and directorship</t>
  </si>
  <si>
    <t xml:space="preserve">Director and shareholder of company </t>
  </si>
  <si>
    <t>Pricing policy</t>
  </si>
  <si>
    <t>At agreed price</t>
  </si>
  <si>
    <t>Normal prices of business closed to the price charged to other parties</t>
  </si>
  <si>
    <t>Baht</t>
  </si>
  <si>
    <t>Consolidated financial statements</t>
  </si>
  <si>
    <t>Separate financial statements</t>
  </si>
  <si>
    <t>Total</t>
  </si>
  <si>
    <t>Net</t>
  </si>
  <si>
    <t>Balance</t>
  </si>
  <si>
    <t>Movement</t>
  </si>
  <si>
    <t>Increase</t>
  </si>
  <si>
    <t>Decrease</t>
  </si>
  <si>
    <t xml:space="preserve"> Consolidated  financial  statements</t>
  </si>
  <si>
    <t>Fair Value</t>
  </si>
  <si>
    <t xml:space="preserve">Separate financial statements </t>
  </si>
  <si>
    <t xml:space="preserve">          Total</t>
  </si>
  <si>
    <t>Paid - up capital</t>
  </si>
  <si>
    <t>Percentage</t>
  </si>
  <si>
    <t>Investments at cost</t>
  </si>
  <si>
    <t>(Million Baht)</t>
  </si>
  <si>
    <t>of investments (%)</t>
  </si>
  <si>
    <t>(Baht)</t>
  </si>
  <si>
    <t xml:space="preserve">Type of </t>
  </si>
  <si>
    <t>Invested company</t>
  </si>
  <si>
    <t>business</t>
  </si>
  <si>
    <t xml:space="preserve">Property </t>
  </si>
  <si>
    <t>development</t>
  </si>
  <si>
    <t>Trading business</t>
  </si>
  <si>
    <t>of investment  (%)</t>
  </si>
  <si>
    <t xml:space="preserve">Generate and </t>
  </si>
  <si>
    <t xml:space="preserve">distribute of </t>
  </si>
  <si>
    <t>Percentage of investment  (%)</t>
  </si>
  <si>
    <t>Investments - equity ( Baht )</t>
  </si>
  <si>
    <t>Investments - cost ( Baht)</t>
  </si>
  <si>
    <t>Construction</t>
  </si>
  <si>
    <t>contractor</t>
  </si>
  <si>
    <t xml:space="preserve">electricity </t>
  </si>
  <si>
    <t>current</t>
  </si>
  <si>
    <t>RDF waste</t>
  </si>
  <si>
    <t>current and</t>
  </si>
  <si>
    <t>PROPERTY, PLANT AND EQUIPMENT</t>
  </si>
  <si>
    <t xml:space="preserve">Interest rate </t>
  </si>
  <si>
    <t>(%) per annum</t>
  </si>
  <si>
    <t xml:space="preserve"> Separate   financial  statements</t>
  </si>
  <si>
    <t>Other accrued expenses</t>
  </si>
  <si>
    <t>Accrued interest expenses</t>
  </si>
  <si>
    <t>Accrued withholding tax</t>
  </si>
  <si>
    <t>Payable - Revenue Department</t>
  </si>
  <si>
    <t>Undue output tax</t>
  </si>
  <si>
    <t>Estimated contingent liabilities</t>
  </si>
  <si>
    <t>Other payables</t>
  </si>
  <si>
    <t xml:space="preserve"> Consolidated financial statements</t>
  </si>
  <si>
    <t xml:space="preserve"> Separate financial statements</t>
  </si>
  <si>
    <t xml:space="preserve">Consolidated </t>
  </si>
  <si>
    <t xml:space="preserve">financial statements  </t>
  </si>
  <si>
    <t xml:space="preserve">financial statements </t>
  </si>
  <si>
    <t>financial statements</t>
  </si>
  <si>
    <t>Companies</t>
  </si>
  <si>
    <t>Project area</t>
  </si>
  <si>
    <t>Electricity trading period</t>
  </si>
  <si>
    <t xml:space="preserve">Start to distribute electricity current </t>
  </si>
  <si>
    <t>on March 15, 2013</t>
  </si>
  <si>
    <t>on October 3, 2016.</t>
  </si>
  <si>
    <t>on July 7, 2017.</t>
  </si>
  <si>
    <t>Statements of comprehensive income</t>
  </si>
  <si>
    <t>Exempted</t>
  </si>
  <si>
    <t>Non-exempted</t>
  </si>
  <si>
    <t>income</t>
  </si>
  <si>
    <t>multiply by tax rate</t>
  </si>
  <si>
    <t>Additional tax deductible expenses</t>
  </si>
  <si>
    <t>Others</t>
  </si>
  <si>
    <t>Deferred tax assets</t>
  </si>
  <si>
    <t>Construction services</t>
  </si>
  <si>
    <t>Electricity current selling</t>
  </si>
  <si>
    <t>Real estate Selling</t>
  </si>
  <si>
    <t>Elimination</t>
  </si>
  <si>
    <t>Company</t>
  </si>
  <si>
    <t>The promotional certificate No.</t>
  </si>
  <si>
    <t xml:space="preserve">                     1767(1)/2555</t>
  </si>
  <si>
    <t xml:space="preserve">                     2141(1)/2557</t>
  </si>
  <si>
    <t>Phathalung Green Power Co., Ltd.</t>
  </si>
  <si>
    <t xml:space="preserve">                     58-1870-0-02-2-0</t>
  </si>
  <si>
    <t>BOI</t>
  </si>
  <si>
    <t>NON BOI</t>
  </si>
  <si>
    <t>Revenues from construction services</t>
  </si>
  <si>
    <t xml:space="preserve">Revenues from sales of real estate </t>
  </si>
  <si>
    <t>Revenues from sales and service</t>
  </si>
  <si>
    <t>Other income</t>
  </si>
  <si>
    <t>Total revenues</t>
  </si>
  <si>
    <t>Finance costs</t>
  </si>
  <si>
    <t>Profit (Loss) sharing from investment in joint venture</t>
  </si>
  <si>
    <t>Total expenses</t>
  </si>
  <si>
    <t>Profit (Loss) before income tax</t>
  </si>
  <si>
    <t>Work under construction contracts</t>
  </si>
  <si>
    <t>Realized cost of construction adjusted by gain or loss</t>
  </si>
  <si>
    <t>statement of comprehensive income</t>
  </si>
  <si>
    <t>Distribution costs and administrative expense</t>
  </si>
  <si>
    <t xml:space="preserve">Deferred tax effect from consolidated </t>
  </si>
  <si>
    <t>- 4 -</t>
  </si>
  <si>
    <t>on February 9, 2018.</t>
  </si>
  <si>
    <t xml:space="preserve">           </t>
  </si>
  <si>
    <t>1.</t>
  </si>
  <si>
    <t>GENERAL INFORMATION</t>
  </si>
  <si>
    <t xml:space="preserve">1.1  </t>
  </si>
  <si>
    <t xml:space="preserve">1.2.1  </t>
  </si>
  <si>
    <t>1.2</t>
  </si>
  <si>
    <t>Thai Polycons Public Company Limited has registered address as follows :</t>
  </si>
  <si>
    <t xml:space="preserve">1.2.2  </t>
  </si>
  <si>
    <t xml:space="preserve">1.2.3  </t>
  </si>
  <si>
    <t>Branch office is located at 106 Moo 10, Naklua Road, Tombon Bana, Amphur Muang Pattani, Pattani Province.</t>
  </si>
  <si>
    <t xml:space="preserve">1.2.4  </t>
  </si>
  <si>
    <t>Branch office is located at 74 Moo 5, Tambon Janoung, Amphur Jana, Songkla Province.</t>
  </si>
  <si>
    <t>2.</t>
  </si>
  <si>
    <t xml:space="preserve">-  </t>
  </si>
  <si>
    <t>3.</t>
  </si>
  <si>
    <t>4.</t>
  </si>
  <si>
    <t>- 5 -</t>
  </si>
  <si>
    <t>Revenues from sales of electricity</t>
  </si>
  <si>
    <t xml:space="preserve">Consolidated financial statements (Million Baht) </t>
  </si>
  <si>
    <t>Pattani Green Co., Ltd</t>
  </si>
  <si>
    <t xml:space="preserve">                     61-0069-1-19-2-0</t>
  </si>
  <si>
    <t>Sales and service</t>
  </si>
  <si>
    <t xml:space="preserve">                     61-1409-1-02-2-0</t>
  </si>
  <si>
    <t xml:space="preserve">                     61-1410-1-02-2-0</t>
  </si>
  <si>
    <t xml:space="preserve">                     1915(1)/Or./2557</t>
  </si>
  <si>
    <t xml:space="preserve">                     58-1871-0-00-2-0</t>
  </si>
  <si>
    <t>(Sign) ……………………………………...........…………………………………. Authorized Director</t>
  </si>
  <si>
    <t xml:space="preserve">     </t>
  </si>
  <si>
    <t xml:space="preserve">   </t>
  </si>
  <si>
    <t xml:space="preserve">                     62-0232-1-02-2-0</t>
  </si>
  <si>
    <t xml:space="preserve">                </t>
  </si>
  <si>
    <t>Construction contract liabilities</t>
  </si>
  <si>
    <t>(Sign) ……………………………………...........……………………………...……………. Authorized Director</t>
  </si>
  <si>
    <t xml:space="preserve">Cost of sales </t>
  </si>
  <si>
    <t xml:space="preserve"> - 47 -</t>
  </si>
  <si>
    <t xml:space="preserve">Paid - up capital </t>
  </si>
  <si>
    <t xml:space="preserve">                41.8.1   บริษัทฯ  มีหนี้สินที่อาจจะเกิดขึ้นจากการที่ธนาคารออกหนังสือค้ำประกันการใช้ไฟฟ้าเป็นจำนวนเงิน 1.44 ล้านบาท </t>
  </si>
  <si>
    <t xml:space="preserve">              </t>
  </si>
  <si>
    <t xml:space="preserve">              Nakhornsawan</t>
  </si>
  <si>
    <t xml:space="preserve"> - 48 -</t>
  </si>
  <si>
    <t xml:space="preserve"> - 49 -</t>
  </si>
  <si>
    <t>Non-taxable expenses</t>
  </si>
  <si>
    <t xml:space="preserve"> Consolidated  </t>
  </si>
  <si>
    <t>financial  statements</t>
  </si>
  <si>
    <t xml:space="preserve">Separate </t>
  </si>
  <si>
    <t xml:space="preserve">    </t>
  </si>
  <si>
    <t xml:space="preserve">              Yala</t>
  </si>
  <si>
    <t xml:space="preserve">              Pattani </t>
  </si>
  <si>
    <t xml:space="preserve">Fair value </t>
  </si>
  <si>
    <t xml:space="preserve">through profit </t>
  </si>
  <si>
    <t>or loss</t>
  </si>
  <si>
    <t>Consolidated financial statements (Baht)</t>
  </si>
  <si>
    <t>Purchase quantity</t>
  </si>
  <si>
    <t>of  Contract</t>
  </si>
  <si>
    <t>Contract end date</t>
  </si>
  <si>
    <t>9.2 MW.</t>
  </si>
  <si>
    <t>8.0 MW.</t>
  </si>
  <si>
    <t>March 14, 2029</t>
  </si>
  <si>
    <t>October 11, 2035</t>
  </si>
  <si>
    <t>October 2, 2036</t>
  </si>
  <si>
    <t>July 6, 2037</t>
  </si>
  <si>
    <t>February 8, 2038</t>
  </si>
  <si>
    <t>Related parties</t>
  </si>
  <si>
    <t>Other companies</t>
  </si>
  <si>
    <t xml:space="preserve">Fair value through </t>
  </si>
  <si>
    <t xml:space="preserve">other comprehensive </t>
  </si>
  <si>
    <t>Amortised cost</t>
  </si>
  <si>
    <t>from financial institutions</t>
  </si>
  <si>
    <t>current payables</t>
  </si>
  <si>
    <t>Separate financial statements (Baht)</t>
  </si>
  <si>
    <t xml:space="preserve">Company or share of profit </t>
  </si>
  <si>
    <t>Finance lease</t>
  </si>
  <si>
    <t xml:space="preserve">At price agreed in the contract  </t>
  </si>
  <si>
    <t>5.45 - 5.95</t>
  </si>
  <si>
    <t>3.75 - 5.25</t>
  </si>
  <si>
    <t xml:space="preserve">     (                                                                                                                 )</t>
  </si>
  <si>
    <t>21 MW.</t>
  </si>
  <si>
    <t xml:space="preserve"> - 46 -</t>
  </si>
  <si>
    <t>6.3 MW.</t>
  </si>
  <si>
    <t>December 30, 2038</t>
  </si>
  <si>
    <t>November 16, 2040</t>
  </si>
  <si>
    <t>Long-term loans</t>
  </si>
  <si>
    <t>on November 27, 2020.</t>
  </si>
  <si>
    <t>on November 17, 2020.</t>
  </si>
  <si>
    <t>on May 19, 2020.</t>
  </si>
  <si>
    <t>Pracharat Biomass Maelan Co., Ltd.</t>
  </si>
  <si>
    <t>Pracharat Biomass Bannang Sata Co., Ltd.</t>
  </si>
  <si>
    <t xml:space="preserve">                     63-0435-1-02-2-0</t>
  </si>
  <si>
    <t xml:space="preserve">                     63-0364-1-02-2-0</t>
  </si>
  <si>
    <t>Investment in energy business</t>
  </si>
  <si>
    <t>Within 1 year</t>
  </si>
  <si>
    <t xml:space="preserve">More than 1 </t>
  </si>
  <si>
    <t>year til 5 years</t>
  </si>
  <si>
    <t>Fixed interest rate</t>
  </si>
  <si>
    <t>interest rate</t>
  </si>
  <si>
    <t xml:space="preserve">Floating </t>
  </si>
  <si>
    <t>statements</t>
  </si>
  <si>
    <t xml:space="preserve"> Consolidated financial  </t>
  </si>
  <si>
    <t>Separate financial</t>
  </si>
  <si>
    <t xml:space="preserve"> statements </t>
  </si>
  <si>
    <t>Pracharat Biomass Maelan Co.,Ltd.</t>
  </si>
  <si>
    <t xml:space="preserve">Eco Energy Group </t>
  </si>
  <si>
    <t>which is a shareholder Pattani Green Co., Ltd of 4.38%</t>
  </si>
  <si>
    <t>0%,10%</t>
  </si>
  <si>
    <t>on October 12, 2015</t>
  </si>
  <si>
    <t xml:space="preserve">Consolidated financial statements </t>
  </si>
  <si>
    <t>on February 17, 2021.</t>
  </si>
  <si>
    <t xml:space="preserve">               </t>
  </si>
  <si>
    <t>Basic earnings (loss) per share</t>
  </si>
  <si>
    <t>Fair value</t>
  </si>
  <si>
    <t xml:space="preserve">Designing installation control </t>
  </si>
  <si>
    <t xml:space="preserve">system of machine, automatic car </t>
  </si>
  <si>
    <t xml:space="preserve">parking and building security as </t>
  </si>
  <si>
    <t>well as providing inspection ,</t>
  </si>
  <si>
    <t>maintenance and repair service</t>
  </si>
  <si>
    <t xml:space="preserve">maintenance and </t>
  </si>
  <si>
    <t>repair service</t>
  </si>
  <si>
    <t>Estimated loss possibly incurred</t>
  </si>
  <si>
    <t>Tax excemption revenues</t>
  </si>
  <si>
    <t xml:space="preserve">       </t>
  </si>
  <si>
    <t>Debentures - net</t>
  </si>
  <si>
    <t>Debentures - due over one year</t>
  </si>
  <si>
    <t xml:space="preserve">Distribution air pollution control </t>
  </si>
  <si>
    <t>Thai Polycons Public Company Limited has commitments and contingent liabilities as follows.</t>
  </si>
  <si>
    <t>TPC Power Holding Public Company Limited, a subsidiary of the Company, has commitments the following :</t>
  </si>
  <si>
    <t>Power Company Limited, a subsidiary, by percentage of shareholding within credit line Baht 255.00 million.</t>
  </si>
  <si>
    <t>Chang  Raek  Bio  Power  Company Limited, a subsidiary, has commitment as follows:</t>
  </si>
  <si>
    <t>Thungsung Green Company Limited, a subsidiary, has commitment as follows:</t>
  </si>
  <si>
    <t>Pattani Green Company Limited, a subsidiary, has commitment as follows:</t>
  </si>
  <si>
    <t>Phathalung Green Power  Company  Limited, a subsidiary, has commitment as follows:</t>
  </si>
  <si>
    <t>Satun Green Power Co., Ltd., a subsidiary, has commitment as follows:</t>
  </si>
  <si>
    <t>OTHER ISSUES</t>
  </si>
  <si>
    <t>EVENTS AFTER REPORTING PERIOD</t>
  </si>
  <si>
    <t xml:space="preserve">32.  </t>
  </si>
  <si>
    <t>DIVIDEND</t>
  </si>
  <si>
    <t>Satun Green Power Co,Ltd., a subsidiary company of TPC Power Holding Public Company Limited.</t>
  </si>
  <si>
    <t xml:space="preserve">33.  </t>
  </si>
  <si>
    <t>LEGAL RESERVE</t>
  </si>
  <si>
    <t xml:space="preserve">34.  </t>
  </si>
  <si>
    <t>BASIC EARNINGS PER SHARE</t>
  </si>
  <si>
    <t>The Company has long-term loan from two domestic financial institutions as follows.</t>
  </si>
  <si>
    <t xml:space="preserve">Baht 230.00 million. </t>
  </si>
  <si>
    <t xml:space="preserve">system contractor </t>
  </si>
  <si>
    <t xml:space="preserve">1.  </t>
  </si>
  <si>
    <t xml:space="preserve">2.  </t>
  </si>
  <si>
    <t xml:space="preserve">LONG-TERM LOANS </t>
  </si>
  <si>
    <t>Long-term loans, net</t>
  </si>
  <si>
    <t xml:space="preserve">The  loan agreement contains certain  restrictions and practices such as the  preservation a certain debt-to-equity ratio and the </t>
  </si>
  <si>
    <t xml:space="preserve">restriction on dividend payment. </t>
  </si>
  <si>
    <t xml:space="preserve">  Separate financial statements</t>
  </si>
  <si>
    <t xml:space="preserve"> Consolidated financial statements /</t>
  </si>
  <si>
    <t>SHORT-TERM LOAN FROM OTHER COMPANY</t>
  </si>
  <si>
    <t>Short-term loan from other company</t>
  </si>
  <si>
    <t>2022</t>
  </si>
  <si>
    <t>SIGNIFICANT AGREEMENTS AND COVENANTS</t>
  </si>
  <si>
    <t>Lease liabilities</t>
  </si>
  <si>
    <t>Share held by the Company and common Director.</t>
  </si>
  <si>
    <t xml:space="preserve">           The movements of  Short-term loans from related perties for the year ended December 31, 2022 are as follows:</t>
  </si>
  <si>
    <t xml:space="preserve">Debentures </t>
  </si>
  <si>
    <t>Province.</t>
  </si>
  <si>
    <t xml:space="preserve">institution in the  amount of  Baht  500  million. The  first  installment of  principals is  repayable in the 19 month maturity and total </t>
  </si>
  <si>
    <t xml:space="preserve">loans repayment will be made in July 2030  (the grace period is granted for 18 months from the first of loans withdrawal date). The  </t>
  </si>
  <si>
    <t xml:space="preserve">term of  loan agreement ,  The  loans  are  guaranteed  by  mortgaging  land  with  its  construction  and  machineries  including  all  </t>
  </si>
  <si>
    <t xml:space="preserve">request  to maintain cash  balance  in bank account in order to cover principal and interest not less than 6 months.   </t>
  </si>
  <si>
    <t xml:space="preserve">shareholding  proportion, transfer the  right to receive electricity  fee  from  the  Provincial  Electricity  Authority  to  the  bank  and </t>
  </si>
  <si>
    <t xml:space="preserve">institution in  the amount of  Baht 360 million. The first  installment of  principals is  repayable in the 19th month maturity and total </t>
  </si>
  <si>
    <t xml:space="preserve">loans  repayment  will  be made  in accordance  with the agreement  within  144  months  from  the first  withdrawal date (the grace </t>
  </si>
  <si>
    <t xml:space="preserve">period is granted for  18 months from the first of  loans  withdrawal  date). The interest is  payable on a monthly basis at the rate of  </t>
  </si>
  <si>
    <t xml:space="preserve">MLR-1.5% per annum for 3 years period  and  MLR-1.00  throughout  the term of  loan  agreement,  The  loans  are guaranteed by </t>
  </si>
  <si>
    <t xml:space="preserve">mortgaging land with its construction and machineries including all equipmen of  the electricity current generating system as stated </t>
  </si>
  <si>
    <t xml:space="preserve">and interest repayment for 6 installments by gradually made  within 9 months from the Commercial Operation Date (COD).             </t>
  </si>
  <si>
    <t xml:space="preserve">fee  from the Provincial Electricity Authority to the bank and  required to maintain cash  in the accounts for  reserving the principal </t>
  </si>
  <si>
    <t xml:space="preserve">Pracharat Biomass Maelan Co., Ltd, a subsidiary of  TPC Power Holding Public Company Limited, has a credit line providing </t>
  </si>
  <si>
    <t xml:space="preserve">by domestic financial institution for Baht 217 million by repaying all debts according to the contract within 108 months for the first </t>
  </si>
  <si>
    <t xml:space="preserve">Provincial Electricity Authority to the bank as a payee. </t>
  </si>
  <si>
    <t xml:space="preserve">credit line is guaranteed. by mortgaged  land  with buildings and all  machinery and  equipment  in the power  generation system as </t>
  </si>
  <si>
    <t xml:space="preserve">credit line is guaranteed by mortgaged land with its construction and all machines together with equipment in electricity generating </t>
  </si>
  <si>
    <t>the Provincial Electricity Authority to the bank as a payee.</t>
  </si>
  <si>
    <t>million until due of agreement.</t>
  </si>
  <si>
    <t xml:space="preserve">Power Company Limited,  a  jointly controlled  entity. The guarantee  is base  on proportion  of  shareholding  by </t>
  </si>
  <si>
    <t xml:space="preserve">The  company has commitment to guarantee credit facility amount of Baht 500.00  million  for  Thungsung Green </t>
  </si>
  <si>
    <t>amount of the credit limit and pledge of 14.62 million ordinary shares in Chang Raek Bio Power Co., Ltd.</t>
  </si>
  <si>
    <t xml:space="preserve">0.94 million. </t>
  </si>
  <si>
    <t>by Thai Polycons Public Company Limited.</t>
  </si>
  <si>
    <t>Nonthaburi province for using as fuel for electricity generating under contract amount of Baht 49.75 million.</t>
  </si>
  <si>
    <t>Power Co.,Ltd, (common control entity) by proportion of shareholding  amount of Baht 2.38 million.</t>
  </si>
  <si>
    <t>Ltd.  jointly controlled company.</t>
  </si>
  <si>
    <t>P P L Power Co., Ltd.</t>
  </si>
  <si>
    <t>Generate and distribute of biogas</t>
  </si>
  <si>
    <t>Corporation Co.,Ltd.</t>
  </si>
  <si>
    <t xml:space="preserve">5.  </t>
  </si>
  <si>
    <t>TRANSACTIONS WITH RELATED PARTIES</t>
  </si>
  <si>
    <t xml:space="preserve">5.1  </t>
  </si>
  <si>
    <t xml:space="preserve">Relationships and pricing policies </t>
  </si>
  <si>
    <t>TPC Asset Co., Ltd.</t>
  </si>
  <si>
    <t>Pracharat Biomass Bannang Sata Co.,Ltd.</t>
  </si>
  <si>
    <t>W.Chaiya International Co., Ltd.</t>
  </si>
  <si>
    <t>Thai Polycons P.S.M. Joint Ventures</t>
  </si>
  <si>
    <t>SLTT Joint Ventures</t>
  </si>
  <si>
    <t>Mahachai Green Power Co., Ltd.</t>
  </si>
  <si>
    <t>PA Waste and Energy Co., Ltd.</t>
  </si>
  <si>
    <t>Siam Power Co., Ltd.</t>
  </si>
  <si>
    <t>VSPP Consultant Co., Ltd.</t>
  </si>
  <si>
    <t>Carbon Bw (Thailand) Co.,Ltd</t>
  </si>
  <si>
    <t>Suntech Engineering and Energy Co., Ltd.</t>
  </si>
  <si>
    <t>Sun Ray Power and engineering Co., Ltd.</t>
  </si>
  <si>
    <t xml:space="preserve">Wood Work Energy Co., Ltd. </t>
  </si>
  <si>
    <t>Siam Green tech energy Co., Ltd.</t>
  </si>
  <si>
    <t xml:space="preserve">Wood Work  Co., Ltd. </t>
  </si>
  <si>
    <t>Mrs. Kanoktip  Chanpalangsri</t>
  </si>
  <si>
    <t>Mr. Thawee Chongkavinit</t>
  </si>
  <si>
    <t>Y.S.S.P. Aggregate Co.,Ltd</t>
  </si>
  <si>
    <t>M-Tech Audio  Co.,Ltd</t>
  </si>
  <si>
    <t>Revenues from sale</t>
  </si>
  <si>
    <t>Revenue from management fee /</t>
  </si>
  <si>
    <t>Control working</t>
  </si>
  <si>
    <t>Equipment rental income</t>
  </si>
  <si>
    <t>Construction material</t>
  </si>
  <si>
    <t>Hire of service contract</t>
  </si>
  <si>
    <t>Mr. Suchart Tunglamae</t>
  </si>
  <si>
    <t>Siam Power Korat Co., Ltd.</t>
  </si>
  <si>
    <t xml:space="preserve">5.2  </t>
  </si>
  <si>
    <t>Trade accounts receivable</t>
  </si>
  <si>
    <t>Phatthalung Joint Ventures</t>
  </si>
  <si>
    <r>
      <rPr>
        <u/>
        <sz val="15"/>
        <rFont val="Angsana New"/>
        <family val="1"/>
      </rPr>
      <t>Less</t>
    </r>
    <r>
      <rPr>
        <sz val="15"/>
        <rFont val="Angsana New"/>
        <family val="1"/>
      </rPr>
      <t xml:space="preserve"> Allowance for expected
 credit loss</t>
    </r>
  </si>
  <si>
    <t>Other current receivables</t>
  </si>
  <si>
    <t xml:space="preserve">(                                                                                                                                )           </t>
  </si>
  <si>
    <t>Accrued interest receivable</t>
  </si>
  <si>
    <r>
      <rPr>
        <u/>
        <sz val="15"/>
        <rFont val="Angsana New"/>
        <family val="1"/>
      </rPr>
      <t>Less</t>
    </r>
    <r>
      <rPr>
        <sz val="15"/>
        <rFont val="Angsana New"/>
        <family val="1"/>
      </rPr>
      <t xml:space="preserve"> Allowance for expected credit loss</t>
    </r>
  </si>
  <si>
    <t>Contract assets</t>
  </si>
  <si>
    <t>Retention  receivable</t>
  </si>
  <si>
    <t xml:space="preserve">Short-term loans </t>
  </si>
  <si>
    <t xml:space="preserve">Thai Polycons and Leam thong Phatthalung </t>
  </si>
  <si>
    <t>Joint Ventures</t>
  </si>
  <si>
    <t>Advance payment for service</t>
  </si>
  <si>
    <t>Trade accounts payable</t>
  </si>
  <si>
    <t>Retention payable</t>
  </si>
  <si>
    <t>Construction contract liablities</t>
  </si>
  <si>
    <t xml:space="preserve">5.3  </t>
  </si>
  <si>
    <t>Revenues and expenses with related parties</t>
  </si>
  <si>
    <t>Interest income</t>
  </si>
  <si>
    <t>Rental and other service</t>
  </si>
  <si>
    <t>Interest expense</t>
  </si>
  <si>
    <t xml:space="preserve">6.  </t>
  </si>
  <si>
    <t>CASH AND CASH EQUIVALENTS</t>
  </si>
  <si>
    <t xml:space="preserve">6.1  </t>
  </si>
  <si>
    <t xml:space="preserve">Cash </t>
  </si>
  <si>
    <t>Current deposits</t>
  </si>
  <si>
    <t>Saving deposits</t>
  </si>
  <si>
    <t>Fuel</t>
  </si>
  <si>
    <t>Wood cutting expenses</t>
  </si>
  <si>
    <t>Electricity management fee</t>
  </si>
  <si>
    <t xml:space="preserve">Long-term loans  </t>
  </si>
  <si>
    <t>Debentures</t>
  </si>
  <si>
    <t>Other current payables</t>
  </si>
  <si>
    <t xml:space="preserve">7.  </t>
  </si>
  <si>
    <t>TRADE ACCOUNTS RECEIVABLE AND OTHER CURRENT RECEIVABLES</t>
  </si>
  <si>
    <t xml:space="preserve">7.1  </t>
  </si>
  <si>
    <r>
      <rPr>
        <b/>
        <sz val="15"/>
        <rFont val="Angsana New"/>
        <family val="1"/>
      </rPr>
      <t>Related parties</t>
    </r>
    <r>
      <rPr>
        <sz val="15"/>
        <rFont val="Angsana New"/>
        <family val="1"/>
      </rPr>
      <t xml:space="preserve"> (Note 5)</t>
    </r>
  </si>
  <si>
    <t>Divided by aging as follow</t>
  </si>
  <si>
    <t>Undue</t>
  </si>
  <si>
    <t>Over due within 1 - 3 months</t>
  </si>
  <si>
    <t>Over due within 4 - 6 months</t>
  </si>
  <si>
    <t>Over due within 7 - 12 months</t>
  </si>
  <si>
    <t>Over  12 months</t>
  </si>
  <si>
    <t>Trade accounts receivable - related parties - net</t>
  </si>
  <si>
    <t>Trade accounts receivable - other companies - net</t>
  </si>
  <si>
    <t xml:space="preserve">Increase </t>
  </si>
  <si>
    <t>Balance as at December 31, 2022</t>
  </si>
  <si>
    <t xml:space="preserve">7.2  </t>
  </si>
  <si>
    <t>Receivable - Revenue Department</t>
  </si>
  <si>
    <t>Unbilled input tax</t>
  </si>
  <si>
    <t>Prepaid expenses</t>
  </si>
  <si>
    <t>Accrued interest income</t>
  </si>
  <si>
    <t>Deposit for business acquisition</t>
  </si>
  <si>
    <t>Others receivables</t>
  </si>
  <si>
    <t xml:space="preserve">8.  </t>
  </si>
  <si>
    <t>CONTRACT ASSETS</t>
  </si>
  <si>
    <t xml:space="preserve">8.1  </t>
  </si>
  <si>
    <t>Outstanding balance under the contract</t>
  </si>
  <si>
    <t>Contract value</t>
  </si>
  <si>
    <t xml:space="preserve">Recognition of service income </t>
  </si>
  <si>
    <r>
      <rPr>
        <u/>
        <sz val="15"/>
        <rFont val="Angsana New"/>
        <family val="1"/>
      </rPr>
      <t>Less</t>
    </r>
    <r>
      <rPr>
        <sz val="15"/>
        <rFont val="Angsana New"/>
        <family val="1"/>
      </rPr>
      <t xml:space="preserve">  Billings amount to the hirer</t>
    </r>
  </si>
  <si>
    <t>Contract assets - net</t>
  </si>
  <si>
    <t xml:space="preserve">8.2  </t>
  </si>
  <si>
    <t>Revenue recognized relating to outstanding balance of the contract</t>
  </si>
  <si>
    <t xml:space="preserve">Revenue recognized as previously included in balance brought forward </t>
  </si>
  <si>
    <t>of liabilities from construction contracts</t>
  </si>
  <si>
    <t xml:space="preserve">8.3  </t>
  </si>
  <si>
    <t>Revenue expected to be recognized for incomplete performance obligation</t>
  </si>
  <si>
    <t xml:space="preserve">9. </t>
  </si>
  <si>
    <t>RETENTION RECEIVABLE</t>
  </si>
  <si>
    <t>Retention receivable</t>
  </si>
  <si>
    <t>Retention receivable – net</t>
  </si>
  <si>
    <t xml:space="preserve">10. </t>
  </si>
  <si>
    <t>ADVANCE PAYMENT  FOR PURCHASE MATERIAL AND CONSTRUCTION</t>
  </si>
  <si>
    <t xml:space="preserve">Advance payment for construction </t>
  </si>
  <si>
    <t xml:space="preserve">and purchasing material </t>
  </si>
  <si>
    <t xml:space="preserve">11. </t>
  </si>
  <si>
    <t>Inventories</t>
  </si>
  <si>
    <t>Raw material</t>
  </si>
  <si>
    <t>Supplies used</t>
  </si>
  <si>
    <t>Less Allowance for impairment</t>
  </si>
  <si>
    <t xml:space="preserve">12. </t>
  </si>
  <si>
    <t xml:space="preserve">13. </t>
  </si>
  <si>
    <t>OTHER CURRENT FINANCIAL ASSET</t>
  </si>
  <si>
    <t>Debt securities</t>
  </si>
  <si>
    <t>Fixed deposit</t>
  </si>
  <si>
    <t xml:space="preserve">14. </t>
  </si>
  <si>
    <t>RESTRICTED BANK DEPOSITS</t>
  </si>
  <si>
    <t>Saving deposit</t>
  </si>
  <si>
    <t xml:space="preserve">INVESTMENTS IN SUBSIDIARIES </t>
  </si>
  <si>
    <t xml:space="preserve">TPC Bangkok Supply </t>
  </si>
  <si>
    <t>Co., Ltd.</t>
  </si>
  <si>
    <t>INVESTMENTS IN ASSOCIATE</t>
  </si>
  <si>
    <t xml:space="preserve">Paid - up </t>
  </si>
  <si>
    <t>capital (Baht)</t>
  </si>
  <si>
    <t>Percentage of investment (%)</t>
  </si>
  <si>
    <t xml:space="preserve">17.  </t>
  </si>
  <si>
    <t>INVESTMENTS IN JOINT VENTURE</t>
  </si>
  <si>
    <t>Joint Venture of THAI POLYCONS PLC.</t>
  </si>
  <si>
    <t xml:space="preserve">Thai Polycons P.S.M. </t>
  </si>
  <si>
    <t xml:space="preserve">W.Chaiya International </t>
  </si>
  <si>
    <t>Joint Venture of TPC POWER HOLDING PLC.</t>
  </si>
  <si>
    <t xml:space="preserve">Mahachai Green </t>
  </si>
  <si>
    <t>Power Co., Ltd.</t>
  </si>
  <si>
    <t xml:space="preserve">PA Waste and Energy </t>
  </si>
  <si>
    <t>Siam  Power Co., Ltd.</t>
  </si>
  <si>
    <t>INVESTMENT PROPERTIES -LAND</t>
  </si>
  <si>
    <t xml:space="preserve">22. </t>
  </si>
  <si>
    <t>ADVANCE PAYMENT FOR SERVICE</t>
  </si>
  <si>
    <t xml:space="preserve">Less Allowance for impairment </t>
  </si>
  <si>
    <t xml:space="preserve">Less Advance payment refundable </t>
  </si>
  <si>
    <t>within 1 year.</t>
  </si>
  <si>
    <t>Advance payment for service-net</t>
  </si>
  <si>
    <t xml:space="preserve">23. </t>
  </si>
  <si>
    <t>BANK OVERDRAFTS AND SHORT-TERM LOANS FROM FINANCIAL INSTITUTIONS</t>
  </si>
  <si>
    <t>Overdraft</t>
  </si>
  <si>
    <t>Short-term loans</t>
  </si>
  <si>
    <t xml:space="preserve">Less  </t>
  </si>
  <si>
    <t>TRADE ACCOUNTS PAYABLE AND OTHER CURRENT PAYABLES</t>
  </si>
  <si>
    <t>Trade notes payable</t>
  </si>
  <si>
    <t>Total trade accounts payable and other current payables</t>
  </si>
  <si>
    <t xml:space="preserve">Add     </t>
  </si>
  <si>
    <t>Loan received</t>
  </si>
  <si>
    <t xml:space="preserve">Less   </t>
  </si>
  <si>
    <t>Loan repayment</t>
  </si>
  <si>
    <t xml:space="preserve">Lease liabilities </t>
  </si>
  <si>
    <t xml:space="preserve">29.  </t>
  </si>
  <si>
    <t xml:space="preserve">LEASE LIABILITIES  </t>
  </si>
  <si>
    <t>The minimum amounts to be paid under lease liabilities are as follows :</t>
  </si>
  <si>
    <t>Over 1 year less than 5 years</t>
  </si>
  <si>
    <t>Future interest to be paid</t>
  </si>
  <si>
    <t xml:space="preserve">Present value of  </t>
  </si>
  <si>
    <t>financial lease liabilities</t>
  </si>
  <si>
    <t xml:space="preserve">30.  </t>
  </si>
  <si>
    <t xml:space="preserve">Less : </t>
  </si>
  <si>
    <t>Debentures - due within one year</t>
  </si>
  <si>
    <t xml:space="preserve">bears interest rate of 4.50% per annum and are valid for 2 years and 6 months, redemption maturity on August 18, 2024. </t>
  </si>
  <si>
    <t xml:space="preserve">31.  </t>
  </si>
  <si>
    <t xml:space="preserve">NON-CURRENT PROVISIONS FOR EMPLOYEE BENEFIT </t>
  </si>
  <si>
    <t xml:space="preserve">Employee benefit obligations plan at the </t>
  </si>
  <si>
    <t xml:space="preserve">Cost of current of plan and interest </t>
  </si>
  <si>
    <t>Past service cost</t>
  </si>
  <si>
    <t>Decreasing in employee benefit obligations</t>
  </si>
  <si>
    <t>Actuarial losses (gains)</t>
  </si>
  <si>
    <t>Employee benefits paid</t>
  </si>
  <si>
    <t xml:space="preserve">Employee benefit obligations plan </t>
  </si>
  <si>
    <t xml:space="preserve">37.  </t>
  </si>
  <si>
    <t>REVENUES FROM CONTRACTS WITH CUSTOMERS</t>
  </si>
  <si>
    <t xml:space="preserve">The Group has revenues from sales of electricity current which entered into contract with the Provincial Electricity Authority. </t>
  </si>
  <si>
    <t xml:space="preserve">The purchasing price is  based on the criteria, methodology  and conditions as stipulated in the regulation of the Energy Regulatory </t>
  </si>
  <si>
    <t>Commission concerned.</t>
  </si>
  <si>
    <t>Type of goods and services</t>
  </si>
  <si>
    <t>TPCH Power 1 Co., Ltd</t>
  </si>
  <si>
    <t>Total Revenues from sales of electricity</t>
  </si>
  <si>
    <t>Total Revenues recognized at a point in time</t>
  </si>
  <si>
    <t xml:space="preserve">38.  </t>
  </si>
  <si>
    <t>INCOME TAX</t>
  </si>
  <si>
    <t>EXPENSES ANALYZED BY NATURE</t>
  </si>
  <si>
    <t>Construction materials and supplies used</t>
  </si>
  <si>
    <t>Employee benefit expenses</t>
  </si>
  <si>
    <t>Directors' remuneration</t>
  </si>
  <si>
    <t>Managements benefit expense</t>
  </si>
  <si>
    <t>Depreciation and amortization</t>
  </si>
  <si>
    <t>Wood cutting by penses</t>
  </si>
  <si>
    <t xml:space="preserve">40.  </t>
  </si>
  <si>
    <t>INCOME TAX EXPENSES / DEFERRED TAX</t>
  </si>
  <si>
    <t>Current tax :</t>
  </si>
  <si>
    <t>Deferred tax :</t>
  </si>
  <si>
    <t xml:space="preserve">Deferred tax from temporary differences </t>
  </si>
  <si>
    <t>and reversal of temporary differences</t>
  </si>
  <si>
    <t>Accounting profit (loss) before income tax</t>
  </si>
  <si>
    <t>Income tax rate</t>
  </si>
  <si>
    <t>Taxable effects for :</t>
  </si>
  <si>
    <t xml:space="preserve">financial statement </t>
  </si>
  <si>
    <t xml:space="preserve">Income tax expenses (revenue) presented in </t>
  </si>
  <si>
    <t>the statements of comprehensive income</t>
  </si>
  <si>
    <t>Effective tax rate</t>
  </si>
  <si>
    <t>Allowance for expected credit loss</t>
  </si>
  <si>
    <t>Employee benefits obligations</t>
  </si>
  <si>
    <t xml:space="preserve">Deficit </t>
  </si>
  <si>
    <t>Deferred profit (inter company)</t>
  </si>
  <si>
    <t>- Electricity plant net assets</t>
  </si>
  <si>
    <t xml:space="preserve">     (                                                                                                                  )           </t>
  </si>
  <si>
    <t>SEGMENT INFORMATION</t>
  </si>
  <si>
    <t>Revenues from sale of electricity</t>
  </si>
  <si>
    <t>Revenues from sales of real estate</t>
  </si>
  <si>
    <t>Revenues from sales and services</t>
  </si>
  <si>
    <t>Cost of construction services</t>
  </si>
  <si>
    <t xml:space="preserve">Cost of sale of electric </t>
  </si>
  <si>
    <t>Cost of sale of real estate</t>
  </si>
  <si>
    <t>Cost of sales and services</t>
  </si>
  <si>
    <t>Segment operating profit (Loss)</t>
  </si>
  <si>
    <t xml:space="preserve">Distribution cost and administrative </t>
  </si>
  <si>
    <t>expense</t>
  </si>
  <si>
    <t>Management benefit expenses</t>
  </si>
  <si>
    <t>Financial revenue</t>
  </si>
  <si>
    <t>Financial cost</t>
  </si>
  <si>
    <t xml:space="preserve">Profit (Loss) sharing from investment </t>
  </si>
  <si>
    <t>in Joint venture</t>
  </si>
  <si>
    <t xml:space="preserve">(                                                                                                             )           </t>
  </si>
  <si>
    <t xml:space="preserve">FINANCIAL INSTRUMENTS </t>
  </si>
  <si>
    <t>Financial liabilities</t>
  </si>
  <si>
    <t>Short-term loans from related parties</t>
  </si>
  <si>
    <t>Short-term loans from related person</t>
  </si>
  <si>
    <t>(                                                                                                         )</t>
  </si>
  <si>
    <t xml:space="preserve">Interest Rate Risk </t>
  </si>
  <si>
    <t xml:space="preserve">The  Company has credit  risks  associated with the  receivables of  the company. However, the Company has a policy to periodically </t>
  </si>
  <si>
    <t>Financial assets</t>
  </si>
  <si>
    <t>Cash and cash equivalents</t>
  </si>
  <si>
    <t xml:space="preserve">Trade accounts receivable and </t>
  </si>
  <si>
    <t>other receivable</t>
  </si>
  <si>
    <t xml:space="preserve">Restricted bank deposit </t>
  </si>
  <si>
    <t xml:space="preserve">Bank overdrafts and short-term loans </t>
  </si>
  <si>
    <t>Short-term loans to related parties</t>
  </si>
  <si>
    <t xml:space="preserve">Trade accounts payable and </t>
  </si>
  <si>
    <t>Fair value of financial instruments</t>
  </si>
  <si>
    <t xml:space="preserve">Retention receivable </t>
  </si>
  <si>
    <t>Other current financial assets</t>
  </si>
  <si>
    <t>Total financial assets</t>
  </si>
  <si>
    <t xml:space="preserve">Trade accounts payable and other </t>
  </si>
  <si>
    <t>Total financial liabilities</t>
  </si>
  <si>
    <t xml:space="preserve">(                                                                                                                )           </t>
  </si>
  <si>
    <t xml:space="preserve">Trade accounts receivable </t>
  </si>
  <si>
    <t>Estimated repair  under guarantee period</t>
  </si>
  <si>
    <t>COMMITMENTS AND CONTINGENT LIABILITIES</t>
  </si>
  <si>
    <t xml:space="preserve">The company has a commitment to guarantee against credit  facilities of Baht 500.00 million for Mahachai Green </t>
  </si>
  <si>
    <t xml:space="preserve">The company has contingent  liabilities  from letter of  guarantee issued by bank  for electric  current  usage  with </t>
  </si>
  <si>
    <t xml:space="preserve">Provincity Authority amount of  Baht 1.68 million secured by land together with construction and machinery of </t>
  </si>
  <si>
    <t>RIGHT AND PRIVILEGES FROM INVESTMENT PROMOTION</t>
  </si>
  <si>
    <t>Exemption of import duty on machinery as approved by the Board of Investment.</t>
  </si>
  <si>
    <t>WORK UNDER CONSTRUCTION CONTRACTS</t>
  </si>
  <si>
    <t xml:space="preserve">3.  </t>
  </si>
  <si>
    <t xml:space="preserve">months, redemption  due on  March 11, 2025. (Issuer is granted the right to redeem before maturity)          </t>
  </si>
  <si>
    <t xml:space="preserve">The company has contingent liabilities from bank issuance letter of guarantee for electricity usage and providing </t>
  </si>
  <si>
    <t>Company Limited.</t>
  </si>
  <si>
    <t xml:space="preserve">1.2.5  </t>
  </si>
  <si>
    <t xml:space="preserve"> (                                                                                                                                   )           </t>
  </si>
  <si>
    <t xml:space="preserve">1. </t>
  </si>
  <si>
    <t xml:space="preserve">2. </t>
  </si>
  <si>
    <t xml:space="preserve">Under rights and responsibilities of debenture issuer, the Company has to comply with certain covenants and restrictions </t>
  </si>
  <si>
    <t xml:space="preserve">               (                                                                                                                       )           </t>
  </si>
  <si>
    <t xml:space="preserve">     (                                                                                                                       )           </t>
  </si>
  <si>
    <t>the period of exemption of corporate income tax for a period of not more than 5 years from the expiry of such period.</t>
  </si>
  <si>
    <t>Exemption on dividends derived from the promoted activity granted an exemption of corporate income tax  shall be</t>
  </si>
  <si>
    <t>corporate income tax.</t>
  </si>
  <si>
    <t xml:space="preserve">exempted for computation of  taxable  income throughout  the  period of  the promoted  receives the  exemption of </t>
  </si>
  <si>
    <t>Siam Power Nongsarai Co., Ltd.</t>
  </si>
  <si>
    <t>TPC Fresh Air Co., Ltd.</t>
  </si>
  <si>
    <t xml:space="preserve">Income tax expenses(revenue) recognized </t>
  </si>
  <si>
    <t xml:space="preserve">Direct shareholding in subsidiary </t>
  </si>
  <si>
    <t xml:space="preserve">Indirect shareholding in subsidiary </t>
  </si>
  <si>
    <t xml:space="preserve">held by TPC Power Holding Plc.  </t>
  </si>
  <si>
    <t xml:space="preserve">Overall management fee Wages are charged as the rate per unit of electricity produced and sold.  </t>
  </si>
  <si>
    <t xml:space="preserve">Hire for running machine and </t>
  </si>
  <si>
    <t>Goods</t>
  </si>
  <si>
    <t>other current payables</t>
  </si>
  <si>
    <t>Cheque being deposited</t>
  </si>
  <si>
    <t xml:space="preserve">excess of  2.50 : 1 as at the end of quarter or end of year.  </t>
  </si>
  <si>
    <t>By The wage price is set at an agreed rate based on the contractor's consider cost management department.</t>
  </si>
  <si>
    <t>no renewal.</t>
  </si>
  <si>
    <t xml:space="preserve">The company paid advance payment for hiring under the contract which must be refunded when hiring contract in ended with </t>
  </si>
  <si>
    <t>Investments in joint venture - net</t>
  </si>
  <si>
    <t>Total investments in joint venture</t>
  </si>
  <si>
    <t>2023</t>
  </si>
  <si>
    <t>done under the contract  within 2 years  for the consolidated financial statements  and the separate financial statements</t>
  </si>
  <si>
    <t xml:space="preserve">Eco Energy Group Corporation </t>
  </si>
  <si>
    <t xml:space="preserve">               (                                                                                                                 )           </t>
  </si>
  <si>
    <t>Balance, as at December 31, 2022</t>
  </si>
  <si>
    <t>Satun Green Power  Company Limited at 9% shareholding</t>
  </si>
  <si>
    <t xml:space="preserve">is shareholder in subsidiaries such as Maewong Energy Company Limited </t>
  </si>
  <si>
    <t xml:space="preserve">at 10% and  Pattani  Green  Company Limited at 4.38%.shareholding and  </t>
  </si>
  <si>
    <t xml:space="preserve">Common directorship with  Green  power plant Company Limited which  </t>
  </si>
  <si>
    <t>- 8 -</t>
  </si>
  <si>
    <t>- 11 -</t>
  </si>
  <si>
    <t>- 12 -</t>
  </si>
  <si>
    <t>- 13 -</t>
  </si>
  <si>
    <t>- 14 -</t>
  </si>
  <si>
    <t>- 15 -</t>
  </si>
  <si>
    <t>- 16 -</t>
  </si>
  <si>
    <t>- 17 -</t>
  </si>
  <si>
    <t>- 18 -</t>
  </si>
  <si>
    <t xml:space="preserve">TPC Power Holding </t>
  </si>
  <si>
    <t>Plc.</t>
  </si>
  <si>
    <t xml:space="preserve">Hire for running </t>
  </si>
  <si>
    <t xml:space="preserve">                 (Sign) ……………………………………...........…………………………………. Authorized Director</t>
  </si>
  <si>
    <t xml:space="preserve">                                 (                                                                                                            )           </t>
  </si>
  <si>
    <t xml:space="preserve">Development </t>
  </si>
  <si>
    <t xml:space="preserve">of administration </t>
  </si>
  <si>
    <t xml:space="preserve">and management </t>
  </si>
  <si>
    <t>water resource</t>
  </si>
  <si>
    <t xml:space="preserve">Electricity, air </t>
  </si>
  <si>
    <t xml:space="preserve">condition and </t>
  </si>
  <si>
    <t xml:space="preserve">telecommunication </t>
  </si>
  <si>
    <t xml:space="preserve">           (Sign) ……..…………………………………...........…………………………………. Authorized Director</t>
  </si>
  <si>
    <t xml:space="preserve">                        (                                                                                                                         )           </t>
  </si>
  <si>
    <t xml:space="preserve">28.  </t>
  </si>
  <si>
    <t xml:space="preserve">36.  </t>
  </si>
  <si>
    <t xml:space="preserve">44. </t>
  </si>
  <si>
    <t xml:space="preserve">45. </t>
  </si>
  <si>
    <t>14.1</t>
  </si>
  <si>
    <t xml:space="preserve">15.  </t>
  </si>
  <si>
    <t xml:space="preserve">16.  </t>
  </si>
  <si>
    <r>
      <t xml:space="preserve">                  </t>
    </r>
    <r>
      <rPr>
        <b/>
        <u/>
        <sz val="15"/>
        <rFont val="Angsana New"/>
        <family val="1"/>
      </rPr>
      <t>Joint Venture of THAI POLYCONS PLC.</t>
    </r>
  </si>
  <si>
    <t xml:space="preserve">Y.S.S.P. Aggregate </t>
  </si>
  <si>
    <t xml:space="preserve">21. </t>
  </si>
  <si>
    <t>beginning of period</t>
  </si>
  <si>
    <t>at the ending of period</t>
  </si>
  <si>
    <t xml:space="preserve">The Company has issued unsecured debentures. Identified  holder and unsubordinated. Baht  530.50 million. The debentures </t>
  </si>
  <si>
    <t xml:space="preserve">The Company has issued secured unsubordinated debentures identifying debenture holder and debenture holder representative  </t>
  </si>
  <si>
    <t xml:space="preserve">35.  </t>
  </si>
  <si>
    <t xml:space="preserve">39.  </t>
  </si>
  <si>
    <t>The Group has no policy to assemble derivative financial instrument transactions for speculation.</t>
  </si>
  <si>
    <t xml:space="preserve"> - 43 -</t>
  </si>
  <si>
    <t>of  biomass fuel electricity from renewables to PEA is as follows:</t>
  </si>
  <si>
    <t>Mr. Thanadon Rungsang</t>
  </si>
  <si>
    <t xml:space="preserve">Charges Fuel wood chopper The wages are calculated based on the weight of the timber per ton. </t>
  </si>
  <si>
    <t>from related parties</t>
  </si>
  <si>
    <t>from related person</t>
  </si>
  <si>
    <t>Book Value</t>
  </si>
  <si>
    <t>-</t>
  </si>
  <si>
    <t xml:space="preserve">Thai Polycons and Leam </t>
  </si>
  <si>
    <t xml:space="preserve">thong Phatthalung </t>
  </si>
  <si>
    <t xml:space="preserve">equipment  of  the electricity current generating system as stated in note 18 and guaranteed by TPC Power Holding Plc. Based on </t>
  </si>
  <si>
    <t xml:space="preserve">in note 18 and guaranteed by TPC  Power Holding  Plc. Based  on  shareholding proportion, transfer the right to receive electricity  </t>
  </si>
  <si>
    <t xml:space="preserve">stated  in note 18. and  TPC  Power  Holding  Plc. and a  shareholder transfer  the right to receive  payment for  electricity  form the </t>
  </si>
  <si>
    <t xml:space="preserve">as  stated  in note 18  system . TPC Power Holding  Plc. and  a shareholder  transfer the right to receive payment for electricity form </t>
  </si>
  <si>
    <t>Profit (Loss) for the period</t>
  </si>
  <si>
    <t xml:space="preserve">              Phathalung</t>
  </si>
  <si>
    <t xml:space="preserve">              Satun</t>
  </si>
  <si>
    <t xml:space="preserve">              Narathiwat</t>
  </si>
  <si>
    <t>(Reversal) Expected credit loss</t>
  </si>
  <si>
    <t xml:space="preserve">together with  construction  and machinery of  the project as  stated in note 18 and  TPC Power Holding Public </t>
  </si>
  <si>
    <t>machinery of the project as stated in note 18 and TPC Power Holding Public Company Limited.</t>
  </si>
  <si>
    <t>the project as stated in note 18 and TPC Power Holding Public Company Limited.</t>
  </si>
  <si>
    <t>Finance revenue</t>
  </si>
  <si>
    <t>Expected credit loss</t>
  </si>
  <si>
    <t xml:space="preserve">14.2  </t>
  </si>
  <si>
    <t>Other in come</t>
  </si>
  <si>
    <t xml:space="preserve">Timing of revenues recognition </t>
  </si>
  <si>
    <t>Revenues recognized at a point in time</t>
  </si>
  <si>
    <t>16.1</t>
  </si>
  <si>
    <t>16.2</t>
  </si>
  <si>
    <t>16.2.1</t>
  </si>
  <si>
    <t>16.2.2</t>
  </si>
  <si>
    <t>on March 30, 2023.</t>
  </si>
  <si>
    <t xml:space="preserve">The  company has commitments to guarantee against credit facilities of  Baht 437.00 million for Maewong Energy </t>
  </si>
  <si>
    <t>Co.,Ltd. additional granted for 15 years  and Pattani Green Co., Ltd. additional granted for 20 years.</t>
  </si>
  <si>
    <t xml:space="preserve">for  Satun  Green  Power  Co., Ltd. , Pracharat Biomass  Maelan Co.,Ltd. and  for Pracharat  Biomass Bannang Sata </t>
  </si>
  <si>
    <t>deduction is additional to normal depreciation.</t>
  </si>
  <si>
    <t xml:space="preserve">Deduction  from  investment  at  25 percent of   the project's  infrastructure  installation  or  construction  cost. This </t>
  </si>
  <si>
    <t xml:space="preserve">Company  Limited,  a  subsidiary  with the proportion of  shareholding in the amount of  Baht 325.00 million. and </t>
  </si>
  <si>
    <t xml:space="preserve">Credit limit of  Baht  230.00 million was  guaranteed  in  proportion to  shareholding  in the  limit of  Baht  149.50 </t>
  </si>
  <si>
    <t>Thungsung Green Co., Ltd., a subsidiary company of TPC Power Holding Public Company Limited.</t>
  </si>
  <si>
    <t xml:space="preserve"> - 40 -</t>
  </si>
  <si>
    <t>pledge 1.50 million ordinary shares of  Maewong Energy Company Limited.</t>
  </si>
  <si>
    <t xml:space="preserve">Company  Limited, a  subsidiary, with the proportion of shareholding  in the amount  of  Baht  371.45 million and </t>
  </si>
  <si>
    <t>Common Director who is shareholder of Siam Power Co,Ltd.</t>
  </si>
  <si>
    <t>Maewong Energy Co., Ltd., a subsidiary company of TPC Power Holding Public Company Limited.</t>
  </si>
  <si>
    <t xml:space="preserve"> the local financial institution  as collateral  against credit facilities from financial institutions as stated in note 22.</t>
  </si>
  <si>
    <t>31,  2022 :  Baht  822.89 million  in the  consolidated  financial statements and 388.05 million  in the separate financial statements ), to</t>
  </si>
  <si>
    <t>3%,20%</t>
  </si>
  <si>
    <t>Branch office is located at 92/7 Moo 6, Tambon Bangtoey, Amphur Sam Khok Pathumthani Province.</t>
  </si>
  <si>
    <t>TPC Mec Co., Ltd.</t>
  </si>
  <si>
    <t>TPC Operation Co., Ltd.</t>
  </si>
  <si>
    <t>Carbon Bw (Thailand) Co.,Ltd.</t>
  </si>
  <si>
    <t>Loan to / Loan from</t>
  </si>
  <si>
    <t>Mekong Power  Co., Ltd.</t>
  </si>
  <si>
    <t>of electricity current</t>
  </si>
  <si>
    <t>power plant maintenance</t>
  </si>
  <si>
    <t>6.40 - 8.00</t>
  </si>
  <si>
    <t>Financial reporting standards that became effective in the current period</t>
  </si>
  <si>
    <t xml:space="preserve">financial statements for the period beginning on or after January 1, 2023. These financial reporting standards were aimed at alignment </t>
  </si>
  <si>
    <t xml:space="preserve">with the corresponding International Financial Reporting Standards with most of the changes directed towards clarifying accounting </t>
  </si>
  <si>
    <t xml:space="preserve">During  the  period,  the  Group  has  adopted  a  number of  revised  financial  reporting  standards, which are  effective  for the </t>
  </si>
  <si>
    <t>The adoption of these financial reporting standards does not have any significant impact on the Group’s financial statements.</t>
  </si>
  <si>
    <t>- 23 -</t>
  </si>
  <si>
    <t>- 24 -</t>
  </si>
  <si>
    <t xml:space="preserve">TPCH Power 2 Co.,Ltd., a subsidiary of  TPC Power Holding Public Company Limited, has credit line from a local financial </t>
  </si>
  <si>
    <t xml:space="preserve">TPCH Power 5 Co.,Ltd., a subsidiary of  TPC Power Holding Public Company Limited, has credit line from a local financial </t>
  </si>
  <si>
    <t xml:space="preserve">amount of  Baht 360.00 million. The debentures and bears fixed interest rate  5.25% per annum  and are valid  for 2 years and 7 </t>
  </si>
  <si>
    <t xml:space="preserve">    (                                                                                                                         )           </t>
  </si>
  <si>
    <t xml:space="preserve">Electricity plant consultant and </t>
  </si>
  <si>
    <t>management fee</t>
  </si>
  <si>
    <t xml:space="preserve"> - 50 -</t>
  </si>
  <si>
    <t xml:space="preserve"> - 51 -</t>
  </si>
  <si>
    <t xml:space="preserve"> - 53 -</t>
  </si>
  <si>
    <t xml:space="preserve"> - 54 -</t>
  </si>
  <si>
    <t>TPC Power Holding Public Company Limited has investments in subsidiaries (Indirect subsidiaries of Thai  Polycons Public Company Limited) as follows:</t>
  </si>
  <si>
    <t xml:space="preserve">Designing </t>
  </si>
  <si>
    <t xml:space="preserve">installation control </t>
  </si>
  <si>
    <t xml:space="preserve">system of machine, </t>
  </si>
  <si>
    <t xml:space="preserve">automatic car </t>
  </si>
  <si>
    <t xml:space="preserve">parking and building </t>
  </si>
  <si>
    <t xml:space="preserve">security as well as </t>
  </si>
  <si>
    <t>providing inspection ,</t>
  </si>
  <si>
    <t xml:space="preserve">Distribution air </t>
  </si>
  <si>
    <t xml:space="preserve">pollution control </t>
  </si>
  <si>
    <t xml:space="preserve">and equipment </t>
  </si>
  <si>
    <t xml:space="preserve">machine, pants </t>
  </si>
  <si>
    <t xml:space="preserve">machine and </t>
  </si>
  <si>
    <t xml:space="preserve">maintenance </t>
  </si>
  <si>
    <t xml:space="preserve">power plant </t>
  </si>
  <si>
    <t>electricity current</t>
  </si>
  <si>
    <t xml:space="preserve">distribute </t>
  </si>
  <si>
    <t>distribute of biogas</t>
  </si>
  <si>
    <t xml:space="preserve">payment 36 installments first installment  payment in February 2022 and contract ended in January 2025, guaranteed by ordinary shares </t>
  </si>
  <si>
    <t xml:space="preserve">of  subsidiaries held by the Company by maintaining the market price-to-book value ratio (P/BV) and/or  if the loan debt-to-equity value </t>
  </si>
  <si>
    <t>(LTV) ratio exceeds  60% of the debt obligations, the Company agrees to repay the debt or take the deposit as additional collateral.</t>
  </si>
  <si>
    <t xml:space="preserve">The second bank: Baht 30 million at interest rate MLR per annum by making the first principal installment repayment on maturity </t>
  </si>
  <si>
    <t xml:space="preserve">common share of subsidiary held by the Company and guaranteed by Director. </t>
  </si>
  <si>
    <t xml:space="preserve">Pracharat  Biomass  Bannang Sata Co., Ltd., a subsidiary of   TPC Power Holding Public Company Limited, has a credit  line  </t>
  </si>
  <si>
    <t xml:space="preserve">providing  by domestic  financial  institution of   Baht 227 million by  repaying all debt according to the contract within 108 months </t>
  </si>
  <si>
    <t xml:space="preserve">from the first  drawdown  date, pay  interest every  month. The interest rate is  MLR-1.5 per annum  throughout  the loan term. This </t>
  </si>
  <si>
    <t>PAE as Adder is as follows.</t>
  </si>
  <si>
    <t>Dividend income</t>
  </si>
  <si>
    <t xml:space="preserve">TPC Power Holding Public Company Limited a subsidiary company </t>
  </si>
  <si>
    <t>Chang Raek Bio Power Co., Ltd., a subsidiary company of TPC Power Holding Public Company Limited.</t>
  </si>
  <si>
    <t>Pattani Green Co., Ltd., a subsidiary company of TPC Power Holding Public Company Limited.</t>
  </si>
  <si>
    <t>Phatthalung Green Power Co., Ltd., a subsidiary company of TPC Power Holding Public Company Limited.</t>
  </si>
  <si>
    <t>forward (if any) until the reserve reach 10% of  the authorized share capital. This reserve is not available for dividend distribution.</t>
  </si>
  <si>
    <t>average method</t>
  </si>
  <si>
    <t xml:space="preserve">The number of ordinary shares by the weighted </t>
  </si>
  <si>
    <t xml:space="preserve">According to the Board of  Director meeting No.2/2023, held on April 24, 2023, passed the resolution to approve the  </t>
  </si>
  <si>
    <t>May 15, 2023</t>
  </si>
  <si>
    <t xml:space="preserve">interim dividend  payment at Baht 0.55 per share, totaling  Baht 22.24 million and  appropriated a legal reserve at 5% </t>
  </si>
  <si>
    <t xml:space="preserve">of  net profit  for the  period  ended  March 31, 2023, in amount of  Baht  4.89  million, the  dividend  will  be paid on </t>
  </si>
  <si>
    <t>Other current financial asset - Net</t>
  </si>
  <si>
    <t>TPC Fresh Air</t>
  </si>
  <si>
    <t>TPC Operation</t>
  </si>
  <si>
    <t xml:space="preserve">Investment in subsidiaries registered as joint venture of Thaipolycons Public Company Limited with no capital investment consisting of </t>
  </si>
  <si>
    <t xml:space="preserve">Joint Venture of THAIPOLYCONS PLC.  </t>
  </si>
  <si>
    <t xml:space="preserve">Include in administrative expenses </t>
  </si>
  <si>
    <t>Estimated repair under guarantee period</t>
  </si>
  <si>
    <t>43.5</t>
  </si>
  <si>
    <t>TPC Fresh Air Co., Ltd., a subsidiary, has commitment as follows:</t>
  </si>
  <si>
    <t xml:space="preserve">Interest rate 5.00 - 7.00% per annum </t>
  </si>
  <si>
    <t>Electricity Authority in form of Feed-in Tariff  is as follows:</t>
  </si>
  <si>
    <t>Short-term loans to other company</t>
  </si>
  <si>
    <t>Short-term loan to other company</t>
  </si>
  <si>
    <t xml:space="preserve">Reconciliation of allowance for lifetime expected credit losses recognized for trade receivable, contract assets and others has </t>
  </si>
  <si>
    <t xml:space="preserve">following details </t>
  </si>
  <si>
    <t xml:space="preserve">Tax losses which were not recognized as </t>
  </si>
  <si>
    <t xml:space="preserve">deferred tax assets </t>
  </si>
  <si>
    <t>Environ Co., Ltd.</t>
  </si>
  <si>
    <t>Pracharat Biomass Bannang sata Co., Ltd.</t>
  </si>
  <si>
    <t>2.85 MW.</t>
  </si>
  <si>
    <t>May 31, 2043</t>
  </si>
  <si>
    <t>March 29, 2043</t>
  </si>
  <si>
    <t>renovation secured by deposit at bank as stated in note.13.</t>
  </si>
  <si>
    <t xml:space="preserve">Short-term loan </t>
  </si>
  <si>
    <t xml:space="preserve">Stepwise Energy Management Co., Ltd.   </t>
  </si>
  <si>
    <t xml:space="preserve">Thai Polycons and Leamthong Phatthalung </t>
  </si>
  <si>
    <t>Phattalung Green Power  Co., Ltd.</t>
  </si>
  <si>
    <t>Satun Green Power  Co., Ltd.</t>
  </si>
  <si>
    <t>Percentage of  investment  (%)</t>
  </si>
  <si>
    <t>Land and developing - cost</t>
  </si>
  <si>
    <t>annum principal repayment is not scheduled.</t>
  </si>
  <si>
    <t>The above loan is guaranteed by pledge of ordinary shares of TPC Power Holding Public Company Limited.</t>
  </si>
  <si>
    <t xml:space="preserve">              Nakhon Si Thammarat</t>
  </si>
  <si>
    <t>Co., Ltd</t>
  </si>
  <si>
    <t>Less Allowance for impairment of investments</t>
  </si>
  <si>
    <t xml:space="preserve">date in 7 months  period  from  the  first  loan draw  down  date  and principal  will  be  fully  paid  within  24 months. Such is secured by </t>
  </si>
  <si>
    <t xml:space="preserve">Estimated repair under guarantee </t>
  </si>
  <si>
    <t>Advance receipt</t>
  </si>
  <si>
    <t>Claim on construction work as assets</t>
  </si>
  <si>
    <t>- 10 -</t>
  </si>
  <si>
    <t>- 7 -</t>
  </si>
  <si>
    <t>Other expenses</t>
  </si>
  <si>
    <t xml:space="preserve">Exemption of payment of corporate income tax on net profit derived from promoted activity for the period of 8 years </t>
  </si>
  <si>
    <t xml:space="preserve">from  the date of income earnings  including  revenue  from selling by product of Chang  Rack  Bio Power Company  </t>
  </si>
  <si>
    <t xml:space="preserve">Limited, on  March  15,  2013, Maewong Energy Company Limited, on October 12,  2015,  and Thungsung  Green  </t>
  </si>
  <si>
    <t xml:space="preserve">amount of Baht 98.00 million.   </t>
  </si>
  <si>
    <t xml:space="preserve">TPC Bangkok Supply Co., Ltd. ,a subsidiary, has obligation from letter of  guarantee  issued by bank  for  trading materail </t>
  </si>
  <si>
    <t xml:space="preserve">The company has contingent liabilities from bank issuance letter of guarantee  for electricity usage with Provincial </t>
  </si>
  <si>
    <t xml:space="preserve">The Company has obligation  from letter  of guarantee by  bank for a related party as security to comply with hire </t>
  </si>
  <si>
    <t xml:space="preserve">of  construction  and  managing  for  bringing  garbage  from  landfill  of   Local  Administration  Organization  of  </t>
  </si>
  <si>
    <t xml:space="preserve">The  Company has obligation  for  guarantee power  purchase agreement  amount of  Baht  4.75 million for Siam </t>
  </si>
  <si>
    <t>in order to make decisions about the allocation of resources to the segment and assessing its performance.</t>
  </si>
  <si>
    <t xml:space="preserve">Operating segment information is reported in a manner consistent with the internal reports of the Company that are regularly reviewed by the Chief Operating Decision Maker  </t>
  </si>
  <si>
    <t>4) Selling power.</t>
  </si>
  <si>
    <t xml:space="preserve">The Company group has mainly engaged in  construction  contractor. Subsidiaries  have  mainly  engaged in  1) construction  contractor 2) Property development  3) Trading </t>
  </si>
  <si>
    <t xml:space="preserve">million  for the separate  financial statements (As  at December  31, 2022 :  Baht 3,727.12 million  in  the  consolidated financial statements  </t>
  </si>
  <si>
    <t xml:space="preserve">and Baht  3,718.43 million in the separate  financial  statements ) The  Group  has expected that performance obligation will be completely </t>
  </si>
  <si>
    <t>Team Maintenance And Service Co., Ltd.</t>
  </si>
  <si>
    <t xml:space="preserve">Team Maintenance </t>
  </si>
  <si>
    <t xml:space="preserve">And Service </t>
  </si>
  <si>
    <t xml:space="preserve">According to the Board of Director meeting No.3/2023, held on July 25, 2023, passed the resolution to approve the </t>
  </si>
  <si>
    <t xml:space="preserve">interim dividend payment at Baht 0.75 per share, totaling  Baht 30.33 million and appropriated a legal reserve at  5% </t>
  </si>
  <si>
    <t>August 11, 2023</t>
  </si>
  <si>
    <t xml:space="preserve">of  net profit for  the period  ended  June  30, 2023,  in amount of   Baht  1.39  million, the dividend  will  be paid on </t>
  </si>
  <si>
    <t>15, 2023</t>
  </si>
  <si>
    <t>on June 1, 2023.</t>
  </si>
  <si>
    <t xml:space="preserve">The  Company has commitment  from  letter  of  guarantee  from  acquisition of   an automated  parking  system </t>
  </si>
  <si>
    <t>- 28 -</t>
  </si>
  <si>
    <t xml:space="preserve">14.1.1    </t>
  </si>
  <si>
    <t xml:space="preserve">14.1.2   </t>
  </si>
  <si>
    <t xml:space="preserve">14.1.3   </t>
  </si>
  <si>
    <t xml:space="preserve">14.1.4   </t>
  </si>
  <si>
    <t xml:space="preserve">14.1.5   </t>
  </si>
  <si>
    <t xml:space="preserve">14.1.6   </t>
  </si>
  <si>
    <t>(                                                                                                                   )</t>
  </si>
  <si>
    <t>- 25 -</t>
  </si>
  <si>
    <t>- 29 -</t>
  </si>
  <si>
    <t>Right-of-use assets</t>
  </si>
  <si>
    <t xml:space="preserve">The Company and  subsidiaries have  fixed deposits  pledged as collateral against bank  issuance of  letter of  guarantee as stated in </t>
  </si>
  <si>
    <t>Stepwise Energy Management Co., Ltd., to manage power plant by separately charging  into categories of admistrative fees as follows:</t>
  </si>
  <si>
    <t>Palm Punlan Co., Ltd.</t>
  </si>
  <si>
    <t>Disposal of investment in subsidiaries</t>
  </si>
  <si>
    <t>Phatthalung Joint ventures</t>
  </si>
  <si>
    <t>TPC Assets Co., Ltd.</t>
  </si>
  <si>
    <t>Stepwise Energy Management Co., Ltd.</t>
  </si>
  <si>
    <t>delivery process and negotiate to collect the payment and sending invoice to contract.</t>
  </si>
  <si>
    <t xml:space="preserve">31, 2022 : Baht 115.85  million in the consolidated  financial  statements  and  the separate  financial  statements) The  Company  is  in the </t>
  </si>
  <si>
    <t>(31,250,000 USD)</t>
  </si>
  <si>
    <t xml:space="preserve">including  maintenance  (Interest  Baring  Debt to  Equity  Ratio)  of  referenced consolidated  financial  statements with  no </t>
  </si>
  <si>
    <t xml:space="preserve">Electricity Authority amount  of  Baht  0.34  million secured by  pledging  land  to gether  with  construction  and </t>
  </si>
  <si>
    <t>Maewong Energy Co., Ltd., a subsidiary, has commitment as follows :</t>
  </si>
  <si>
    <t>installation amount Baht 21.99 million secured by deposit at bank as stated in note.13.</t>
  </si>
  <si>
    <t>TPC Mec Co., Ltd. ,a subsidiary, a subsidiary, has commitment as follows:</t>
  </si>
  <si>
    <t>and purchasing material - net</t>
  </si>
  <si>
    <t xml:space="preserve">The company has credit facility in the form of letter of guarantee for using in guarantee against the work tendering </t>
  </si>
  <si>
    <t xml:space="preserve">with domestic financial institution in the amount of Baht 300 million by mortgaging the land with its construction </t>
  </si>
  <si>
    <t>as collateral, as stated in note 18.</t>
  </si>
  <si>
    <t xml:space="preserve">Company  Limited, on October  3, 2016, Phathalung Green Power Co., Ltd, on  July 7, 2017,  Satun  Green  Power  </t>
  </si>
  <si>
    <t>Revenue (Expenses) income tax</t>
  </si>
  <si>
    <t>Deferred tax assets-Net</t>
  </si>
  <si>
    <t>(In 2022 named as TPC Operation Co., Ltd.)</t>
  </si>
  <si>
    <t>(Registered as juristic person on August 4. 2023)</t>
  </si>
  <si>
    <t xml:space="preserve">power plant at the  wage rate of  Baht 1.85- 1.90 per unit. Advance payment  for  hiring  paid under the contract must be  refunded when </t>
  </si>
  <si>
    <t>hiring contract is ended with no renewal.</t>
  </si>
  <si>
    <t xml:space="preserve">Chang Raek  Bio  Power Co., Ltd., and  Thungsung  Green Co., Ltd., subsidiary, have hired VSPP Consultant Co., Ltd., to manage </t>
  </si>
  <si>
    <t>Common Director and shareholder of  P P L Power Co., Ltd.</t>
  </si>
  <si>
    <t xml:space="preserve">Allowance for impairment    </t>
  </si>
  <si>
    <r>
      <rPr>
        <u/>
        <sz val="15"/>
        <rFont val="Angsana New"/>
        <family val="1"/>
      </rPr>
      <t>Less</t>
    </r>
    <r>
      <rPr>
        <sz val="15"/>
        <rFont val="Angsana New"/>
        <family val="1"/>
      </rPr>
      <t xml:space="preserve"> </t>
    </r>
  </si>
  <si>
    <t>Y.S.S.P. Aggregate Co.,Ltd.</t>
  </si>
  <si>
    <t>M-Tech Audio  Co.,Ltd.</t>
  </si>
  <si>
    <t xml:space="preserve">       Total</t>
  </si>
  <si>
    <t>TPC Power Holding  Plc. has pledged common share  of  Siam Power Co.,Ltd, as collateral for long-term loan from a financial institution of Siam Power Co.,Ltd.</t>
  </si>
  <si>
    <t>Carrying value</t>
  </si>
  <si>
    <t>employees of company</t>
  </si>
  <si>
    <t>Power  Company Limited has not been granted 50 percent reduction of the normal corporate income tax rate.</t>
  </si>
  <si>
    <t xml:space="preserve">Fifty percent  reduction of the normal corporate  income  tax rate on the profits from investment promoted activity </t>
  </si>
  <si>
    <t xml:space="preserve">for a period of  5 years after the expiry of promotional certificate exemption period.  Except for Phathalung  Green </t>
  </si>
  <si>
    <t>BASIS OF PREPARATION AND PRESENTATION OF FINANCIAL STATEMENTS</t>
  </si>
  <si>
    <t>Basis of preparation of financial statements</t>
  </si>
  <si>
    <t xml:space="preserve">disclosed in related accounting policy. </t>
  </si>
  <si>
    <t>statements in English language have been translated from the Thai language financial statements.</t>
  </si>
  <si>
    <t xml:space="preserve">Measurement of fair values </t>
  </si>
  <si>
    <t>Level 3 : inputs are unobservable for the asset or liability.</t>
  </si>
  <si>
    <t>CONSOLIDATED FINANCIAL STATEMENTS PREPARATION BASIS</t>
  </si>
  <si>
    <t>3.1</t>
  </si>
  <si>
    <t xml:space="preserve">These financial statements  have been consolidated by  including the financial  statements  of  subsidiaries  in  which Thai  </t>
  </si>
  <si>
    <t xml:space="preserve">Polycons Public Company  Limited  has a  power  to  control  such  companies.  Balances and  transactions  between  the </t>
  </si>
  <si>
    <t xml:space="preserve">Company and its subsidiaries have been  eliminated from the consolidated financial statements. The subsidiaries' financial  </t>
  </si>
  <si>
    <t xml:space="preserve">statements have been  taken for consolidation  from the  date  of control  until the  controllable  is terminated. </t>
  </si>
  <si>
    <t>3.2</t>
  </si>
  <si>
    <t>3.3</t>
  </si>
  <si>
    <t>FOR THE YEAR ENDED DECEMBER 31, 2023</t>
  </si>
  <si>
    <t xml:space="preserve">SIGNIFICANT ACCOUNTING POLICIES </t>
  </si>
  <si>
    <t>4.1</t>
  </si>
  <si>
    <t xml:space="preserve">Revenue and expense recognition </t>
  </si>
  <si>
    <t xml:space="preserve">4.1.1  </t>
  </si>
  <si>
    <t xml:space="preserve">The Group recognized revenues from construction contract on a percentage of completion, is measured based on </t>
  </si>
  <si>
    <t xml:space="preserve">proportion of actual construction costs incurred for work performed to the end of period relative to the estimated </t>
  </si>
  <si>
    <t xml:space="preserve">total  contract costs. When the loss incurred from contract revenues recognized in the fiscal period, the provision </t>
  </si>
  <si>
    <t xml:space="preserve">for loss on construction contract  is provided immediately.   </t>
  </si>
  <si>
    <t xml:space="preserve">4.1.2  </t>
  </si>
  <si>
    <t xml:space="preserve">4.1.3  </t>
  </si>
  <si>
    <t>The subsidiary company has recognized  revenues from services when service is completely rendered to customer.</t>
  </si>
  <si>
    <t xml:space="preserve">4.1.4  </t>
  </si>
  <si>
    <t xml:space="preserve">4.1.5  </t>
  </si>
  <si>
    <t xml:space="preserve">4.1.6  </t>
  </si>
  <si>
    <t>Other income and expenses are recognized on an accrual basis.</t>
  </si>
  <si>
    <t xml:space="preserve">Cash and cash equivalents </t>
  </si>
  <si>
    <t xml:space="preserve">Inventory </t>
  </si>
  <si>
    <t>The Group records provision for slow-moving, obsolete or defective supplies.</t>
  </si>
  <si>
    <t xml:space="preserve">Real estate projects under development </t>
  </si>
  <si>
    <t>Net realizable value represents the estimated selling price less costs to be incurred in selling the properties.</t>
  </si>
  <si>
    <t>Other current financial asset</t>
  </si>
  <si>
    <t>4.5.1</t>
  </si>
  <si>
    <t>Other current financial asset in mutual funds are measured at fair value through profit or loss.</t>
  </si>
  <si>
    <t>4.5.2</t>
  </si>
  <si>
    <t>Other current financial asset in deposits and debt securities measured at amortized cost.</t>
  </si>
  <si>
    <t>4.5.3</t>
  </si>
  <si>
    <t>announced on the reporting date.</t>
  </si>
  <si>
    <t xml:space="preserve">Investment in subsidiaries </t>
  </si>
  <si>
    <t xml:space="preserve">Investment in associate </t>
  </si>
  <si>
    <t>Investment in joint venture</t>
  </si>
  <si>
    <t>Investment properties</t>
  </si>
  <si>
    <t xml:space="preserve">Plant and equipment </t>
  </si>
  <si>
    <t>Number of Years</t>
  </si>
  <si>
    <t>Land improvements</t>
  </si>
  <si>
    <t>5</t>
  </si>
  <si>
    <t>Buildings</t>
  </si>
  <si>
    <t>20 - 30</t>
  </si>
  <si>
    <t>Buildings improvements</t>
  </si>
  <si>
    <t>Infrastructure</t>
  </si>
  <si>
    <t xml:space="preserve">Tools and equipment                            </t>
  </si>
  <si>
    <t>Machinery</t>
  </si>
  <si>
    <t>15 - 25</t>
  </si>
  <si>
    <t>Fixtures and office equipment</t>
  </si>
  <si>
    <t>3 - 5</t>
  </si>
  <si>
    <t xml:space="preserve">Vehicles  </t>
  </si>
  <si>
    <t>Land - earthen ponds, the Company amortized according to the soil amount that excavated.</t>
  </si>
  <si>
    <t>amount and are included in profit from operation.</t>
  </si>
  <si>
    <t>4.11</t>
  </si>
  <si>
    <t>Land held for development</t>
  </si>
  <si>
    <t>and development costs.</t>
  </si>
  <si>
    <t>4.12</t>
  </si>
  <si>
    <t xml:space="preserve">Leases </t>
  </si>
  <si>
    <t>The Group as lessee</t>
  </si>
  <si>
    <t>payments made at or before the commencement date,  less any lease incentives received.</t>
  </si>
  <si>
    <t>Vehicle</t>
  </si>
  <si>
    <t>Short-term leases and Leases of low-value assets</t>
  </si>
  <si>
    <t>4.13</t>
  </si>
  <si>
    <t xml:space="preserve">Goodwill </t>
  </si>
  <si>
    <t>the excess is immediately recognized as gain in profit or loss.</t>
  </si>
  <si>
    <t>circumstances indicate  that the carrying value may be impaired.</t>
  </si>
  <si>
    <t>4.14</t>
  </si>
  <si>
    <t xml:space="preserve">Other intangible assets </t>
  </si>
  <si>
    <t>impairment (if any) which will be amortized on a straight-line method over the estimated useful life as follows :</t>
  </si>
  <si>
    <t>Computer software</t>
  </si>
  <si>
    <t>4.15</t>
  </si>
  <si>
    <t>Impairment of non-financial assets</t>
  </si>
  <si>
    <t>4.16</t>
  </si>
  <si>
    <t>Foreign currency transactions</t>
  </si>
  <si>
    <t xml:space="preserve">Foreign currency transactions are translated into Thai Baht using the exchange rates prevailing at the date of  the transaction. </t>
  </si>
  <si>
    <t>comprehensive income.</t>
  </si>
  <si>
    <t>4.17</t>
  </si>
  <si>
    <t>Financial instruments</t>
  </si>
  <si>
    <t xml:space="preserve">The Group initially measures financial assets at its fair value plus, transaction costs in the case of financial assets that are not </t>
  </si>
  <si>
    <t xml:space="preserve">measured at fair value  through profit or loss,. However, trade  receivables, that  do not contain a significant financing component  </t>
  </si>
  <si>
    <t xml:space="preserve">are  measured at the  transaction  price as disclosed in the  accounting policy  relating to revenue recognition. </t>
  </si>
  <si>
    <t xml:space="preserve">4.17.1  </t>
  </si>
  <si>
    <t xml:space="preserve">Classification and measurement </t>
  </si>
  <si>
    <t xml:space="preserve">Financial assets in debt securities is measured at fair value through profit or loss (FVTPL). , fair value through other </t>
  </si>
  <si>
    <t xml:space="preserve">comprehensive income (FVTOCI), or amortised cost. The  classification of financial assets at initial recognition is driven by </t>
  </si>
  <si>
    <t xml:space="preserve">the Group’s business model for managing the financial assets and the contractual cash flows characteristics of the financial </t>
  </si>
  <si>
    <t>assets.</t>
  </si>
  <si>
    <t>Financial assets in equity securities is measured  at fair value through profit or loss (FVTPL).</t>
  </si>
  <si>
    <t>Financial liabilities is classified and measured at amortised cost</t>
  </si>
  <si>
    <t xml:space="preserve">4.17.2  </t>
  </si>
  <si>
    <t xml:space="preserve">Derecognition of financial instruments </t>
  </si>
  <si>
    <t xml:space="preserve">4.17.3  </t>
  </si>
  <si>
    <t>Impairment of financial assets</t>
  </si>
  <si>
    <t>adjusted for factors that are specific to the debtors and general economic conditions.</t>
  </si>
  <si>
    <t>within 12 months after the reporting date.</t>
  </si>
  <si>
    <t xml:space="preserve">4.17.4  </t>
  </si>
  <si>
    <t>Offsetting of financial instruments</t>
  </si>
  <si>
    <t xml:space="preserve">4.18 </t>
  </si>
  <si>
    <t>Accounting estimates</t>
  </si>
  <si>
    <t xml:space="preserve">4.19 </t>
  </si>
  <si>
    <t>Provisions</t>
  </si>
  <si>
    <t>4.20</t>
  </si>
  <si>
    <t>close members of the family of  these individuals and companies associated with these individuals also constitute related parties.</t>
  </si>
  <si>
    <t xml:space="preserve">4.21 </t>
  </si>
  <si>
    <t>Provident fund and Employee benefits</t>
  </si>
  <si>
    <t xml:space="preserve">              4.20.1  </t>
  </si>
  <si>
    <t>4.21.1</t>
  </si>
  <si>
    <t>Employee provident fund</t>
  </si>
  <si>
    <t>4.21.2</t>
  </si>
  <si>
    <t>Employee benefit</t>
  </si>
  <si>
    <t>4.21.3</t>
  </si>
  <si>
    <t>Share based payment by equity securities</t>
  </si>
  <si>
    <t xml:space="preserve">4.22 </t>
  </si>
  <si>
    <t>Income tax</t>
  </si>
  <si>
    <t>Income tax expense for the year comprises current income tax and deferred tax.</t>
  </si>
  <si>
    <t xml:space="preserve">4.22.1  </t>
  </si>
  <si>
    <t>Current income tax</t>
  </si>
  <si>
    <t xml:space="preserve">4.22.2  </t>
  </si>
  <si>
    <t>Deferred tax</t>
  </si>
  <si>
    <t>reporting period.</t>
  </si>
  <si>
    <t>Deferred tax liabilities are recognised for all taxable temporary differences, except:</t>
  </si>
  <si>
    <t xml:space="preserve">-   </t>
  </si>
  <si>
    <t>profit nor taxable profit or loss.</t>
  </si>
  <si>
    <t>not reverse in the foreseeable future.</t>
  </si>
  <si>
    <t xml:space="preserve">-  </t>
  </si>
  <si>
    <t xml:space="preserve">of an  asset or  liability  in a transaction  that is not a business  combination  and, at the time of  the transaction, </t>
  </si>
  <si>
    <t>affects neither the accounting profit nor taxable profit or loss.</t>
  </si>
  <si>
    <r>
      <t xml:space="preserve">The carrying amount  of deferred tax  assets is reviewed by the </t>
    </r>
    <r>
      <rPr>
        <sz val="15"/>
        <rFont val="Angsana New"/>
        <family val="1"/>
      </rPr>
      <t xml:space="preserve">Company group at each reporting date and reduced </t>
    </r>
  </si>
  <si>
    <t xml:space="preserve">to the extent that it is no longer probable that sufficient taxable profit will be available to allow all or part of the deferred tax </t>
  </si>
  <si>
    <t xml:space="preserve">asset to be utilized.  </t>
  </si>
  <si>
    <t xml:space="preserve">Moreover, unrecognized  deferred  tax assets are reassessed at each reporting date  and are recognized to the extent </t>
  </si>
  <si>
    <t xml:space="preserve">that  it  has become probable  that future  taxable  profits  will allow  the deferred  tax assets  to be recovered. The Company </t>
  </si>
  <si>
    <t xml:space="preserve">group recognized  deferred  tax directly to shareholders’ equity,  except  to the extent  that it  relates  to items recognized in </t>
  </si>
  <si>
    <t>other comprehensive income or directly in equity.</t>
  </si>
  <si>
    <r>
      <t xml:space="preserve">Deferred tax  assets and liabilities are  offset by the </t>
    </r>
    <r>
      <rPr>
        <sz val="15"/>
        <rFont val="Angsana New"/>
        <family val="1"/>
      </rPr>
      <t xml:space="preserve">Company group if  there  is a legally enforceable  right to offset </t>
    </r>
  </si>
  <si>
    <t xml:space="preserve">current tax liabilities and assets, and they relate to income taxes levied by the same tax authority on the same taxable entity, </t>
  </si>
  <si>
    <t xml:space="preserve">or  on different  tax  entities, but the Company group intend to  settle current tax liabilities and assets on a net basis or their  </t>
  </si>
  <si>
    <t xml:space="preserve">tax assets and  liabilities will be realized simultaneously. The potential  benefit arising from business combination might not   </t>
  </si>
  <si>
    <t xml:space="preserve">satisfy the criteria  for  separate recognition  when a  business combination  but might  be realized  subsequently that result  </t>
  </si>
  <si>
    <t xml:space="preserve">from new information  about facts and circumstances that existed at the acquisition shall be applied to reduce the carrying  </t>
  </si>
  <si>
    <t>amount of  goodwill  (not exceed goodwill amount)  if exist  in  measurement period or recognized in profit or loss.</t>
  </si>
  <si>
    <t xml:space="preserve">4.23  </t>
  </si>
  <si>
    <t>Earnings per share</t>
  </si>
  <si>
    <t xml:space="preserve">4.23.1  </t>
  </si>
  <si>
    <t>Basic earnings per share</t>
  </si>
  <si>
    <t>issued and paid-up during the year.</t>
  </si>
  <si>
    <t xml:space="preserve">4.23.2  </t>
  </si>
  <si>
    <t>Diluted earnings per shared</t>
  </si>
  <si>
    <t xml:space="preserve">4.24  </t>
  </si>
  <si>
    <t>Significant accounting judgments and estimates</t>
  </si>
  <si>
    <t>Allowance for expected credit losses of trade receivables and contract assets</t>
  </si>
  <si>
    <t>Property, plant and equipment/Depreciation</t>
  </si>
  <si>
    <t>Estimated construction project costs</t>
  </si>
  <si>
    <t>Post-employment benefits under defined benefit plans</t>
  </si>
  <si>
    <t>Lawsuit</t>
  </si>
  <si>
    <t xml:space="preserve">non-financial assets and liabilities. </t>
  </si>
  <si>
    <t xml:space="preserve">A number of  the Group  accounting policies  and disclosures  require the  measurement of  fair values, for both financial and </t>
  </si>
  <si>
    <t xml:space="preserve">The financial  statements  in Thai  language  are  the  official statutory  financial  statements  of  the  Company. The  financial </t>
  </si>
  <si>
    <t xml:space="preserve">The  financial  statements  of  the  Group  have been  prepared  under  the  historical cost  convention,  except  as transaction </t>
  </si>
  <si>
    <t>promulgated by the Federation of Accounting Professional (“FAP”), and the Regulation  of  The Stock Exchange of Thailand (SET)</t>
  </si>
  <si>
    <t xml:space="preserve">The  financial  statements  have been prepared  in  accordance  with  Thai  Financial  Reporting  Standards  (TFRS); guidelines </t>
  </si>
  <si>
    <t>Head office is located at 2, 4 Prasertmanukit Soi 29 Yeak  8, Prasertmanukit  Road, Chaorakhebua,  Ladprao, Bangkok.</t>
  </si>
  <si>
    <t xml:space="preserve">Branch  office  is  located at  140  Kampongbahru  Road,  Tombon  Bangnak, Amphur Muang Narathiwat, Narathiwat </t>
  </si>
  <si>
    <t>Thai Polycons Public Company Limited was registered as listed company on the Stock Exchange of  Thailand on  March 4, 2009</t>
  </si>
  <si>
    <t xml:space="preserve">with the registration  No.0107551000037. The Company’s  stocks were  subsequently approved  and traded on the SET  (Stock  </t>
  </si>
  <si>
    <t xml:space="preserve">in construction contractor business    </t>
  </si>
  <si>
    <t xml:space="preserve">The  Group have an  established control  framework with respect to the measurement of  fair values. This  includes group of  </t>
  </si>
  <si>
    <t xml:space="preserve">reports directly to CFO. </t>
  </si>
  <si>
    <t xml:space="preserve">valuator  that has  overall  responsibility  for overseeing all significant  fair  value  measurements, including  level  3 fair values, and </t>
  </si>
  <si>
    <t xml:space="preserve">The valuator regularly reviews significant unobservable inputs and valuation adjustments. If  third party information, such as  </t>
  </si>
  <si>
    <t xml:space="preserve">broker quotes  or  pricing services,  is used to measure  fair values,  then the valuator  assesses the evidence obtained from the third </t>
  </si>
  <si>
    <t xml:space="preserve">hierarchy in which such valuation should be classified. </t>
  </si>
  <si>
    <t xml:space="preserve">parties to  support  the  conclusion  that  such  valuations  meet  the  requirements  of   TFRS,  including  the level  in the fair value </t>
  </si>
  <si>
    <t xml:space="preserve">follows : </t>
  </si>
  <si>
    <t xml:space="preserve">measurement date. </t>
  </si>
  <si>
    <t xml:space="preserve">level input that is significant to the entire measurement. </t>
  </si>
  <si>
    <t xml:space="preserve">which the change has occurred. </t>
  </si>
  <si>
    <t xml:space="preserve">The Company group  recognized  transfers between levels of the  fair value hierarchy at the end of the reporting period during </t>
  </si>
  <si>
    <t xml:space="preserve">If  the  inputs  used to  measure the  fair  value of  an asset or  liability might be  categorized in different levels of the fair  value  </t>
  </si>
  <si>
    <t xml:space="preserve">hierarchy, then  the  fair value measurement  is  categorized  in its entirely  in the  same level of  the fair value hierarchy as the lowest </t>
  </si>
  <si>
    <t xml:space="preserve">(i.e. as prices) or indirectly (i.e. observable prices). </t>
  </si>
  <si>
    <t xml:space="preserve">Level 2 : inputs other than quoted prices included in  Level 1 that are observable  for the asset  or  liabilities, either directly </t>
  </si>
  <si>
    <t xml:space="preserve">Level 1 : quoted prices (unadjusted)  in  active  markets  for  identical  assets or  liabilities  that the entity can access at the </t>
  </si>
  <si>
    <t xml:space="preserve">When measuring the fair value of  an asset or  a liability, the Company group  use  market  observable data as  fair as  possible. </t>
  </si>
  <si>
    <t xml:space="preserve">Fair values are  categorized into different  levels  in  a fair value  hierarchy  based on the inputs  used in the valuation  techniques as </t>
  </si>
  <si>
    <t xml:space="preserve">  - 3 -</t>
  </si>
  <si>
    <t xml:space="preserve">The subsidiary recognizes revenue from sales of goods when the Company has complied with obligation in the contract </t>
  </si>
  <si>
    <t xml:space="preserve">discounts, sales promotion and other costs incurred which are reliably measured. </t>
  </si>
  <si>
    <t xml:space="preserve">and  control  of  goods  is  transferred  to  the customer. Revenue  from  sales are  valued by the contract after deducting </t>
  </si>
  <si>
    <t>at the delivery point agreed in the contract.</t>
  </si>
  <si>
    <t xml:space="preserve">The subsidiary recognizes revenue form sales of electricity at the point of time when goods is delivered to customers </t>
  </si>
  <si>
    <t xml:space="preserve">Revenue  arrangements  with  multiple deliverables are  allocated between  the element  in proportion  to the  delivered </t>
  </si>
  <si>
    <t>stand alone selling prices of different products or services as obligated in the contract.</t>
  </si>
  <si>
    <t xml:space="preserve">products and the obligations to be performed  in providing  services that are included in the contract using the basis of </t>
  </si>
  <si>
    <t xml:space="preserve">The recognized revenue which is not yet due per the contracts has been presented under the caption of  “Contract </t>
  </si>
  <si>
    <t>accounts receivable when the entity’s right to consideration is unconditional.</t>
  </si>
  <si>
    <t xml:space="preserve">asset” in  the  statement  of   financial  position. The  amounts  recognized  as contract  assets  are  reclassified  to trade  </t>
  </si>
  <si>
    <t xml:space="preserve">The obligation to  provide  to a customer  for which the entity  received  from the customer is presented under the </t>
  </si>
  <si>
    <t>when the obligation under the contract is performed.</t>
  </si>
  <si>
    <t xml:space="preserve">caption of  “Contract  liability”  in  the  statement of  financial position. Contract  liabilities are  recognized as  revenue </t>
  </si>
  <si>
    <t>administrative expenses are charged to the statements of comprehensive income as incurred.</t>
  </si>
  <si>
    <t xml:space="preserve">Construction  costs  include direct  materials, direct  labor  and construction  overheads. Other  general  expenses and </t>
  </si>
  <si>
    <t>of three months or less and not subject to withdrawal restrictions.</t>
  </si>
  <si>
    <t xml:space="preserve">Cash  and cash equivalents consist of cash on hand, cash at banks, and all  highly liquid investments with an original maturity </t>
  </si>
  <si>
    <t>in the statements of financial position.</t>
  </si>
  <si>
    <t xml:space="preserve">Deposits at financial institutions that are restricted in use are presented as “Restricted bank deposits” under non-current assets </t>
  </si>
  <si>
    <t>Cash and cash equivalents as at December 31, 2023 and 2022 as follows :</t>
  </si>
  <si>
    <t xml:space="preserve">6.2  </t>
  </si>
  <si>
    <t>Reconciliation of liabilities arising from financing activities</t>
  </si>
  <si>
    <t>Movement of  Non cash</t>
  </si>
  <si>
    <t xml:space="preserve">Payment of </t>
  </si>
  <si>
    <t xml:space="preserve">transaction costs </t>
  </si>
  <si>
    <t xml:space="preserve">Balance as at </t>
  </si>
  <si>
    <t xml:space="preserve">Cash flows </t>
  </si>
  <si>
    <t xml:space="preserve">Net lease </t>
  </si>
  <si>
    <t xml:space="preserve">related to </t>
  </si>
  <si>
    <t>paid</t>
  </si>
  <si>
    <t xml:space="preserve">received  </t>
  </si>
  <si>
    <t xml:space="preserve">liabilities </t>
  </si>
  <si>
    <t>expenses</t>
  </si>
  <si>
    <t>debenture issuance</t>
  </si>
  <si>
    <t>Short-term loans from</t>
  </si>
  <si>
    <t>financial instiutions</t>
  </si>
  <si>
    <t xml:space="preserve">Short-term loan from </t>
  </si>
  <si>
    <t>other company</t>
  </si>
  <si>
    <t>related parties</t>
  </si>
  <si>
    <t>Short-term loans related</t>
  </si>
  <si>
    <t>person</t>
  </si>
  <si>
    <t>(Sign) ……….........………………………………...........……………………………...……………. Authorized Director</t>
  </si>
  <si>
    <t xml:space="preserve">                    (                                                                                                                      )</t>
  </si>
  <si>
    <t>The table below presenting movement cash and non-cash transactions of liabilities arising from financing activities as at December 31, 2023.</t>
  </si>
  <si>
    <t xml:space="preserve">As at December 31, 2023, the Group has transferred the rights of collection of trade accounts receivable approximately amount of   </t>
  </si>
  <si>
    <t>Balance as at December 31, 2023</t>
  </si>
  <si>
    <t xml:space="preserve">As at December 31, 2023, The outstanding  balance of  Contract  value is included  Contract value more than 6  months from the date  </t>
  </si>
  <si>
    <t>Revenue recognized relating to outstanding balance of the contract for the year ended December 31, 2023</t>
  </si>
  <si>
    <t xml:space="preserve">As at December 31, 2023, the Group expected to have revenue to be recognized  in the future for incomplete performance obligation </t>
  </si>
  <si>
    <t xml:space="preserve">Retention receivables are amount withheld by the customers at the rates 5 - 10 % of each contract  of amount billed by the Group </t>
  </si>
  <si>
    <t xml:space="preserve">each  instalment  of  customers’ payment.  The retention  money shall  be refunded  to  the Group  upon  the completion  of the project  </t>
  </si>
  <si>
    <t>stipulated in the contracts.</t>
  </si>
  <si>
    <t xml:space="preserve">14.1.7   </t>
  </si>
  <si>
    <t>10, 2022.</t>
  </si>
  <si>
    <t>(Unit : Baht)</t>
  </si>
  <si>
    <t xml:space="preserve">Land and land </t>
  </si>
  <si>
    <t xml:space="preserve">Land - earthen </t>
  </si>
  <si>
    <t xml:space="preserve">Building and buildings </t>
  </si>
  <si>
    <t>Tools and equipment</t>
  </si>
  <si>
    <t xml:space="preserve">Office fixture </t>
  </si>
  <si>
    <t>Vehicles</t>
  </si>
  <si>
    <t xml:space="preserve">Assets </t>
  </si>
  <si>
    <t>improvements</t>
  </si>
  <si>
    <t>ponds</t>
  </si>
  <si>
    <t>and equipment</t>
  </si>
  <si>
    <t>under installation</t>
  </si>
  <si>
    <t>Assets - Cost</t>
  </si>
  <si>
    <t xml:space="preserve">Acquisition </t>
  </si>
  <si>
    <t>Disposal</t>
  </si>
  <si>
    <t>Transferred in (out)</t>
  </si>
  <si>
    <t>As at December 31, 2021</t>
  </si>
  <si>
    <t>As at December 31, 2022</t>
  </si>
  <si>
    <t>Accumulated depreciation</t>
  </si>
  <si>
    <t>Depreciation</t>
  </si>
  <si>
    <t>Depreciation - write off</t>
  </si>
  <si>
    <t xml:space="preserve">Net book value  </t>
  </si>
  <si>
    <t>(Sign) ……………………………………...........……...................…………………………. Authorized Director</t>
  </si>
  <si>
    <t xml:space="preserve">         (                                                                                                                             )           </t>
  </si>
  <si>
    <t xml:space="preserve">(                                                                                                                       )           </t>
  </si>
  <si>
    <t>As at December 31, 2023</t>
  </si>
  <si>
    <t xml:space="preserve">(Unit : Baht) </t>
  </si>
  <si>
    <t>Building</t>
  </si>
  <si>
    <t xml:space="preserve">Assets under </t>
  </si>
  <si>
    <t>installation</t>
  </si>
  <si>
    <t xml:space="preserve">   (                                                                                                                                )           </t>
  </si>
  <si>
    <t>356,038,254.71 respectively.</t>
  </si>
  <si>
    <t xml:space="preserve">25.  </t>
  </si>
  <si>
    <t>RETENTION PAYABLE</t>
  </si>
  <si>
    <t>CONSTRUCTION CONTRACT LIABILITIES</t>
  </si>
  <si>
    <t xml:space="preserve">24.  </t>
  </si>
  <si>
    <t xml:space="preserve">26. </t>
  </si>
  <si>
    <t xml:space="preserve">27. </t>
  </si>
  <si>
    <t>Movement of long-term loans from financial institutions for the year ended December 31, 2023 summarized as follows:</t>
  </si>
  <si>
    <t xml:space="preserve">Changes in present value of employee benefit obligations plan for the year ended December 31, 2023 and December 31, 2022. </t>
  </si>
  <si>
    <t xml:space="preserve">The principle of actuarial assumption as at the reporting date is as follows : </t>
  </si>
  <si>
    <t xml:space="preserve">Discount rate </t>
  </si>
  <si>
    <t xml:space="preserve">Salaries increase rate </t>
  </si>
  <si>
    <t xml:space="preserve">Employee turnover (employee of alls ages) </t>
  </si>
  <si>
    <t>Mortality rate (The year of 2017 Mortality Tables Thailand)</t>
  </si>
  <si>
    <t>Disability rate (The year of 2017 Mortality Tables Thailand)</t>
  </si>
  <si>
    <t>Separate</t>
  </si>
  <si>
    <t>3.15 - 4.33</t>
  </si>
  <si>
    <t>5.82-6.82</t>
  </si>
  <si>
    <t>0 - 23</t>
  </si>
  <si>
    <t xml:space="preserve">Sensitivity analysis </t>
  </si>
  <si>
    <t xml:space="preserve">Defined benefit obligation </t>
  </si>
  <si>
    <t>Discount rate (0.50% movement)</t>
  </si>
  <si>
    <t>Future salary growth (0.50% movement)</t>
  </si>
  <si>
    <t>Turnover rates (0.50% movement)</t>
  </si>
  <si>
    <t xml:space="preserve">31.1  </t>
  </si>
  <si>
    <t xml:space="preserve">31.1.1  </t>
  </si>
  <si>
    <t xml:space="preserve">31.1.2  </t>
  </si>
  <si>
    <t xml:space="preserve">31.2  </t>
  </si>
  <si>
    <t xml:space="preserve">31.2.1  </t>
  </si>
  <si>
    <t xml:space="preserve">31.3  </t>
  </si>
  <si>
    <t>31.3.4</t>
  </si>
  <si>
    <t xml:space="preserve">31.3.5  </t>
  </si>
  <si>
    <t>31.3.1</t>
  </si>
  <si>
    <t>31.3.2</t>
  </si>
  <si>
    <t>31.3.3</t>
  </si>
  <si>
    <t>22, 2022</t>
  </si>
  <si>
    <t xml:space="preserve">31.4  </t>
  </si>
  <si>
    <t xml:space="preserve">31.4.4  </t>
  </si>
  <si>
    <t xml:space="preserve">31.4.5  </t>
  </si>
  <si>
    <t xml:space="preserve">31.4.1  </t>
  </si>
  <si>
    <t>31.4.2</t>
  </si>
  <si>
    <t>31.4.3</t>
  </si>
  <si>
    <t xml:space="preserve">31.5 </t>
  </si>
  <si>
    <t xml:space="preserve">31.5.6  </t>
  </si>
  <si>
    <t xml:space="preserve">31.5.7 </t>
  </si>
  <si>
    <t xml:space="preserve">31.5.1  </t>
  </si>
  <si>
    <t>31.5.2</t>
  </si>
  <si>
    <t>31.5.3</t>
  </si>
  <si>
    <t>31.5.4</t>
  </si>
  <si>
    <t>31.5.5</t>
  </si>
  <si>
    <t xml:space="preserve">According  to  the  Board  of   Director  meeting  No.1/2022, held  on  January 25, 2022, passed  the  resolution to </t>
  </si>
  <si>
    <t xml:space="preserve">approve  the  interim  dividend  payment at  Baht  0.80  per share, totaling  Baht  20.00 million  and  appropriated </t>
  </si>
  <si>
    <t xml:space="preserve">a  legal  reserve at  5% of  net profit  for the  year ended December 31, 2021, in amount of  Baht 1.31  million, the </t>
  </si>
  <si>
    <t xml:space="preserve">According to the Board of  Director meeting  No.3/2022, held on April 26, 2022, passed the resolution to approve </t>
  </si>
  <si>
    <t xml:space="preserve">the interim dividend  payment at Baht 0.47 per share, totaling Baht 11.75 million  and appropriated a legal reserve </t>
  </si>
  <si>
    <t>paid on May 11, 2022</t>
  </si>
  <si>
    <t xml:space="preserve">31.6  </t>
  </si>
  <si>
    <t>31.6.6</t>
  </si>
  <si>
    <t>31.6.7</t>
  </si>
  <si>
    <t>31.6.8</t>
  </si>
  <si>
    <t>31.6.1</t>
  </si>
  <si>
    <t>31.6.2</t>
  </si>
  <si>
    <t>31.6.3</t>
  </si>
  <si>
    <t>31.6.4</t>
  </si>
  <si>
    <t>31.6.5</t>
  </si>
  <si>
    <t xml:space="preserve">31.7  </t>
  </si>
  <si>
    <t>31.7.1</t>
  </si>
  <si>
    <t>31.7.5</t>
  </si>
  <si>
    <t>31.7.2</t>
  </si>
  <si>
    <t>31.7.3</t>
  </si>
  <si>
    <t>31.7.4</t>
  </si>
  <si>
    <t>May 11, 2022</t>
  </si>
  <si>
    <t>Basic earnings  per share for the year ended December 31, 2023 and 2022</t>
  </si>
  <si>
    <t>Significant expenses by nature for the year ended December 31, 2023 and  2022  are as follows:</t>
  </si>
  <si>
    <t xml:space="preserve">38.1  </t>
  </si>
  <si>
    <t xml:space="preserve">38.2  </t>
  </si>
  <si>
    <t>2023 and  2022 can be presented as follows :</t>
  </si>
  <si>
    <t xml:space="preserve">Reconciliation between income tax expenses and multiplication of accounting profit (loss) and tax rate used for the year ended December 31, </t>
  </si>
  <si>
    <t xml:space="preserve">38.3  </t>
  </si>
  <si>
    <t>As at December 31, 2023 and  2022, the components of deferred tax assets and deferred tax liabilities are as follows :</t>
  </si>
  <si>
    <t xml:space="preserve">41.  </t>
  </si>
  <si>
    <t>DIRECTORS AND MANAGERS REMUNERATION</t>
  </si>
  <si>
    <t>Segment information for the year ended December 31, 2023 and  2022 are as follows.</t>
  </si>
  <si>
    <t xml:space="preserve">42.  </t>
  </si>
  <si>
    <t xml:space="preserve">42.1  </t>
  </si>
  <si>
    <t xml:space="preserve"> - 74 -</t>
  </si>
  <si>
    <t xml:space="preserve">43.  </t>
  </si>
  <si>
    <t>PROVIDENT FUND</t>
  </si>
  <si>
    <t>subsidiaries pay contribution at rate 3% - 10%.</t>
  </si>
  <si>
    <t>Liquidity Risk</t>
  </si>
  <si>
    <t xml:space="preserve">discount isimmaterial. </t>
  </si>
  <si>
    <t xml:space="preserve">More than 1 year </t>
  </si>
  <si>
    <t>More than</t>
  </si>
  <si>
    <t>til 5 years</t>
  </si>
  <si>
    <t>Bank over drafts and</t>
  </si>
  <si>
    <t>short-term lons from  financial institution</t>
  </si>
  <si>
    <t>Trade accounts payable and other current payables</t>
  </si>
  <si>
    <t xml:space="preserve"> - 75 -</t>
  </si>
  <si>
    <t>Short-term loan from other company.</t>
  </si>
  <si>
    <t>Lease liabilites</t>
  </si>
  <si>
    <t>short-term loan from  financial institution</t>
  </si>
  <si>
    <t xml:space="preserve">under  contract. The  remaining  balance  due within 12  months  is equal to  carrying  amount of  related liabilities since  discount </t>
  </si>
  <si>
    <t xml:space="preserve">isimmaterial. </t>
  </si>
  <si>
    <t xml:space="preserve"> - 76 -</t>
  </si>
  <si>
    <t xml:space="preserve">More than 5 year </t>
  </si>
  <si>
    <t xml:space="preserve">42.2  </t>
  </si>
  <si>
    <t xml:space="preserve"> - 77 -</t>
  </si>
  <si>
    <t xml:space="preserve">Bearing no </t>
  </si>
  <si>
    <t>interest</t>
  </si>
  <si>
    <t xml:space="preserve"> - 78 -</t>
  </si>
  <si>
    <t xml:space="preserve">other current payables </t>
  </si>
  <si>
    <t xml:space="preserve">Credit Risk </t>
  </si>
  <si>
    <t xml:space="preserve">42.3  </t>
  </si>
  <si>
    <t xml:space="preserve">42.4  </t>
  </si>
  <si>
    <t>Book value and fair value of financial assets and financial liabities as at December 31, 2023 are as follows</t>
  </si>
  <si>
    <t>43.1</t>
  </si>
  <si>
    <t>43.1.1</t>
  </si>
  <si>
    <t xml:space="preserve">43.1.2  </t>
  </si>
  <si>
    <t xml:space="preserve">43.1.3  </t>
  </si>
  <si>
    <t xml:space="preserve">43.1.4  </t>
  </si>
  <si>
    <t xml:space="preserve">43.1.5   </t>
  </si>
  <si>
    <t>43.2</t>
  </si>
  <si>
    <t xml:space="preserve">43.2.1  </t>
  </si>
  <si>
    <t xml:space="preserve">43.2.2  </t>
  </si>
  <si>
    <t xml:space="preserve">43.2.3  </t>
  </si>
  <si>
    <t xml:space="preserve">43.2.4  </t>
  </si>
  <si>
    <t xml:space="preserve">43.2.5  </t>
  </si>
  <si>
    <t xml:space="preserve">43.2.6  </t>
  </si>
  <si>
    <t xml:space="preserve">43.2.7  </t>
  </si>
  <si>
    <t xml:space="preserve">43.2.8  </t>
  </si>
  <si>
    <t xml:space="preserve">43.2.9  </t>
  </si>
  <si>
    <t xml:space="preserve">43.2.10  </t>
  </si>
  <si>
    <t xml:space="preserve">43.2.14  </t>
  </si>
  <si>
    <t xml:space="preserve">43.2.15  </t>
  </si>
  <si>
    <t xml:space="preserve">43.2.16  </t>
  </si>
  <si>
    <t xml:space="preserve">43.2.17  </t>
  </si>
  <si>
    <t>43.3</t>
  </si>
  <si>
    <t xml:space="preserve">43.3.1  </t>
  </si>
  <si>
    <t xml:space="preserve">43.3.2  </t>
  </si>
  <si>
    <t>43.4</t>
  </si>
  <si>
    <t xml:space="preserve">43.4.1  </t>
  </si>
  <si>
    <t xml:space="preserve">43.4.2  </t>
  </si>
  <si>
    <t xml:space="preserve">43.5.1  </t>
  </si>
  <si>
    <t xml:space="preserve">43.5.2 </t>
  </si>
  <si>
    <t>43.6</t>
  </si>
  <si>
    <t xml:space="preserve">43.6.1  </t>
  </si>
  <si>
    <t xml:space="preserve">43.6.2  </t>
  </si>
  <si>
    <t>43.7</t>
  </si>
  <si>
    <t xml:space="preserve">43.7.1  </t>
  </si>
  <si>
    <t xml:space="preserve">43.7.2  </t>
  </si>
  <si>
    <t>43.8</t>
  </si>
  <si>
    <t xml:space="preserve">43.8.1  </t>
  </si>
  <si>
    <t xml:space="preserve">43.8.2 </t>
  </si>
  <si>
    <t xml:space="preserve">47. </t>
  </si>
  <si>
    <t>CAPITAL MANAGEMENT</t>
  </si>
  <si>
    <t>preserves the ability to continue their business as a going concern.</t>
  </si>
  <si>
    <t xml:space="preserve">48. </t>
  </si>
  <si>
    <t xml:space="preserve">48.4 </t>
  </si>
  <si>
    <t xml:space="preserve">49. </t>
  </si>
  <si>
    <t xml:space="preserve">46. </t>
  </si>
  <si>
    <t>- 6 -</t>
  </si>
  <si>
    <t xml:space="preserve">Raw material, remaining material, inventory are stated at  the lower of cost or net realizable value. Cost  is determined by the  </t>
  </si>
  <si>
    <t>by weghted averge method.</t>
  </si>
  <si>
    <t xml:space="preserve">First-In,  First-Out  (FIFO)  method.  Except  for  subsidiary  selling  and  producing  electricity cost  of  raw materail is determined </t>
  </si>
  <si>
    <t>- 9 -</t>
  </si>
  <si>
    <t xml:space="preserve">These consolidated financial statements are prepared with the objective to show the consolidated  financial position and the </t>
  </si>
  <si>
    <t xml:space="preserve">results of  operation of  Thai  Polycons  Public  Company  Limited,  its subsidiaries  only. The  usefulness  of  these financial  </t>
  </si>
  <si>
    <t>financial statements.</t>
  </si>
  <si>
    <t xml:space="preserve">statements for  other purposes  may be limited due  to the difference in  types of  companies consisted in these consolidated  </t>
  </si>
  <si>
    <t>parent company which has shareholding  or has significant influence in   subsidiaries as follows:</t>
  </si>
  <si>
    <t xml:space="preserve">The consolidated financial statements consist  of  the  financial statements of  Thai  Polycons  Public  Company Limited, a </t>
  </si>
  <si>
    <t>as liabilities.</t>
  </si>
  <si>
    <t>impairment (if any).</t>
  </si>
  <si>
    <t xml:space="preserve">Investment properties are properties held by the Company as the owner or by the lessee under a finance lease to earn rentals </t>
  </si>
  <si>
    <t xml:space="preserve">Investments  in jointly controlled entities in the separate  financial statements using  the equity method, net of allowance for </t>
  </si>
  <si>
    <t xml:space="preserve">of   losses. Unless,  the company  has  a legal  obligation  or  commitment  of   inference.  The Company recognized additional loss </t>
  </si>
  <si>
    <t xml:space="preserve">the value of  investments  in jointly controlled entities. The Investment value will be  reduced to zero, and stopped the recognition  </t>
  </si>
  <si>
    <t xml:space="preserve">until  the  joint control  is ceased,  if  the share  of   losses  of  jointly  controlled entities, where  the  Group has recognized  exceeds </t>
  </si>
  <si>
    <t xml:space="preserve">included  share of  profit  or  loss and  other  comprehensive  income  of  the  jointly  controlled entity  from  the  joint control  date  </t>
  </si>
  <si>
    <t xml:space="preserve">The  Company's interest in jointly controlled entities in the consolidated financial statements using the equity method which  </t>
  </si>
  <si>
    <t>purposes or sales in the ordinary course of business.</t>
  </si>
  <si>
    <t xml:space="preserve">or  for  capital appreciation  or  both,  rather  than  for use in the  production  or  supply of  goods  or  services  or for administrative  </t>
  </si>
  <si>
    <t>for land, is stated  at cost less allowance for impairment (if any).</t>
  </si>
  <si>
    <t xml:space="preserve">Building and  equipment are  stated  at cost  less  accumulated  depreciation and allowance for  impairment  (if  any), except </t>
  </si>
  <si>
    <t>follows :</t>
  </si>
  <si>
    <t xml:space="preserve">Depreciation of building and  equipment  is calculated on  the straight-line  method over their  estimated useful lives are as </t>
  </si>
  <si>
    <t>gain or loss resulting from their disposal is included in the statements of comprehensive income.</t>
  </si>
  <si>
    <t xml:space="preserve">When assets  are sold or retired, the Group will eliminated their costs and accumulated depreciation from the accounts and any </t>
  </si>
  <si>
    <t>use of the asset and the amount obtainable from the sale of the asset less any costs of disposal.</t>
  </si>
  <si>
    <t xml:space="preserve">Repairs and maintenance are charged to the statement of comprehensive income during the financial period in which they are </t>
  </si>
  <si>
    <t xml:space="preserve">Where the carrying amount  of an asset is greater than its  estimated recoverable amount, it  is written down immediately  to its  </t>
  </si>
  <si>
    <t xml:space="preserve">recoverable  amount.  Estimated  recoverable  amount  is the  higher  of  the anticipated  discounted cash  flows from the continuing </t>
  </si>
  <si>
    <t xml:space="preserve">incurred.  The cost of  major  renovations is included  in the carrying amount  of  the asset  when  it is probable that future economic </t>
  </si>
  <si>
    <t>renovations are depreciated over the remaining useful life of the related asset.</t>
  </si>
  <si>
    <t xml:space="preserve">benefits  in excess of  the  originally  assessed  standard  of  performance  of  the  existing  asset  will  flow  to  the  Company. Major </t>
  </si>
  <si>
    <t>and ready for their intended use.</t>
  </si>
  <si>
    <t xml:space="preserve">Assets under installation are stated at cost. These assets are not depreciated until such time as the relevant assets are completed </t>
  </si>
  <si>
    <t xml:space="preserve">Gains  and  losses  from  selling  property,  plant  and  equipment  are  determined  by comparing  proceeds  with  the  carrying </t>
  </si>
  <si>
    <t xml:space="preserve">Interest costs on borrowings to finance the construction of  building and equipment  are capitalised as part of cost of  the asset, </t>
  </si>
  <si>
    <t>borrowings.</t>
  </si>
  <si>
    <t xml:space="preserve">during the period of time required to complete and prepare the property for its intended use. The borrowing costs include interest on </t>
  </si>
  <si>
    <t xml:space="preserve">Land  held  for development  are stated at cost less allowance  for impairment of assets (if any). Costs included of cost of  land </t>
  </si>
  <si>
    <t xml:space="preserve">contract  conveys  the  right to  control the  use  of an identified  asset  for a period of  time in  exchange  for consideration. </t>
  </si>
  <si>
    <t xml:space="preserve">At  inception of contract, the Group assesses whether a contract is, or contains, a lease. A contract is, or contains, a lease if the </t>
  </si>
  <si>
    <t xml:space="preserve">The Group as lessee applied a single  recognition and  measurement approach  for all leases,  except for short-term leases and </t>
  </si>
  <si>
    <t>Company recognises right-of-use assets representing the right to use underlying assets and lease liabilities based on lease payments.</t>
  </si>
  <si>
    <t xml:space="preserve">leases of  low-value  assets. At  the  commencement  date of  the  lease (i.e. the  date  the underlying  asset is available  for  use), the </t>
  </si>
  <si>
    <t xml:space="preserve">Right-of-use  assets are recognized  at the commencement date of the  lease. Right-of-use  assets  are stated at cost, less any </t>
  </si>
  <si>
    <t xml:space="preserve">accumulated depreciation  and provision for  impairment (if  any), and  adjusted  for any remeasurement of  lease liabilities (if any). </t>
  </si>
  <si>
    <t xml:space="preserve">The  cost  of   right-of-use  assets  includes  the  amount  of   lease  liabilities  recognized,  initial  direct  costs  incurred,  and  lease </t>
  </si>
  <si>
    <t>assets, are recognised as expenses on a straight-line basis over the lease term.</t>
  </si>
  <si>
    <t xml:space="preserve">cash-generating units) that are expected to benefit from the synergies of the combination. The Company estimates the recoverable </t>
  </si>
  <si>
    <t xml:space="preserve">amount of  each cash-generating unit to which the goodwill  relates. Where the recoverable amount of  the cash-generating unit is </t>
  </si>
  <si>
    <t>reversed in future periods.</t>
  </si>
  <si>
    <t xml:space="preserve">less than the carrying amount, an impairment loss is recognized in profit or loss. Impairment  losses relating to goodwill cannot be </t>
  </si>
  <si>
    <t xml:space="preserve">Goodwill  acquired  in  a  business combination  is allocated  to each  of  the  Company’s  cash  generating units (or group of  </t>
  </si>
  <si>
    <t>ordinary course of  business.  They are stated at the lower  of cost or estimated net realisable value.</t>
  </si>
  <si>
    <t xml:space="preserve">development expenditure, borrowing costs and other related expenditure.Borrowing costs payable on loans funding a development  </t>
  </si>
  <si>
    <t xml:space="preserve">The  cost  of  real   estate  projects  under  development   comprises  specifically  identified  costs,  including  acquisition  costs, </t>
  </si>
  <si>
    <t xml:space="preserve">Real estate projects under  development are those properties  which are held with the  intention of development and sale in the </t>
  </si>
  <si>
    <t xml:space="preserve">development. </t>
  </si>
  <si>
    <t xml:space="preserve">property are  capitalized, on a specific  identification basis, as part  of  the cost  of  the development property until the completion of </t>
  </si>
  <si>
    <t xml:space="preserve">The  fair value  of other  current financial  asset  in  mutual  funds in  based on the  value  of  investment  units  (NAV) </t>
  </si>
  <si>
    <t xml:space="preserve">Subsidiary, which are those entities in which the Group of company has an interest of more than one half of the voting rights </t>
  </si>
  <si>
    <t xml:space="preserve">or otherwise  has  power  to exercise  control  over the  operations are  consolidated. Subsidiary are  consolidated  from the date on  </t>
  </si>
  <si>
    <t xml:space="preserve">which control is transferred to the Company and are no longer consolidated from the date that control  ceases. All  inter - company  </t>
  </si>
  <si>
    <t xml:space="preserve">transactions, balances and unrealized  gains on transactions between  group companies are  eliminated; unrealized  losses  are  also  </t>
  </si>
  <si>
    <t xml:space="preserve">eliminated unless cost  cannot be  recovered.  Where  necessary,  accounting  policies of subsidiary have  been  changed  to ensure  </t>
  </si>
  <si>
    <t xml:space="preserve">consistency  with the  policies adopted by  the  Group of  company. Investments  in  subsidiaries are  reported  by  using  the  cost  </t>
  </si>
  <si>
    <t>purchase option, depreciation is calculated using the estimated useful life of the asset.</t>
  </si>
  <si>
    <t xml:space="preserve">If  ownershipof the leased asset transfers to Group at the end of the lease term or the cost of such asset reflects the exercise of a </t>
  </si>
  <si>
    <t>term and the estimated useful lives for each of right-of-use assets, as follows:</t>
  </si>
  <si>
    <t xml:space="preserve">Depreciation of  right-of-use assets are calculated by reference to their costs on a straight-line basis over the shorter of the lease </t>
  </si>
  <si>
    <t>the lease payments made. In addition, the carrying amount of lease liabilities is remeasured if  there is a modification or reassessment.</t>
  </si>
  <si>
    <t xml:space="preserve">rate. After the commencement date, the  amount of  lease  liabilities is increased to reflect  the  accretion of  interest  and reduced  for </t>
  </si>
  <si>
    <t xml:space="preserve">payments to be made over the  lease term, discounted by the interest rate  implicit in the lease or the Group’s incremental borrowing  </t>
  </si>
  <si>
    <t xml:space="preserve">At the  commencement  date of  the  lease,  the Group  recognizes  lease  liabilities  measured  at the present value of  the lease  </t>
  </si>
  <si>
    <t xml:space="preserve">Payments under leases  that, have a  lease term  of 12  months or  less at the  commencement  date, or are leases  of  low-value </t>
  </si>
  <si>
    <t xml:space="preserve">assets acquired. If  the fair value of  the net assets acquired exceeds the cost of  business combination, </t>
  </si>
  <si>
    <t xml:space="preserve">Goodwill is initially recorded at cost, which equals to the excess of cost of business combination over the fair value of  the net </t>
  </si>
  <si>
    <t xml:space="preserve">Goodwill  is  carried  at  cost  less  any  impairment   losses  (if   any).  Goodwill  is  tested  for  impairment  annually  or  when  </t>
  </si>
  <si>
    <t xml:space="preserve">Other  intangible  assets  with the certain  useful life  are stated  at  cost  less  accumulated  amortization  and  allowance  for </t>
  </si>
  <si>
    <t xml:space="preserve">of impairment.If any such indication exists, the assets’ recoverable amounts are estimated. </t>
  </si>
  <si>
    <t xml:space="preserve">recognized  in profit or loss unless it reverses a previous revaluation credited to equity, in which  case it  is charged to equity. </t>
  </si>
  <si>
    <t xml:space="preserve">The carrying amounts  of  the Group  assets are reviewed at each reporting date to determine whether there is any indication </t>
  </si>
  <si>
    <t xml:space="preserve">An impairment  loss is  recognized if  the carrying amount of an asset exceeds its recoverable amount. The impairment loss is </t>
  </si>
  <si>
    <t xml:space="preserve">Monetary assets  and  liabilities denominated in foreign currency are translated  to Thai Baht at the exchange rate prevailing at  the  </t>
  </si>
  <si>
    <t xml:space="preserve">statements of  financial position date. Gains and  losses resulting from the settlement of  foreign currency transactions and from the </t>
  </si>
  <si>
    <t xml:space="preserve">translation of  monetary assets  and  liabilities  denominated  in  foreign currencies, are recognized immediately in the statement  of </t>
  </si>
  <si>
    <t xml:space="preserve">A financial  asset is primarily derecognized when the  rights to receive cash flows  from the asset have  expired or have </t>
  </si>
  <si>
    <t>transferred nor retained substantially all the risks and rewards of the asset but has transferred control of the asset.</t>
  </si>
  <si>
    <t xml:space="preserve">A financial liability is derecognized when the obligation under the liability is discharged or cancelled or expires. When </t>
  </si>
  <si>
    <t xml:space="preserve">an existing  financial  liability transferred  nor retained substantially all  the risks and  rewards of  the asset  but  has transferred </t>
  </si>
  <si>
    <t xml:space="preserve">control of  the asset,  is replaced  by another from the  same lender on  substantially different terms, or the terms of an existing   </t>
  </si>
  <si>
    <t xml:space="preserve">liability are  substantially modified, such an  exchange or modification  is treated as the  derecognition of  the  original liability </t>
  </si>
  <si>
    <t>profit or loss.</t>
  </si>
  <si>
    <t xml:space="preserve">expected credit losses that is expected to result from default events on a financial  instrument that are possible </t>
  </si>
  <si>
    <t xml:space="preserve">over the expected life of a financial instrument. In contrast, 12-month expected credit losses represents the portion of  lifetime  </t>
  </si>
  <si>
    <t xml:space="preserve">and  the recognition  of a new liability. The difference  in  the respective carrying amounts  is  recognized  in the statement of </t>
  </si>
  <si>
    <t xml:space="preserve">Lifetime  expected  credit losses  represents  the  expected  credit losses that will  result from all possible default events </t>
  </si>
  <si>
    <t xml:space="preserve">lifetime  expected  credit  losses  for  trade  receivables  and  contracts  assets  by reference  to historical credit loss experience, </t>
  </si>
  <si>
    <t xml:space="preserve">assets. Therefore, the  Group does not  update  at each  reporting  date to  reflect  changes  in credit risk but always recognize </t>
  </si>
  <si>
    <t xml:space="preserve">The  Group applies  a simplified  approach  in  calculating  expected  credit  losses  for  trade  receivables and contract </t>
  </si>
  <si>
    <t xml:space="preserve">Financial assets and financial liabilities are offset, and the net amount is reported in the statement of financial position  </t>
  </si>
  <si>
    <t>to realize the assets and settle the liabilities simultaneously.</t>
  </si>
  <si>
    <t xml:space="preserve">if  there is a currently enforceable legal right to offset the recognized amounts and there is an intention to settle on a net basis, </t>
  </si>
  <si>
    <t xml:space="preserve">Preparation of  financial statements in conformity with the financial reporting standards is required the management to make </t>
  </si>
  <si>
    <t>actual results may differ from these estimates.</t>
  </si>
  <si>
    <t xml:space="preserve">certain estimation and assumption which  affected the amounts  in the financial  statements and notes  related thereto. Consequent </t>
  </si>
  <si>
    <t>when the reimbursement is virtually certain.</t>
  </si>
  <si>
    <t xml:space="preserve">of employee benefit liabilities recognized in the statements of financial position is estimated on an actuarial basis using Projected </t>
  </si>
  <si>
    <t xml:space="preserve">The Group provided for  post employment benefits, payable to employees under the Thai Labor Law. The present value </t>
  </si>
  <si>
    <t xml:space="preserve">Unit Credit   Method. The calculation was made by utilizing various assumptions about future events. The Group is responsible </t>
  </si>
  <si>
    <t xml:space="preserve">include  the discount  rate, the rate of  salary increment, and  employee turnover. Any changes in  these assumptions will impact </t>
  </si>
  <si>
    <t xml:space="preserve">for  the  selection of  appropriate assumptions. The assumptions used  in  determining  the net period cost  for employee benefits </t>
  </si>
  <si>
    <t xml:space="preserve">the net periodic cost  recorded for employee  benefits. On an annual  basis, the Group determined the appropriate discount rate, </t>
  </si>
  <si>
    <t xml:space="preserve">which represents the interest rate that should be used to determine the present value of  future cash flows currently expected to </t>
  </si>
  <si>
    <t xml:space="preserve">be required to settle the employee benefits. In determining the appropriate discount rate, the Group considered the market yield </t>
  </si>
  <si>
    <t xml:space="preserve">based  on Thai government  bonds with currency and term similar to the estimated term of benefit obligation. </t>
  </si>
  <si>
    <t>comprehensive income in the period in which they are incurred.</t>
  </si>
  <si>
    <t xml:space="preserve">provident  fund. The Group  contribution  payments to  the  provident  fund  were  recorded  as  expenses  in the  statements of </t>
  </si>
  <si>
    <t xml:space="preserve">which  are  administered  by the  outsider  fund  manager. The  Company  group and  employees  made  contribution  into  such  </t>
  </si>
  <si>
    <t xml:space="preserve">The Group has established provident  fund  under the defined contribution plan. The fund's  assets are separated entities </t>
  </si>
  <si>
    <t>legal form.</t>
  </si>
  <si>
    <t xml:space="preserve">In considering each possible related party relationship, attention is directed  to the substance of  the relationship, more than the </t>
  </si>
  <si>
    <t xml:space="preserve">them significant  influence  over  the  enterprise,  key management  personal,  including  directors and  officers  of  the  Company and </t>
  </si>
  <si>
    <t xml:space="preserve">the Company. Associates and  individuals  owning, directly or  indirectly, an interest  in the voting  power of the Company that gives </t>
  </si>
  <si>
    <t xml:space="preserve">under common  control with,  the Company,  including  holding  companies, subsidiaries  and fellow subsidiaries are related parties of </t>
  </si>
  <si>
    <t xml:space="preserve">Enterprises and  individuals  that directly, or  indirectly through  one or more  intermediaries, control, or are controlled by, or are  </t>
  </si>
  <si>
    <t xml:space="preserve">Provisions are  recognised  when the Group of company has a present legal or constructive obligation as a result of past events, </t>
  </si>
  <si>
    <t xml:space="preserve">it is probable that an outflow of  resources will  be required to settle the obligation, and a reliable estimate of the amount can be made. </t>
  </si>
  <si>
    <t xml:space="preserve">Where  the  Group of  company expects a provision  to be  reimbursed,  the reimbursement  is recognised as a separate asset but only </t>
  </si>
  <si>
    <t xml:space="preserve">The Group recognised share  based payment  transaction  when it obtains the service rendering at  the fair value of the  </t>
  </si>
  <si>
    <t>share based payment is recognized in the shareholders' equity.</t>
  </si>
  <si>
    <t xml:space="preserve">equity instruments granted at the grant date and recorded as expenses based on the services period as determined. Reserve for </t>
  </si>
  <si>
    <t>taxation authorities, based on taxable profits determined in accordance with tax legislation.</t>
  </si>
  <si>
    <t xml:space="preserve">The Company group recorded current  income tax provided in the accounts at the amount expected to be paid to the </t>
  </si>
  <si>
    <t xml:space="preserve">The Company group recorded deferred tax provided on temporary differences between their carrying amounts at the </t>
  </si>
  <si>
    <t xml:space="preserve">end  of  each  reporting  period  and the tax  bases of  assets and  liabilities by using  the tax  rates  enacted  at  the  end of  the </t>
  </si>
  <si>
    <t xml:space="preserve">transaction that  is not a business  combination and, at the time of the transaction, affects neither the accounting </t>
  </si>
  <si>
    <t xml:space="preserve">Where the deferred  tax  liability  arises  from the  initial  recognition of  goodwill  or  of  an  asset or  liability  in a </t>
  </si>
  <si>
    <t xml:space="preserve">In respect of  taxable  temporary differences associated with investments in subsidiaries, where the timing of the </t>
  </si>
  <si>
    <t xml:space="preserve">reversal  of  the temporary differences  can be  controlled and  it  is probable  that the temporary differences  will </t>
  </si>
  <si>
    <t xml:space="preserve">Deferred tax assets are  recognized  for all deductible temporary differences and carry forward of  unused tax losses, </t>
  </si>
  <si>
    <r>
      <t xml:space="preserve">to the extent  that it is probable  that the </t>
    </r>
    <r>
      <rPr>
        <sz val="15"/>
        <rFont val="Angsana New"/>
        <family val="1"/>
      </rPr>
      <t xml:space="preserve">Company  group and  subsidiaries  will have future taxable profit available </t>
    </r>
  </si>
  <si>
    <t>except:</t>
  </si>
  <si>
    <t xml:space="preserve">against  which the  deductible  temporary differences,  and the  carry  forward  of  unused tax losses can be utilized </t>
  </si>
  <si>
    <t xml:space="preserve">Where the deferred  tax assets relating to the deductible temporary difference arises from the initial recognition  </t>
  </si>
  <si>
    <t xml:space="preserve">In respect of deductible temporary differences associated with investments in subsidiaries, deferred tax assets are  </t>
  </si>
  <si>
    <t>future and taxable profit will be available against which the temporary differences can be utilized.</t>
  </si>
  <si>
    <t xml:space="preserve">recognized only to the extent  that  it  is  probable that the temporary differences will  reverse in  the  foreseeable </t>
  </si>
  <si>
    <t xml:space="preserve">Diluted earnings per share is calculated by dividing the profit for the year attributable to  ordinary equity holders of </t>
  </si>
  <si>
    <t xml:space="preserve">Earnings per share as  presented in the  statements of comprehensive  income is the basic earnings  (loss) pers hare </t>
  </si>
  <si>
    <t xml:space="preserve">which  is determined  by  dividing  the  net  profit (loss) for the  year  by the weighted  average number of  common shares </t>
  </si>
  <si>
    <t xml:space="preserve">from the conversion of all dilutive potential ordinary shares to ordinary shares the conversion of warrants to ordinary shares </t>
  </si>
  <si>
    <t>at the beginning of the period or at the potential ordinary shares issuance date.</t>
  </si>
  <si>
    <t xml:space="preserve">during the  year  which is  increased  shares by  the weighted average number of additional ordinaryshares that would result </t>
  </si>
  <si>
    <t xml:space="preserve">the parent  (excluding  other  comprehensive  income)  by sum  of  the  weighted average  number  of ordinary  shares issue </t>
  </si>
  <si>
    <t xml:space="preserve">The preparation of financial statements in conformity with financial reporting standards at times requires management to make </t>
  </si>
  <si>
    <t xml:space="preserve">subjective  judgments and  estimates regarding matters that are inherently uncertain. These  judgments and estimates affect reported </t>
  </si>
  <si>
    <t xml:space="preserve">amounts and disclosures  and actual  results could differ. Significant  judgments  and estimates are as follow Allowance for expected </t>
  </si>
  <si>
    <t>Group may also not be  representative of whether  a customer will  actually default  in the future.</t>
  </si>
  <si>
    <t xml:space="preserve">credit losses of trade receivables and contract  assets The  historical  credit loss  experience and forecast economic  conditions of the  </t>
  </si>
  <si>
    <t>the future.</t>
  </si>
  <si>
    <t>regarding forecast of future revenues and expenses relating to the assets subject to the review.</t>
  </si>
  <si>
    <t xml:space="preserve">impairment  losses when it is determined that their recoverable  amount is lower than the carrying amount. This requires judgements </t>
  </si>
  <si>
    <t xml:space="preserve">addition, the  management  is required  to  review property,  plant and  equipment  for  impairment  on a periodical  basis and  record </t>
  </si>
  <si>
    <t xml:space="preserve">residual values of  the plant  and  equipment and to  review estimate useful  lives and residual values when there are any changes. In  </t>
  </si>
  <si>
    <t xml:space="preserve">In determining  depreciation  of  plant and  equipment, the  management  is required  to make estimates of the useful lives and  </t>
  </si>
  <si>
    <t xml:space="preserve">In determining an  allowance for  expected  credit losses of  trade  receivables  and contract  assets, the  management needs to </t>
  </si>
  <si>
    <t xml:space="preserve">make  judgement and  estimates based upon, among other things, past collection history, aging profile of outstanding debts and the  </t>
  </si>
  <si>
    <t xml:space="preserve">forecast  economic condition  for  groupings  of  various  customer  segments  with  similar credit risks. The Group’s historical credit </t>
  </si>
  <si>
    <t xml:space="preserve">loss experience and  forecast economic conditions  may also  not  be  representative  of  whether a  customer will actually default in </t>
  </si>
  <si>
    <t xml:space="preserve">and value of construction materials to be used in the project, labour costs and other miscellaneous costs to be incurred to completion </t>
  </si>
  <si>
    <t xml:space="preserve">The Group estimates costs of construction  projects based on details of the construction work, taking into account the volume </t>
  </si>
  <si>
    <t>costs differ significantly from the figures used in the original estimates.</t>
  </si>
  <si>
    <t xml:space="preserve">of  service, taking into account the  direction of  the  movement  in these costs. Estimates are  reviewed regularly or whenever actual </t>
  </si>
  <si>
    <t xml:space="preserve">Deferred tax assets are recognized for deductible temporary differences and unused tax losses to the extent that it is probable </t>
  </si>
  <si>
    <t xml:space="preserve">that  taxable profit  will be available against  which  the temporary differences and  losses  can be  utilized. Significant  management </t>
  </si>
  <si>
    <t>of estimate future taxable profits.</t>
  </si>
  <si>
    <t xml:space="preserve">judgement is required to determine the amount of deferred tax assets that can be recognized, based upon the likely timing and level </t>
  </si>
  <si>
    <t xml:space="preserve">The Group has liabilities possibly incurred from being sued for claiming damage. The Management is required to use judgement </t>
  </si>
  <si>
    <t xml:space="preserve">The obligation under the defined  benefit plans and other long-term employee  benefit plans  are determined based on actuarial  </t>
  </si>
  <si>
    <t xml:space="preserve">considered by the Management. However, the actual result incurred may differ from the estimation. </t>
  </si>
  <si>
    <t xml:space="preserve">to assess the  result of  lawsuit sued  and  record amount  provision of  such  liabilities at  the  end  of reporting  period as appropriately </t>
  </si>
  <si>
    <t>- 19 -</t>
  </si>
  <si>
    <t>- 20 -</t>
  </si>
  <si>
    <t>- 26 -</t>
  </si>
  <si>
    <t>- 27 -</t>
  </si>
  <si>
    <t>- 30 -</t>
  </si>
  <si>
    <t>- 31 -</t>
  </si>
  <si>
    <t>- 32 -</t>
  </si>
  <si>
    <t>- 33 -</t>
  </si>
  <si>
    <t>- 34 -</t>
  </si>
  <si>
    <t>- 35 -</t>
  </si>
  <si>
    <t>comparing land market  price. The remaining  land  developing cost at carrying value Baht 406.14 million is being appraised its value.</t>
  </si>
  <si>
    <t xml:space="preserve"> - 44 -</t>
  </si>
  <si>
    <t xml:space="preserve">plant energy crops which were used as fuel to generate electricity for sale but such company is unable to comply with the covenant  </t>
  </si>
  <si>
    <t>in  agreement. Maewong Energy Co., Ltd., therefore, has provided the provision for impairment for the recoverable amount.</t>
  </si>
  <si>
    <t xml:space="preserve">Prepaid for operation was  made by Maewong  Energy Co., Ltd to Bio Plants Raw Material Co., Ltd. for using in operation to </t>
  </si>
  <si>
    <t xml:space="preserve">stated in note 7.1, mortgaged partial of land with construction and machinery as stated in note 18, certain of director and shareholder </t>
  </si>
  <si>
    <t>and common share of subsidiary held by the Company.</t>
  </si>
  <si>
    <t xml:space="preserve">As at  December 31, 2023, the Group has bank  overdraft and short-term  loans from financial  institutions credit line amount of  </t>
  </si>
  <si>
    <t xml:space="preserve"> - 45 -</t>
  </si>
  <si>
    <t xml:space="preserve"> - 52 -</t>
  </si>
  <si>
    <t>9 months, redemption maturity on June 30, 2024.</t>
  </si>
  <si>
    <t xml:space="preserve">unsubordinated Baht 1,500.00 million The debentures bears interest rate of  4.50% per annum and are valid  for 2 years and  </t>
  </si>
  <si>
    <t xml:space="preserve">TPC  Power  Holding  Public  Company  Limited,  a  subsidiary,  has  issued  unsecured  debentures. Identified  holder  and </t>
  </si>
  <si>
    <t xml:space="preserve">Under rights and responsibilities of debenture issuer, the Company has to comply with certain covenants and restrictions  </t>
  </si>
  <si>
    <t>term of debentures  (“debts” means interest bearing loans)</t>
  </si>
  <si>
    <t xml:space="preserve">including  maintenance of  a debt to  equity ratio of  consolidated financial statements with no excess of  2.50 : 1 along with </t>
  </si>
  <si>
    <t>assumptions constant, would have affected the defined benefit obligation by the amounts shown below.</t>
  </si>
  <si>
    <t xml:space="preserve">Reasonably possible  changes  at  the reporting  date to  one  of  the  relevant  actuarial  assumptions, holding  other </t>
  </si>
  <si>
    <t xml:space="preserve">million to list of shareholder entitled right for receiving dividend (RECORD DATE) on April 28, 2023 and dividend  </t>
  </si>
  <si>
    <t xml:space="preserve">resolution to  approval  the dividend  payment for  the year 2022 at Bath 0.183 per share, amounting to Bath 73.42 </t>
  </si>
  <si>
    <t xml:space="preserve">According  to  the annual  ordinary  shareholder  meeting   of  the  year  2023  held  on  April  19, 2023,  passed  the </t>
  </si>
  <si>
    <t>February 22, 2022</t>
  </si>
  <si>
    <t xml:space="preserve">According to the Board of director meeting No. 4/2022, held on December 19, 2022, passed the resolution to approve </t>
  </si>
  <si>
    <t xml:space="preserve">the  interim  dividend  payment at  Baht 0.50 per share, totaling  Baht  20.22 million and set  aside legal reserve 5 % of  </t>
  </si>
  <si>
    <t xml:space="preserve">net profit for the period ended October 31, 2022 amount of  Baht 1.50 million. Such dividend  was paid on December </t>
  </si>
  <si>
    <t xml:space="preserve">According to the Board of Director meeting No.5/2022, held on November 7, 2022, passed the resolution to approve </t>
  </si>
  <si>
    <t xml:space="preserve">paid on November 9, 2022.      </t>
  </si>
  <si>
    <t xml:space="preserve">at  5% of  net profit  for  the period ended  September  30, 2022, in  amount of   Baht 0.37  million, the  dividend was </t>
  </si>
  <si>
    <t xml:space="preserve">According to the Board of Director meeting No.2/2023, held on April 24, 2023, passed the resolution to approve the </t>
  </si>
  <si>
    <t xml:space="preserve">on December 22, 2022.      </t>
  </si>
  <si>
    <t xml:space="preserve">According  to the  Board of   Director  meeting  No.6/2022, held  on  December  19, 2022, passed  the  resolution to </t>
  </si>
  <si>
    <t xml:space="preserve">approve  the interim dividend payment  at  Baht  0.40 per  share, totaling  Baht 10.00 million, the dividend was paid </t>
  </si>
  <si>
    <t xml:space="preserve">According to the  Board of Director meeting No.3/2023, held on July 25, 2023, passed the resolution to approve the  </t>
  </si>
  <si>
    <t xml:space="preserve">approve  the  interim  dividend  payment  at  Baht  0.80  per share,  totaling  Baht  20.00  million  and  appropriated  </t>
  </si>
  <si>
    <t xml:space="preserve">a  legal reserve  at 5% of  net profit  for  the year  ended  December  31, 2021, in amount of  Baht  0.90 million, the </t>
  </si>
  <si>
    <t xml:space="preserve">According to  the Board of  Director meeting No.3/2022, held on April 26, 2022, passed the resolution to approve </t>
  </si>
  <si>
    <t xml:space="preserve">the interim dividend payment at  Baht  0.83 per share, totaling Baht 20.75 million and appropriated a legal reserve </t>
  </si>
  <si>
    <t>paid on  May 11, 2022</t>
  </si>
  <si>
    <t xml:space="preserve">According to the Board of Director meeting No.6/2022, held on December 19, 2022, passed the resolution to approve </t>
  </si>
  <si>
    <t xml:space="preserve">the  interim dividend  payment at  Baht  0.58  per share, totaling  Baht 14.50 million  and appropriated  a legal  reserve </t>
  </si>
  <si>
    <t>on December  22, 2022.</t>
  </si>
  <si>
    <t xml:space="preserve">at 5% of  net profit for the period ended November 30, 2022, in amount of  Baht 0.93  million,  the dividend was paid </t>
  </si>
  <si>
    <t>According to the Board of  Director  meeting  No.1/2023, held on February 6, 2023, passed the resolution to approve</t>
  </si>
  <si>
    <t xml:space="preserve">the interim dividend payment at Baht 0.25 per share, totaling Baht 6.25 million and appropriated a legal reserve at 5% </t>
  </si>
  <si>
    <t xml:space="preserve">According to the Board of Director meeting No.3/2023, held on April  24, 2023, passed the resolution to approve the </t>
  </si>
  <si>
    <t xml:space="preserve">interim dividend payment at Baht 0.80 per share, totaling Baht 20.00  million and appropriated a  legal reserve at  5% </t>
  </si>
  <si>
    <t xml:space="preserve">According to the Board of Director meeting No.4/2023, held on July 25, 2023, passed the resolution to approve the </t>
  </si>
  <si>
    <t>August 15, 2023</t>
  </si>
  <si>
    <t xml:space="preserve">interim dividend  payment at Baht 0.75 per share, totaling Baht 18.75 million and appropriated a legal reserve at 5% </t>
  </si>
  <si>
    <t>November 9, 2022.</t>
  </si>
  <si>
    <t xml:space="preserve">the  interim  dividend   payment  at  Baht  2.50  per  share,  totaling   Baht  5.00  million. Such  dividend  was  paid  on </t>
  </si>
  <si>
    <t xml:space="preserve">According  to the  Board of director  meeting No. 2/2022, held on  April  26, 2022, passed  the resolution to approve </t>
  </si>
  <si>
    <t>weighted average method are as follows:</t>
  </si>
  <si>
    <t xml:space="preserve"> - 55 -</t>
  </si>
  <si>
    <t xml:space="preserve"> - 56 -</t>
  </si>
  <si>
    <t xml:space="preserve">Directors' remuneration are benefits paid to the Company and subsidiaries' directors under the Public Company Limited </t>
  </si>
  <si>
    <t xml:space="preserve">Act -Section 90 by excluding salaries and benefits which paid to the directors.  </t>
  </si>
  <si>
    <t xml:space="preserve">definitions of the Office of the Securities and Exchange Commission. Management under definition includes a chief executive </t>
  </si>
  <si>
    <t>to these fourth executive levels.</t>
  </si>
  <si>
    <t xml:space="preserve">The Company paid  salaries, remunerations and  other benefits to their directors  and managers, in accordance  with  the </t>
  </si>
  <si>
    <t xml:space="preserve">officer the  next four  executive  levels  immediately after the chief  executive  officer and  all  persons  in  positions equivalent </t>
  </si>
  <si>
    <t xml:space="preserve"> - 69 -</t>
  </si>
  <si>
    <t xml:space="preserve"> - 70 -</t>
  </si>
  <si>
    <t xml:space="preserve"> - 71 -</t>
  </si>
  <si>
    <t xml:space="preserve"> - 72 -</t>
  </si>
  <si>
    <t xml:space="preserve"> - 73 -</t>
  </si>
  <si>
    <t xml:space="preserve">for changing  to the terms of  the loan  or providing a new loan source with a lower interest burden to replace the previous loan source. </t>
  </si>
  <si>
    <t xml:space="preserve">and have a negotiated interest rate at a certain level, they can accommodate a certain level of  risk. As the Group also has ways to mitigate the risk by requesting  </t>
  </si>
  <si>
    <t xml:space="preserve">It  is a risk caused by an increase in  interest rate levels  that  may occur in the future. However, since the majority of  the group's  loans are long-term loans </t>
  </si>
  <si>
    <t xml:space="preserve">As  at  December 31, 2023, significant  financial  assets and  liabilities can be classified by interest rate category. Financial assets and liabilities with a fixed </t>
  </si>
  <si>
    <t>as follows.</t>
  </si>
  <si>
    <t xml:space="preserve">interest rate can be separated by maturity date or the date on which the new interest rate is defined (if  the date on which the new defined interest  rate is earlier) </t>
  </si>
  <si>
    <t xml:space="preserve">balance due within 12 months is equal to carrying amount of related liabilities since discount isimmaterial. </t>
  </si>
  <si>
    <t xml:space="preserve">of  its debtors. If  debtors of  the Group have problem  in debt  repayment,the Management will expedite and monitor to resolve the problem as soon as possible. </t>
  </si>
  <si>
    <t xml:space="preserve">The  Company has credit risks  associated with the  receivables  of  the company. However, the  Company  has a  policy  to  periodically  review the credit </t>
  </si>
  <si>
    <t>It also has  a policy  to  record allowances for  expected credit  losses in the future reasonably and sufficiently to reserve such losses.</t>
  </si>
  <si>
    <t>- 88 -</t>
  </si>
  <si>
    <t>- 89 -</t>
  </si>
  <si>
    <t xml:space="preserve">The  primary objective of  the  Group’s capital  management  is  to ensure that  it has an appropriate  financial structure and </t>
  </si>
  <si>
    <t>- 90 -</t>
  </si>
  <si>
    <t>at December 31, 2023</t>
  </si>
  <si>
    <t xml:space="preserve">As at December 31, 2022 Financial liabilities is classified by due of term of contract presented by the non-discounted amount under contract. The remaining </t>
  </si>
  <si>
    <t xml:space="preserve">within 36 months from  the first drawdown  date (granted  repayment  for 6 months from the date of  the first drawdown), the interest  </t>
  </si>
  <si>
    <t xml:space="preserve">by making  the first  principal  installment on the maturity  date of  7 months  and total  repayment under  the agreement  will be made </t>
  </si>
  <si>
    <t xml:space="preserve">ordinary shares  of  Phatthalung  Green Power Co., Ltd. and  pledging 2.55 million ordinary  shares of  Satun  Green  Power Co., Ltd. </t>
  </si>
  <si>
    <t xml:space="preserve">TPC Power Holding Plc., a subsidiary of  has credit  line from domestic  financial institutions  in the amount of Baht 100 million  </t>
  </si>
  <si>
    <t xml:space="preserve">under the contract will be made on a monthly basis within 60 installments from the month of the borrowings withdrawal, guaranteed  </t>
  </si>
  <si>
    <t xml:space="preserve">Chang  Raek Bio Power Co., Ltd., a  subsidiary of TPC Power Holding Public Company Limited, has credit line from domestic </t>
  </si>
  <si>
    <t xml:space="preserve">VSPP Consultant Co., Ltd., based on 16.87% shareholding  proportion, and TPC  Power Holding  Public Company Limited, in full </t>
  </si>
  <si>
    <t xml:space="preserve">transferred the right to receive the electricity generation from the Provincial  Electricity Authority and received total amounts under </t>
  </si>
  <si>
    <t>and interest repayment amount of Baht 14 million.</t>
  </si>
  <si>
    <t xml:space="preserve">insurance contracts in the  Project to the bank as receiver, and  required to maintain cash in the  accounts for reserving the principal </t>
  </si>
  <si>
    <t xml:space="preserve">amount of  the credit  limit and pledged  ordinary shares  in  Chang  Rak  Bio  Power Co., Ltd., as  collateral.  Not  lower  than 75%, </t>
  </si>
  <si>
    <t xml:space="preserve">by  mortgaging  land with its  construction and equipment  in the power  generation system, as stated in note 18, and guaranteed by </t>
  </si>
  <si>
    <t xml:space="preserve">principal grace period is granted for 20 months counting from the signing date or 6 months after the borrower operated commercial </t>
  </si>
  <si>
    <t xml:space="preserve">Authority to the bank. On March 8, 2023, the remaining debt was fully paid and the collateral was redeemed.  </t>
  </si>
  <si>
    <t xml:space="preserve">domestic  financial  institution  amount  of  Baht  500 million,  maturity within 116  months (inclusive  principal  grace  period),  the </t>
  </si>
  <si>
    <t xml:space="preserve">48th  month and at the rate of 1.25% per annum for the 49th - 116th month, guaranteed by mortgaging  land with its construction  </t>
  </si>
  <si>
    <t xml:space="preserve">and machineries  including  all equipment  in  electricity current  generating system as stated in note 18 and and guarateed by TPC </t>
  </si>
  <si>
    <t xml:space="preserve">Power  Holding  Plc. In proportion of  shareholding  and transferring the right  to receive electricity fee from Provincial  Electricity  </t>
  </si>
  <si>
    <t xml:space="preserve">Maewong  Energy Company Limited, a subsidiary of  TPC  Power  Holding  Public  Company  Limited,  has credit line from </t>
  </si>
  <si>
    <t xml:space="preserve">bearing fixed interest rate of  3.90% per annum for 1st -3rd month and MLR -2.58 per annum for 4th -72nd month, are guaranteed </t>
  </si>
  <si>
    <t>accounts to reserve the principal and interest payments of  Baht 7 million and machinery repairing costs of Baht 15 million.</t>
  </si>
  <si>
    <t xml:space="preserve">by mortgaging  land with its construction  and machinery and  all equipment  in  the electricity current  generation system as stated  </t>
  </si>
  <si>
    <t xml:space="preserve">in note 18  and by TPC  Power  Holding  Co.,Ltd. which is guaranteed  in proportion to  shareholding,  transfer the right to receive  </t>
  </si>
  <si>
    <t xml:space="preserve">million. The  first  installment of  principal and  interest  is  commenced on  June  30, 2023  for a period of  6  years (72 installments) </t>
  </si>
  <si>
    <t xml:space="preserve">On March  2, 2023, the Company has made  refinance a credit line  from a domestic financial institution amount of  Baht 430 </t>
  </si>
  <si>
    <t xml:space="preserve">electricity  bills  from  the  Provincial  Electricity  Authority to the bank  as the  payee  and  require  them to  maintain  cash  in their </t>
  </si>
  <si>
    <t xml:space="preserve">from a local financial institution in the amount of Baht 500 million.The first installment of principals is repayable in the 25th month </t>
  </si>
  <si>
    <t xml:space="preserve">maturity and total loans repayment  will be made in accordance  with the agreement  within 120  months from the first withdrawal </t>
  </si>
  <si>
    <t xml:space="preserve">Phathalung  Green  Power Company  Limited, a subsidiary of  TPC Power Holding Public Company Limited, has credit line </t>
  </si>
  <si>
    <t xml:space="preserve">date (the grace period is granted  for 24 months from the first of loans withdrawal date). The interest is payable on a monthly basis </t>
  </si>
  <si>
    <t xml:space="preserve">Provincial  Electricity Authority to the bank and required to maintain cash in the accounts for reserving the principal and interest </t>
  </si>
  <si>
    <t xml:space="preserve">construction  and  machineries  including  all  equipment  of  the  electricity current  generating  system  as  stated  in  note 18 and </t>
  </si>
  <si>
    <t xml:space="preserve">guaranteed by TPC  Power  Holding  Plc. based on  shareholding proportion, transfer the right  to receive electricity fee from the </t>
  </si>
  <si>
    <t>for 1 installment  by gradually made within 4 months from the Commercial Operation Date (COD).</t>
  </si>
  <si>
    <t xml:space="preserve">Electricity Authority to the bank and  required  to maintain cash in the  accounts for reserving  the principal and interest repayment  </t>
  </si>
  <si>
    <t xml:space="preserve">TPC  Power  Holding  Plc.  based  on  shareholding  proportion,  transfer  the  right  to  receive  electricity  fee  from  the  Provincial </t>
  </si>
  <si>
    <t xml:space="preserve">and machineries  including  all equipment  of  the electricity current generating  systemand  as stated  in  note 18 and guaranteed by </t>
  </si>
  <si>
    <t xml:space="preserve">date (the grace period is  granted for 24 months from the first of  loans  withdrawal  date). The interest is payable on a monthly basis </t>
  </si>
  <si>
    <t xml:space="preserve">maturity and total loans  repayment will be made  in accordance  with  the agreement within 120  months  from  the first withdrawal </t>
  </si>
  <si>
    <t xml:space="preserve">local financial  institution in  the  amount of  Baht 500  million. The first  installment of  principals  is  repayable  in  the  25th  month </t>
  </si>
  <si>
    <t xml:space="preserve">Satun Green  Power Company Limited, a subsidiary of  TPC Power  Holding  Public Company Limited, has credit line from a  </t>
  </si>
  <si>
    <t xml:space="preserve">Baht 1,450 million. The first installment  of  principal is repayable  within 6 month period  from Commercial Operation  Date (COD) </t>
  </si>
  <si>
    <t xml:space="preserve">Pattani Green Co,Ltd. a  subsidiary of  TPC  POWER  Holding  Plc. has credit line from a local financial institution amount of   </t>
  </si>
  <si>
    <t xml:space="preserve">not later than July 2020 and total  loans repayment will be made in accordance with agreement 96 months from the first installment </t>
  </si>
  <si>
    <t xml:space="preserve">the term of  loan  agreement. The loan  are guaranteed  by  mortgaging  land with  its  construction  and  machineries  including  all </t>
  </si>
  <si>
    <t xml:space="preserve">the Commercial Operation Date (COD) not later than June 2021. </t>
  </si>
  <si>
    <t xml:space="preserve">required to maintain cash in the  accounts for reserving the  principal  and interest repayment for 2 installments within 2 years  from  </t>
  </si>
  <si>
    <t xml:space="preserve">shareholding  proportion, transfer  the right  to  receive  electricity fee  from  the  Provincial  Electricity  Authority  to the bank  and </t>
  </si>
  <si>
    <t xml:space="preserve">equipment of  the  electricity icurrent generating system as stated in note 18 and guaranteed by TPC Power Holding Plc. based on </t>
  </si>
  <si>
    <t xml:space="preserve">electricity current generating system as stated in note18 and guarenteed byTPC Power Holding Plc. based shareholding proportion, </t>
  </si>
  <si>
    <t xml:space="preserve">transfer the right to receive electricity fee from the Provincial Electricity Authority to the bank and request to maintain cash balance </t>
  </si>
  <si>
    <t xml:space="preserve">in bank account in order to cover principal and interest not less than 6 months.   </t>
  </si>
  <si>
    <t xml:space="preserve">agreement , The loans are  guaranteed  by mortgaging land  with its  construction and  machineries  including  all equipment  of  the </t>
  </si>
  <si>
    <t xml:space="preserve">will be made in  July 2030 (the grace period is granted for 18 months from the first of loans withdrawal date). The interest  is payable </t>
  </si>
  <si>
    <t xml:space="preserve">institution  Baht 500 million. The first  installment of  principals is  repayable in the 19th  month  maturity and total loans  repayment </t>
  </si>
  <si>
    <t xml:space="preserve">TPCH  Power 1  Co.,Ltd. ,a subsidiary of  TPC  Power  Holding Public Company Limited, has credit line from a local financial </t>
  </si>
  <si>
    <t xml:space="preserve">    (                                                                                                                 )           </t>
  </si>
  <si>
    <t xml:space="preserve">Current portion of  lease liabilities </t>
  </si>
  <si>
    <t>- 87 -</t>
  </si>
  <si>
    <t xml:space="preserve">auction winner notification and temporarily protect for not making any contract with the Company to be done by the Company  </t>
  </si>
  <si>
    <t xml:space="preserve">healthcare center  and  public  health  project Faculty of  Medicine Chiang  Mai University  filed and  requested  to revoke list of  </t>
  </si>
  <si>
    <t xml:space="preserve">27/2561  requesting  the  Company to act  as a  interpleader in  accused party. Since one  bidder in government agency work  in </t>
  </si>
  <si>
    <t>APPROVAL OF  FINANCIAL STATEMENTS</t>
  </si>
  <si>
    <t xml:space="preserve">method of accounting  in the separate financial statements. </t>
  </si>
  <si>
    <t>Investments in  subsidiaries in Separate financial statements using cost method, net of allowance for impairment (if any).</t>
  </si>
  <si>
    <t xml:space="preserve">note 43. </t>
  </si>
  <si>
    <t>18.</t>
  </si>
  <si>
    <t>and 43.</t>
  </si>
  <si>
    <t>Partial of  land and  its construction and machinery are mortgaged  for the credit line as stated  in notes  No. 22, 27</t>
  </si>
  <si>
    <t xml:space="preserve">19.  </t>
  </si>
  <si>
    <t>RIGHT-OF-USE ASSETS</t>
  </si>
  <si>
    <t xml:space="preserve">20.  </t>
  </si>
  <si>
    <t>OTHER INTANGIBLE ASSETS</t>
  </si>
  <si>
    <t>Cost:-</t>
  </si>
  <si>
    <t>Accumulated amortization:-</t>
  </si>
  <si>
    <t>Write off</t>
  </si>
  <si>
    <t>Amortization for the year</t>
  </si>
  <si>
    <t xml:space="preserve">    Computer software</t>
  </si>
  <si>
    <t xml:space="preserve">Software under </t>
  </si>
  <si>
    <t xml:space="preserve">as stated in notes 22, 27 and 43.  </t>
  </si>
  <si>
    <t xml:space="preserve">As at  December 31, 2023, the Company has  mortgaged land, building and machinery which has book value in the  financial statements </t>
  </si>
  <si>
    <t>As at December  31, 2023</t>
  </si>
  <si>
    <t>As at  December 31, 2023</t>
  </si>
  <si>
    <t xml:space="preserve">The Group withheld retention money from the contractors as security for their work performance, at the rate of 5% of  the </t>
  </si>
  <si>
    <t xml:space="preserve">contractors’ billings. The retention money shall be refunded to the contractors upon the completion of  works and whenever the </t>
  </si>
  <si>
    <t>contractors do not infringe upon the conditions set forth in the agreements.</t>
  </si>
  <si>
    <t xml:space="preserve">amount deducted from each installment collected from customer. </t>
  </si>
  <si>
    <t xml:space="preserve">Construction  contract  liabilities represent cash advances from  customers at the rate  ranging from 5 - 25%  of  total contracted </t>
  </si>
  <si>
    <t xml:space="preserve">31.2.2  </t>
  </si>
  <si>
    <t xml:space="preserve">31.4.6  </t>
  </si>
  <si>
    <t>will be paid on  November 15, 2023</t>
  </si>
  <si>
    <t xml:space="preserve">reserve at  5% of  net profit for the period ended September 30, 2023, in amount of  Baht 3.90 million, the dividend </t>
  </si>
  <si>
    <t xml:space="preserve">approve the  interim dividend payment at Baht 0.62 per share, totaling  Baht 25.07 million and appropriated a legal </t>
  </si>
  <si>
    <t xml:space="preserve">31.5.8 </t>
  </si>
  <si>
    <t>31.6.9</t>
  </si>
  <si>
    <t xml:space="preserve">approve the interim  dividend payment at Baht 0.80 per share, totaling Baht 20.00 million and appropriated a legal </t>
  </si>
  <si>
    <t>reserve at 5% of  net profit for the period ended September 30, 2023, in amount of Baht 1.47 million, the dividend</t>
  </si>
  <si>
    <t xml:space="preserve">According to  the  Board of  Director  meeting  No.5/2023, held  on  November  6, 2023,  passed the  resolution to </t>
  </si>
  <si>
    <t>31.7.6</t>
  </si>
  <si>
    <t xml:space="preserve">the  interim dividend payment at Baht  1.00 per  share,  totaling  Baht 25.00 million  and  appropriated a legal  reserve </t>
  </si>
  <si>
    <t xml:space="preserve">the interim dividend payment at Baht 0.90 per share, totaling Baht 22.50 million and appropriated a legal reserve at 5%  </t>
  </si>
  <si>
    <t xml:space="preserve">According to the Board of  Director meeting  No.5/2022, held on November 7, 2022, passed the resolution to approve </t>
  </si>
  <si>
    <t xml:space="preserve">of  net profit  for  the period  ended  September  30, 2022, in  amount of  Baht  1.20  million,  the dividend was paid on </t>
  </si>
  <si>
    <t xml:space="preserve">dividend from performance of  the year 2021 at Bath 0.396 per share, amounting to Bath 158.88 million. The dividend </t>
  </si>
  <si>
    <t>approximation of the sensitivity of the assumptions shown.</t>
  </si>
  <si>
    <t xml:space="preserve">Although the analysis does not  take account of the full distribution of  cash flows expected under the plan, it dose provide an </t>
  </si>
  <si>
    <t xml:space="preserve">of  such  year is  included to  the  interim  dividend  of  Baht 0.343 per share in total of  Baht 137.61 million which was  </t>
  </si>
  <si>
    <t xml:space="preserve">already paid on  December 7, 2021. The Company, therefore, has to pay additional dividend of  Baht 0.053  per share  </t>
  </si>
  <si>
    <t>28, 2022. Such dividend was already paid to the shareholders on May 18, 2022.</t>
  </si>
  <si>
    <t xml:space="preserve">amount of  Baht 21.27 million for list of shareholder entitled for dividend receiving rights (RECORD DATE) on April </t>
  </si>
  <si>
    <t xml:space="preserve">According to the Board of director meeting No. 1/2022, held on January 25, 2022, passed the resolution to approve </t>
  </si>
  <si>
    <t xml:space="preserve">interim dividend  payment  at  Baht 10.00  per share,  totaling  Baht 20.00 million. Such dividend was paid on August </t>
  </si>
  <si>
    <t xml:space="preserve">According to the Board of director  meeting No. 5/2022, held on November 7, 2022, passed the resolution to approve </t>
  </si>
  <si>
    <t>Income tax for the year</t>
  </si>
  <si>
    <t>Acturial gain (loss) for employee benefit</t>
  </si>
  <si>
    <t>in statement of comprehensive income</t>
  </si>
  <si>
    <t>and Baht 8,181,049.30 respectively.</t>
  </si>
  <si>
    <t xml:space="preserve">As at December 31, 2022 Financial liabilities is classified by due of term of contract presented by the non-discounted amount </t>
  </si>
  <si>
    <t>Book value and fair value of financial assets and financial liabities as at December 31, 2022 are as follows</t>
  </si>
  <si>
    <t xml:space="preserve">The Company has filed litigation to a proprietor Black case no.Por 293/2556 and Red case no. Por 1138/2557.  The </t>
  </si>
  <si>
    <t xml:space="preserve"> - 57 -</t>
  </si>
  <si>
    <t xml:space="preserve"> - 58 -</t>
  </si>
  <si>
    <t xml:space="preserve"> - 59 -</t>
  </si>
  <si>
    <t xml:space="preserve"> - 64-</t>
  </si>
  <si>
    <t xml:space="preserve"> - 79 -</t>
  </si>
  <si>
    <t xml:space="preserve"> - 80 -</t>
  </si>
  <si>
    <t xml:space="preserve"> - 81 -</t>
  </si>
  <si>
    <t xml:space="preserve"> - 82 -</t>
  </si>
  <si>
    <t>- 91 -</t>
  </si>
  <si>
    <t>- 92 -</t>
  </si>
  <si>
    <t>- 93 -</t>
  </si>
  <si>
    <t xml:space="preserve">Company received  court  writ  to be   interpleader  no.1. The  Administrative  Court of  Yala ordered  to withdraw distraint order of </t>
  </si>
  <si>
    <t xml:space="preserve">ordered by a  Court. The  Court  has considered  that  judge  and order of  this case may has impact  to the Company. Therefore, the </t>
  </si>
  <si>
    <t xml:space="preserve">Department  and  the Company must temporarily  keep such  amount of  money on  behalf  of  prosecutor until final judge has been </t>
  </si>
  <si>
    <t xml:space="preserve">to  a  court  for ordering  both  defendant  not  to  do anything or order the Company to submit such amount of  money to  Revenue </t>
  </si>
  <si>
    <t xml:space="preserve">Such  amount of  money is retention  which  prosecutor has right  to regain from the Company. The prosecutor  also  filed complaint </t>
  </si>
  <si>
    <t xml:space="preserve">seize order  amount of  Baht 2.89 million ordered by Revenue Department and  Director  of  Revenue Department (Both defendant). </t>
  </si>
  <si>
    <t xml:space="preserve">sub-contractor  of  the  Company,  has  filed  a complaint  to  Administrative Court  of  Yala to  judge and enforce to revoke property  </t>
  </si>
  <si>
    <t xml:space="preserve">The Company  is  requested  to  be party as  interpleader  no.1.  A  prosecutor, who has  right  for  receiving  money from working of  </t>
  </si>
  <si>
    <t>Revenue Department and both of  accused  appaeal. At present, the case is being considered by the Supreme Administrative Court.</t>
  </si>
  <si>
    <t>1.20 million by  placing  the  debt payment at  the Songkhla  Provincial  Enforcement  Office  to withdraw the legal execution.</t>
  </si>
  <si>
    <t xml:space="preserve">university Hat Yai. Therefore, the Company  has made  debt  repayment together  with interest until June 15, 2023 in lieu of  Baht </t>
  </si>
  <si>
    <t xml:space="preserve">lawsuit  against  the company by suspending the  company's claim  for  wages in the  medical dormitory  building  project Songkla </t>
  </si>
  <si>
    <t xml:space="preserve">their  behalf. After  the  Supreme Court judgment, the  plaintiff  could not find the  property of  the other defendants, so he set up a </t>
  </si>
  <si>
    <t xml:space="preserve">defendant  to pay the debt to the plaintiff.  If  the  payment is not  made, the Company and the 2nd defendant shall  jointly  pay on  </t>
  </si>
  <si>
    <t xml:space="preserve">ordered goods from  prosecutor  for  works  hired by the  Company and  completely installed. The Supreme Court ordered  the  3rd  </t>
  </si>
  <si>
    <t xml:space="preserve">goods  with 2 sub-contractors  as 2nd  and 3 in office building  construction project at  Hat Yai  airport. Since both  sub-contractors </t>
  </si>
  <si>
    <t xml:space="preserve">case  no. Por  1223/2562 with  the  sued  amount Baht 0.95 million as defendant  no.1 to  co-responsible  for  making  payment  for </t>
  </si>
  <si>
    <t xml:space="preserve">On September 30, 2019, the Company  received summon and copy of  litigation from Court of  Songkla province Black  </t>
  </si>
  <si>
    <t xml:space="preserve">On September 3, 2015 many peoples of villagers have jointly entered a charge the government agency to the Nakhon </t>
  </si>
  <si>
    <t xml:space="preserve">electric power  plants of  Thungsung Green Co., Ltd. since the license is  issued wrongfully  which may be arise the  environment </t>
  </si>
  <si>
    <t xml:space="preserve">Si  Thammarat Administrative  Court  against  revoke the  license  for engaging in electric power  plants  and building  permits for  </t>
  </si>
  <si>
    <t xml:space="preserve">impacts. The  Court has tried and  deems that the  judgment or  decision relating to this case may affect to Thungsung Green Co., </t>
  </si>
  <si>
    <t xml:space="preserve">Ltd. Nevertheless, the Court ordered Thungsung Green Co., Ltd. to be an interpleader in the action of prosecuted person  which </t>
  </si>
  <si>
    <t xml:space="preserve">is  required as  the  3rd  prosecuted  person  on  November  14, 2015. At  present, the case  is still pending  the  Court’s  trial. And </t>
  </si>
  <si>
    <t xml:space="preserve">on March  25, 2022, the Administrative Court upheld the decision to revoke the building permits for electric power plants which  </t>
  </si>
  <si>
    <t xml:space="preserve">issued by the Mayor of  Thungsug District and dismiss the Thungsung Green Co., Ltd. in being the3rd prosecuted person. Later, </t>
  </si>
  <si>
    <t xml:space="preserve">on  April  24,  2022,  the  litigants  had  appealed  the  Administrative  Court's  decision.  The  case  is  currently  pending  by  the </t>
  </si>
  <si>
    <t>Office of the Energy Regulatory Commission.</t>
  </si>
  <si>
    <t xml:space="preserve">Administrative Court’s trial. However, the Company has the new building permits for electric power plants, which are issued by </t>
  </si>
  <si>
    <t xml:space="preserve">Deduction double of transportation, electricity and water for a period 10 years from the date income earning except </t>
  </si>
  <si>
    <t>In  the case where a  loss has been incurred during the period of  receiving exemption of  corporate income  tax. The</t>
  </si>
  <si>
    <t xml:space="preserve">Company  Limited,  had  revenue  from its  operation  on  February  9,  2018, Pattani  Green Co., Ltd,  had  revenue  </t>
  </si>
  <si>
    <t xml:space="preserve">from its operation  on  May 19, 2020, TPCH  Power 1 Co.,Ltd, and TPCH  Power 1  Co. Ltd, had  revenue form its </t>
  </si>
  <si>
    <t xml:space="preserve">operation  on  November  27, 2020, TPCH  Power  5  Co. Ltd, had  revenue  form  its  operation  on November 17,  </t>
  </si>
  <si>
    <t xml:space="preserve">2020, TPCH Power 2 Co. Ltd, had revenue from its operation on February 17, 2021, Pracharat Biomass Bannang </t>
  </si>
  <si>
    <t>revenue from its operation on June 1, 2023.</t>
  </si>
  <si>
    <t xml:space="preserve">Sata  Co.,Ltd, had  revenue  from its  operation  on  March 30, 2023, and  Pracharat  Biomass Maelan Co., Ltd. had </t>
  </si>
  <si>
    <t>the contract.</t>
  </si>
  <si>
    <t xml:space="preserve">The Company  has commitment  from  letter of  guarantee  issued  by  bank  Baht  0.27  million  for meeting room </t>
  </si>
  <si>
    <t xml:space="preserve">The Company has  contingent liabilities of  letter fo guarantee  for electricity usage Baht 0.31 million guarantee by </t>
  </si>
  <si>
    <t xml:space="preserve">The company has contingent liadilities from letter of  guarantee  issued by bank  for  electric current usage  with </t>
  </si>
  <si>
    <t>The Company has  commitment  from  credit line  guarantee  amount of  Baht 1,290.16 million to Siam Power Co.,</t>
  </si>
  <si>
    <t xml:space="preserve">Ltd., a subsidiary, by percentage of shareholding within credit line Baht 942.50 million. </t>
  </si>
  <si>
    <t xml:space="preserve">The Company has commitment from being guarantor of credit line amount of Baht 500.00 million of Satun Green </t>
  </si>
  <si>
    <t>The Company has  commitment  from  guarantee  credit  line facilities Baht 1,450.00 million for Pattani Green Co.,</t>
  </si>
  <si>
    <t xml:space="preserve">the amount of  Baht 400  million and  letter of guarantee in the amount of   Bath 1.00 million  guaranteed the  full  </t>
  </si>
  <si>
    <t xml:space="preserve">The Company has contingent liabilities in letter of guarantee  for electricity usage  Baht  0.05 million guaranteed </t>
  </si>
  <si>
    <t xml:space="preserve">The Company has obligation for guarantee credit card and other services charges at gasoline service station Baht </t>
  </si>
  <si>
    <t xml:space="preserve">The company has commitments to guarantee against credit facilities of Baht 500.00 million for Phatthalung Green </t>
  </si>
  <si>
    <t xml:space="preserve">2530 Under the regulation, fund the employees contribute  monthly the amounts equivalent 3% - 10% of  their basic salaries. The  </t>
  </si>
  <si>
    <t xml:space="preserve">Company group  contribute at  the rates  of  3%-10% of the employees basic salaries. The Company and  subsidiaries appointed a  </t>
  </si>
  <si>
    <t>(B.E. 2532) issued under the Provident Fund Act B.E. 2530.</t>
  </si>
  <si>
    <t xml:space="preserve">fund manager  manage the  fund  in  accordance  with  the  terms and conditions  prescribed  in  the  Ministerial  Regulation No. 2 </t>
  </si>
  <si>
    <t xml:space="preserve">The  Company group  established a  contributory  registered provident fund in accordance with the Provident Fund Act B.E. </t>
  </si>
  <si>
    <t xml:space="preserve">On March 14, 2016,  the  Company  and  subsidiaries  have amended  the  regulation  of contribution to the provident fund. </t>
  </si>
  <si>
    <t xml:space="preserve">Employees  pay  contribution  to the  provident  fund  at  rate  3% - 15%  of  their salary  in  each  month  and  the  Company and </t>
  </si>
  <si>
    <t xml:space="preserve">Liquidity risks or providing revolving  fund  risks are the significant risks  that the Group places on cash reserves as well as  </t>
  </si>
  <si>
    <t xml:space="preserve">liquidity problems.  </t>
  </si>
  <si>
    <t xml:space="preserve">sufficient  revolving  fund  to  meet  future  obligations or debts. Advance  cash  flows  will  be  estimated  to  mitigate the risk of  </t>
  </si>
  <si>
    <t xml:space="preserve">As  at  December 31, 2023 Financial  liabilities  is classified  by due of  term of  contract  presented by the non-discounted </t>
  </si>
  <si>
    <t xml:space="preserve">amount  under  contract. The  remaining  balance due within 12  months is  equal to  carrying amount of  related liabilities since </t>
  </si>
  <si>
    <t>August 10, 2022.</t>
  </si>
  <si>
    <t>According to the Board  of  Director meeting No.4/2022, held on July 20, 2022, passed the resolution to approve</t>
  </si>
  <si>
    <t xml:space="preserve">the interim dividend payment at Baht 0.50 per share, totaling Baht 12.50 million and appropriated a legal reserve </t>
  </si>
  <si>
    <t xml:space="preserve">at 5% of net profit for the period  ended  June 30,  2022, in  amount of  Baht  0.68 million, the dividend was paid  </t>
  </si>
  <si>
    <t>on August 10, 2022.</t>
  </si>
  <si>
    <t>on March 24, 2023</t>
  </si>
  <si>
    <t xml:space="preserve">The legal reserve of  the Company was established in accordance with the provisions of the Thai  Public Company Limited Act B.E. </t>
  </si>
  <si>
    <t xml:space="preserve">2535, which requires the appropriation as  legal  reserve  of at least  5% of  net income for the year after deduction of  the deficit brought </t>
  </si>
  <si>
    <t xml:space="preserve">Basic earnings per share calculated by dividing the  profit  (loss) for the period  by the number of  shares issued  and paid up by the </t>
  </si>
  <si>
    <t xml:space="preserve">According  to the annual ordinary  shareholder  meeting of  the  year 2023  held  on February  24, 2023 the Company </t>
  </si>
  <si>
    <t xml:space="preserve">passed  resolution to  pay dividend  Baht 150.00  per share amount of  Baht 300.00 million from retained earnings for </t>
  </si>
  <si>
    <t xml:space="preserve">the  year ended  December  31, 2022  in addition to  interim dividend. Such dividend was already paid to shareholder  </t>
  </si>
  <si>
    <t xml:space="preserve">The group of  subsidiaries  entered  into agreement  for electricity trading in  form of acquisition of  electricity from SME </t>
  </si>
  <si>
    <t xml:space="preserve">electricity generator for generating electricity from  renewal  energy with the  Provincial  Electricity  Authority. The  purchase </t>
  </si>
  <si>
    <t xml:space="preserve">electricity  from small business  power generator  for electricity  renewable energy to the grid, renewable  energy to Provincial </t>
  </si>
  <si>
    <t xml:space="preserve">The Group records income tax based on the actual amount currently payable according to the tax legislation at the rate of  </t>
  </si>
  <si>
    <t xml:space="preserve">Exchange of  Thailand) on  December 16,  2010 in the  MAI  (Market  for Alternative  Investment) The Company has engaged </t>
  </si>
  <si>
    <t xml:space="preserve">machine, pants, and installation </t>
  </si>
  <si>
    <t xml:space="preserve">equipment </t>
  </si>
  <si>
    <t xml:space="preserve">Jointly directors with of  the Company with Green  Power plant, Co., Ltd </t>
  </si>
  <si>
    <t xml:space="preserve">Authorized directors  of  Environ  Co., Ltd.  have  the same surname as </t>
  </si>
  <si>
    <t>The movements of short-term loans to related parties for the year ended December 31, 2023 are as follows:</t>
  </si>
  <si>
    <t>The movements of  short-term loans from related person for the year ended December 31, 2023 are as follows:</t>
  </si>
  <si>
    <t>Payable under long-term lease</t>
  </si>
  <si>
    <t>Other incomes</t>
  </si>
  <si>
    <t>Revenue from working control service</t>
  </si>
  <si>
    <t>Trade accounts receivable are divided by aging as at December 31, 2023 and 2022 as follows:</t>
  </si>
  <si>
    <t>Accrued income</t>
  </si>
  <si>
    <t>Company’s management anticipates that loss from collection of unbilled completed works will not exceed allowance for expected credit loss.</t>
  </si>
  <si>
    <t xml:space="preserve">: Baht 57.51 million). As the Company has performed to comply with all term and conditions as stipulated in agreements, the </t>
  </si>
  <si>
    <t>As at December 31, 2023, the Company has provided allowance for expected credit loss of  Baht 50.30 million (as at December 31, 2022</t>
  </si>
  <si>
    <r>
      <rPr>
        <u/>
        <sz val="15"/>
        <rFont val="Angsana New"/>
        <family val="1"/>
      </rPr>
      <t>Less</t>
    </r>
    <r>
      <rPr>
        <sz val="15"/>
        <rFont val="Angsana New"/>
        <family val="1"/>
      </rPr>
      <t xml:space="preserve">  current portion</t>
    </r>
  </si>
  <si>
    <r>
      <rPr>
        <u/>
        <sz val="15"/>
        <color indexed="8"/>
        <rFont val="Angsana New"/>
        <family val="1"/>
      </rPr>
      <t>Less</t>
    </r>
    <r>
      <rPr>
        <sz val="15"/>
        <color indexed="8"/>
        <rFont val="Angsana New"/>
        <family val="1"/>
      </rPr>
      <t xml:space="preserve"> Allowance for devaluation</t>
    </r>
  </si>
  <si>
    <t xml:space="preserve">The Group pledge of deposit rights in fixed deposit accounts and savings accounts reserve for repayment of long-term borrowings </t>
  </si>
  <si>
    <t>from financial institutions in accordance and reserve for repairing machine as stated in note 27.</t>
  </si>
  <si>
    <t xml:space="preserve">Co., Ltd. engaging in providing operation and maintenance power plant service with registered capital of  Baht 1.00 million divided into 100,000 ordinary shares at par </t>
  </si>
  <si>
    <t xml:space="preserve">According to the minutes of  the Board of  Directors' Meeting  No.14/2023 held on July  24, 2023, the  meeting passed resolution to incorporate  TPC Operation </t>
  </si>
  <si>
    <t>Baht 10.00 each with partially paid-up Baht 2.50 per share</t>
  </si>
  <si>
    <t xml:space="preserve">As at  December 31, 2023, land  and  developing  cost  at carrying value  Baht 272.68 million has fair value  Baht 389.09 million appraised by independent appraiser by </t>
  </si>
  <si>
    <t>Advance payment for operation</t>
  </si>
  <si>
    <t>the bank as the payee.</t>
  </si>
  <si>
    <t xml:space="preserve">guaranteed in  proportion to shareholding, transfer  the right to receive  electricity bills  from the Provincial Electricity Authority to </t>
  </si>
  <si>
    <t xml:space="preserve">interest  rate of  MLR-1.5 per  annum  throughout the  contract term guaranteed by the  mortgaged of  land  with  buildings and all </t>
  </si>
  <si>
    <t xml:space="preserve">million baht. The first  installment of principal and interest is due one month from the first drawdown date (60 installments) bearing  </t>
  </si>
  <si>
    <t xml:space="preserve">On  March 28, 2023, the company has an  additional  credit  line from the original financial  institution  in the amount of  230 </t>
  </si>
  <si>
    <t xml:space="preserve">the loans are guaranteed by mortgaging land with its construction and machineries including all equipment of  the electricity current </t>
  </si>
  <si>
    <t xml:space="preserve">generating  system as atated in note 18 and guaranteed by TPC Power Holding Plc. Based on shareholding proportion, transfer the </t>
  </si>
  <si>
    <t xml:space="preserve">right to receive electricity fee from the Provincial Electricity Authority to the bank and required to maintain cash in the accounts for  </t>
  </si>
  <si>
    <t>date (COD).</t>
  </si>
  <si>
    <t xml:space="preserve">reserving the principal and interest repayment for 1 installment by gradually made within 4 months from the Commercial Operation </t>
  </si>
  <si>
    <t xml:space="preserve">for request  making payment earlier first  installment commencing in  April 2017 and repayment will be fully paid in November 2025. </t>
  </si>
  <si>
    <t xml:space="preserve">used from a  local financial  institution in the amount of  Baht 500 million  already reached the limit  The Company made a greement  </t>
  </si>
  <si>
    <t xml:space="preserve">Thungsung  Green  Company  Limited,  a subsidiary of  TPC  Power  Holding  Public  Company  Limited,  has credit line fully </t>
  </si>
  <si>
    <t>dividend was already paid on February 22, 2022</t>
  </si>
  <si>
    <t>at 5% of net profit for the period ended March 31, 2022, in amount of Baht 0.63 million, the dividend was already</t>
  </si>
  <si>
    <t xml:space="preserve">interim  dividend payment at  Baht 0.69 per share, totaling  Baht 17.25 million, the dividend was already paid in May </t>
  </si>
  <si>
    <t xml:space="preserve">interim  dividend  payment  at  Baht 1.00 per share, totaling  Baht 25.00  million , the  dividend  was  already paid in </t>
  </si>
  <si>
    <t>November 15, 2023</t>
  </si>
  <si>
    <t xml:space="preserve">According  to the Board of  Director  meeting  No.5/2023,  held on  November  6,  2023,  passed  the  resolution to </t>
  </si>
  <si>
    <t xml:space="preserve">approve  the interim  dividend  Baht 0.40 per share, totaling  Baht 10.00 million, the  dividend  was  already paid in </t>
  </si>
  <si>
    <t>was already paid on November 15, 2023</t>
  </si>
  <si>
    <t>at 5% of net profit for the period ended March 31, 2022, in amount of Baht 1.11 million, the dividend was already</t>
  </si>
  <si>
    <t xml:space="preserve">of net profit for the year  ended December  31, 2022, in amount of  Baht  0.35 million, the dividend  was already paid  </t>
  </si>
  <si>
    <t>on February 20, 2023</t>
  </si>
  <si>
    <t xml:space="preserve">of net profit for the period ended March  31, 2023, in amount of  Baht 1.44 million, the dividend was already paid on </t>
  </si>
  <si>
    <t xml:space="preserve">of net profit for the period  ended  June 30, 2023, in amount of  Baht 0.99 million, the dividend was already paid on </t>
  </si>
  <si>
    <t xml:space="preserve">the interim dividend payment at Baht 4.00 per share, totaling  Baht  8.00 million. Such dividend was already paid on  </t>
  </si>
  <si>
    <t xml:space="preserve">According to the Board of director meeting No. 3/2022, held on May 9, 2022, passed the resolution to approve the </t>
  </si>
  <si>
    <t xml:space="preserve">interim dividend  payment at Baht 8.00 per  share, totaling  Baht 16.00 million. Such  dividend was already paid on  </t>
  </si>
  <si>
    <t>9, 2023</t>
  </si>
  <si>
    <t xml:space="preserve">According to the Board of Director meeting No.6/2023, held on November 6, 2023, passed the resolution to approve </t>
  </si>
  <si>
    <t xml:space="preserve">the interim dividend Baht 12.50 per share, totaling  Baht 25.00 million, the  dividend was  already paid  in November </t>
  </si>
  <si>
    <t xml:space="preserve">Subsidiaried made electricity purchase agreement from small business power producer for electricity renewable energy to </t>
  </si>
  <si>
    <t>was already paid to the shareholders on May 18, 2023.</t>
  </si>
  <si>
    <t xml:space="preserve">the interim dividend payment at Baht 1.25 per share, totaling Baht 25.00 million. Such dividend was already paid on  </t>
  </si>
  <si>
    <t xml:space="preserve">According to the Board of Director meeting No.1/2022 held on January 25, 2022, passed resolution to pay interim  </t>
  </si>
  <si>
    <t xml:space="preserve">According to the Board of  Director meeting  No.2/2023, held on April 24, 2023, passed  the resolution to approve </t>
  </si>
  <si>
    <t xml:space="preserve">the interim dividend payment  at Baht 0.50 per share, totaling Baht 10.00 million the dividend was already paid on </t>
  </si>
  <si>
    <t xml:space="preserve">dividend at  the rate  Baht 10.00 per share total  amount of  Baht 20.00 million Such dividend was already paid on </t>
  </si>
  <si>
    <t xml:space="preserve">According to the Board of  Director meeting  No. 3/2022 held on April 26,  2022, passed resolution to pay interim  </t>
  </si>
  <si>
    <t xml:space="preserve">May 12, 2022 </t>
  </si>
  <si>
    <t xml:space="preserve">dividend  at the  rate  Baht  8.50 per share total amount of  Baht 17.00 million Such dividend  was already paid on </t>
  </si>
  <si>
    <t xml:space="preserve">According to the annual ordinary shareholder meeting of the year 2023 held on February 24, 2023, the Company </t>
  </si>
  <si>
    <t xml:space="preserve">dividend at the rate Baht 12.50 per share  total amount of  Baht 25.00 million Such dividend was  paid on August </t>
  </si>
  <si>
    <t xml:space="preserve">According to  the Board of  Director meeting  No. 4/2022 held on  July 20, 2022, passed resolution to pay interim  </t>
  </si>
  <si>
    <t xml:space="preserve">passed  resolution to pay dividend  Baht 110.00 per share amount of  Baht 220.00 million  from  retained earnings </t>
  </si>
  <si>
    <t xml:space="preserve">for the year  ended  December 31, 2022 in  addition to interim  dividend  payment approval from net profit for the </t>
  </si>
  <si>
    <t xml:space="preserve">Baht 230.00 million. Such dividend was already paid to shareholder on March 31, 2023 </t>
  </si>
  <si>
    <t xml:space="preserve">period  ended  January 31, 2023  Baht  5.00 per share amount of  Baht  10.00 million. Dividend  was totally paod </t>
  </si>
  <si>
    <t xml:space="preserve">According to the Board of  Director meeting No.3/2023, held on July 25, 2023, passed the resolution to approve </t>
  </si>
  <si>
    <t xml:space="preserve">the interim dividend payment at Baht 10.00 per  share, totaling  Baht 20.00 million the dividend was already paid </t>
  </si>
  <si>
    <t>on August 11, 2023</t>
  </si>
  <si>
    <t xml:space="preserve">According to the Board of director meeting No. 2/2022, held on  July 20, 2022, passed the resolution to approve </t>
  </si>
  <si>
    <t xml:space="preserve">the interim dividend  payment at  Baht 0.50 per share, totaling Baht 20.22 million and set aside legal reserve 5 % </t>
  </si>
  <si>
    <t>on August 16, 2022.</t>
  </si>
  <si>
    <t xml:space="preserve">of  net profit  for the  period ended  June 30, 2022 amount of  Baht 2.37 million. Such dividend was already paid </t>
  </si>
  <si>
    <t xml:space="preserve">According  to the Board of  director  meeting  No. 3/2022, held  on  November 7, 2022, passed the resolution to </t>
  </si>
  <si>
    <t>was already paid on November 14, 2022.</t>
  </si>
  <si>
    <t xml:space="preserve">reserve 5 % of  net  profit for the period ended September 30, 2022 amount of  Baht 4.21 million. Such dividend  </t>
  </si>
  <si>
    <t xml:space="preserve">approve the  interim  dividend  payment  at  Baht 0.75 per  share, totaling  Baht 30.33 million and set aside legal </t>
  </si>
  <si>
    <t xml:space="preserve">Profit from investment promotional privelege is granted fifty percent reduction of the normal rate of corporate income tax for the year ended </t>
  </si>
  <si>
    <t>income tax</t>
  </si>
  <si>
    <t xml:space="preserve">The Company has commitment from  credit line guarantee  for  Chang  Raek Bio Power Co., Ltd., a subsidiary in </t>
  </si>
  <si>
    <t xml:space="preserve">The Company has contingent  liabilities from bank  issuance letter of  guarantee as stated for electricity usage with </t>
  </si>
  <si>
    <t>fixed deposit as stated in note 13.</t>
  </si>
  <si>
    <t>Subsidiaries have been granted right and privileges under the Investment  Promotion  Act  B. E. 2520, as follows:</t>
  </si>
  <si>
    <t xml:space="preserve">promoted company is granted  permission to deduct such annual loss from net profits occrued after the expiration of </t>
  </si>
  <si>
    <t>2022 as follows:</t>
  </si>
  <si>
    <t xml:space="preserve">The Group has  revenues and expenses granted  from investment promotion for the year ended December 31, 2023 and  </t>
  </si>
  <si>
    <t>credit loss amount of Baht 46.56 million.</t>
  </si>
  <si>
    <t xml:space="preserve">Primary Court  has  judged such  company to pay money amount of  Baht 58.70 million with interest 7.50% per annum and filing  </t>
  </si>
  <si>
    <t xml:space="preserve">appeal was  done  against  primary  court  judgment . The  Primary Court  has  judged  such company to pay money with interest </t>
  </si>
  <si>
    <t xml:space="preserve">7.50% per annum  since  litigation  date until  fully paid  and  court fee. At  present,  the Supreme  Court  upholds a primary court </t>
  </si>
  <si>
    <t>Related panty transaction for the year ended December 31, 2023 and 2022 are as follows:</t>
  </si>
  <si>
    <t>Revenues from construction contract</t>
  </si>
  <si>
    <t xml:space="preserve">debenture issuance </t>
  </si>
  <si>
    <t>Outstanding balance with related parties</t>
  </si>
  <si>
    <t>Outstanding balance with related parties as at December 31, 2023 and 2022 are as follows:</t>
  </si>
  <si>
    <t xml:space="preserve">Deferred direct expenses for </t>
  </si>
  <si>
    <t xml:space="preserve">Subsidiaries made electricity purchase agreement. Pracharat Power Plant Project for the 3 southern border provinces Types </t>
  </si>
  <si>
    <t>Provincial Electricity Authority amount  of  Baht  1.00 million guarantee by fixed deposit as stated in note 13.</t>
  </si>
  <si>
    <t xml:space="preserve">Subsidiaries have been granted certain rights and privileges in accordance with the promotional certificate </t>
  </si>
  <si>
    <t xml:space="preserve">decision  and the  case is unde  property investigation. The Company,  however, has provided allowance  for expected </t>
  </si>
  <si>
    <t>2.2</t>
  </si>
  <si>
    <t>Depreciation for the period ended December 31, 2023 and 2022 amounted to Baht 11,660,340.71 and Baht 11,453,514.20 respectively.</t>
  </si>
  <si>
    <t>Depreciation for the year December 31, 2023 and 2022 amounted to Baht 9,248,776.66 and Baht 7,182,221.57 respectively.</t>
  </si>
  <si>
    <t>Amortization for the year ended December 31, 2023 and 2022 amounted to Baht 2,410,450.38 and Baht 1,550,132.30 respectively.</t>
  </si>
  <si>
    <t>Amortization for the year ended December 31, 2023 and 2022 amounted to Baht 1,264,420.67 and Baht 1,258,346.99 respectively.</t>
  </si>
  <si>
    <t>31.4 .7</t>
  </si>
  <si>
    <t>31.5 .9</t>
  </si>
  <si>
    <t>31.6 .10</t>
  </si>
  <si>
    <t>December 31, 2023 amount of Baht 100,252,970.56</t>
  </si>
  <si>
    <t xml:space="preserve">The Company has commitment from hire an advisor amount of  Baht 2.40 million which already paid amount of </t>
  </si>
  <si>
    <t>Baht 1.30 million and remaining balance to be paid Baht 1.10 million.</t>
  </si>
  <si>
    <t xml:space="preserve">The Company has commitment from purchasing goods and service acquisition in the amount or Baht 11.03 million </t>
  </si>
  <si>
    <t>which has already been paid Baht 3.79 million and remaining balance to be paid Baht 7.24 million.</t>
  </si>
  <si>
    <t xml:space="preserve">The  Company has commitment  from service acquisition in the amount of  Baht 8.07 million which has already  </t>
  </si>
  <si>
    <t>paid in the amount of Baht 4.94 million, the remaining to be paid amount of Baht 3.13 million.</t>
  </si>
  <si>
    <t xml:space="preserve">fiber optic service with  Provincial Electricity Authority  amount of   Baht 0.96 million  secured by pledging land  </t>
  </si>
  <si>
    <t xml:space="preserve">The Company has  commitment  from purchasing goods  and service in the amount of  Baht 18.37 million which </t>
  </si>
  <si>
    <t>was made payment amount of Baht 12.83 million and the remaining to be paid for another Baht 5.54 milion.</t>
  </si>
  <si>
    <t xml:space="preserve">Provincial  Electricity Authority amount of  Baht 0.37 million secured  by land  together with  construction  and </t>
  </si>
  <si>
    <t xml:space="preserve">The Company had commitment from goods and services  acquisition in the amount of  Baht 9.46 million, which </t>
  </si>
  <si>
    <t>was made payment amount of Baht 2.23 million, the remaining to be paid amount of Baht 7.23 million.</t>
  </si>
  <si>
    <t xml:space="preserve">The Company has commitment from goods and service acquisition in the amount of Baht 10.03 million which has </t>
  </si>
  <si>
    <t>already paid in the amount of Baht 2.01 million, the remaining to be paid amount of Baht 8.02 million.</t>
  </si>
  <si>
    <t xml:space="preserve">The Company has obligation in letter of guranter issued by bank total amount of Baht 751.99 million, divided into  </t>
  </si>
  <si>
    <t xml:space="preserve">The Company has obligation  on additional payment  under hire  of contractor agreement  of  Baht 477.36 million </t>
  </si>
  <si>
    <t xml:space="preserve">from total agreement  value amount of  Baht  1,965.07 million which  was paid  and  recognized  amount of  Baht  </t>
  </si>
  <si>
    <t xml:space="preserve">1,448.11 million  and cancelled agreement in the amount of Baht 39.60 million. </t>
  </si>
  <si>
    <t xml:space="preserve">The Company has obligation on payment under operating leases total amount of  Baht 0.95 million divided  into </t>
  </si>
  <si>
    <t>obligations not more than 1 year Baht 0.84 million and more than 1 year not over 5 years Baht 0.11 million.</t>
  </si>
  <si>
    <t xml:space="preserve">The Company has obligation service contract with various service providers and  has to pay service  Baht 10.18 </t>
  </si>
  <si>
    <t>The Company is liable on aval of promissory note Baht 58.91  million at bank.</t>
  </si>
  <si>
    <t xml:space="preserve">TPC Operation Co., Ltd, a subsidiary, has obligation under service contract to pay service fee Baht 3.20 million throughout </t>
  </si>
  <si>
    <t>- 36 -</t>
  </si>
  <si>
    <t xml:space="preserve">TPC Power  Holding  Plc. pledged 14,624,980 shares of  Chang  Raek Bio Power Co., Ltd. to pledge as collateral for </t>
  </si>
  <si>
    <t>loan of  Chang Raek Bio Power Co., Ltd. to a financial institution is stated in note 27.</t>
  </si>
  <si>
    <t xml:space="preserve">TPC Power Holding  Plc. pledged 14,999,997 shares of  Phathalung Green Power Co.,  Ltd. to pledge as collateral for </t>
  </si>
  <si>
    <t>loans of  the Company to  a financial institution as stated in note 27.</t>
  </si>
  <si>
    <t xml:space="preserve">TPC Power Holding  Plc.pledged 2,550,000 shares of Satun Green Power Co., Ltd. to pledge as collateral for loans of </t>
  </si>
  <si>
    <t xml:space="preserve">According to the Board of  Director  meeting  No. 2/2022 held on  January 24, 2022, passed  the resolution to  invest </t>
  </si>
  <si>
    <t xml:space="preserve">in the biogas generation and distribution project of  P P L Power Co., Ltd. By acquiring 76,500 shares at par value of  </t>
  </si>
  <si>
    <t>already paid  for the acquisition  on June 10, 2022.</t>
  </si>
  <si>
    <t xml:space="preserve">On March 2, 2023, TPC  Power  Holding  Plc. pledged 1,500,000 shares of  Maewong Energy Company  Limited as </t>
  </si>
  <si>
    <t xml:space="preserve">On  March 28, 2023, TPC Power Holding Plc. pledged 1,299,997 shares of  ThungSung Green  Company Limited as  </t>
  </si>
  <si>
    <t>Siam Power Naklang Co., Ltd</t>
  </si>
  <si>
    <t>Siam Greentech Energy Co., Ltd.</t>
  </si>
  <si>
    <t xml:space="preserve">TPCH Power 1 </t>
  </si>
  <si>
    <t xml:space="preserve">TPCH Power 2 </t>
  </si>
  <si>
    <t xml:space="preserve">TPCH Power 5 </t>
  </si>
  <si>
    <t>Eco Energy Group</t>
  </si>
  <si>
    <t>Corporation</t>
  </si>
  <si>
    <t>Add Assets at carrying value</t>
  </si>
  <si>
    <t>Less Liabilities at carrying value</t>
  </si>
  <si>
    <t>Net assets at the disposal date</t>
  </si>
  <si>
    <t>Net asset at the disposal date – investment proportion</t>
  </si>
  <si>
    <t>Add Goodwill</t>
  </si>
  <si>
    <t>Less Proceeds from sale of investment</t>
  </si>
  <si>
    <t>(Gain) loss on sale of investment</t>
  </si>
  <si>
    <t>Proceeds from sale of investment</t>
  </si>
  <si>
    <t>Less Cash and cash equivalents existed in subsidiary at disposal date</t>
  </si>
  <si>
    <t>Payments for disposal of ordinary shares in subsidiary net of proceeds from sale of investment</t>
  </si>
  <si>
    <t>(                                                                                                                      )</t>
  </si>
  <si>
    <t>The Companyhas entered into a biogas purchase agreement with Crayotech Development Company Limited as follows.</t>
  </si>
  <si>
    <t>Krabi Province</t>
  </si>
  <si>
    <t xml:space="preserve">Start to distribute of biogas on October </t>
  </si>
  <si>
    <t>Subsidiaries</t>
  </si>
  <si>
    <t>5.1.1</t>
  </si>
  <si>
    <t xml:space="preserve">Joint ventures </t>
  </si>
  <si>
    <t>5.1.2</t>
  </si>
  <si>
    <t>5.1.3</t>
  </si>
  <si>
    <t>Eco Energy Group Corporation Co., Ltd</t>
  </si>
  <si>
    <t>Pracharat Biomass Bannang sata Co., Ltd</t>
  </si>
  <si>
    <t>Eco Energy Group Corporation Co., Ltd. Shareholding of:</t>
  </si>
  <si>
    <t>Pracharat Biomass Maelan Co., Ltd. in proportion 59.24%</t>
  </si>
  <si>
    <t>Pracharat Biomass Bannang sata Co., Ltd. in proportion 59.38%</t>
  </si>
  <si>
    <t>The Subsidiaries of Eco Energy Group Corporation Co., Ltd.</t>
  </si>
  <si>
    <t>and directorship</t>
  </si>
  <si>
    <t>5.1.4</t>
  </si>
  <si>
    <t>Wood Work Co., Ltd</t>
  </si>
  <si>
    <t>PEA Encom International Co., Ltd.</t>
  </si>
  <si>
    <t>Shareholding of:</t>
  </si>
  <si>
    <t>1. Phathalung Green Power Co., Ltd.</t>
  </si>
  <si>
    <t>2. Satun Green Power Co., Ltd.</t>
  </si>
  <si>
    <t>1. Pracharat Biomass Bannang sata Co., Ltd</t>
  </si>
  <si>
    <t>2. Pracharat Biomass Maelan Co., Ltd.</t>
  </si>
  <si>
    <t>The Subsidiaries of Siam Power Co., Ltd., and directorship</t>
  </si>
  <si>
    <t xml:space="preserve">Other related person and companies
</t>
  </si>
  <si>
    <t>CarbonBW (Thailand) Co., Ltd.</t>
  </si>
  <si>
    <t>NC Coconut Co., Ltd.</t>
  </si>
  <si>
    <t>Green Power Plant Co., Ltd.</t>
  </si>
  <si>
    <t>Coco FMC Fuel Co., Ltd.</t>
  </si>
  <si>
    <t>Wood Work Energy Co., Ltd.</t>
  </si>
  <si>
    <t>Shareholding of Chang Raek Bio Power Co., Ltd. in proportion of 10.00%,</t>
  </si>
  <si>
    <t>Thugsung Green Co., Ltd. in proportion of 35.00% and</t>
  </si>
  <si>
    <t xml:space="preserve">Mahachai Green Power Co., Ltd. in proportion of 46.00%. </t>
  </si>
  <si>
    <t>Shareholding of Mahachai Green Power Co., Ltd. in proportion of 3.00%.</t>
  </si>
  <si>
    <t xml:space="preserve">Shareholding of Pattanee Green Co., Ltd. in proportion of 5.09%   </t>
  </si>
  <si>
    <t>Maewong Energy Co., Ltd. in proportion of 10.00%</t>
  </si>
  <si>
    <t>Satun Green Power Co., Ltd. in proportion of 9.00%</t>
  </si>
  <si>
    <t xml:space="preserve">TPCH Power 1 Co., Ltd. in proportion 0.77% </t>
  </si>
  <si>
    <t>TPCH Power 2 Co., Ltd. in proportion 0.77%</t>
  </si>
  <si>
    <t>TPCH Power 5 Co., Ltd. in proportion 1.00%</t>
  </si>
  <si>
    <t>Shareholding of Phathalung Green Power Co., Ltd. and</t>
  </si>
  <si>
    <t xml:space="preserve">Shareholding of Satun Green Power Co., Ltd. </t>
  </si>
  <si>
    <t xml:space="preserve">Shareholding of  TPC Power Holding Plc. in proportion of 99.23% and </t>
  </si>
  <si>
    <t xml:space="preserve">Shareholding of  TPC Power Holding Plc. in proportion of 99.00% and </t>
  </si>
  <si>
    <t xml:space="preserve">Companies which </t>
  </si>
  <si>
    <t>sold investment during the year</t>
  </si>
  <si>
    <t>Stepwise Energy Management Co., Ltd</t>
  </si>
  <si>
    <t>Strategic shareholder and director of  P P L Power Co., Ltd.</t>
  </si>
  <si>
    <t>21.1</t>
  </si>
  <si>
    <t>21.2</t>
  </si>
  <si>
    <t>Prepaid investment</t>
  </si>
  <si>
    <t>31.5 .10</t>
  </si>
  <si>
    <t>31.5 .11</t>
  </si>
  <si>
    <t xml:space="preserve">letter of  guarantee  for construction contracts of  Baht  407.43 million, the  purchase  construction material issued </t>
  </si>
  <si>
    <t>amount of  Baht 174.08 million.</t>
  </si>
  <si>
    <t xml:space="preserve">to suppliers amount of  Baht  92.50  million,  retention amount of  Baht 58.57 million, electricity usage amount of </t>
  </si>
  <si>
    <t>Baht 7.31 million, bidding  by  auction amount of  Baht  12.10  million,  advance  payment  for construction cost</t>
  </si>
  <si>
    <t xml:space="preserve">43.2.11 </t>
  </si>
  <si>
    <t xml:space="preserve">43.2.12 </t>
  </si>
  <si>
    <t>43.2.13</t>
  </si>
  <si>
    <t xml:space="preserve">43.2.18 </t>
  </si>
  <si>
    <t xml:space="preserve">43.2.19  </t>
  </si>
  <si>
    <t xml:space="preserve">43.2.20   </t>
  </si>
  <si>
    <t xml:space="preserve">43.2.21 </t>
  </si>
  <si>
    <t xml:space="preserve">43.2.22  </t>
  </si>
  <si>
    <t xml:space="preserve">43.2.22.1  </t>
  </si>
  <si>
    <t xml:space="preserve">43.2.22.2  </t>
  </si>
  <si>
    <t xml:space="preserve">43.2.22.3 </t>
  </si>
  <si>
    <t xml:space="preserve">The Company has commitment from goods and service acquisition in the amount of  Baht 4.43 million which has </t>
  </si>
  <si>
    <t>already paid in the amount of Baht 0.79 million, the remaining to be paid amount of Baht 3.64 million.</t>
  </si>
  <si>
    <t>43.9</t>
  </si>
  <si>
    <t xml:space="preserve">TPC Asset Company Limited, a subsidiary, has commitment from letter of guarantee issued by bank for utities maintenance </t>
  </si>
  <si>
    <t>amount of Baht 1.63 million.</t>
  </si>
  <si>
    <t>43.10</t>
  </si>
  <si>
    <t>43.11</t>
  </si>
  <si>
    <t xml:space="preserve">43.11.1 </t>
  </si>
  <si>
    <t xml:space="preserve">43.11.2 </t>
  </si>
  <si>
    <t xml:space="preserve">43.12  </t>
  </si>
  <si>
    <t xml:space="preserve">43.12.1 </t>
  </si>
  <si>
    <t>43.12.2</t>
  </si>
  <si>
    <t xml:space="preserve">43.13  </t>
  </si>
  <si>
    <t xml:space="preserve">48.1  </t>
  </si>
  <si>
    <t xml:space="preserve">48.2 </t>
  </si>
  <si>
    <t xml:space="preserve">48.3 </t>
  </si>
  <si>
    <t>48.5</t>
  </si>
  <si>
    <t xml:space="preserve">49.1 </t>
  </si>
  <si>
    <t xml:space="preserve">49.2 </t>
  </si>
  <si>
    <t xml:space="preserve">51. </t>
  </si>
  <si>
    <t xml:space="preserve">50. </t>
  </si>
  <si>
    <t>January 1, 2024</t>
  </si>
  <si>
    <t xml:space="preserve">Financial  reporting  standards  that will become effective for  the financial statements for the fiscal year beginning on or after </t>
  </si>
  <si>
    <t xml:space="preserve">standards were aimed at alignment with the corresponding International Financial Reporting Standards with the most of the changes </t>
  </si>
  <si>
    <t>directed towards clarifying accounting treatment and providing according guidance for users of the standards.</t>
  </si>
  <si>
    <t xml:space="preserve">which  are  effective  for  the financial statements for  fiscal  year  beginning on or  after  January  1, 2024.  These  financial  reporting </t>
  </si>
  <si>
    <t xml:space="preserve">The  Federation  of  Accounting   Professions  has announced  for  adoption a number of revised financial reporting standards, </t>
  </si>
  <si>
    <t>The management of the Group believes that the adoption of these revision will not have any significant impact on the Group’s</t>
  </si>
  <si>
    <t>P P L  Power Co., Ltd.</t>
  </si>
  <si>
    <t>M-Tech Audio Co., Ltd.</t>
  </si>
  <si>
    <t>Inspire Mobilemedia Co., Ltd.</t>
  </si>
  <si>
    <t>- 21 -</t>
  </si>
  <si>
    <t xml:space="preserve"> - 22 -</t>
  </si>
  <si>
    <t>- 37 -</t>
  </si>
  <si>
    <t>- 38 -</t>
  </si>
  <si>
    <t xml:space="preserve">This second company was set up to invest in solar power plant projects. At present, the 2nd company is in the process of applying for </t>
  </si>
  <si>
    <t xml:space="preserve">a project license. As at December 31, 2023, the Company has paid an advance payment of USD 10.80 million, equivalent to Baht 383 </t>
  </si>
  <si>
    <t xml:space="preserve">million. The first company will transfer the said amount to the second company when the project receives a power purchase agreement </t>
  </si>
  <si>
    <t xml:space="preserve">from a government agency and receiving such advance payment, the first company has entered into borrowing agreement as collateral </t>
  </si>
  <si>
    <t>acknowledge the aforementioned investment.</t>
  </si>
  <si>
    <t xml:space="preserve">memorandum of  investment with an overseas company (the first) to invest in an overseas company ( the second) in the same country. </t>
  </si>
  <si>
    <t xml:space="preserve">The Minutes of  the  Executive  Committee  Meeting  No.16/2022  held  on  August  22, 2022, acknowledge  the  signing  of  a </t>
  </si>
  <si>
    <t xml:space="preserve"> - 60 -</t>
  </si>
  <si>
    <t xml:space="preserve">According  to the Board of  Director  meeting  No.8/2023,  held on 'On December 19, 2023,  passed  the resolution  </t>
  </si>
  <si>
    <t xml:space="preserve"> - 61 -</t>
  </si>
  <si>
    <t xml:space="preserve"> - 62 -</t>
  </si>
  <si>
    <t xml:space="preserve"> - 65-</t>
  </si>
  <si>
    <t xml:space="preserve"> - 66-</t>
  </si>
  <si>
    <t xml:space="preserve"> - 67-</t>
  </si>
  <si>
    <t xml:space="preserve"> - 83 -</t>
  </si>
  <si>
    <t xml:space="preserve"> - 84 -</t>
  </si>
  <si>
    <t xml:space="preserve"> - 85 -</t>
  </si>
  <si>
    <t xml:space="preserve">The Company has commitment against credit line guarantee for TPCH Power 1 Co., Ltd., a subsidiary in the amount </t>
  </si>
  <si>
    <t>of Baht 500 million, guaranteed in accordance with the shareholding proportion in the amount of Baht 325 million.</t>
  </si>
  <si>
    <t xml:space="preserve">The Company has commitment against credit line guarantee for TPCH Power 2 Co., Ltd., a subsidiary in the amount </t>
  </si>
  <si>
    <t xml:space="preserve">The Company has commitment against credit line guarantee for TPCH Power 5 Co., Ltd., a subsidiary in the amount </t>
  </si>
  <si>
    <t>of Baht 360 million, guaranteed in accordance with the shareholding proportion in the amount of Baht 320.40 million.</t>
  </si>
  <si>
    <t xml:space="preserve">The Company has commitment against credit line guarantee for Pracharat Biomass Maelan Co., Ltd., in the amount </t>
  </si>
  <si>
    <t xml:space="preserve">of Baht 217 million, guaranteed in proportion of shareholding for Eco Energy Group Corporation Co., Ltd., in the </t>
  </si>
  <si>
    <t>amount of Baht 129.53 million.</t>
  </si>
  <si>
    <t xml:space="preserve">The Company has commitment against credit line guarantee for Pracharat Biomass Bannang sata Co., Ltd., in the </t>
  </si>
  <si>
    <t>amount of Baht 227 million, guaranteed in proportion of shareholding for Eco Energy Group Corporation Co., Ltd,</t>
  </si>
  <si>
    <t xml:space="preserve"> in the amount of Baht 135.63 million.</t>
  </si>
  <si>
    <t>- 94 -</t>
  </si>
  <si>
    <t>- 95 -</t>
  </si>
  <si>
    <t>- 96 -</t>
  </si>
  <si>
    <t>- 97 -</t>
  </si>
  <si>
    <t>that service is rendered Baht 179.87  million in the consolidated financial statements and the separate financial statements (As at December</t>
  </si>
  <si>
    <t xml:space="preserve">(or  partial  incomplete) of  contract  made with customer  Baht 1,080.23 million  for consolidated  financial statements and Baht 1,072.62 </t>
  </si>
  <si>
    <t>RECLASSIFICATION</t>
  </si>
  <si>
    <t xml:space="preserve">The financial statements for the year 2022 have been reclassified to in conformity with the presentation of the financial as at </t>
  </si>
  <si>
    <t xml:space="preserve">December 31, 2023 are as follows :
</t>
  </si>
  <si>
    <t>(Unit: Baht)</t>
  </si>
  <si>
    <t>Before</t>
  </si>
  <si>
    <t>reclassification</t>
  </si>
  <si>
    <t>Reclassification</t>
  </si>
  <si>
    <t>After</t>
  </si>
  <si>
    <t>Prepayments</t>
  </si>
  <si>
    <t>ACQUISITION</t>
  </si>
  <si>
    <t>Property, plant and equipment</t>
  </si>
  <si>
    <t>Net assets value before non-controlling interests</t>
  </si>
  <si>
    <t>Non-controlling interests</t>
  </si>
  <si>
    <t>Net assets value</t>
  </si>
  <si>
    <t>Surplus of cost, higher than book value of investment in subsidiary - Goodwill</t>
  </si>
  <si>
    <t xml:space="preserve">Total cash paid to purchase a subsidiary </t>
  </si>
  <si>
    <t>Less Cash and cash equivalents existed in subsidiary at acquisition date.</t>
  </si>
  <si>
    <t>Cash paid to purchase a subsidiary, net of cash existing in the subsidiary</t>
  </si>
  <si>
    <t xml:space="preserve">Shareholding of  TPC Power Holding Plc. in proportion of 99.90% and </t>
  </si>
  <si>
    <t>Depreciation for the year ended December 31, 2023 and 2022 amounted to Baht 26,198,433.72 and Baht 20,373,468.31 respectively.</t>
  </si>
  <si>
    <t xml:space="preserve">Advance payment </t>
  </si>
  <si>
    <t>May 18, 2040</t>
  </si>
  <si>
    <t>Thunhsung Green Co., Ltd.</t>
  </si>
  <si>
    <t xml:space="preserve">Inspire Mobilemedia </t>
  </si>
  <si>
    <t>- 42 -</t>
  </si>
  <si>
    <t xml:space="preserve"> - 63 -</t>
  </si>
  <si>
    <t xml:space="preserve"> - 68-</t>
  </si>
  <si>
    <t>The movements of  short-term loans from related perties for the year ended December 31, 2023 are as follows:</t>
  </si>
  <si>
    <t xml:space="preserve">International Renewable Energy (I-REC) 
</t>
  </si>
  <si>
    <t xml:space="preserve">According to the annual ordinary  shareholder  meeting  of  the  year  2022  held  on April 21 , 2022,  a subsidiary pay </t>
  </si>
  <si>
    <t xml:space="preserve">According to the  Board of  Director  meeting No.4/2022,  held on  July 20, 2022, passed the resolution to approve </t>
  </si>
  <si>
    <t xml:space="preserve">the  interim dividend  payment at  Baht 0.72 per share, totaling  Baht 18.00 million and appropriated a legal reserve  </t>
  </si>
  <si>
    <t xml:space="preserve">at 5% of  net profit for the period  ended June  30, 2022, in amount of  Baht 0.96 million, the dividend was paid on </t>
  </si>
  <si>
    <t>dividend payment is scheduled on January 31, 2024.</t>
  </si>
  <si>
    <t xml:space="preserve">to  approve the  payment of  interim  dividend  at  Baht  0.65 per  share  in the amount  of  Baht  16.25 million. The </t>
  </si>
  <si>
    <t xml:space="preserve">According to the  Board  of  Director  meeting  No.1/2022,  held on  January  25, 2022,  passed  the  resolution  to  </t>
  </si>
  <si>
    <t xml:space="preserve">According to the Board of director  meeting No. 4/2022, held on July 20, 2022, passed the  resolution to approve the  </t>
  </si>
  <si>
    <t>- 86 -</t>
  </si>
  <si>
    <t xml:space="preserve">According to  the  Board  of  Director  meeting  No.1/2024,  held   on  February  5,  2024,  Pattani  Green  Co.,  Ltd. a </t>
  </si>
  <si>
    <t xml:space="preserve">subsidiary,  passed the  resolution  to propose  to the shareholders’ general meeting  for  approval  the  dividend payment  for the </t>
  </si>
  <si>
    <t>on the approval of the shareholders’ meeting on April 24, 2024.</t>
  </si>
  <si>
    <t xml:space="preserve">(RECORD DATE) on May 2, 2024 which  will be paid to the shareholders  on  May 20, 2024. Such dividend payment depends </t>
  </si>
  <si>
    <t xml:space="preserve">year 2023  at  Bath 0.04 per share, amounting  to  Bath 160.48  million to list of shareholder  entitled right for receiving dividend </t>
  </si>
  <si>
    <t xml:space="preserve">According  to the Board of  Director  meeting  No.1/2024  held  on  February 19,  2024, TPC Power Holding Plc., a </t>
  </si>
  <si>
    <t>NOTES TO FINANCIAL STATEMENTS</t>
  </si>
  <si>
    <t>treatment and, for some standards, providing temporary reliefs or temporary exemptions for users.</t>
  </si>
  <si>
    <t xml:space="preserve">been  transferred and either the Group has transferred  substantially all  the risks  and  rewards of  the  asset,  or  the Group has </t>
  </si>
  <si>
    <t xml:space="preserve">techniques. Such determination is made based on various assumptions, including discount rate,  future  salary  increase rate, mortality </t>
  </si>
  <si>
    <t>rate and staff turnover rate.</t>
  </si>
  <si>
    <t xml:space="preserve">Shareholding of Chang Raek Bio Power Co., Ltd. In proportion of 16.87% </t>
  </si>
  <si>
    <t>Jointly directors with of the Company with Green Power Plant Co., Ltd.</t>
  </si>
  <si>
    <t xml:space="preserve">Jointly directors with of the Company with Wood Work Energy Co., Ltd. </t>
  </si>
  <si>
    <t>The Company’s Shareholding of:</t>
  </si>
  <si>
    <t>a shareholding of Mahachai Green Power Co., Ltd. in proportion of 3.00%.</t>
  </si>
  <si>
    <t xml:space="preserve">Jointly directors with of the Company with Phathalung Green Power Co., </t>
  </si>
  <si>
    <t>Ltd. and Satun Green Power Co., Ltd.</t>
  </si>
  <si>
    <t xml:space="preserve">Phatthalung Green Power Co., Ltd., (Contract ended on August 31, 2023) and Satun Green Power Co., Ltd, subsidiary, have hired </t>
  </si>
  <si>
    <t>certificate transfer fee</t>
  </si>
  <si>
    <t>Receivable - Sale investment</t>
  </si>
  <si>
    <t>the Company to a financial institution as stated in note 27.</t>
  </si>
  <si>
    <t xml:space="preserve">Depreciation for the period ended  December  31, 2023  and  2022 amounted to Baht  340,350,362.48  and Baht </t>
  </si>
  <si>
    <t xml:space="preserve">Baht 39.40 million) which were fully depreciated but are still in used.  </t>
  </si>
  <si>
    <t xml:space="preserve">As at December 31, 2023, the Company has  assets cost of  Baht 170.40 million and net book value amount of  Baht 13.65 million (as at </t>
  </si>
  <si>
    <t xml:space="preserve">for the receiving without charging  interest  and in  November  2023, those  three  companies  had  made  memorandum  agreement for </t>
  </si>
  <si>
    <t>Accrued dividends</t>
  </si>
  <si>
    <t xml:space="preserve">As at December 31, 2023 the Company has short-term loans from a company Baht 96.69 million bearing Interest rate 5.95% per </t>
  </si>
  <si>
    <t xml:space="preserve">and receiving dividends of  the two projects above  mentioned, On January 11, 2024, the entire amount of the remained borrowing </t>
  </si>
  <si>
    <t xml:space="preserve">was fully repaid along with the withdrawal of the share pledged as collateral with the financial institution.  and a letter of  guarantee  </t>
  </si>
  <si>
    <t>drawdown of  letter of guarantee. Currently, this credit line has not been used yet.</t>
  </si>
  <si>
    <t xml:space="preserve">financial institutions in the amount of Baht 300 million. The deposit business security was registered at  20% of  the value of  each </t>
  </si>
  <si>
    <t xml:space="preserve">credit line for  using in a bidding  guarantee  for  investment  in  power  plant projects in both domestic and overseas with domestic </t>
  </si>
  <si>
    <t>for the year December 31, 2023</t>
  </si>
  <si>
    <t>Long-term loans from related parties</t>
  </si>
  <si>
    <t>Long-term loans from related person</t>
  </si>
  <si>
    <t>As at December 31, 2023,  the Group have commitments and contingent liabilities as follows:</t>
  </si>
  <si>
    <t>The Company has term of commitment not exceeding 1 year from office rental and services Baht 0.45 million.</t>
  </si>
  <si>
    <t>Revenues from sales of Bio Gas</t>
  </si>
  <si>
    <t xml:space="preserve"> - 39 -</t>
  </si>
  <si>
    <t>- 41 -</t>
  </si>
  <si>
    <t xml:space="preserve">As at  December 31, 2023, the Company and subsidiaries has assets at cost of  Baht 306.79 million  and net book  </t>
  </si>
  <si>
    <t xml:space="preserve">value amount of  Baht  42.61 million (as at December 31, 2022, at cost  of  Baht 264.85  million and net book value of  </t>
  </si>
  <si>
    <t>4.25 -8.89</t>
  </si>
  <si>
    <t xml:space="preserve">According to the Board of  Director  meeting  No.5/2023,  held on  December 18,  2023,  passed  the  resolution to </t>
  </si>
  <si>
    <t xml:space="preserve">approve the  interim dividend payment at Baht 1.25 per share, totaling  Baht 50.55 million and appropriated a legal </t>
  </si>
  <si>
    <t xml:space="preserve">reserve  at  5% of  net profit  for  the period ended October 31, 2023, in amount of  Baht 1.22 million, the dividend </t>
  </si>
  <si>
    <t>will be paid on  December 25, 2023</t>
  </si>
  <si>
    <t xml:space="preserve">According  to the Board of  Director  meeting  No.7/2023,  held on  December 18, 2023,  passed  the  resolution to </t>
  </si>
  <si>
    <t xml:space="preserve">approve  the interim  dividend  Baht 1.20 per share, totaling  Baht 30.00 million, the  dividend  was  already paid in </t>
  </si>
  <si>
    <t>December 25, 2023</t>
  </si>
  <si>
    <t xml:space="preserve">According to  the  Board of  Director  meeting  No.6/2023, held on December  18, 2023,  passed the  resolution to </t>
  </si>
  <si>
    <t xml:space="preserve">approve the interim  dividend payment at Baht 0.40 per share, totaling Baht 10.00 million and appropriated a legal </t>
  </si>
  <si>
    <t>reserve at 5% of  net profit for the period ended October 31, 2023, in amount of Baht 0.55 million, the dividend</t>
  </si>
  <si>
    <t>was already paid on December  25, 2023</t>
  </si>
  <si>
    <t>Revenues from sale of  Bio Gas</t>
  </si>
  <si>
    <t>directorship (under common control until 27 October 2023)</t>
  </si>
  <si>
    <t>Jointly directors with of the Company with NC Coconut Co., Ltd. Which is</t>
  </si>
  <si>
    <t xml:space="preserve">Baht 810.00 million  (as at December 31, 2022 : Baht 1,168.00  million). Such loans are guaranteed  by trade  accounts  receivable as </t>
  </si>
  <si>
    <t>Decrease from sale of subsidiary</t>
  </si>
  <si>
    <t>Less</t>
  </si>
  <si>
    <t>Other related person and companies (continued)</t>
  </si>
  <si>
    <t>Cost of sale of Bio Gas</t>
  </si>
  <si>
    <t>The Company group  paid contribution for the year  ended  December 31, 2023 and 2022 amounted to Baht 8,967,765.64</t>
  </si>
  <si>
    <t xml:space="preserve">As at  December 31, 2023, debt  to  equity ratio  in the consolidated  financial  statements is 2.10 : 1 (the separate financial </t>
  </si>
  <si>
    <t>statements 30.89 : 1)</t>
  </si>
  <si>
    <t>Other current financial asset are investments in bill of exchange at cost  Baht 49.77 million which is provided allowance for expected</t>
  </si>
  <si>
    <t>rehabilitation.</t>
  </si>
  <si>
    <t xml:space="preserve"> loss  total  amount  of  Baht 49.77 million because  it  is bill  of  exchange of  a  registered company which is being requested for business </t>
  </si>
  <si>
    <t xml:space="preserve">within 7 years from the date of the first drawdown, bearing interest rate of 3.90 % in the 1st  - 3rd month, and MLR-2.58 per annum </t>
  </si>
  <si>
    <t>Power Company Limited.</t>
  </si>
  <si>
    <t xml:space="preserve">installment is  scheduled on  the maturity date of 1 month after  the borrowing drawdown and all debts under the contract are repaid </t>
  </si>
  <si>
    <t xml:space="preserve">Credit line from domestic financial  institutions amounting  to Baht 105 million by making principal repayment and interest. The first </t>
  </si>
  <si>
    <t xml:space="preserve">form 4th month onward  throughout term of  loan secured by  total  amount of  14,999,997 common shares  of  Phatthalung  Green </t>
  </si>
  <si>
    <t>for ordinary shares amount of Baht 429.83 million.</t>
  </si>
  <si>
    <t xml:space="preserve">Champasak Province of  Lao PDR. At present, it is being requested for permission electricity distribution agreement  and the Company has gradually made payment </t>
  </si>
  <si>
    <t xml:space="preserve">According to the Board of  directors'  meeting  No.1/2023  held  on February  16, 2023 of TPC  Power  Holding  Plc., the meeting passed the resolution to approve </t>
  </si>
  <si>
    <t xml:space="preserve">the investment in  Mekong  Power Co., Ltd, which operates  the business of  generating  and  distributing  electricity current  from  solar  energy which is located at </t>
  </si>
  <si>
    <t xml:space="preserve">Power  Company Limited, a subsidiary, with the proportion of shareholding  within credit facility amount of Baht </t>
  </si>
  <si>
    <t xml:space="preserve">amount of Baht 304.20 million which are secured by 14.99 million common shares  of Phatthalung Green Power </t>
  </si>
  <si>
    <t xml:space="preserve">300.00 million and credit facility  Baht 507.00 million with  the  proportion  of  shareholding  within credit facility </t>
  </si>
  <si>
    <t xml:space="preserve">Baht 1,450.88  million by receiving portion payment  of  investment portion amount of   Baht 452.64 million and  debt  </t>
  </si>
  <si>
    <t xml:space="preserve">borrowings in full amount of  Baht 1,150.88 million. In the first quarter of  2024, TPC Power  Holding  Plc. will  receive   </t>
  </si>
  <si>
    <t xml:space="preserve">since November 2023 onwards .The performance of such subsidiaries have not been included in the consolidated </t>
  </si>
  <si>
    <t>financial statements since November 1, 2023</t>
  </si>
  <si>
    <t xml:space="preserve">the terms of  the Power Purchase Agreement with the Provincial Electricity Authority which will be gradually matured </t>
  </si>
  <si>
    <t xml:space="preserve">operation  date (COD) on which the said company supplied  electricity to  the commercial system  in  accordance  with </t>
  </si>
  <si>
    <t xml:space="preserve">the  remaining  and gradually  transferred  shares  of  each subsidiary after the  expiry of  3  years  from  the  commercial  </t>
  </si>
  <si>
    <t xml:space="preserve">within February  2024. However,  the  buyer  company has  come into the  control by changing the power of directors </t>
  </si>
  <si>
    <t xml:space="preserve">million and  the  total  debt  that  the subsidiary borrowing  from  the company amount of   Baht  698.24 million, totally  </t>
  </si>
  <si>
    <t xml:space="preserve">TPCH  Power  5  Co.,  Ltd.  and 4)  Eco  Energy  Group  Corporation Co.,  Ltd., for  total  approximately  Baht  752.64  </t>
  </si>
  <si>
    <t xml:space="preserve">disposal  agreement  of  those  investments,   comprises 1)   TPCH   Power 1  Co., Ltd., 2) TPCH  Power 2 Co., Ltd., 3) </t>
  </si>
  <si>
    <t xml:space="preserve">subsidiaries’ debts  from  borrowing  from  the Company amount  not  less than  Baht 1,200.00 million by entering into </t>
  </si>
  <si>
    <t xml:space="preserve">resolution  to  approve  the disposal  of   investments  of   four subsidiaries requiring the buyer to receive the transfer of  </t>
  </si>
  <si>
    <t xml:space="preserve">According  to  the  extra-ordinary shareholder  meeting  No.  1/2023  held on  October 27, 2023 , the  meeting  passed  </t>
  </si>
  <si>
    <t xml:space="preserve">Solid  Waste  Management  Project by  converting  into  energy by two contracts value amount of  Baht 201.70 </t>
  </si>
  <si>
    <t xml:space="preserve">submitting a private  tender envelope for  investment  in the construction and managing of solid waste under the </t>
  </si>
  <si>
    <t xml:space="preserve">The  Company  has  commitment  in  letter  of  guarantee  issued  by bank  to  related  company as collateral  for </t>
  </si>
  <si>
    <t>million secured by mortgaging land together with construction and machinery of the project as stated in note 18.</t>
  </si>
  <si>
    <t xml:space="preserve">Project.converted into electricity of Nong Sarai Subdistrict Administration Organization by two contracts value </t>
  </si>
  <si>
    <t xml:space="preserve">compliance  with  the solid  waste construction and  management  contract under the Solid Waste Management </t>
  </si>
  <si>
    <t xml:space="preserve">The  Company has  commitment  in  letter  of  guarantee  issued by bank  to  related  company  as  collateral  for </t>
  </si>
  <si>
    <t xml:space="preserve"> The Company entered into 3 forward contracts as  follows:</t>
  </si>
  <si>
    <t xml:space="preserve">Forward contract amount of USD 2.00 million at the rate Baht  35.194640 per unit , total amount of </t>
  </si>
  <si>
    <t>Baht 70.39 million.</t>
  </si>
  <si>
    <t>total amount of Baht 35.25 million</t>
  </si>
  <si>
    <t>The Company has commitment  to pay under the lease agreement total amount of  Baht 0.24 million per year.</t>
  </si>
  <si>
    <t>Decreasing  by disposal of</t>
  </si>
  <si>
    <t xml:space="preserve">Gain from disposal of investment </t>
  </si>
  <si>
    <t>in subsidiaries</t>
  </si>
  <si>
    <t>Income tax expenses for the year ended December 31, 2023 and 2022 can be summarized as follows :</t>
  </si>
  <si>
    <t>operation of the Group and the Company.</t>
  </si>
  <si>
    <t xml:space="preserve">operations. The aforementioned  information  indicates material uncertainties that may cause substantial doubt in ability to continue </t>
  </si>
  <si>
    <t>operations.</t>
  </si>
  <si>
    <t>collateral for a loan of  Maewong Energy Company Limited to a financial institution as stated in note 27.</t>
  </si>
  <si>
    <t>collateral  for a loan of ThungSung Green Company Limited to a financial institution as stated in note 27.</t>
  </si>
  <si>
    <t xml:space="preserve">First  Bank, Baht  90.00 million bearing interest  average MLR of 4 banks - 0.805 per annum 36 installments principal with interest </t>
  </si>
  <si>
    <t xml:space="preserve">is payable on a quarterly basis with a Prime Rate of - 2.25 per annum on over the agreement term, guaranteed by pledging 3 million </t>
  </si>
  <si>
    <t xml:space="preserve">financial institutions  amount of  Baht 400 million at  the interest  rate of  MLR-2.17  per  annum. The  repayment of  total principal </t>
  </si>
  <si>
    <t xml:space="preserve">electricity plant whichever is  earlier and interest is payable on a monthly basis at  the rate of  MLR -1.50  per annum for the 1th - </t>
  </si>
  <si>
    <t xml:space="preserve">The interest  is payable on a monthly basis at  the  rate  of  MLR-1.5  per annum. Throughout  the  term of  loanagreement periods,  </t>
  </si>
  <si>
    <t xml:space="preserve">machinery  and  equipment  in  the  power  generation  system  as  stated  in  note 18  and  by  TPC  Power  Holding Plc.  which is </t>
  </si>
  <si>
    <t xml:space="preserve">MLR-2 per  annum. Throughout the  trem  of  loan  agreement, the loans are guaranteed  by mortgaging  land with its construction </t>
  </si>
  <si>
    <t xml:space="preserve">of loan repayment .The interest  is payable on a  monthly basis at on a monthly basis at the interest MLR-2 per annum throughout </t>
  </si>
  <si>
    <t>on  a  monthly  basis  at  the  rate of   MLR-1.5   per  annum  for 3  years  period  and  MLR-1.00   throughout  of   the  term of   loan</t>
  </si>
  <si>
    <t xml:space="preserve">interest  is  payable  on  a monthly  basis  at the  rate  of   MLR-1.5 per  annum  for 3 years  period and  MLR-1.00  throughout the  </t>
  </si>
  <si>
    <t xml:space="preserve">drawdown  date, interest  is  payable  on  a  monthly  basic  at  the  rate  of   MLR -1.5  per  annum throughout  the  loan  term. This </t>
  </si>
  <si>
    <t>Profit (Loss) for the year ended</t>
  </si>
  <si>
    <t>15, 2023.</t>
  </si>
  <si>
    <t>20% and 3% of  profit for the year ended carried in a Special Economic Zone based on Royal Decree No.727</t>
  </si>
  <si>
    <t>million.and pledge of 1.30 million ordinary shares in Thung Sung Green Co., Ltd.</t>
  </si>
  <si>
    <t xml:space="preserve">the asset. It was shown as a surplus of cost, higher than the book value of investment in subsidiary According to financial reporting </t>
  </si>
  <si>
    <t xml:space="preserve">standards. The purchase price of the said ordinary share amount of Baht 7,650,000.00. </t>
  </si>
  <si>
    <t xml:space="preserve">statements since that date. With  the book  value  of assets and  liabilities  of each item the surplus of the paid amount is higher than </t>
  </si>
  <si>
    <t xml:space="preserve">of  the issued and  paid-up shares. The  financial  statements of  the said company have been  included in the consolidated financial </t>
  </si>
  <si>
    <t xml:space="preserve">On June 10, 2022, the TPC Power Holding Plc. invested in  ordinary shares of P P L Power Co., Ltd. in the proportion of 51.00% </t>
  </si>
  <si>
    <t>These financial statements were approved and authorized for issue by the Company’s  Board of Directors on February 22, 2024.</t>
  </si>
  <si>
    <t xml:space="preserve">Associate  is  entity in which  the Group  has  significant  influence, but  has no control power or  joint  control.  Investments </t>
  </si>
  <si>
    <t>in associates in the separate financial statements are stated at cost less provosion for impairmen (if any).</t>
  </si>
  <si>
    <t xml:space="preserve">Going concern   </t>
  </si>
  <si>
    <t xml:space="preserve">in the process to improve their performance and liquidity to repay all debentures by finding additional co-investors in the subsidiaries, </t>
  </si>
  <si>
    <t xml:space="preserve">financing  new loans  from  financial institutions  of  the entire  Group, as  well  as disposing  of  investment  properties  (land)  of  the </t>
  </si>
  <si>
    <t xml:space="preserve">is partial of  subsidiaries  Baht 1,497.97 million and the company amount of  Baht  528.98  million   The  Management of the group is </t>
  </si>
  <si>
    <t xml:space="preserve">714.61 million, respectively. The material effect  is the debentures  maturity in one year amount of  Baht 2,026.95 million Baht which </t>
  </si>
  <si>
    <t xml:space="preserve"> As at December 31, 2023 and 2022. the  Group and the  Company  have total current  liabilities  exceeding  over  total current </t>
  </si>
  <si>
    <t xml:space="preserve">subsidiaries  in order  to  have sufficient  cash  flow to pay off  debts and sufficient cash to  allocate  as  reserves  for  further business </t>
  </si>
  <si>
    <t xml:space="preserve">The Management of the Group has believed that financial statements have been prepared under going concern assumptions </t>
  </si>
  <si>
    <t xml:space="preserve">adjustments in  value and  reclassification  of assets and  liabilities,  if  the Group and  the Company  are  unable  to continue  their </t>
  </si>
  <si>
    <t xml:space="preserve">support  from  money  lenders  and  co-investors. The  consolidated  and  separate  financial  statements  do not  include necessary </t>
  </si>
  <si>
    <t xml:space="preserve">assumption  depends on the successful  outcome  of  the  management plan mentioned in the previous paragraph and the ongoing </t>
  </si>
  <si>
    <t xml:space="preserve">that  the  Group  and  the  Company  will  appropriately  continue  their  operations. However,  the  appropriateness  of  using  this </t>
  </si>
  <si>
    <t>Long-term loans from</t>
  </si>
  <si>
    <t>Long-term loans related</t>
  </si>
  <si>
    <t xml:space="preserve">Direct Expenses </t>
  </si>
  <si>
    <t>debentures</t>
  </si>
  <si>
    <t xml:space="preserve">For issuing </t>
  </si>
  <si>
    <t xml:space="preserve">49.3 </t>
  </si>
  <si>
    <t>Mr. Thawee  Chongkavinit</t>
  </si>
  <si>
    <t>Director and shareholder of  Siam Power Co., Ltd.</t>
  </si>
  <si>
    <t>Director of  TPC Mec Co., Ltd.</t>
  </si>
  <si>
    <t>Disposal of investment in ordinarg shares of subsidiaries are as follows</t>
  </si>
  <si>
    <t xml:space="preserve">at the rate of  MLR-2 per annum. Throughout  the  term of  loanagreement, the  loans are guaranteed by mortgaging land with its </t>
  </si>
  <si>
    <t>Biogas sale department</t>
  </si>
  <si>
    <t xml:space="preserve">                      (Sign) ……………………………………...........…………………………………. Authorized Director</t>
  </si>
  <si>
    <t xml:space="preserve">                  (                                                                                                             )           </t>
  </si>
  <si>
    <t>amount of  Baht 95.38 Million which is subsidiary under common control.</t>
  </si>
  <si>
    <t>Baht 35.14 million.</t>
  </si>
  <si>
    <t xml:space="preserve">Forward contract amount of  USD 1.00 million at the rate Baht 35.144640 per unit , total amount of </t>
  </si>
  <si>
    <t xml:space="preserve">Domestic Currency Futures Contracts amount of USD 1.00 million at the rate Baht 35.2500 per unit , </t>
  </si>
  <si>
    <t xml:space="preserve">amount  of  Baht 49.54 million (as at December 31, 2022 : Baht 52.28 million) used as collateral against credit  lines from  financial institutions </t>
  </si>
  <si>
    <t>Land</t>
  </si>
  <si>
    <t>Balance, as at December 31, 2023</t>
  </si>
  <si>
    <t>Cost of  sale Bio Gas</t>
  </si>
  <si>
    <t>The movements of  Long-term loans from related perties for the year ended December 31, 2023 are as follows:</t>
  </si>
  <si>
    <t xml:space="preserve">December 31, 2022, at cost of Baht 166.55 million and net book value of Baht 13.95 million) which were fully depreciated but are still in used.  </t>
  </si>
  <si>
    <t xml:space="preserve">repayment for 1  installment  by gradually made within  4 months from the Commercial Operation Date (COD). On December 1, </t>
  </si>
  <si>
    <t xml:space="preserve">2024, the remained  credit limit  was fully  repaid  and  the collateral  was completely redeemed  on January 29, 2024. </t>
  </si>
  <si>
    <t>account to reserve for principal and interest repayments of Baht 7 million and to support machinery repair costs of Baht 12 million.</t>
  </si>
  <si>
    <t xml:space="preserve">receive electricity bills from the Provincial Electricity Authority to the bank as the recipient and require cash to be maintained in the </t>
  </si>
  <si>
    <t xml:space="preserve">equipment  in the power generation system, guaranteed  by the Company in  proportion  to  its  shareholding,  transfer  the  right to </t>
  </si>
  <si>
    <t xml:space="preserve">MLR-2.58 per  annum in the  4th month  onwards. guaranteed   by  mortgaging  land with  its  construction and machinery with all </t>
  </si>
  <si>
    <t xml:space="preserve">in the  month of  borrowing  draw  down (84  installments) with  a fixed interest rate of 3.90% per annum in the 1st -3rd month and </t>
  </si>
  <si>
    <t xml:space="preserve">amount  of  Baht  500  million. The principal and  interest  are  repayable  at  the  end  of  each  month. The  first   installment is paid </t>
  </si>
  <si>
    <t xml:space="preserve">Credit  line  from  a domestic  financial  institution  of  Baht 507 million, the first  withdrawal  Is made  in  January 2024 in the </t>
  </si>
  <si>
    <t xml:space="preserve">According to the Board of  Director  meeting  No.4/2023,  held  on  November  6,  2023,  passed  the  resolution to </t>
  </si>
  <si>
    <t>the interim dividend payment totaling Baht 210.00 million. The dividend payment is scheduled on January 30, 2024.</t>
  </si>
  <si>
    <t xml:space="preserve">resolution to approve the annual dividend  payment from  retained earnings as at December 31, 2022, In addition to </t>
  </si>
  <si>
    <t>The movements of  Long-term loans from related parties for the year ended December 31, 2023 are as follows:</t>
  </si>
  <si>
    <t xml:space="preserve">According  to the  Annual ordinary share  holder  meeting  No.2/2023, held on 'On December 19, 2023,  passed the  </t>
  </si>
  <si>
    <t xml:space="preserve">subsidiary, passed the resolution to approve the interim dividend payment at Baht 0.30 per share, totaling Baht 12.13 million, the </t>
  </si>
  <si>
    <t>Short-term loans from other person</t>
  </si>
  <si>
    <t xml:space="preserve">appeal within 30 days on November 2, 2023. On November 28, 2023.the Company filed an appeal The case is being considered </t>
  </si>
  <si>
    <t>by the Supreme Administrative  Court.</t>
  </si>
  <si>
    <t xml:space="preserve">case  is  being  appealed to the  Supreme  Administrative  Court by  prosecutor. Summon is sent  to the Company for  revision  an  </t>
  </si>
  <si>
    <t xml:space="preserve">for  acting  as a  interpleader in  accused  party. At  present, the  Administrative  Court of Chaung Mai  dismissed the case and the </t>
  </si>
  <si>
    <t xml:space="preserve">and  order by court from  this case  may  have  impact to the  Company.  Therefore, the court has send court writ to the company </t>
  </si>
  <si>
    <t xml:space="preserve">until final  judgement is  made  which has  work auction value Baht 1,209.00 million  The Court  has considered that  Judgement  </t>
  </si>
  <si>
    <t xml:space="preserve">On March 26,  2018, the Company  received  court  writ from Administrative Court of  Chiang  Mai  Black case  no. </t>
  </si>
  <si>
    <t xml:space="preserve">On  June 13,  2019,  the  Company received court order  from  Administrative  Court  of  Yala  Black  case  no.37/2562.  </t>
  </si>
  <si>
    <t xml:space="preserve">resolution to incorporate TPC Cons Co.,  Ltd engaging in construction contract business with registered capital Baht 1.00 million </t>
  </si>
  <si>
    <t xml:space="preserve">divided into 100,000 common shares at par Bath 10.00 each with paid-up Baht 2.50 per share registered at Ministry of Commerce </t>
  </si>
  <si>
    <t>on February 2, 2024.</t>
  </si>
  <si>
    <t xml:space="preserve">Interest </t>
  </si>
  <si>
    <t>Consolidated financial statements (Million : Baht)</t>
  </si>
  <si>
    <t>Separate financial statements (Million : Baht)</t>
  </si>
  <si>
    <t xml:space="preserve">January 1, </t>
  </si>
  <si>
    <t>December 31,</t>
  </si>
  <si>
    <t xml:space="preserve">interest </t>
  </si>
  <si>
    <t xml:space="preserve">Prepaid </t>
  </si>
  <si>
    <t>other person</t>
  </si>
  <si>
    <t>Loans</t>
  </si>
  <si>
    <t xml:space="preserve">Baht 513.11 million  in the consolidated financial  statements  and 483.16 million in  the separate financial statements (as at December </t>
  </si>
  <si>
    <t xml:space="preserve">Baht 100.00 each, amounting to Baht 7.65 million or equivalent to 51% of  registered share capital. The Company has  </t>
  </si>
  <si>
    <t xml:space="preserve">According   to  the  Board  of   Director  meeting  No.2/2024,   held   on   January  23 ,  2024,   The  Company  passed  </t>
  </si>
  <si>
    <t xml:space="preserve">assets Baht 1,975.58 million and Baht1,315.16 million, and accumulated  deficit as of  the same date Baht  1,301.48 million and Baht </t>
  </si>
  <si>
    <t xml:space="preserve">As at December 31, 2023 and 2022 Machinery and vehicles Baht 1.54 million and Baht 5.80 million are transferred </t>
  </si>
  <si>
    <t>from right-of-use assets as stated in note 19</t>
  </si>
  <si>
    <t>Short-term loan from other  person</t>
  </si>
  <si>
    <t>Profit  (Loss) before income tax</t>
  </si>
  <si>
    <t>Recognized construction income during the year</t>
  </si>
  <si>
    <t>dividend will be paid on  February 20, 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</si>
</sst>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57">
    <numFmt numFmtId="8" formatCode="&quot;฿&quot;#,##0.00;[Red]\-&quot;฿&quot;#,##0.00"/>
    <numFmt numFmtId="41" formatCode="_-* #,##0_-;\-* #,##0_-;_-* &quot;-&quot;_-;_-@_-"/>
    <numFmt numFmtId="44" formatCode="_-&quot;฿&quot;* #,##0.00_-;\-&quot;฿&quot;* #,##0.00_-;_-&quot;฿&quot;* &quot;-&quot;??_-;_-@_-"/>
    <numFmt numFmtId="43" formatCode="_-* #,##0.00_-;\-* #,##0.00_-;_-* &quot;-&quot;??_-;_-@_-"/>
    <numFmt numFmtId="164" formatCode="&quot;$&quot;#,##0_);[Red]\(&quot;$&quot;#,##0\)"/>
    <numFmt numFmtId="165" formatCode="_(&quot;$&quot;* #,##0.00_);_(&quot;$&quot;* \(#,##0.00\);_(&quot;$&quot;* &quot;-&quot;??_);_(@_)"/>
    <numFmt numFmtId="166" formatCode="_(* #,##0.00_);_(* \(#,##0.00\);_(* &quot;-&quot;??_);_(@_)"/>
    <numFmt numFmtId="167" formatCode="#,##0.00_);[Black]\(#,##0.00\)"/>
    <numFmt numFmtId="168" formatCode="#,##0.00_);[Blue]\(#,##0.00\)"/>
    <numFmt numFmtId="169" formatCode="#,##0\ ;\(#,##0\)"/>
    <numFmt numFmtId="170" formatCode="#,##0_);[Black]\(#,##0\)"/>
    <numFmt numFmtId="171" formatCode="#,##0\ ;[Black]\(#,##0\)"/>
    <numFmt numFmtId="172" formatCode="_-* #,##0_-;\-* #,##0_-;_-* &quot;-&quot;??_-;_-@_-"/>
    <numFmt numFmtId="173" formatCode="#,##0.00;\(#,##0.00\);\-"/>
    <numFmt numFmtId="174" formatCode="_(* #,##0.00_);_(* \(#,##0.00\);_(* &quot;-&quot;_);_(@_)"/>
    <numFmt numFmtId="175" formatCode="d/mm/yy\ "/>
    <numFmt numFmtId="176" formatCode="0_)"/>
    <numFmt numFmtId="177" formatCode="General_)"/>
    <numFmt numFmtId="178" formatCode="#,##0.00&quot; $&quot;;\-#,##0.00&quot; $&quot;"/>
    <numFmt numFmtId="179" formatCode="#,##0.00&quot; $&quot;;[Red]\-#,##0.00&quot; $&quot;"/>
    <numFmt numFmtId="180" formatCode="d\.m\.yy"/>
    <numFmt numFmtId="181" formatCode="d\.mmm\.yy"/>
    <numFmt numFmtId="182" formatCode="d\.mmm"/>
    <numFmt numFmtId="183" formatCode="mmm\.yy"/>
    <numFmt numFmtId="184" formatCode="d\ mmm\ yy;@"/>
    <numFmt numFmtId="185" formatCode="[$-1010000]d/m/yy;@"/>
    <numFmt numFmtId="186" formatCode="#,##0.0_);[Red]\(#,##0.0\)"/>
    <numFmt numFmtId="187" formatCode="[$-101041E]d\ mmm\ yy;@"/>
    <numFmt numFmtId="188" formatCode="#,##0.00;[Red]\(#,##0.00\)"/>
    <numFmt numFmtId="189" formatCode="0.0%"/>
    <numFmt numFmtId="190" formatCode="_-* #,##0.00_-;\-* #,##0.00_-;_-* \-??_-;_-@_-"/>
    <numFmt numFmtId="191" formatCode="B1d\-mmm\-yy"/>
    <numFmt numFmtId="192" formatCode="#,##0.0000;\(#,##0.00000000\)"/>
    <numFmt numFmtId="193" formatCode="#,##0;\(#,##0\)"/>
    <numFmt numFmtId="194" formatCode="#,##0.00\ &quot;F&quot;;\-#,##0.00\ &quot;F&quot;"/>
    <numFmt numFmtId="195" formatCode="dd\-mmm\-yy_)"/>
    <numFmt numFmtId="196" formatCode="[$-1070000]d/m/yy;@"/>
    <numFmt numFmtId="197" formatCode="mm/dd/yy"/>
    <numFmt numFmtId="198" formatCode="_-[$€-2]* #,##0.00_-;\-[$€-2]* #,##0.00_-;_-[$€-2]* &quot;-&quot;??_-"/>
    <numFmt numFmtId="199" formatCode="0_);[Red]\(0\)"/>
    <numFmt numFmtId="200" formatCode="0.00_)"/>
    <numFmt numFmtId="201" formatCode="&quot;ฃค&quot;#,##0;&quot;ฃค&quot;\-#,##0"/>
    <numFmt numFmtId="202" formatCode="0&quot;  &quot;"/>
    <numFmt numFmtId="203" formatCode="d\.m\.yy\ h:mm"/>
    <numFmt numFmtId="204" formatCode="_-* #,##0.00\ &quot;F&quot;_-;\-* #,##0.00\ &quot;F&quot;_-;_-* &quot;-&quot;??\ &quot;F&quot;_-;_-@_-"/>
    <numFmt numFmtId="205" formatCode="0.00&quot;  &quot;"/>
    <numFmt numFmtId="206" formatCode="#,##0.00\ &quot;FB&quot;;[Red]\-#,##0.00\ &quot;FB&quot;"/>
    <numFmt numFmtId="207" formatCode="#,##0.00;\(###0.00\)"/>
    <numFmt numFmtId="208" formatCode="#,##0.000_);[Black]\(#,##0.00\)"/>
    <numFmt numFmtId="209" formatCode="#,##0.000_);\(#,##0.00\)"/>
    <numFmt numFmtId="210" formatCode="\(0.00\)%"/>
    <numFmt numFmtId="211" formatCode="\t&quot;฿&quot;#,##0.00_);\(#,##0.00\)"/>
    <numFmt numFmtId="212" formatCode="_(* #,##0_);_(* \(#,##0\);_(* &quot;-&quot;??_);_(@_)"/>
    <numFmt numFmtId="213" formatCode="0.000"/>
    <numFmt numFmtId="214" formatCode="#,##0.00_);[Red]\(#,##0.0\)"/>
    <numFmt numFmtId="215" formatCode="#,##0_);[Blue]\(#,##0\)"/>
    <numFmt numFmtId="216" formatCode="#,##0.00_);[Black]\(#,##0.0\)"/>
  </numFmts>
  <fonts count="123">
    <font>
      <sz val="11"/>
      <color indexed="8"/>
      <name val="Tahoma"/>
    </font>
    <font>
      <sz val="11"/>
      <color indexed="8"/>
      <name val="Calibri"/>
      <family val="2"/>
      <charset val="222"/>
    </font>
    <font>
      <sz val="15"/>
      <color indexed="8"/>
      <name val="Angsana New"/>
      <family val="1"/>
    </font>
    <font>
      <b/>
      <sz val="15"/>
      <color indexed="8"/>
      <name val="Angsana New"/>
      <family val="1"/>
    </font>
    <font>
      <u/>
      <sz val="15"/>
      <color indexed="8"/>
      <name val="Angsana New"/>
      <family val="1"/>
    </font>
    <font>
      <b/>
      <sz val="11"/>
      <color indexed="8"/>
      <name val="Tahoma"/>
      <family val="2"/>
    </font>
    <font>
      <sz val="15"/>
      <color indexed="9"/>
      <name val="Angsana New"/>
      <family val="1"/>
    </font>
    <font>
      <sz val="11"/>
      <color indexed="8"/>
      <name val="Tahoma"/>
      <family val="2"/>
    </font>
    <font>
      <sz val="11"/>
      <color indexed="8"/>
      <name val="Tahoma"/>
      <family val="2"/>
      <charset val="222"/>
    </font>
    <font>
      <sz val="15"/>
      <name val="Angsana New"/>
      <family val="1"/>
    </font>
    <font>
      <sz val="14"/>
      <name val="Cordia New"/>
      <family val="2"/>
    </font>
    <font>
      <sz val="10"/>
      <name val="Courier"/>
      <family val="3"/>
    </font>
    <font>
      <sz val="16"/>
      <name val="Angsana New"/>
      <family val="1"/>
    </font>
    <font>
      <b/>
      <sz val="15"/>
      <name val="Angsana New"/>
      <family val="1"/>
    </font>
    <font>
      <sz val="11"/>
      <color indexed="8"/>
      <name val="Calibri"/>
      <family val="2"/>
      <charset val="222"/>
    </font>
    <font>
      <sz val="11"/>
      <color indexed="8"/>
      <name val="Calibri"/>
      <family val="2"/>
    </font>
    <font>
      <sz val="8"/>
      <name val="Helv"/>
    </font>
    <font>
      <sz val="11"/>
      <color indexed="9"/>
      <name val="Calibri"/>
      <family val="2"/>
    </font>
    <font>
      <sz val="11"/>
      <color indexed="9"/>
      <name val="Tahoma"/>
      <family val="2"/>
    </font>
    <font>
      <sz val="14"/>
      <name val="AngsanaUPC"/>
      <family val="1"/>
      <charset val="222"/>
    </font>
    <font>
      <sz val="11"/>
      <color indexed="20"/>
      <name val="Calibri"/>
      <family val="2"/>
    </font>
    <font>
      <sz val="11"/>
      <color indexed="20"/>
      <name val="Tahoma"/>
      <family val="2"/>
    </font>
    <font>
      <sz val="10"/>
      <name val="MS Sans Serif"/>
      <family val="2"/>
      <charset val="222"/>
    </font>
    <font>
      <b/>
      <sz val="8"/>
      <name val="Tms Rmn"/>
    </font>
    <font>
      <sz val="12"/>
      <name val="Arial"/>
      <family val="2"/>
    </font>
    <font>
      <b/>
      <sz val="11"/>
      <color indexed="52"/>
      <name val="Calibri"/>
      <family val="2"/>
    </font>
    <font>
      <b/>
      <sz val="11"/>
      <color indexed="52"/>
      <name val="Tahoma"/>
      <family val="2"/>
    </font>
    <font>
      <b/>
      <sz val="10"/>
      <name val="Helv"/>
      <charset val="222"/>
    </font>
    <font>
      <b/>
      <sz val="11"/>
      <color indexed="9"/>
      <name val="Calibri"/>
      <family val="2"/>
    </font>
    <font>
      <b/>
      <sz val="11"/>
      <color indexed="9"/>
      <name val="Tahoma"/>
      <family val="2"/>
    </font>
    <font>
      <sz val="10"/>
      <name val="Arial"/>
      <family val="2"/>
    </font>
    <font>
      <sz val="16"/>
      <name val="AngsanaUPC"/>
      <family val="1"/>
      <charset val="222"/>
    </font>
    <font>
      <sz val="14"/>
      <name val="AngsanaUPC"/>
      <family val="1"/>
    </font>
    <font>
      <sz val="16"/>
      <name val="AngsanaUPC"/>
      <family val="1"/>
    </font>
    <font>
      <sz val="10"/>
      <color indexed="8"/>
      <name val="Arial"/>
      <family val="2"/>
    </font>
    <font>
      <sz val="12"/>
      <name val="Tms Rmn"/>
    </font>
    <font>
      <b/>
      <sz val="11"/>
      <color indexed="8"/>
      <name val="Calibri"/>
      <family val="2"/>
    </font>
    <font>
      <sz val="14"/>
      <name val="CordiaUPC"/>
      <family val="2"/>
      <charset val="222"/>
    </font>
    <font>
      <i/>
      <sz val="11"/>
      <color indexed="23"/>
      <name val="Calibri"/>
      <family val="2"/>
    </font>
    <font>
      <i/>
      <sz val="11"/>
      <color indexed="23"/>
      <name val="Tahoma"/>
      <family val="2"/>
    </font>
    <font>
      <sz val="11"/>
      <color indexed="17"/>
      <name val="Calibri"/>
      <family val="2"/>
    </font>
    <font>
      <sz val="11"/>
      <color indexed="17"/>
      <name val="Tahoma"/>
      <family val="2"/>
    </font>
    <font>
      <sz val="8"/>
      <name val="Arial"/>
      <family val="2"/>
      <charset val="222"/>
    </font>
    <font>
      <sz val="8"/>
      <name val="Arial"/>
      <family val="2"/>
    </font>
    <font>
      <b/>
      <sz val="12"/>
      <name val="Helv"/>
      <charset val="222"/>
    </font>
    <font>
      <b/>
      <sz val="12"/>
      <name val="Helv"/>
    </font>
    <font>
      <b/>
      <sz val="12"/>
      <name val="Arial"/>
      <family val="2"/>
    </font>
    <font>
      <b/>
      <sz val="10"/>
      <name val="Arial"/>
      <family val="2"/>
    </font>
    <font>
      <b/>
      <sz val="15"/>
      <color indexed="56"/>
      <name val="Calibri"/>
      <family val="2"/>
    </font>
    <font>
      <b/>
      <sz val="15"/>
      <color indexed="56"/>
      <name val="Tahoma"/>
      <family val="2"/>
    </font>
    <font>
      <b/>
      <sz val="13"/>
      <color indexed="56"/>
      <name val="Calibri"/>
      <family val="2"/>
    </font>
    <font>
      <b/>
      <sz val="13"/>
      <color indexed="56"/>
      <name val="Tahoma"/>
      <family val="2"/>
    </font>
    <font>
      <b/>
      <sz val="11"/>
      <color indexed="56"/>
      <name val="Calibri"/>
      <family val="2"/>
    </font>
    <font>
      <b/>
      <sz val="11"/>
      <color indexed="56"/>
      <name val="Tahoma"/>
      <family val="2"/>
    </font>
    <font>
      <u/>
      <sz val="10"/>
      <color indexed="12"/>
      <name val="Arial"/>
      <family val="2"/>
    </font>
    <font>
      <sz val="11"/>
      <color indexed="62"/>
      <name val="Calibri"/>
      <family val="2"/>
    </font>
    <font>
      <sz val="11"/>
      <color indexed="62"/>
      <name val="Tahoma"/>
      <family val="2"/>
    </font>
    <font>
      <sz val="8"/>
      <name val="Tms Rmn"/>
    </font>
    <font>
      <sz val="11"/>
      <color indexed="52"/>
      <name val="Calibri"/>
      <family val="2"/>
    </font>
    <font>
      <sz val="11"/>
      <color indexed="52"/>
      <name val="Tahoma"/>
      <family val="2"/>
    </font>
    <font>
      <b/>
      <sz val="11"/>
      <name val="Helv"/>
      <charset val="222"/>
    </font>
    <font>
      <sz val="11"/>
      <color indexed="60"/>
      <name val="Calibri"/>
      <family val="2"/>
    </font>
    <font>
      <sz val="11"/>
      <color indexed="60"/>
      <name val="Tahoma"/>
      <family val="2"/>
    </font>
    <font>
      <sz val="7"/>
      <name val="Small Fonts"/>
      <family val="2"/>
    </font>
    <font>
      <b/>
      <i/>
      <sz val="16"/>
      <name val="Helv"/>
      <charset val="222"/>
    </font>
    <font>
      <b/>
      <i/>
      <sz val="16"/>
      <name val="Helv"/>
    </font>
    <font>
      <b/>
      <sz val="11"/>
      <color indexed="63"/>
      <name val="Calibri"/>
      <family val="2"/>
    </font>
    <font>
      <b/>
      <sz val="11"/>
      <color indexed="63"/>
      <name val="Tahoma"/>
      <family val="2"/>
    </font>
    <font>
      <sz val="16"/>
      <name val="EucrosiaUPC"/>
      <family val="1"/>
      <charset val="222"/>
    </font>
    <font>
      <b/>
      <sz val="18"/>
      <color indexed="56"/>
      <name val="Cambria"/>
      <family val="2"/>
    </font>
    <font>
      <sz val="10"/>
      <name val="MS Sans Serif"/>
      <family val="2"/>
    </font>
    <font>
      <sz val="12"/>
      <color indexed="8"/>
      <name val="KodchiangUPC"/>
      <family val="1"/>
      <charset val="222"/>
    </font>
    <font>
      <b/>
      <sz val="10"/>
      <color indexed="10"/>
      <name val="Arial"/>
      <family val="2"/>
    </font>
    <font>
      <b/>
      <sz val="11"/>
      <name val="Times New Roman"/>
      <family val="1"/>
      <charset val="222"/>
    </font>
    <font>
      <b/>
      <sz val="18"/>
      <color indexed="56"/>
      <name val="Tahoma"/>
      <family val="2"/>
    </font>
    <font>
      <sz val="10"/>
      <name val="Helv"/>
    </font>
    <font>
      <sz val="11"/>
      <color indexed="10"/>
      <name val="Calibri"/>
      <family val="2"/>
    </font>
    <font>
      <sz val="11"/>
      <color indexed="10"/>
      <name val="Tahoma"/>
      <family val="2"/>
    </font>
    <font>
      <sz val="12"/>
      <name val="Helv"/>
    </font>
    <font>
      <vertAlign val="superscript"/>
      <sz val="18"/>
      <name val="AngsanaUPC"/>
      <family val="1"/>
      <charset val="222"/>
    </font>
    <font>
      <sz val="10"/>
      <name val="Angsana New"/>
      <family val="1"/>
    </font>
    <font>
      <u/>
      <sz val="14"/>
      <color indexed="12"/>
      <name val="AngsanaUPC"/>
      <family val="1"/>
      <charset val="222"/>
    </font>
    <font>
      <u/>
      <sz val="11.9"/>
      <color indexed="36"/>
      <name val="CordiaUPC"/>
      <family val="2"/>
      <charset val="222"/>
    </font>
    <font>
      <sz val="12"/>
      <name val="นูลมรผ"/>
    </font>
    <font>
      <sz val="11"/>
      <name val="ตธฟ๒"/>
      <charset val="129"/>
    </font>
    <font>
      <sz val="14"/>
      <name val="AngsanaUPC"/>
      <family val="1"/>
      <charset val="128"/>
    </font>
    <font>
      <sz val="11"/>
      <name val="돋움"/>
      <family val="3"/>
      <charset val="129"/>
    </font>
    <font>
      <sz val="14"/>
      <name val="Cordia New"/>
      <family val="2"/>
      <charset val="222"/>
    </font>
    <font>
      <sz val="15"/>
      <name val="Tahoma"/>
      <family val="2"/>
    </font>
    <font>
      <sz val="11"/>
      <color indexed="8"/>
      <name val="Tahoma"/>
      <family val="2"/>
      <charset val="222"/>
    </font>
    <font>
      <sz val="11"/>
      <color indexed="8"/>
      <name val="Tahoma"/>
      <family val="2"/>
    </font>
    <font>
      <u/>
      <sz val="15"/>
      <name val="Angsana New"/>
      <family val="1"/>
    </font>
    <font>
      <b/>
      <u/>
      <sz val="15"/>
      <name val="Angsana New"/>
      <family val="1"/>
    </font>
    <font>
      <sz val="12"/>
      <name val="Helv"/>
      <charset val="222"/>
    </font>
    <font>
      <sz val="11"/>
      <color indexed="8"/>
      <name val="Tahoma"/>
      <family val="2"/>
      <charset val="222"/>
    </font>
    <font>
      <sz val="11"/>
      <color indexed="8"/>
      <name val="Tahoma"/>
      <family val="2"/>
    </font>
    <font>
      <sz val="11"/>
      <color indexed="8"/>
      <name val="Tahoma"/>
      <family val="2"/>
      <charset val="222"/>
    </font>
    <font>
      <sz val="11"/>
      <color indexed="8"/>
      <name val="Tahoma"/>
      <family val="2"/>
    </font>
    <font>
      <sz val="11"/>
      <color theme="1"/>
      <name val="Calibri"/>
      <family val="2"/>
      <charset val="222"/>
      <scheme val="minor"/>
    </font>
    <font>
      <sz val="11"/>
      <color theme="1"/>
      <name val="Calibri"/>
      <family val="2"/>
      <scheme val="minor"/>
    </font>
    <font>
      <sz val="13"/>
      <name val="Angsana New"/>
      <family val="1"/>
    </font>
    <font>
      <sz val="16"/>
      <color theme="1"/>
      <name val="Angsana New"/>
      <family val="1"/>
    </font>
    <font>
      <sz val="15"/>
      <color theme="0"/>
      <name val="Angsana New"/>
      <family val="1"/>
    </font>
    <font>
      <sz val="11"/>
      <color indexed="8"/>
      <name val="Tahoma"/>
      <family val="2"/>
    </font>
    <font>
      <sz val="15"/>
      <name val="AngsanaUPC"/>
      <family val="1"/>
      <charset val="222"/>
    </font>
    <font>
      <sz val="15"/>
      <name val="AngsanaUPC"/>
      <family val="1"/>
    </font>
    <font>
      <sz val="8"/>
      <name val="Tahoma"/>
      <family val="2"/>
    </font>
    <font>
      <sz val="11"/>
      <color indexed="8"/>
      <name val="Tahoma"/>
      <family val="2"/>
    </font>
    <font>
      <sz val="15"/>
      <color indexed="10"/>
      <name val="Angsana New"/>
      <family val="1"/>
    </font>
    <font>
      <sz val="15"/>
      <color theme="1"/>
      <name val="Angsana New"/>
      <family val="1"/>
      <charset val="222"/>
    </font>
    <font>
      <sz val="12"/>
      <name val="Angsana New"/>
      <family val="1"/>
    </font>
    <font>
      <sz val="15"/>
      <color theme="1"/>
      <name val="Angsana New"/>
      <family val="1"/>
    </font>
    <font>
      <sz val="15"/>
      <color indexed="8"/>
      <name val="Tahoma"/>
      <family val="2"/>
    </font>
    <font>
      <sz val="14"/>
      <name val="Angsana New"/>
      <family val="1"/>
    </font>
    <font>
      <sz val="14"/>
      <color indexed="8"/>
      <name val="Angsana New"/>
      <family val="1"/>
    </font>
    <font>
      <b/>
      <u/>
      <sz val="14"/>
      <name val="Angsana New"/>
      <family val="1"/>
    </font>
    <font>
      <b/>
      <sz val="14"/>
      <color indexed="8"/>
      <name val="Angsana New"/>
      <family val="1"/>
    </font>
    <font>
      <b/>
      <sz val="14"/>
      <name val="Angsana New"/>
      <family val="1"/>
    </font>
    <font>
      <sz val="13"/>
      <color indexed="8"/>
      <name val="Angsana New"/>
      <family val="1"/>
    </font>
    <font>
      <sz val="13"/>
      <color indexed="8"/>
      <name val="Tahoma"/>
      <family val="2"/>
    </font>
    <font>
      <sz val="14"/>
      <color indexed="8"/>
      <name val="Tahoma"/>
      <family val="2"/>
    </font>
    <font>
      <sz val="15"/>
      <name val="AngsanaUPC"/>
      <family val="1"/>
      <charset val="1"/>
    </font>
    <font>
      <sz val="15"/>
      <color indexed="8"/>
      <name val="AngsanaUPC"/>
      <family val="1"/>
      <charset val="222"/>
    </font>
  </fonts>
  <fills count="4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10"/>
      </patternFill>
    </fill>
    <fill>
      <patternFill patternType="solid">
        <fgColor indexed="45"/>
        <bgColor indexed="45"/>
      </patternFill>
    </fill>
    <fill>
      <patternFill patternType="solid">
        <fgColor indexed="29"/>
        <bgColor indexed="29"/>
      </patternFill>
    </fill>
    <fill>
      <patternFill patternType="solid">
        <fgColor indexed="57"/>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53"/>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gray125">
        <fgColor indexed="8"/>
      </patternFill>
    </fill>
    <fill>
      <patternFill patternType="solid">
        <fgColor indexed="22"/>
      </patternFill>
    </fill>
    <fill>
      <patternFill patternType="solid">
        <fgColor indexed="55"/>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theme="0"/>
        <bgColor indexed="64"/>
      </patternFill>
    </fill>
  </fills>
  <borders count="25">
    <border>
      <left/>
      <right/>
      <top/>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style="thin">
        <color indexed="8"/>
      </left>
      <right/>
      <top/>
      <bottom style="thin">
        <color indexed="8"/>
      </bottom>
      <diagonal/>
    </border>
    <border>
      <left/>
      <right style="thin">
        <color indexed="64"/>
      </right>
      <top/>
      <bottom/>
      <diagonal/>
    </border>
    <border>
      <left/>
      <right/>
      <top style="thin">
        <color indexed="64"/>
      </top>
      <bottom style="double">
        <color indexed="64"/>
      </bottom>
      <diagonal/>
    </border>
    <border>
      <left/>
      <right/>
      <top/>
      <bottom style="thin">
        <color indexed="64"/>
      </bottom>
      <diagonal/>
    </border>
    <border>
      <left/>
      <right/>
      <top style="thin">
        <color indexed="64"/>
      </top>
      <bottom/>
      <diagonal/>
    </border>
    <border>
      <left/>
      <right/>
      <top/>
      <bottom style="double">
        <color indexed="64"/>
      </bottom>
      <diagonal/>
    </border>
    <border>
      <left/>
      <right/>
      <top style="double">
        <color indexed="64"/>
      </top>
      <bottom style="double">
        <color indexed="64"/>
      </bottom>
      <diagonal/>
    </border>
  </borders>
  <cellStyleXfs count="3843">
    <xf numFmtId="0" fontId="0" fillId="0" borderId="0" applyFill="0" applyProtection="0"/>
    <xf numFmtId="0" fontId="10" fillId="0" borderId="0"/>
    <xf numFmtId="0" fontId="10" fillId="0" borderId="0"/>
    <xf numFmtId="0" fontId="15" fillId="2" borderId="0" applyNumberFormat="0" applyBorder="0" applyAlignment="0" applyProtection="0"/>
    <xf numFmtId="0" fontId="7" fillId="2" borderId="0" applyNumberFormat="0" applyBorder="0" applyAlignment="0" applyProtection="0"/>
    <xf numFmtId="0" fontId="15" fillId="3" borderId="0" applyNumberFormat="0" applyBorder="0" applyAlignment="0" applyProtection="0"/>
    <xf numFmtId="0" fontId="7" fillId="3" borderId="0" applyNumberFormat="0" applyBorder="0" applyAlignment="0" applyProtection="0"/>
    <xf numFmtId="0" fontId="15" fillId="4" borderId="0" applyNumberFormat="0" applyBorder="0" applyAlignment="0" applyProtection="0"/>
    <xf numFmtId="0" fontId="7" fillId="4" borderId="0" applyNumberFormat="0" applyBorder="0" applyAlignment="0" applyProtection="0"/>
    <xf numFmtId="0" fontId="15" fillId="5" borderId="0" applyNumberFormat="0" applyBorder="0" applyAlignment="0" applyProtection="0"/>
    <xf numFmtId="0" fontId="7" fillId="5" borderId="0" applyNumberFormat="0" applyBorder="0" applyAlignment="0" applyProtection="0"/>
    <xf numFmtId="0" fontId="15" fillId="6" borderId="0" applyNumberFormat="0" applyBorder="0" applyAlignment="0" applyProtection="0"/>
    <xf numFmtId="0" fontId="7" fillId="6" borderId="0" applyNumberFormat="0" applyBorder="0" applyAlignment="0" applyProtection="0"/>
    <xf numFmtId="0" fontId="15" fillId="7" borderId="0" applyNumberFormat="0" applyBorder="0" applyAlignment="0" applyProtection="0"/>
    <xf numFmtId="0" fontId="7" fillId="7"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176" fontId="16" fillId="0" borderId="0"/>
    <xf numFmtId="176" fontId="16" fillId="0" borderId="0"/>
    <xf numFmtId="176" fontId="16" fillId="0" borderId="0"/>
    <xf numFmtId="176" fontId="16" fillId="0" borderId="0"/>
    <xf numFmtId="176" fontId="16" fillId="0" borderId="0"/>
    <xf numFmtId="176" fontId="16" fillId="0" borderId="0"/>
    <xf numFmtId="176" fontId="16" fillId="0" borderId="0"/>
    <xf numFmtId="176" fontId="16" fillId="0" borderId="0"/>
    <xf numFmtId="0" fontId="15" fillId="8" borderId="0" applyNumberFormat="0" applyBorder="0" applyAlignment="0" applyProtection="0"/>
    <xf numFmtId="0" fontId="7" fillId="8" borderId="0" applyNumberFormat="0" applyBorder="0" applyAlignment="0" applyProtection="0"/>
    <xf numFmtId="0" fontId="15" fillId="9" borderId="0" applyNumberFormat="0" applyBorder="0" applyAlignment="0" applyProtection="0"/>
    <xf numFmtId="0" fontId="7" fillId="9" borderId="0" applyNumberFormat="0" applyBorder="0" applyAlignment="0" applyProtection="0"/>
    <xf numFmtId="0" fontId="15" fillId="10" borderId="0" applyNumberFormat="0" applyBorder="0" applyAlignment="0" applyProtection="0"/>
    <xf numFmtId="0" fontId="7" fillId="10" borderId="0" applyNumberFormat="0" applyBorder="0" applyAlignment="0" applyProtection="0"/>
    <xf numFmtId="0" fontId="15" fillId="5" borderId="0" applyNumberFormat="0" applyBorder="0" applyAlignment="0" applyProtection="0"/>
    <xf numFmtId="0" fontId="7" fillId="5" borderId="0" applyNumberFormat="0" applyBorder="0" applyAlignment="0" applyProtection="0"/>
    <xf numFmtId="0" fontId="15" fillId="8" borderId="0" applyNumberFormat="0" applyBorder="0" applyAlignment="0" applyProtection="0"/>
    <xf numFmtId="0" fontId="7" fillId="8" borderId="0" applyNumberFormat="0" applyBorder="0" applyAlignment="0" applyProtection="0"/>
    <xf numFmtId="0" fontId="15" fillId="11" borderId="0" applyNumberFormat="0" applyBorder="0" applyAlignment="0" applyProtection="0"/>
    <xf numFmtId="0" fontId="7" fillId="11"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17" fillId="12" borderId="0" applyNumberFormat="0" applyBorder="0" applyAlignment="0" applyProtection="0"/>
    <xf numFmtId="0" fontId="18" fillId="12" borderId="0" applyNumberFormat="0" applyBorder="0" applyAlignment="0" applyProtection="0"/>
    <xf numFmtId="0" fontId="17" fillId="9" borderId="0" applyNumberFormat="0" applyBorder="0" applyAlignment="0" applyProtection="0"/>
    <xf numFmtId="0" fontId="18" fillId="9" borderId="0" applyNumberFormat="0" applyBorder="0" applyAlignment="0" applyProtection="0"/>
    <xf numFmtId="0" fontId="17" fillId="10" borderId="0" applyNumberFormat="0" applyBorder="0" applyAlignment="0" applyProtection="0"/>
    <xf numFmtId="0" fontId="18" fillId="10" borderId="0" applyNumberFormat="0" applyBorder="0" applyAlignment="0" applyProtection="0"/>
    <xf numFmtId="0" fontId="17" fillId="13" borderId="0" applyNumberFormat="0" applyBorder="0" applyAlignment="0" applyProtection="0"/>
    <xf numFmtId="0" fontId="18" fillId="13" borderId="0" applyNumberFormat="0" applyBorder="0" applyAlignment="0" applyProtection="0"/>
    <xf numFmtId="0" fontId="17" fillId="14" borderId="0" applyNumberFormat="0" applyBorder="0" applyAlignment="0" applyProtection="0"/>
    <xf numFmtId="0" fontId="18" fillId="14" borderId="0" applyNumberFormat="0" applyBorder="0" applyAlignment="0" applyProtection="0"/>
    <xf numFmtId="0" fontId="17" fillId="15" borderId="0" applyNumberFormat="0" applyBorder="0" applyAlignment="0" applyProtection="0"/>
    <xf numFmtId="0" fontId="18" fillId="15" borderId="0" applyNumberFormat="0" applyBorder="0" applyAlignment="0" applyProtection="0"/>
    <xf numFmtId="9" fontId="19" fillId="0" borderId="0"/>
    <xf numFmtId="9" fontId="19" fillId="0" borderId="0"/>
    <xf numFmtId="0" fontId="15" fillId="17" borderId="0" applyNumberFormat="0" applyBorder="0" applyAlignment="0" applyProtection="0"/>
    <xf numFmtId="0" fontId="15" fillId="18" borderId="0" applyNumberFormat="0" applyBorder="0" applyAlignment="0" applyProtection="0"/>
    <xf numFmtId="0" fontId="17" fillId="19" borderId="0" applyNumberFormat="0" applyBorder="0" applyAlignment="0" applyProtection="0"/>
    <xf numFmtId="0" fontId="17" fillId="16" borderId="0" applyNumberFormat="0" applyBorder="0" applyAlignment="0" applyProtection="0"/>
    <xf numFmtId="0" fontId="18" fillId="16"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7" fillId="22" borderId="0" applyNumberFormat="0" applyBorder="0" applyAlignment="0" applyProtection="0"/>
    <xf numFmtId="0" fontId="17" fillId="20" borderId="0" applyNumberFormat="0" applyBorder="0" applyAlignment="0" applyProtection="0"/>
    <xf numFmtId="0" fontId="18" fillId="20"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7" fillId="25" borderId="0" applyNumberFormat="0" applyBorder="0" applyAlignment="0" applyProtection="0"/>
    <xf numFmtId="0" fontId="17" fillId="23" borderId="0" applyNumberFormat="0" applyBorder="0" applyAlignment="0" applyProtection="0"/>
    <xf numFmtId="0" fontId="18" fillId="23"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7" fillId="27" borderId="0" applyNumberFormat="0" applyBorder="0" applyAlignment="0" applyProtection="0"/>
    <xf numFmtId="0" fontId="17" fillId="13" borderId="0" applyNumberFormat="0" applyBorder="0" applyAlignment="0" applyProtection="0"/>
    <xf numFmtId="0" fontId="18" fillId="13" borderId="0" applyNumberFormat="0" applyBorder="0" applyAlignment="0" applyProtection="0"/>
    <xf numFmtId="0" fontId="15" fillId="28" borderId="0" applyNumberFormat="0" applyBorder="0" applyAlignment="0" applyProtection="0"/>
    <xf numFmtId="0" fontId="15" fillId="18" borderId="0" applyNumberFormat="0" applyBorder="0" applyAlignment="0" applyProtection="0"/>
    <xf numFmtId="0" fontId="17" fillId="29" borderId="0" applyNumberFormat="0" applyBorder="0" applyAlignment="0" applyProtection="0"/>
    <xf numFmtId="0" fontId="17" fillId="14" borderId="0" applyNumberFormat="0" applyBorder="0" applyAlignment="0" applyProtection="0"/>
    <xf numFmtId="0" fontId="18" fillId="14" borderId="0" applyNumberFormat="0" applyBorder="0" applyAlignment="0" applyProtection="0"/>
    <xf numFmtId="0" fontId="15" fillId="31" borderId="0" applyNumberFormat="0" applyBorder="0" applyAlignment="0" applyProtection="0"/>
    <xf numFmtId="0" fontId="15" fillId="32" borderId="0" applyNumberFormat="0" applyBorder="0" applyAlignment="0" applyProtection="0"/>
    <xf numFmtId="0" fontId="17" fillId="33" borderId="0" applyNumberFormat="0" applyBorder="0" applyAlignment="0" applyProtection="0"/>
    <xf numFmtId="0" fontId="17" fillId="30" borderId="0" applyNumberFormat="0" applyBorder="0" applyAlignment="0" applyProtection="0"/>
    <xf numFmtId="0" fontId="18" fillId="30" borderId="0" applyNumberFormat="0" applyBorder="0" applyAlignment="0" applyProtection="0"/>
    <xf numFmtId="0" fontId="20" fillId="3" borderId="0" applyNumberFormat="0" applyBorder="0" applyAlignment="0" applyProtection="0"/>
    <xf numFmtId="0" fontId="21" fillId="3" borderId="0" applyNumberFormat="0" applyBorder="0" applyAlignment="0" applyProtection="0"/>
    <xf numFmtId="0" fontId="22" fillId="0" borderId="0" applyFont="0"/>
    <xf numFmtId="177" fontId="23" fillId="34" borderId="1"/>
    <xf numFmtId="178" fontId="24" fillId="0" borderId="0" applyFill="0" applyBorder="0" applyAlignment="0"/>
    <xf numFmtId="179" fontId="24" fillId="0" borderId="0" applyFill="0" applyBorder="0" applyAlignment="0"/>
    <xf numFmtId="180" fontId="24" fillId="0" borderId="0" applyFill="0" applyBorder="0" applyAlignment="0"/>
    <xf numFmtId="181" fontId="24" fillId="0" borderId="0" applyFill="0" applyBorder="0" applyAlignment="0"/>
    <xf numFmtId="182" fontId="24" fillId="0" borderId="0" applyFill="0" applyBorder="0" applyAlignment="0"/>
    <xf numFmtId="178" fontId="24" fillId="0" borderId="0" applyFill="0" applyBorder="0" applyAlignment="0"/>
    <xf numFmtId="183" fontId="24" fillId="0" borderId="0" applyFill="0" applyBorder="0" applyAlignment="0"/>
    <xf numFmtId="179" fontId="24" fillId="0" borderId="0" applyFill="0" applyBorder="0" applyAlignment="0"/>
    <xf numFmtId="0" fontId="25" fillId="35" borderId="2" applyNumberFormat="0" applyAlignment="0" applyProtection="0"/>
    <xf numFmtId="0" fontId="26" fillId="35" borderId="2" applyNumberFormat="0" applyAlignment="0" applyProtection="0"/>
    <xf numFmtId="0" fontId="27" fillId="0" borderId="0"/>
    <xf numFmtId="0" fontId="28" fillId="36" borderId="3" applyNumberFormat="0" applyAlignment="0" applyProtection="0"/>
    <xf numFmtId="0" fontId="29" fillId="36" borderId="3" applyNumberFormat="0" applyAlignment="0" applyProtection="0"/>
    <xf numFmtId="178" fontId="24" fillId="0" borderId="0" applyFont="0" applyFill="0" applyBorder="0" applyAlignment="0" applyProtection="0"/>
    <xf numFmtId="43" fontId="8" fillId="0" borderId="0" applyFont="0" applyFill="0" applyBorder="0" applyAlignment="0" applyProtection="0"/>
    <xf numFmtId="43" fontId="10" fillId="0" borderId="0" applyFont="0" applyFill="0" applyBorder="0" applyAlignment="0" applyProtection="0"/>
    <xf numFmtId="17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4"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5" fillId="0" borderId="0" applyFont="0" applyFill="0" applyBorder="0" applyAlignment="0" applyProtection="0"/>
    <xf numFmtId="184"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4" fontId="15"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4" fontId="15"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4" fontId="15"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4" fontId="15"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4"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4" fontId="1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4"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6" fontId="15"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89"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6"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6"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6"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6"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6"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6"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6"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6"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6"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6"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6"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6"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6"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6"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6"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6"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6"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6"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6"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6" fontId="30" fillId="0" borderId="0" applyFont="0" applyFill="0" applyBorder="0" applyAlignment="0" applyProtection="0"/>
    <xf numFmtId="164" fontId="15" fillId="0" borderId="0" applyFont="0" applyFill="0" applyBorder="0" applyAlignment="0" applyProtection="0"/>
    <xf numFmtId="185" fontId="10" fillId="0" borderId="0" applyFont="0" applyFill="0" applyBorder="0" applyAlignment="0" applyProtection="0"/>
    <xf numFmtId="164" fontId="15" fillId="0" borderId="0" applyFont="0" applyFill="0" applyBorder="0" applyAlignment="0" applyProtection="0"/>
    <xf numFmtId="186" fontId="10" fillId="0" borderId="0" applyFont="0" applyFill="0" applyBorder="0" applyAlignment="0" applyProtection="0"/>
    <xf numFmtId="164" fontId="15" fillId="0" borderId="0" applyFont="0" applyFill="0" applyBorder="0" applyAlignment="0" applyProtection="0"/>
    <xf numFmtId="187" fontId="89" fillId="0" borderId="0" applyFont="0" applyFill="0" applyBorder="0" applyAlignment="0" applyProtection="0"/>
    <xf numFmtId="187" fontId="94" fillId="0" borderId="0" applyFont="0" applyFill="0" applyBorder="0" applyAlignment="0" applyProtection="0"/>
    <xf numFmtId="187" fontId="8" fillId="0" borderId="0" applyFont="0" applyFill="0" applyBorder="0" applyAlignment="0" applyProtection="0"/>
    <xf numFmtId="187" fontId="96"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9" fillId="0" borderId="0" applyFont="0" applyFill="0" applyBorder="0" applyAlignment="0" applyProtection="0"/>
    <xf numFmtId="187" fontId="94" fillId="0" borderId="0" applyFont="0" applyFill="0" applyBorder="0" applyAlignment="0" applyProtection="0"/>
    <xf numFmtId="187" fontId="8" fillId="0" borderId="0" applyFont="0" applyFill="0" applyBorder="0" applyAlignment="0" applyProtection="0"/>
    <xf numFmtId="187" fontId="96"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43" fontId="89"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4" fontId="15" fillId="0" borderId="0" applyFont="0" applyFill="0" applyBorder="0" applyAlignment="0" applyProtection="0"/>
    <xf numFmtId="175" fontId="90" fillId="0" borderId="0" applyFont="0" applyFill="0" applyBorder="0" applyAlignment="0" applyProtection="0"/>
    <xf numFmtId="175" fontId="95" fillId="0" borderId="0" applyFont="0" applyFill="0" applyBorder="0" applyAlignment="0" applyProtection="0"/>
    <xf numFmtId="175" fontId="7" fillId="0" borderId="0" applyFont="0" applyFill="0" applyBorder="0" applyAlignment="0" applyProtection="0"/>
    <xf numFmtId="175" fontId="97" fillId="0" borderId="0" applyFont="0" applyFill="0" applyBorder="0" applyAlignment="0" applyProtection="0"/>
    <xf numFmtId="175" fontId="7" fillId="0" borderId="0" applyFont="0" applyFill="0" applyBorder="0" applyAlignment="0" applyProtection="0"/>
    <xf numFmtId="175" fontId="7" fillId="0" borderId="0" applyFont="0" applyFill="0" applyBorder="0" applyAlignment="0" applyProtection="0"/>
    <xf numFmtId="175" fontId="7" fillId="0" borderId="0" applyFont="0" applyFill="0" applyBorder="0" applyAlignment="0" applyProtection="0"/>
    <xf numFmtId="164" fontId="15" fillId="0" borderId="0" applyFont="0" applyFill="0" applyBorder="0" applyAlignment="0" applyProtection="0"/>
    <xf numFmtId="175" fontId="90" fillId="0" borderId="0" applyFont="0" applyFill="0" applyBorder="0" applyAlignment="0" applyProtection="0"/>
    <xf numFmtId="175" fontId="95" fillId="0" borderId="0" applyFont="0" applyFill="0" applyBorder="0" applyAlignment="0" applyProtection="0"/>
    <xf numFmtId="175" fontId="7" fillId="0" borderId="0" applyFont="0" applyFill="0" applyBorder="0" applyAlignment="0" applyProtection="0"/>
    <xf numFmtId="175" fontId="97" fillId="0" borderId="0" applyFont="0" applyFill="0" applyBorder="0" applyAlignment="0" applyProtection="0"/>
    <xf numFmtId="175" fontId="7" fillId="0" borderId="0" applyFont="0" applyFill="0" applyBorder="0" applyAlignment="0" applyProtection="0"/>
    <xf numFmtId="175" fontId="7" fillId="0" borderId="0" applyFont="0" applyFill="0" applyBorder="0" applyAlignment="0" applyProtection="0"/>
    <xf numFmtId="175" fontId="7" fillId="0" borderId="0" applyFont="0" applyFill="0" applyBorder="0" applyAlignment="0" applyProtection="0"/>
    <xf numFmtId="164" fontId="15" fillId="0" borderId="0" applyFont="0" applyFill="0" applyBorder="0" applyAlignment="0" applyProtection="0"/>
    <xf numFmtId="43" fontId="89"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9"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4" fontId="15" fillId="0" borderId="0" applyFont="0" applyFill="0" applyBorder="0" applyAlignment="0" applyProtection="0"/>
    <xf numFmtId="188" fontId="90" fillId="0" borderId="0" applyFont="0" applyFill="0" applyBorder="0" applyAlignment="0" applyProtection="0"/>
    <xf numFmtId="188" fontId="95" fillId="0" borderId="0" applyFont="0" applyFill="0" applyBorder="0" applyAlignment="0" applyProtection="0"/>
    <xf numFmtId="188" fontId="7" fillId="0" borderId="0" applyFont="0" applyFill="0" applyBorder="0" applyAlignment="0" applyProtection="0"/>
    <xf numFmtId="188" fontId="9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64" fontId="15" fillId="0" borderId="0" applyFont="0" applyFill="0" applyBorder="0" applyAlignment="0" applyProtection="0"/>
    <xf numFmtId="188" fontId="90" fillId="0" borderId="0" applyFont="0" applyFill="0" applyBorder="0" applyAlignment="0" applyProtection="0"/>
    <xf numFmtId="188" fontId="95" fillId="0" borderId="0" applyFont="0" applyFill="0" applyBorder="0" applyAlignment="0" applyProtection="0"/>
    <xf numFmtId="188" fontId="7" fillId="0" borderId="0" applyFont="0" applyFill="0" applyBorder="0" applyAlignment="0" applyProtection="0"/>
    <xf numFmtId="188" fontId="9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64" fontId="15" fillId="0" borderId="0" applyFont="0" applyFill="0" applyBorder="0" applyAlignment="0" applyProtection="0"/>
    <xf numFmtId="188" fontId="90" fillId="0" borderId="0" applyFont="0" applyFill="0" applyBorder="0" applyAlignment="0" applyProtection="0"/>
    <xf numFmtId="188" fontId="95" fillId="0" borderId="0" applyFont="0" applyFill="0" applyBorder="0" applyAlignment="0" applyProtection="0"/>
    <xf numFmtId="188" fontId="7" fillId="0" borderId="0" applyFont="0" applyFill="0" applyBorder="0" applyAlignment="0" applyProtection="0"/>
    <xf numFmtId="188" fontId="9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64" fontId="15"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18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89"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0" fontId="19" fillId="0" borderId="0" applyFill="0" applyBorder="0" applyAlignment="0" applyProtection="0"/>
    <xf numFmtId="43" fontId="31" fillId="0" borderId="0" applyFont="0" applyFill="0" applyBorder="0" applyAlignment="0" applyProtection="0"/>
    <xf numFmtId="191" fontId="7"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90" fontId="19" fillId="0" borderId="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1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0" fontId="19"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192"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30"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9"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166"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6" fontId="15"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166" fontId="90" fillId="0" borderId="0" applyFont="0" applyFill="0" applyBorder="0" applyAlignment="0" applyProtection="0"/>
    <xf numFmtId="166" fontId="90" fillId="0" borderId="0" applyFont="0" applyFill="0" applyBorder="0" applyAlignment="0" applyProtection="0"/>
    <xf numFmtId="166"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90" fillId="0" borderId="0" applyFont="0" applyFill="0" applyBorder="0" applyAlignment="0" applyProtection="0"/>
    <xf numFmtId="166"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90" fillId="0" borderId="0" applyFont="0" applyFill="0" applyBorder="0" applyAlignment="0" applyProtection="0"/>
    <xf numFmtId="166"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90" fillId="0" borderId="0" applyFont="0" applyFill="0" applyBorder="0" applyAlignment="0" applyProtection="0"/>
    <xf numFmtId="166"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90" fillId="0" borderId="0" applyFont="0" applyFill="0" applyBorder="0" applyAlignment="0" applyProtection="0"/>
    <xf numFmtId="166"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90" fillId="0" borderId="0" applyFont="0" applyFill="0" applyBorder="0" applyAlignment="0" applyProtection="0"/>
    <xf numFmtId="166"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90" fillId="0" borderId="0" applyFont="0" applyFill="0" applyBorder="0" applyAlignment="0" applyProtection="0"/>
    <xf numFmtId="166"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90" fillId="0" borderId="0" applyFont="0" applyFill="0" applyBorder="0" applyAlignment="0" applyProtection="0"/>
    <xf numFmtId="166"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90" fillId="0" borderId="0" applyFont="0" applyFill="0" applyBorder="0" applyAlignment="0" applyProtection="0"/>
    <xf numFmtId="166"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90" fillId="0" borderId="0" applyFont="0" applyFill="0" applyBorder="0" applyAlignment="0" applyProtection="0"/>
    <xf numFmtId="166"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6" fontId="90" fillId="0" borderId="0" applyFont="0" applyFill="0" applyBorder="0" applyAlignment="0" applyProtection="0"/>
    <xf numFmtId="166"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90" fillId="0" borderId="0" applyFont="0" applyFill="0" applyBorder="0" applyAlignment="0" applyProtection="0"/>
    <xf numFmtId="166"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6" fontId="90" fillId="0" borderId="0" applyFont="0" applyFill="0" applyBorder="0" applyAlignment="0" applyProtection="0"/>
    <xf numFmtId="166"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90" fillId="0" borderId="0" applyFont="0" applyFill="0" applyBorder="0" applyAlignment="0" applyProtection="0"/>
    <xf numFmtId="166"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90" fillId="0" borderId="0" applyFont="0" applyFill="0" applyBorder="0" applyAlignment="0" applyProtection="0"/>
    <xf numFmtId="166"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90" fillId="0" borderId="0" applyFont="0" applyFill="0" applyBorder="0" applyAlignment="0" applyProtection="0"/>
    <xf numFmtId="166"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90" fillId="0" borderId="0" applyFont="0" applyFill="0" applyBorder="0" applyAlignment="0" applyProtection="0"/>
    <xf numFmtId="166"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90" fillId="0" borderId="0" applyFont="0" applyFill="0" applyBorder="0" applyAlignment="0" applyProtection="0"/>
    <xf numFmtId="166"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32"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0"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4" fontId="19" fillId="0" borderId="0"/>
    <xf numFmtId="194" fontId="19" fillId="0" borderId="0"/>
    <xf numFmtId="0" fontId="19" fillId="0" borderId="0"/>
    <xf numFmtId="194" fontId="19" fillId="0" borderId="0"/>
    <xf numFmtId="194" fontId="19" fillId="0" borderId="0"/>
    <xf numFmtId="0" fontId="19" fillId="0" borderId="0"/>
    <xf numFmtId="179" fontId="24"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44" fontId="96" fillId="0" borderId="0" applyFont="0" applyFill="0" applyBorder="0" applyAlignment="0" applyProtection="0"/>
    <xf numFmtId="44" fontId="8" fillId="0" borderId="0" applyFont="0" applyFill="0" applyBorder="0" applyAlignment="0" applyProtection="0"/>
    <xf numFmtId="44" fontId="96" fillId="0" borderId="0" applyFont="0" applyFill="0" applyBorder="0" applyAlignment="0" applyProtection="0"/>
    <xf numFmtId="44" fontId="8" fillId="0" borderId="0" applyFont="0" applyFill="0" applyBorder="0" applyAlignment="0" applyProtection="0"/>
    <xf numFmtId="44" fontId="96" fillId="0" borderId="0" applyFont="0" applyFill="0" applyBorder="0" applyAlignment="0" applyProtection="0"/>
    <xf numFmtId="44" fontId="8" fillId="0" borderId="0" applyFont="0" applyFill="0" applyBorder="0" applyAlignment="0" applyProtection="0"/>
    <xf numFmtId="44" fontId="96"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95" fontId="19" fillId="0" borderId="0"/>
    <xf numFmtId="195" fontId="19" fillId="0" borderId="0"/>
    <xf numFmtId="0" fontId="19" fillId="0" borderId="0"/>
    <xf numFmtId="196" fontId="10" fillId="0" borderId="0"/>
    <xf numFmtId="195" fontId="19" fillId="0" borderId="0"/>
    <xf numFmtId="195" fontId="19" fillId="0" borderId="0"/>
    <xf numFmtId="0" fontId="19" fillId="0" borderId="0"/>
    <xf numFmtId="197" fontId="30" fillId="0" borderId="0" applyFont="0" applyFill="0" applyBorder="0" applyAlignment="0" applyProtection="0"/>
    <xf numFmtId="14" fontId="34" fillId="0" borderId="0" applyFill="0" applyBorder="0" applyAlignment="0"/>
    <xf numFmtId="38" fontId="22" fillId="0" borderId="0" applyFont="0" applyFill="0" applyBorder="0" applyAlignment="0" applyProtection="0"/>
    <xf numFmtId="40" fontId="22" fillId="0" borderId="0" applyFont="0" applyFill="0" applyBorder="0" applyAlignment="0" applyProtection="0"/>
    <xf numFmtId="189" fontId="19" fillId="0" borderId="0"/>
    <xf numFmtId="189" fontId="19" fillId="0" borderId="0"/>
    <xf numFmtId="189" fontId="19" fillId="0" borderId="0"/>
    <xf numFmtId="189" fontId="19" fillId="0" borderId="0"/>
    <xf numFmtId="0" fontId="35" fillId="0" borderId="0" applyNumberFormat="0" applyFill="0" applyBorder="0" applyAlignment="0" applyProtection="0"/>
    <xf numFmtId="0" fontId="36" fillId="37" borderId="0" applyNumberFormat="0" applyBorder="0" applyAlignment="0" applyProtection="0"/>
    <xf numFmtId="0" fontId="36" fillId="38" borderId="0" applyNumberFormat="0" applyBorder="0" applyAlignment="0" applyProtection="0"/>
    <xf numFmtId="0" fontId="36" fillId="39" borderId="0" applyNumberFormat="0" applyBorder="0" applyAlignment="0" applyProtection="0"/>
    <xf numFmtId="178" fontId="24" fillId="0" borderId="0" applyFill="0" applyBorder="0" applyAlignment="0"/>
    <xf numFmtId="179" fontId="24" fillId="0" borderId="0" applyFill="0" applyBorder="0" applyAlignment="0"/>
    <xf numFmtId="178" fontId="24" fillId="0" borderId="0" applyFill="0" applyBorder="0" applyAlignment="0"/>
    <xf numFmtId="183" fontId="24" fillId="0" borderId="0" applyFill="0" applyBorder="0" applyAlignment="0"/>
    <xf numFmtId="179" fontId="24" fillId="0" borderId="0" applyFill="0" applyBorder="0" applyAlignment="0"/>
    <xf numFmtId="198" fontId="37" fillId="0" borderId="0" applyFon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199" fontId="30" fillId="0" borderId="0" applyFont="0" applyFill="0" applyBorder="0" applyAlignment="0" applyProtection="0"/>
    <xf numFmtId="0" fontId="40" fillId="4" borderId="0" applyNumberFormat="0" applyBorder="0" applyAlignment="0" applyProtection="0"/>
    <xf numFmtId="0" fontId="41" fillId="4" borderId="0" applyNumberFormat="0" applyBorder="0" applyAlignment="0" applyProtection="0"/>
    <xf numFmtId="38" fontId="42" fillId="40" borderId="0" applyNumberFormat="0" applyBorder="0" applyAlignment="0" applyProtection="0"/>
    <xf numFmtId="38" fontId="43" fillId="40" borderId="0" applyNumberFormat="0" applyBorder="0" applyAlignment="0" applyProtection="0"/>
    <xf numFmtId="0" fontId="44" fillId="0" borderId="0">
      <alignment horizontal="left"/>
    </xf>
    <xf numFmtId="0" fontId="45" fillId="34" borderId="4"/>
    <xf numFmtId="0" fontId="46" fillId="0" borderId="5" applyNumberFormat="0" applyAlignment="0" applyProtection="0">
      <alignment horizontal="left" vertical="center"/>
    </xf>
    <xf numFmtId="0" fontId="46" fillId="0" borderId="6">
      <alignment horizontal="left" vertical="center"/>
    </xf>
    <xf numFmtId="0" fontId="47" fillId="41" borderId="7">
      <alignment vertical="center" wrapText="1"/>
    </xf>
    <xf numFmtId="0" fontId="48" fillId="0" borderId="8" applyNumberFormat="0" applyFill="0" applyAlignment="0" applyProtection="0"/>
    <xf numFmtId="0" fontId="49" fillId="0" borderId="8" applyNumberFormat="0" applyFill="0" applyAlignment="0" applyProtection="0"/>
    <xf numFmtId="0" fontId="50" fillId="0" borderId="9" applyNumberFormat="0" applyFill="0" applyAlignment="0" applyProtection="0"/>
    <xf numFmtId="0" fontId="51" fillId="0" borderId="9" applyNumberFormat="0" applyFill="0" applyAlignment="0" applyProtection="0"/>
    <xf numFmtId="0" fontId="52" fillId="0" borderId="10" applyNumberFormat="0" applyFill="0" applyAlignment="0" applyProtection="0"/>
    <xf numFmtId="0" fontId="53" fillId="0" borderId="10" applyNumberFormat="0" applyFill="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alignment vertical="top"/>
      <protection locked="0"/>
    </xf>
    <xf numFmtId="10" fontId="42" fillId="42" borderId="11" applyNumberFormat="0" applyBorder="0" applyAlignment="0" applyProtection="0"/>
    <xf numFmtId="10" fontId="43" fillId="42" borderId="11" applyNumberFormat="0" applyBorder="0" applyAlignment="0" applyProtection="0"/>
    <xf numFmtId="0" fontId="55" fillId="7" borderId="2" applyNumberFormat="0" applyAlignment="0" applyProtection="0"/>
    <xf numFmtId="0" fontId="56" fillId="7" borderId="2" applyNumberFormat="0" applyAlignment="0" applyProtection="0"/>
    <xf numFmtId="177" fontId="57" fillId="0" borderId="1"/>
    <xf numFmtId="178" fontId="24" fillId="0" borderId="0" applyFill="0" applyBorder="0" applyAlignment="0"/>
    <xf numFmtId="179" fontId="24" fillId="0" borderId="0" applyFill="0" applyBorder="0" applyAlignment="0"/>
    <xf numFmtId="178" fontId="24" fillId="0" borderId="0" applyFill="0" applyBorder="0" applyAlignment="0"/>
    <xf numFmtId="183" fontId="24" fillId="0" borderId="0" applyFill="0" applyBorder="0" applyAlignment="0"/>
    <xf numFmtId="179" fontId="24" fillId="0" borderId="0" applyFill="0" applyBorder="0" applyAlignment="0"/>
    <xf numFmtId="0" fontId="58" fillId="0" borderId="12" applyNumberFormat="0" applyFill="0" applyAlignment="0" applyProtection="0"/>
    <xf numFmtId="0" fontId="59" fillId="0" borderId="12" applyNumberFormat="0" applyFill="0" applyAlignment="0" applyProtection="0"/>
    <xf numFmtId="0" fontId="60" fillId="0" borderId="13"/>
    <xf numFmtId="0" fontId="61" fillId="43" borderId="0" applyNumberFormat="0" applyBorder="0" applyAlignment="0" applyProtection="0"/>
    <xf numFmtId="0" fontId="62" fillId="43" borderId="0" applyNumberFormat="0" applyBorder="0" applyAlignment="0" applyProtection="0"/>
    <xf numFmtId="37" fontId="63" fillId="0" borderId="0"/>
    <xf numFmtId="200" fontId="64" fillId="0" borderId="0"/>
    <xf numFmtId="0" fontId="65"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7" fillId="0" borderId="0"/>
    <xf numFmtId="0" fontId="10" fillId="0" borderId="0"/>
    <xf numFmtId="0" fontId="10" fillId="0" borderId="0"/>
    <xf numFmtId="0" fontId="33" fillId="0" borderId="0"/>
    <xf numFmtId="0" fontId="33" fillId="0" borderId="0"/>
    <xf numFmtId="0" fontId="33" fillId="0" borderId="0"/>
    <xf numFmtId="0" fontId="3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2"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 fillId="0" borderId="0"/>
    <xf numFmtId="0" fontId="10" fillId="0" borderId="0"/>
    <xf numFmtId="0" fontId="30" fillId="0" borderId="0"/>
    <xf numFmtId="0" fontId="30" fillId="0" borderId="0"/>
    <xf numFmtId="0" fontId="31"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8" fillId="0" borderId="0"/>
    <xf numFmtId="0" fontId="10" fillId="0" borderId="0"/>
    <xf numFmtId="0" fontId="30" fillId="0" borderId="0"/>
    <xf numFmtId="0" fontId="30" fillId="0" borderId="0"/>
    <xf numFmtId="0" fontId="30" fillId="0" borderId="0"/>
    <xf numFmtId="0" fontId="10" fillId="0" borderId="0"/>
    <xf numFmtId="0" fontId="8"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 fillId="0" borderId="0"/>
    <xf numFmtId="0" fontId="10" fillId="0" borderId="0"/>
    <xf numFmtId="0" fontId="30" fillId="0" borderId="0"/>
    <xf numFmtId="0" fontId="15" fillId="0" borderId="0"/>
    <xf numFmtId="0" fontId="10"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2"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7" fillId="0" borderId="0"/>
    <xf numFmtId="0" fontId="10" fillId="0" borderId="0"/>
    <xf numFmtId="0" fontId="10" fillId="0" borderId="0"/>
    <xf numFmtId="0" fontId="10" fillId="0" borderId="0"/>
    <xf numFmtId="0" fontId="10" fillId="0" borderId="0"/>
    <xf numFmtId="0" fontId="30" fillId="0" borderId="0"/>
    <xf numFmtId="0" fontId="30" fillId="0" borderId="0"/>
    <xf numFmtId="0" fontId="19" fillId="0" borderId="0" applyProtection="0"/>
    <xf numFmtId="0" fontId="9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8" fillId="0" borderId="0"/>
    <xf numFmtId="0" fontId="30" fillId="0" borderId="0"/>
    <xf numFmtId="0" fontId="10" fillId="0" borderId="0"/>
    <xf numFmtId="0" fontId="10" fillId="0" borderId="0"/>
    <xf numFmtId="0" fontId="10" fillId="0" borderId="0"/>
    <xf numFmtId="0" fontId="9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30" fillId="0" borderId="0"/>
    <xf numFmtId="0" fontId="30" fillId="0" borderId="0"/>
    <xf numFmtId="0" fontId="10" fillId="0" borderId="0"/>
    <xf numFmtId="0" fontId="30" fillId="0" borderId="0"/>
    <xf numFmtId="0" fontId="30" fillId="0" borderId="0"/>
    <xf numFmtId="0" fontId="10" fillId="0" borderId="0"/>
    <xf numFmtId="0" fontId="98" fillId="0" borderId="0"/>
    <xf numFmtId="0" fontId="7" fillId="0" borderId="0" applyFill="0" applyProtection="0"/>
    <xf numFmtId="0" fontId="98" fillId="0" borderId="0"/>
    <xf numFmtId="0" fontId="98" fillId="0" borderId="0"/>
    <xf numFmtId="0" fontId="9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 fillId="0" borderId="0"/>
    <xf numFmtId="0" fontId="15" fillId="0" borderId="0"/>
    <xf numFmtId="0" fontId="10" fillId="0" borderId="0"/>
    <xf numFmtId="0" fontId="30" fillId="0" borderId="0"/>
    <xf numFmtId="0" fontId="30" fillId="0" borderId="0"/>
    <xf numFmtId="0" fontId="15" fillId="0" borderId="0"/>
    <xf numFmtId="0" fontId="30" fillId="0" borderId="0"/>
    <xf numFmtId="0" fontId="30" fillId="0" borderId="0"/>
    <xf numFmtId="0" fontId="9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98" fillId="0" borderId="0"/>
    <xf numFmtId="0" fontId="19" fillId="0" borderId="0"/>
    <xf numFmtId="0" fontId="10" fillId="0" borderId="0"/>
    <xf numFmtId="0" fontId="30" fillId="0" borderId="0"/>
    <xf numFmtId="0" fontId="15" fillId="0" borderId="0"/>
    <xf numFmtId="0" fontId="15" fillId="0" borderId="0"/>
    <xf numFmtId="0" fontId="15" fillId="0" borderId="0"/>
    <xf numFmtId="0" fontId="15" fillId="0" borderId="0"/>
    <xf numFmtId="0" fontId="10" fillId="0" borderId="0"/>
    <xf numFmtId="0" fontId="30" fillId="0" borderId="0"/>
    <xf numFmtId="0" fontId="30" fillId="0" borderId="0"/>
    <xf numFmtId="0" fontId="15" fillId="0" borderId="0"/>
    <xf numFmtId="0" fontId="15" fillId="0" borderId="0"/>
    <xf numFmtId="0" fontId="15" fillId="0" borderId="0"/>
    <xf numFmtId="0" fontId="15" fillId="0" borderId="0"/>
    <xf numFmtId="0" fontId="15" fillId="0" borderId="0"/>
    <xf numFmtId="0" fontId="10" fillId="0" borderId="0"/>
    <xf numFmtId="0" fontId="98" fillId="0" borderId="0"/>
    <xf numFmtId="0" fontId="98" fillId="0" borderId="0"/>
    <xf numFmtId="0" fontId="98" fillId="0" borderId="0"/>
    <xf numFmtId="0" fontId="98" fillId="0" borderId="0"/>
    <xf numFmtId="196" fontId="10" fillId="0" borderId="0"/>
    <xf numFmtId="0" fontId="33" fillId="0" borderId="0"/>
    <xf numFmtId="0" fontId="98" fillId="0" borderId="0"/>
    <xf numFmtId="0" fontId="98" fillId="0" borderId="0"/>
    <xf numFmtId="0" fontId="98" fillId="0" borderId="0"/>
    <xf numFmtId="0" fontId="30" fillId="0" borderId="0"/>
    <xf numFmtId="0" fontId="10" fillId="0" borderId="0"/>
    <xf numFmtId="0" fontId="98" fillId="0" borderId="0"/>
    <xf numFmtId="0" fontId="8" fillId="0" borderId="0"/>
    <xf numFmtId="0" fontId="8" fillId="0" borderId="0"/>
    <xf numFmtId="0" fontId="98" fillId="0" borderId="0"/>
    <xf numFmtId="0" fontId="15"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9" fillId="0" borderId="0"/>
    <xf numFmtId="0" fontId="7" fillId="0" borderId="0"/>
    <xf numFmtId="0" fontId="19" fillId="0" borderId="0"/>
    <xf numFmtId="0" fontId="10" fillId="0" borderId="0"/>
    <xf numFmtId="0" fontId="10" fillId="0" borderId="0"/>
    <xf numFmtId="0" fontId="10" fillId="0" borderId="0"/>
    <xf numFmtId="39" fontId="9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9"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9" fillId="0" borderId="0">
      <protection locked="0"/>
    </xf>
    <xf numFmtId="0" fontId="19" fillId="0" borderId="0"/>
    <xf numFmtId="0" fontId="10" fillId="0" borderId="0"/>
    <xf numFmtId="0" fontId="30" fillId="0" borderId="0"/>
    <xf numFmtId="0" fontId="30"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9" fillId="0" borderId="0"/>
    <xf numFmtId="0" fontId="98" fillId="0" borderId="0"/>
    <xf numFmtId="0" fontId="98" fillId="0" borderId="0"/>
    <xf numFmtId="0" fontId="98" fillId="0" borderId="0"/>
    <xf numFmtId="0" fontId="98" fillId="0" borderId="0"/>
    <xf numFmtId="0" fontId="7" fillId="0" borderId="0" applyFill="0" applyProtection="0"/>
    <xf numFmtId="0" fontId="98" fillId="0" borderId="0"/>
    <xf numFmtId="0" fontId="98" fillId="0" borderId="0"/>
    <xf numFmtId="0" fontId="98" fillId="0" borderId="0"/>
    <xf numFmtId="0" fontId="98" fillId="0" borderId="0"/>
    <xf numFmtId="0" fontId="98"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196" fontId="10" fillId="0" borderId="0"/>
    <xf numFmtId="0" fontId="99" fillId="0" borderId="0"/>
    <xf numFmtId="0" fontId="99" fillId="0" borderId="0"/>
    <xf numFmtId="0" fontId="32" fillId="0" borderId="0"/>
    <xf numFmtId="0" fontId="30" fillId="0" borderId="0"/>
    <xf numFmtId="0" fontId="99" fillId="0" borderId="0"/>
    <xf numFmtId="0" fontId="99" fillId="0" borderId="0"/>
    <xf numFmtId="0" fontId="99" fillId="0" borderId="0"/>
    <xf numFmtId="0" fontId="99" fillId="0" borderId="0"/>
    <xf numFmtId="0" fontId="99" fillId="0" borderId="0"/>
    <xf numFmtId="0" fontId="99" fillId="0" borderId="0"/>
    <xf numFmtId="0" fontId="98" fillId="0" borderId="0"/>
    <xf numFmtId="0" fontId="98" fillId="0" borderId="0"/>
    <xf numFmtId="0" fontId="98" fillId="0" borderId="0"/>
    <xf numFmtId="0" fontId="98" fillId="0" borderId="0"/>
    <xf numFmtId="0" fontId="98" fillId="0" borderId="0"/>
    <xf numFmtId="0" fontId="30" fillId="0" borderId="0"/>
    <xf numFmtId="0" fontId="98" fillId="0" borderId="0"/>
    <xf numFmtId="0" fontId="98" fillId="0" borderId="0"/>
    <xf numFmtId="0" fontId="98" fillId="0" borderId="0"/>
    <xf numFmtId="0" fontId="98" fillId="0" borderId="0"/>
    <xf numFmtId="0" fontId="9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2" fillId="0" borderId="0"/>
    <xf numFmtId="0" fontId="10" fillId="0" borderId="0"/>
    <xf numFmtId="0" fontId="30" fillId="0" borderId="0"/>
    <xf numFmtId="0" fontId="30"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8" fillId="0" borderId="0"/>
    <xf numFmtId="0" fontId="98" fillId="0" borderId="0"/>
    <xf numFmtId="0" fontId="98" fillId="0" borderId="0"/>
    <xf numFmtId="0" fontId="7" fillId="0" borderId="0" applyFill="0" applyProtection="0"/>
    <xf numFmtId="0" fontId="98" fillId="0" borderId="0"/>
    <xf numFmtId="0" fontId="22" fillId="0" borderId="0"/>
    <xf numFmtId="0" fontId="10" fillId="44" borderId="14" applyNumberFormat="0" applyFont="0" applyAlignment="0" applyProtection="0"/>
    <xf numFmtId="0" fontId="66" fillId="35" borderId="15" applyNumberFormat="0" applyAlignment="0" applyProtection="0"/>
    <xf numFmtId="0" fontId="67" fillId="35" borderId="15" applyNumberFormat="0" applyAlignment="0" applyProtection="0"/>
    <xf numFmtId="182" fontId="24" fillId="0" borderId="0" applyFont="0" applyFill="0" applyBorder="0" applyAlignment="0" applyProtection="0"/>
    <xf numFmtId="201" fontId="68" fillId="0" borderId="0" applyFont="0" applyFill="0" applyBorder="0" applyAlignment="0" applyProtection="0"/>
    <xf numFmtId="10" fontId="30" fillId="0" borderId="0" applyFont="0" applyFill="0" applyBorder="0" applyAlignment="0" applyProtection="0"/>
    <xf numFmtId="10" fontId="30" fillId="0" borderId="0" applyFont="0" applyFill="0" applyBorder="0" applyAlignment="0" applyProtection="0"/>
    <xf numFmtId="10" fontId="30" fillId="0" borderId="0" applyFont="0" applyFill="0" applyBorder="0" applyAlignment="0" applyProtection="0"/>
    <xf numFmtId="10" fontId="3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5"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30" fillId="0" borderId="0" applyFont="0" applyFill="0" applyBorder="0" applyAlignment="0" applyProtection="0"/>
    <xf numFmtId="9" fontId="89"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9" fillId="0" borderId="0" applyFill="0" applyBorder="0" applyAlignment="0" applyProtection="0"/>
    <xf numFmtId="9" fontId="89"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9" fillId="0" borderId="0" applyFont="0" applyFill="0" applyBorder="0" applyAlignment="0" applyProtection="0"/>
    <xf numFmtId="9" fontId="30"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1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1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1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43" fontId="30" fillId="0" borderId="0" applyFont="0" applyFill="0" applyBorder="0" applyAlignment="0" applyProtection="0"/>
    <xf numFmtId="178" fontId="24" fillId="0" borderId="0" applyFill="0" applyBorder="0" applyAlignment="0"/>
    <xf numFmtId="179" fontId="24" fillId="0" borderId="0" applyFill="0" applyBorder="0" applyAlignment="0"/>
    <xf numFmtId="178" fontId="24" fillId="0" borderId="0" applyFill="0" applyBorder="0" applyAlignment="0"/>
    <xf numFmtId="183" fontId="24" fillId="0" borderId="0" applyFill="0" applyBorder="0" applyAlignment="0"/>
    <xf numFmtId="179" fontId="24" fillId="0" borderId="0" applyFill="0" applyBorder="0" applyAlignment="0"/>
    <xf numFmtId="41" fontId="30" fillId="0" borderId="0" applyFont="0" applyFill="0" applyBorder="0" applyAlignment="0" applyProtection="0"/>
    <xf numFmtId="202" fontId="24" fillId="0" borderId="0" applyFont="0" applyFill="0" applyBorder="0" applyAlignment="0" applyProtection="0"/>
    <xf numFmtId="1" fontId="30" fillId="0" borderId="16" applyNumberFormat="0" applyFill="0" applyAlignment="0" applyProtection="0">
      <alignment horizontal="center" vertical="center"/>
    </xf>
    <xf numFmtId="1" fontId="30" fillId="0" borderId="16" applyNumberFormat="0" applyFill="0" applyAlignment="0" applyProtection="0">
      <alignment horizontal="center" vertical="center"/>
    </xf>
    <xf numFmtId="1" fontId="30" fillId="0" borderId="16" applyNumberFormat="0" applyFill="0" applyAlignment="0" applyProtection="0">
      <alignment horizontal="center" vertical="center"/>
    </xf>
    <xf numFmtId="1" fontId="30" fillId="0" borderId="16" applyNumberFormat="0" applyFill="0" applyAlignment="0" applyProtection="0">
      <alignment horizontal="center" vertical="center"/>
    </xf>
    <xf numFmtId="1" fontId="30" fillId="0" borderId="16" applyNumberFormat="0" applyFill="0" applyAlignment="0" applyProtection="0">
      <alignment horizontal="center" vertical="center"/>
    </xf>
    <xf numFmtId="186" fontId="30" fillId="0" borderId="0"/>
    <xf numFmtId="186" fontId="30" fillId="0" borderId="0"/>
    <xf numFmtId="0" fontId="69" fillId="0" borderId="0" applyNumberFormat="0" applyFill="0" applyBorder="0" applyAlignment="0" applyProtection="0"/>
    <xf numFmtId="0" fontId="70" fillId="0" borderId="0"/>
    <xf numFmtId="0" fontId="34" fillId="0" borderId="0">
      <alignment vertical="top"/>
    </xf>
    <xf numFmtId="0" fontId="71" fillId="0" borderId="0" applyNumberFormat="0" applyBorder="0" applyAlignment="0"/>
    <xf numFmtId="0" fontId="71" fillId="0" borderId="0" applyNumberFormat="0" applyBorder="0" applyAlignment="0"/>
    <xf numFmtId="0" fontId="60" fillId="0" borderId="0"/>
    <xf numFmtId="3" fontId="30" fillId="0" borderId="11" applyNumberFormat="0" applyFont="0" applyFill="0" applyAlignment="0" applyProtection="0">
      <alignment vertical="center"/>
    </xf>
    <xf numFmtId="3" fontId="30" fillId="0" borderId="11" applyNumberFormat="0" applyFont="0" applyFill="0" applyAlignment="0" applyProtection="0">
      <alignment vertical="center"/>
    </xf>
    <xf numFmtId="49" fontId="30" fillId="0" borderId="0" applyFont="0" applyFill="0" applyBorder="0" applyAlignment="0" applyProtection="0"/>
    <xf numFmtId="49" fontId="34" fillId="0" borderId="0" applyFill="0" applyBorder="0" applyAlignment="0"/>
    <xf numFmtId="203" fontId="24" fillId="0" borderId="0" applyFill="0" applyBorder="0" applyAlignment="0"/>
    <xf numFmtId="204" fontId="24" fillId="0" borderId="0" applyFill="0" applyBorder="0" applyAlignment="0"/>
    <xf numFmtId="0" fontId="72" fillId="0" borderId="0">
      <alignment horizontal="center" vertical="top"/>
    </xf>
    <xf numFmtId="40" fontId="73" fillId="0" borderId="0"/>
    <xf numFmtId="0" fontId="69" fillId="0" borderId="0" applyNumberFormat="0" applyFill="0" applyBorder="0" applyAlignment="0" applyProtection="0"/>
    <xf numFmtId="0" fontId="74" fillId="0" borderId="0" applyNumberFormat="0" applyFill="0" applyBorder="0" applyAlignment="0" applyProtection="0"/>
    <xf numFmtId="0" fontId="36" fillId="0" borderId="17" applyNumberFormat="0" applyFill="0" applyAlignment="0" applyProtection="0"/>
    <xf numFmtId="0" fontId="5" fillId="0" borderId="17" applyNumberFormat="0" applyFill="0" applyAlignment="0" applyProtection="0"/>
    <xf numFmtId="41" fontId="30" fillId="0" borderId="0" applyFont="0" applyFill="0" applyBorder="0" applyAlignment="0" applyProtection="0"/>
    <xf numFmtId="40" fontId="22" fillId="0" borderId="0" applyFont="0" applyFill="0" applyBorder="0" applyAlignment="0" applyProtection="0"/>
    <xf numFmtId="0" fontId="30" fillId="0" borderId="0" applyFont="0" applyFill="0" applyBorder="0" applyAlignment="0" applyProtection="0"/>
    <xf numFmtId="8" fontId="75" fillId="0" borderId="0" applyFont="0" applyFill="0" applyBorder="0" applyAlignment="0" applyProtection="0"/>
    <xf numFmtId="205" fontId="24"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76" fillId="0" borderId="0" applyNumberFormat="0" applyFill="0" applyBorder="0" applyAlignment="0" applyProtection="0"/>
    <xf numFmtId="0" fontId="77" fillId="0" borderId="0" applyNumberFormat="0" applyFill="0" applyBorder="0" applyAlignment="0" applyProtection="0"/>
    <xf numFmtId="0" fontId="78" fillId="0" borderId="18"/>
    <xf numFmtId="43" fontId="8"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6" fontId="79" fillId="0" borderId="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9" fillId="0" borderId="0" applyFill="0" applyBorder="0" applyAlignment="0" applyProtection="0"/>
    <xf numFmtId="43" fontId="79" fillId="0" borderId="0" applyFill="0" applyBorder="0" applyAlignment="0" applyProtection="0"/>
    <xf numFmtId="43" fontId="79" fillId="0" borderId="0" applyFill="0" applyBorder="0" applyAlignment="0" applyProtection="0"/>
    <xf numFmtId="43" fontId="8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90" fontId="10" fillId="0" borderId="0" applyFill="0" applyBorder="0" applyAlignment="0" applyProtection="0"/>
    <xf numFmtId="9" fontId="10" fillId="0" borderId="0" applyFont="0" applyFill="0" applyBorder="0" applyAlignment="0" applyProtection="0"/>
    <xf numFmtId="0" fontId="81"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9" fontId="83" fillId="0" borderId="0" applyFont="0" applyFill="0" applyBorder="0" applyAlignment="0" applyProtection="0"/>
    <xf numFmtId="0" fontId="19" fillId="0" borderId="0"/>
    <xf numFmtId="0" fontId="19" fillId="0" borderId="0" applyProtection="0"/>
    <xf numFmtId="0" fontId="32" fillId="0" borderId="0"/>
    <xf numFmtId="196" fontId="10" fillId="0" borderId="0"/>
    <xf numFmtId="196" fontId="10" fillId="0" borderId="0"/>
    <xf numFmtId="196" fontId="10" fillId="0" borderId="0"/>
    <xf numFmtId="196" fontId="10" fillId="0" borderId="0"/>
    <xf numFmtId="196" fontId="10" fillId="0" borderId="0"/>
    <xf numFmtId="196" fontId="10" fillId="0" borderId="0"/>
    <xf numFmtId="196" fontId="10" fillId="0" borderId="0"/>
    <xf numFmtId="196" fontId="10" fillId="0" borderId="0"/>
    <xf numFmtId="196" fontId="10" fillId="0" borderId="0"/>
    <xf numFmtId="196" fontId="10" fillId="0" borderId="0"/>
    <xf numFmtId="196"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80" fillId="0" borderId="0"/>
    <xf numFmtId="0" fontId="10" fillId="0" borderId="0"/>
    <xf numFmtId="0" fontId="10" fillId="0" borderId="0"/>
    <xf numFmtId="0" fontId="10" fillId="0" borderId="0"/>
    <xf numFmtId="0" fontId="30" fillId="0" borderId="0"/>
    <xf numFmtId="0" fontId="30"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196" fontId="10" fillId="0" borderId="0"/>
    <xf numFmtId="196" fontId="10" fillId="0" borderId="0"/>
    <xf numFmtId="196" fontId="10" fillId="0" borderId="0"/>
    <xf numFmtId="196" fontId="10" fillId="0" borderId="0"/>
    <xf numFmtId="196" fontId="10" fillId="0" borderId="0"/>
    <xf numFmtId="0" fontId="19" fillId="0" borderId="0"/>
    <xf numFmtId="0" fontId="10" fillId="0" borderId="0"/>
    <xf numFmtId="0" fontId="8" fillId="0" borderId="0"/>
    <xf numFmtId="0" fontId="19" fillId="0" borderId="0"/>
    <xf numFmtId="0" fontId="10" fillId="0" borderId="0"/>
    <xf numFmtId="196" fontId="10" fillId="0" borderId="0"/>
    <xf numFmtId="196" fontId="10" fillId="0" borderId="0"/>
    <xf numFmtId="196" fontId="10" fillId="0" borderId="0"/>
    <xf numFmtId="0" fontId="30"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8" fillId="0" borderId="0"/>
    <xf numFmtId="0" fontId="8" fillId="0" borderId="0"/>
    <xf numFmtId="0" fontId="10" fillId="0" borderId="0"/>
    <xf numFmtId="0" fontId="8" fillId="0" borderId="0"/>
    <xf numFmtId="0" fontId="10" fillId="0" borderId="0"/>
    <xf numFmtId="0" fontId="30" fillId="0" borderId="0"/>
    <xf numFmtId="0" fontId="8" fillId="0" borderId="0"/>
    <xf numFmtId="0" fontId="10" fillId="0" borderId="0"/>
    <xf numFmtId="0" fontId="30" fillId="0" borderId="0"/>
    <xf numFmtId="0" fontId="10" fillId="0" borderId="0"/>
    <xf numFmtId="0" fontId="8" fillId="0" borderId="0"/>
    <xf numFmtId="0" fontId="30" fillId="0" borderId="0"/>
    <xf numFmtId="0" fontId="8" fillId="0" borderId="0"/>
    <xf numFmtId="0" fontId="19" fillId="0" borderId="0"/>
    <xf numFmtId="0" fontId="19" fillId="0" borderId="0"/>
    <xf numFmtId="0" fontId="30" fillId="0" borderId="0"/>
    <xf numFmtId="0" fontId="32" fillId="0" borderId="0"/>
    <xf numFmtId="0" fontId="30" fillId="0" borderId="0"/>
    <xf numFmtId="0" fontId="8" fillId="0" borderId="0"/>
    <xf numFmtId="0" fontId="8" fillId="0" borderId="0"/>
    <xf numFmtId="0" fontId="30" fillId="0" borderId="0"/>
    <xf numFmtId="0" fontId="12" fillId="0" borderId="0"/>
    <xf numFmtId="39" fontId="11" fillId="0" borderId="0"/>
    <xf numFmtId="9" fontId="30" fillId="0" borderId="0" applyFont="0" applyFill="0" applyBorder="0" applyAlignment="0" applyProtection="0"/>
    <xf numFmtId="9" fontId="3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206" fontId="19" fillId="0" borderId="0" applyFont="0" applyFill="0" applyBorder="0" applyAlignment="0" applyProtection="0"/>
    <xf numFmtId="0" fontId="30" fillId="0" borderId="0" applyFont="0" applyFill="0" applyBorder="0" applyAlignment="0" applyProtection="0"/>
    <xf numFmtId="0" fontId="19" fillId="0" borderId="0" applyFont="0" applyFill="0" applyBorder="0" applyAlignment="0" applyProtection="0"/>
    <xf numFmtId="0" fontId="30" fillId="0" borderId="0" applyFont="0" applyFill="0" applyBorder="0" applyAlignment="0" applyProtection="0"/>
    <xf numFmtId="0" fontId="84" fillId="0" borderId="0"/>
    <xf numFmtId="0" fontId="30" fillId="0" borderId="19"/>
    <xf numFmtId="0" fontId="30" fillId="0" borderId="19"/>
    <xf numFmtId="0" fontId="30" fillId="0" borderId="19"/>
    <xf numFmtId="0" fontId="30" fillId="0" borderId="19"/>
    <xf numFmtId="0" fontId="85" fillId="0" borderId="19"/>
    <xf numFmtId="0" fontId="30" fillId="0" borderId="19"/>
    <xf numFmtId="0" fontId="10" fillId="44" borderId="14" applyNumberFormat="0" applyFont="0" applyAlignment="0" applyProtection="0"/>
    <xf numFmtId="0" fontId="86" fillId="0" borderId="0"/>
    <xf numFmtId="0" fontId="30" fillId="0" borderId="0"/>
    <xf numFmtId="0" fontId="87" fillId="0" borderId="0"/>
    <xf numFmtId="43" fontId="98" fillId="0" borderId="0" applyFont="0" applyFill="0" applyBorder="0" applyAlignment="0" applyProtection="0"/>
    <xf numFmtId="9" fontId="8" fillId="0" borderId="0" applyFont="0" applyFill="0" applyBorder="0" applyAlignment="0" applyProtection="0"/>
    <xf numFmtId="43" fontId="103" fillId="0" borderId="0" applyFont="0" applyFill="0" applyBorder="0" applyAlignment="0" applyProtection="0"/>
    <xf numFmtId="9" fontId="107" fillId="0" borderId="0" applyFont="0" applyFill="0" applyBorder="0" applyAlignment="0" applyProtection="0"/>
  </cellStyleXfs>
  <cellXfs count="645">
    <xf numFmtId="0" fontId="0" fillId="0" borderId="0" xfId="0" applyFill="1" applyProtection="1"/>
    <xf numFmtId="40" fontId="2" fillId="0" borderId="0" xfId="0" applyNumberFormat="1" applyFont="1" applyFill="1" applyAlignment="1" applyProtection="1">
      <alignment horizontal="left"/>
    </xf>
    <xf numFmtId="40" fontId="2" fillId="0" borderId="0" xfId="0" applyNumberFormat="1" applyFont="1" applyFill="1" applyProtection="1"/>
    <xf numFmtId="168" fontId="2" fillId="0" borderId="0" xfId="0" applyNumberFormat="1" applyFont="1" applyFill="1" applyProtection="1"/>
    <xf numFmtId="0" fontId="2" fillId="0" borderId="0" xfId="0" applyFont="1" applyFill="1" applyAlignment="1" applyProtection="1">
      <alignment vertical="center"/>
    </xf>
    <xf numFmtId="171" fontId="2" fillId="0" borderId="0" xfId="0" applyNumberFormat="1" applyFont="1" applyFill="1" applyProtection="1"/>
    <xf numFmtId="171" fontId="2" fillId="0" borderId="0" xfId="0" applyNumberFormat="1" applyFont="1" applyFill="1" applyAlignment="1" applyProtection="1">
      <alignment horizontal="center" vertical="center" wrapText="1"/>
    </xf>
    <xf numFmtId="171" fontId="2" fillId="0" borderId="0" xfId="0" applyNumberFormat="1" applyFont="1" applyFill="1" applyAlignment="1" applyProtection="1">
      <alignment vertical="center"/>
    </xf>
    <xf numFmtId="171" fontId="2" fillId="0" borderId="0" xfId="0" applyNumberFormat="1" applyFont="1" applyFill="1" applyAlignment="1" applyProtection="1">
      <alignment horizontal="center"/>
    </xf>
    <xf numFmtId="171" fontId="2" fillId="0" borderId="0" xfId="0" applyNumberFormat="1" applyFont="1" applyFill="1" applyAlignment="1" applyProtection="1">
      <alignment horizontal="justify"/>
    </xf>
    <xf numFmtId="0" fontId="3" fillId="0" borderId="0" xfId="0" applyFont="1" applyFill="1" applyProtection="1"/>
    <xf numFmtId="171" fontId="2" fillId="0" borderId="0" xfId="0" applyNumberFormat="1" applyFont="1" applyFill="1" applyAlignment="1" applyProtection="1">
      <alignment horizontal="left"/>
    </xf>
    <xf numFmtId="39" fontId="2" fillId="0" borderId="0" xfId="0" applyNumberFormat="1" applyFont="1" applyFill="1" applyAlignment="1" applyProtection="1">
      <alignment horizontal="center"/>
    </xf>
    <xf numFmtId="171" fontId="2" fillId="0" borderId="0" xfId="0" applyNumberFormat="1" applyFont="1" applyFill="1" applyAlignment="1" applyProtection="1">
      <alignment horizontal="left" vertical="center"/>
    </xf>
    <xf numFmtId="40" fontId="3" fillId="0" borderId="0" xfId="0" applyNumberFormat="1" applyFont="1" applyFill="1" applyAlignment="1" applyProtection="1">
      <alignment horizontal="left"/>
    </xf>
    <xf numFmtId="0" fontId="2" fillId="0" borderId="0" xfId="0" applyFont="1" applyFill="1" applyAlignment="1" applyProtection="1">
      <alignment horizontal="center" vertical="center" wrapText="1"/>
    </xf>
    <xf numFmtId="168" fontId="2" fillId="0" borderId="0" xfId="0" applyNumberFormat="1" applyFont="1" applyFill="1" applyAlignment="1" applyProtection="1">
      <alignment horizontal="center"/>
    </xf>
    <xf numFmtId="0" fontId="2" fillId="0" borderId="0" xfId="0" applyFont="1" applyFill="1" applyAlignment="1" applyProtection="1">
      <alignment horizontal="left" vertical="center"/>
    </xf>
    <xf numFmtId="171" fontId="2" fillId="0" borderId="0" xfId="0" applyNumberFormat="1" applyFont="1" applyFill="1" applyAlignment="1" applyProtection="1">
      <alignment wrapText="1"/>
    </xf>
    <xf numFmtId="0" fontId="2" fillId="0" borderId="0" xfId="0" applyFont="1" applyFill="1" applyAlignment="1" applyProtection="1">
      <alignment horizontal="justify" wrapText="1"/>
    </xf>
    <xf numFmtId="167" fontId="9" fillId="0" borderId="0" xfId="473" applyNumberFormat="1" applyFont="1" applyFill="1"/>
    <xf numFmtId="43" fontId="9" fillId="0" borderId="0" xfId="473" applyFont="1" applyFill="1"/>
    <xf numFmtId="170" fontId="9" fillId="0" borderId="0" xfId="473" applyNumberFormat="1" applyFont="1" applyFill="1"/>
    <xf numFmtId="169" fontId="9" fillId="0" borderId="0" xfId="0" applyNumberFormat="1" applyFont="1" applyFill="1" applyProtection="1"/>
    <xf numFmtId="167" fontId="9" fillId="0" borderId="0" xfId="473" applyNumberFormat="1" applyFont="1" applyFill="1" applyBorder="1"/>
    <xf numFmtId="43" fontId="9" fillId="0" borderId="0" xfId="473" applyFont="1" applyFill="1" applyBorder="1"/>
    <xf numFmtId="170" fontId="9" fillId="0" borderId="0" xfId="0" applyNumberFormat="1" applyFont="1" applyFill="1"/>
    <xf numFmtId="167" fontId="9" fillId="0" borderId="0" xfId="0" applyNumberFormat="1" applyFont="1" applyFill="1"/>
    <xf numFmtId="170" fontId="9" fillId="0" borderId="0" xfId="0" applyNumberFormat="1" applyFont="1" applyFill="1" applyAlignment="1">
      <alignment horizontal="center"/>
    </xf>
    <xf numFmtId="43" fontId="9" fillId="0" borderId="0" xfId="0" applyNumberFormat="1" applyFont="1" applyFill="1" applyProtection="1"/>
    <xf numFmtId="167" fontId="9" fillId="0" borderId="20" xfId="473" applyNumberFormat="1" applyFont="1" applyFill="1" applyBorder="1"/>
    <xf numFmtId="43" fontId="9" fillId="0" borderId="20" xfId="473" applyFont="1" applyFill="1" applyBorder="1"/>
    <xf numFmtId="167" fontId="9" fillId="0" borderId="0" xfId="0" applyNumberFormat="1" applyFont="1" applyFill="1" applyProtection="1"/>
    <xf numFmtId="167" fontId="9" fillId="0" borderId="0" xfId="0" applyNumberFormat="1" applyFont="1" applyFill="1" applyAlignment="1">
      <alignment horizontal="right"/>
    </xf>
    <xf numFmtId="39" fontId="9" fillId="0" borderId="0" xfId="0" applyNumberFormat="1" applyFont="1" applyFill="1" applyAlignment="1" applyProtection="1">
      <alignment horizontal="center"/>
    </xf>
    <xf numFmtId="169" fontId="9" fillId="0" borderId="0" xfId="0" applyNumberFormat="1" applyFont="1" applyFill="1" applyAlignment="1" applyProtection="1">
      <alignment horizontal="right" wrapText="1"/>
    </xf>
    <xf numFmtId="167" fontId="9" fillId="0" borderId="0" xfId="160" applyNumberFormat="1" applyFont="1" applyFill="1" applyBorder="1"/>
    <xf numFmtId="39" fontId="9" fillId="0" borderId="21" xfId="473" applyNumberFormat="1" applyFont="1" applyFill="1" applyBorder="1"/>
    <xf numFmtId="170" fontId="9" fillId="0" borderId="0" xfId="160" applyNumberFormat="1" applyFont="1" applyFill="1"/>
    <xf numFmtId="167" fontId="9" fillId="0" borderId="0" xfId="160" applyNumberFormat="1" applyFont="1" applyFill="1"/>
    <xf numFmtId="167" fontId="9" fillId="0" borderId="20" xfId="160" applyNumberFormat="1" applyFont="1" applyFill="1" applyBorder="1"/>
    <xf numFmtId="43" fontId="9" fillId="0" borderId="0" xfId="160" applyFont="1" applyFill="1" applyAlignment="1">
      <alignment horizontal="center"/>
    </xf>
    <xf numFmtId="43" fontId="9" fillId="0" borderId="20" xfId="160" applyFont="1" applyFill="1" applyBorder="1" applyAlignment="1">
      <alignment horizontal="center"/>
    </xf>
    <xf numFmtId="43" fontId="9" fillId="0" borderId="0" xfId="160" applyFont="1" applyFill="1" applyBorder="1" applyAlignment="1">
      <alignment horizontal="center"/>
    </xf>
    <xf numFmtId="167" fontId="9" fillId="0" borderId="0" xfId="160" applyNumberFormat="1" applyFont="1" applyFill="1" applyAlignment="1">
      <alignment horizontal="center"/>
    </xf>
    <xf numFmtId="167" fontId="9" fillId="0" borderId="22" xfId="160" applyNumberFormat="1" applyFont="1" applyFill="1" applyBorder="1"/>
    <xf numFmtId="172" fontId="9" fillId="0" borderId="0" xfId="0" applyNumberFormat="1" applyFont="1" applyFill="1" applyProtection="1"/>
    <xf numFmtId="0" fontId="9" fillId="0" borderId="0" xfId="0" applyFont="1" applyFill="1" applyProtection="1"/>
    <xf numFmtId="167" fontId="9" fillId="0" borderId="0" xfId="127" applyNumberFormat="1" applyFont="1" applyFill="1"/>
    <xf numFmtId="43" fontId="9" fillId="0" borderId="0" xfId="127" applyFont="1" applyFill="1"/>
    <xf numFmtId="39" fontId="9" fillId="0" borderId="0" xfId="127" applyNumberFormat="1" applyFont="1" applyFill="1"/>
    <xf numFmtId="39" fontId="9" fillId="0" borderId="21" xfId="127" applyNumberFormat="1" applyFont="1" applyFill="1" applyBorder="1"/>
    <xf numFmtId="37" fontId="9" fillId="0" borderId="0" xfId="0" applyNumberFormat="1" applyFont="1" applyFill="1"/>
    <xf numFmtId="43" fontId="9" fillId="0" borderId="0" xfId="121" applyFont="1" applyFill="1"/>
    <xf numFmtId="39" fontId="9" fillId="0" borderId="0" xfId="0" applyNumberFormat="1" applyFont="1" applyFill="1"/>
    <xf numFmtId="43" fontId="9" fillId="0" borderId="21" xfId="127" applyFont="1" applyFill="1" applyBorder="1"/>
    <xf numFmtId="167" fontId="9" fillId="0" borderId="0" xfId="3814" applyNumberFormat="1" applyFont="1" applyAlignment="1">
      <alignment horizontal="center"/>
    </xf>
    <xf numFmtId="167" fontId="9" fillId="0" borderId="0" xfId="2730" applyNumberFormat="1" applyFont="1"/>
    <xf numFmtId="167" fontId="9" fillId="0" borderId="0" xfId="3813" applyNumberFormat="1" applyFont="1"/>
    <xf numFmtId="0" fontId="9" fillId="0" borderId="0" xfId="0" applyFont="1" applyFill="1"/>
    <xf numFmtId="167" fontId="9" fillId="0" borderId="21" xfId="160" applyNumberFormat="1" applyFont="1" applyFill="1" applyBorder="1"/>
    <xf numFmtId="43" fontId="9" fillId="0" borderId="0" xfId="160" applyFont="1" applyFill="1"/>
    <xf numFmtId="39" fontId="9" fillId="0" borderId="0" xfId="160" applyNumberFormat="1" applyFont="1" applyFill="1"/>
    <xf numFmtId="43" fontId="9" fillId="0" borderId="22" xfId="121" applyFont="1" applyFill="1" applyBorder="1"/>
    <xf numFmtId="43" fontId="9" fillId="0" borderId="20" xfId="121" applyFont="1" applyFill="1" applyBorder="1"/>
    <xf numFmtId="43" fontId="9" fillId="0" borderId="0" xfId="160" applyFont="1" applyFill="1" applyBorder="1"/>
    <xf numFmtId="39" fontId="9" fillId="0" borderId="0" xfId="3813" applyNumberFormat="1" applyFont="1"/>
    <xf numFmtId="170" fontId="9" fillId="0" borderId="0" xfId="3745" applyNumberFormat="1" applyFont="1"/>
    <xf numFmtId="39" fontId="9" fillId="0" borderId="0" xfId="3745" applyNumberFormat="1" applyFont="1"/>
    <xf numFmtId="40" fontId="9" fillId="0" borderId="0" xfId="0" applyNumberFormat="1" applyFont="1" applyFill="1" applyProtection="1"/>
    <xf numFmtId="43" fontId="9" fillId="0" borderId="0" xfId="141" applyFont="1" applyFill="1"/>
    <xf numFmtId="43" fontId="9" fillId="0" borderId="6" xfId="141" applyFont="1" applyFill="1" applyBorder="1"/>
    <xf numFmtId="174" fontId="9" fillId="0" borderId="0" xfId="141" applyNumberFormat="1" applyFont="1" applyFill="1"/>
    <xf numFmtId="0" fontId="9" fillId="0" borderId="0" xfId="2765" applyFont="1"/>
    <xf numFmtId="171" fontId="9" fillId="0" borderId="0" xfId="0" applyNumberFormat="1" applyFont="1" applyFill="1" applyProtection="1"/>
    <xf numFmtId="170" fontId="9" fillId="0" borderId="0" xfId="0" applyNumberFormat="1" applyFont="1" applyFill="1" applyProtection="1"/>
    <xf numFmtId="0" fontId="9" fillId="0" borderId="0" xfId="0" applyFont="1" applyFill="1" applyAlignment="1" applyProtection="1">
      <alignment horizontal="justify"/>
    </xf>
    <xf numFmtId="0" fontId="88" fillId="0" borderId="0" xfId="0" applyFont="1" applyFill="1" applyProtection="1"/>
    <xf numFmtId="37" fontId="9" fillId="0" borderId="0" xfId="0" applyNumberFormat="1" applyFont="1" applyFill="1" applyAlignment="1" applyProtection="1">
      <alignment horizontal="left"/>
    </xf>
    <xf numFmtId="0" fontId="9" fillId="0" borderId="0" xfId="0" applyFont="1" applyFill="1" applyAlignment="1" applyProtection="1">
      <alignment horizontal="left"/>
    </xf>
    <xf numFmtId="0" fontId="13" fillId="0" borderId="0" xfId="0" applyFont="1" applyFill="1" applyProtection="1"/>
    <xf numFmtId="170" fontId="9" fillId="0" borderId="0" xfId="3814" applyNumberFormat="1" applyFont="1" applyAlignment="1">
      <alignment horizontal="left"/>
    </xf>
    <xf numFmtId="168" fontId="9" fillId="0" borderId="0" xfId="0" applyNumberFormat="1" applyFont="1" applyFill="1" applyProtection="1"/>
    <xf numFmtId="3" fontId="9" fillId="0" borderId="0" xfId="0" applyNumberFormat="1" applyFont="1" applyFill="1" applyAlignment="1" applyProtection="1">
      <alignment horizontal="right" wrapText="1"/>
    </xf>
    <xf numFmtId="0" fontId="9" fillId="0" borderId="0" xfId="0" applyFont="1" applyFill="1" applyAlignment="1" applyProtection="1">
      <alignment horizontal="center" wrapText="1"/>
    </xf>
    <xf numFmtId="37" fontId="9" fillId="0" borderId="0" xfId="0" applyNumberFormat="1" applyFont="1" applyFill="1" applyProtection="1"/>
    <xf numFmtId="0" fontId="9" fillId="0" borderId="0" xfId="0" applyFont="1" applyFill="1" applyAlignment="1" applyProtection="1">
      <alignment horizontal="right"/>
    </xf>
    <xf numFmtId="169" fontId="9" fillId="0" borderId="0" xfId="0" applyNumberFormat="1" applyFont="1" applyFill="1" applyAlignment="1" applyProtection="1">
      <alignment horizontal="left"/>
    </xf>
    <xf numFmtId="169" fontId="9" fillId="0" borderId="0" xfId="0" applyNumberFormat="1" applyFont="1" applyFill="1" applyAlignment="1" applyProtection="1">
      <alignment wrapText="1"/>
    </xf>
    <xf numFmtId="170" fontId="9" fillId="0" borderId="0" xfId="0" applyNumberFormat="1" applyFont="1" applyFill="1" applyAlignment="1" applyProtection="1">
      <alignment horizontal="left" indent="4"/>
    </xf>
    <xf numFmtId="39" fontId="9" fillId="0" borderId="0" xfId="0" applyNumberFormat="1" applyFont="1" applyFill="1" applyProtection="1"/>
    <xf numFmtId="43" fontId="9" fillId="0" borderId="0" xfId="452" applyFont="1" applyFill="1" applyBorder="1"/>
    <xf numFmtId="43" fontId="9" fillId="0" borderId="20" xfId="452" applyFont="1" applyFill="1" applyBorder="1"/>
    <xf numFmtId="43" fontId="9" fillId="0" borderId="21" xfId="473" applyFont="1" applyFill="1" applyBorder="1"/>
    <xf numFmtId="2" fontId="2" fillId="0" borderId="0" xfId="0" applyNumberFormat="1" applyFont="1" applyFill="1" applyAlignment="1" applyProtection="1">
      <alignment horizontal="center"/>
    </xf>
    <xf numFmtId="43" fontId="9" fillId="0" borderId="20" xfId="160" applyFont="1" applyFill="1" applyBorder="1"/>
    <xf numFmtId="9" fontId="9" fillId="0" borderId="0" xfId="3818" applyFont="1" applyFill="1" applyAlignment="1">
      <alignment horizontal="center"/>
    </xf>
    <xf numFmtId="43" fontId="9" fillId="0" borderId="20" xfId="127" applyFont="1" applyFill="1" applyBorder="1"/>
    <xf numFmtId="39" fontId="9" fillId="0" borderId="23" xfId="3745" applyNumberFormat="1" applyFont="1" applyBorder="1"/>
    <xf numFmtId="43" fontId="9" fillId="0" borderId="23" xfId="127" applyFont="1" applyFill="1" applyBorder="1"/>
    <xf numFmtId="0" fontId="13" fillId="0" borderId="0" xfId="2765" applyFont="1"/>
    <xf numFmtId="168" fontId="9" fillId="0" borderId="0" xfId="0" applyNumberFormat="1" applyFont="1" applyFill="1" applyAlignment="1" applyProtection="1">
      <alignment horizontal="center"/>
    </xf>
    <xf numFmtId="171" fontId="9" fillId="0" borderId="0" xfId="0" applyNumberFormat="1" applyFont="1" applyFill="1" applyAlignment="1" applyProtection="1">
      <alignment horizontal="center"/>
    </xf>
    <xf numFmtId="169" fontId="9" fillId="0" borderId="0" xfId="0" applyNumberFormat="1" applyFont="1" applyFill="1" applyAlignment="1" applyProtection="1">
      <alignment horizontal="center"/>
    </xf>
    <xf numFmtId="39" fontId="9" fillId="0" borderId="0" xfId="160" applyNumberFormat="1" applyFont="1" applyFill="1" applyBorder="1"/>
    <xf numFmtId="171" fontId="2" fillId="0" borderId="21" xfId="0" applyNumberFormat="1" applyFont="1" applyFill="1" applyBorder="1" applyProtection="1"/>
    <xf numFmtId="43" fontId="9" fillId="0" borderId="0" xfId="127" applyFont="1" applyFill="1" applyBorder="1"/>
    <xf numFmtId="43" fontId="9" fillId="0" borderId="22" xfId="160" applyFont="1" applyFill="1" applyBorder="1"/>
    <xf numFmtId="167" fontId="9" fillId="0" borderId="23" xfId="160" applyNumberFormat="1" applyFont="1" applyFill="1" applyBorder="1"/>
    <xf numFmtId="170" fontId="2" fillId="0" borderId="0" xfId="0" applyNumberFormat="1" applyFont="1" applyFill="1" applyProtection="1"/>
    <xf numFmtId="172" fontId="9" fillId="0" borderId="0" xfId="127" applyNumberFormat="1" applyFont="1" applyFill="1"/>
    <xf numFmtId="43" fontId="9" fillId="0" borderId="0" xfId="121" applyFont="1" applyFill="1" applyBorder="1"/>
    <xf numFmtId="43" fontId="9" fillId="0" borderId="21" xfId="121" applyFont="1" applyFill="1" applyBorder="1"/>
    <xf numFmtId="168" fontId="13" fillId="0" borderId="0" xfId="0" applyNumberFormat="1" applyFont="1" applyFill="1" applyProtection="1"/>
    <xf numFmtId="170" fontId="9" fillId="0" borderId="0" xfId="0" quotePrefix="1" applyNumberFormat="1" applyFont="1" applyFill="1" applyAlignment="1">
      <alignment horizontal="center"/>
    </xf>
    <xf numFmtId="170" fontId="9" fillId="0" borderId="0" xfId="0" quotePrefix="1" applyNumberFormat="1" applyFont="1" applyFill="1" applyAlignment="1">
      <alignment horizontal="center" vertical="center"/>
    </xf>
    <xf numFmtId="0" fontId="2" fillId="0" borderId="21" xfId="0" quotePrefix="1" applyFont="1" applyFill="1" applyBorder="1" applyAlignment="1" applyProtection="1">
      <alignment horizontal="center"/>
    </xf>
    <xf numFmtId="171" fontId="3" fillId="0" borderId="0" xfId="0" applyNumberFormat="1" applyFont="1" applyFill="1" applyProtection="1"/>
    <xf numFmtId="0" fontId="2" fillId="0" borderId="0" xfId="0" quotePrefix="1" applyFont="1" applyFill="1" applyProtection="1"/>
    <xf numFmtId="0" fontId="2" fillId="0" borderId="0" xfId="0" applyFont="1" applyFill="1" applyProtection="1"/>
    <xf numFmtId="43" fontId="9" fillId="0" borderId="0" xfId="141" applyFont="1" applyFill="1" applyBorder="1"/>
    <xf numFmtId="170" fontId="9" fillId="0" borderId="0" xfId="473" applyNumberFormat="1" applyFont="1" applyFill="1" applyBorder="1"/>
    <xf numFmtId="39" fontId="9" fillId="0" borderId="0" xfId="473" applyNumberFormat="1" applyFont="1" applyFill="1"/>
    <xf numFmtId="166" fontId="9" fillId="0" borderId="21" xfId="160" applyNumberFormat="1" applyFont="1" applyFill="1" applyBorder="1" applyAlignment="1">
      <alignment horizontal="center"/>
    </xf>
    <xf numFmtId="166" fontId="9" fillId="0" borderId="0" xfId="160" applyNumberFormat="1" applyFont="1" applyFill="1" applyBorder="1" applyAlignment="1">
      <alignment horizontal="center"/>
    </xf>
    <xf numFmtId="43" fontId="9" fillId="0" borderId="0" xfId="141" applyFont="1" applyFill="1" applyBorder="1" applyAlignment="1">
      <alignment horizontal="center"/>
    </xf>
    <xf numFmtId="43" fontId="102" fillId="0" borderId="0" xfId="141" applyFont="1" applyFill="1"/>
    <xf numFmtId="0" fontId="2" fillId="0" borderId="6" xfId="0" quotePrefix="1" applyFont="1" applyFill="1" applyBorder="1" applyAlignment="1" applyProtection="1">
      <alignment horizontal="center"/>
    </xf>
    <xf numFmtId="43" fontId="9" fillId="0" borderId="0" xfId="3841" applyFont="1" applyFill="1"/>
    <xf numFmtId="208" fontId="9" fillId="0" borderId="21" xfId="473" applyNumberFormat="1" applyFont="1" applyFill="1" applyBorder="1"/>
    <xf numFmtId="209" fontId="9" fillId="0" borderId="0" xfId="473" applyNumberFormat="1" applyFont="1" applyFill="1"/>
    <xf numFmtId="43" fontId="9" fillId="0" borderId="0" xfId="473" applyFont="1" applyFill="1" applyAlignment="1"/>
    <xf numFmtId="43" fontId="9" fillId="0" borderId="0" xfId="3841" applyFont="1" applyFill="1" applyBorder="1"/>
    <xf numFmtId="167" fontId="9" fillId="0" borderId="21" xfId="0" applyNumberFormat="1" applyFont="1" applyFill="1" applyBorder="1"/>
    <xf numFmtId="39" fontId="9" fillId="0" borderId="21" xfId="160" applyNumberFormat="1" applyFont="1" applyFill="1" applyBorder="1"/>
    <xf numFmtId="39" fontId="9" fillId="0" borderId="0" xfId="141" applyNumberFormat="1" applyFont="1" applyFill="1"/>
    <xf numFmtId="15" fontId="9" fillId="0" borderId="0" xfId="0" quotePrefix="1" applyNumberFormat="1" applyFont="1" applyFill="1" applyAlignment="1">
      <alignment horizontal="center"/>
    </xf>
    <xf numFmtId="0" fontId="9" fillId="0" borderId="0" xfId="0" quotePrefix="1" applyFont="1" applyFill="1" applyAlignment="1">
      <alignment horizontal="center"/>
    </xf>
    <xf numFmtId="39" fontId="9" fillId="0" borderId="0" xfId="473" applyNumberFormat="1" applyFont="1" applyFill="1" applyBorder="1"/>
    <xf numFmtId="39" fontId="9" fillId="0" borderId="21" xfId="0" applyNumberFormat="1" applyFont="1" applyFill="1" applyBorder="1"/>
    <xf numFmtId="43" fontId="104" fillId="0" borderId="22" xfId="127" applyFont="1" applyFill="1" applyBorder="1"/>
    <xf numFmtId="43" fontId="9" fillId="0" borderId="20" xfId="3841" applyFont="1" applyFill="1" applyBorder="1"/>
    <xf numFmtId="0" fontId="9" fillId="0" borderId="0" xfId="0" applyFont="1" applyFill="1" applyAlignment="1">
      <alignment horizontal="left"/>
    </xf>
    <xf numFmtId="39" fontId="9" fillId="0" borderId="0" xfId="141" applyNumberFormat="1" applyFont="1" applyFill="1" applyBorder="1"/>
    <xf numFmtId="0" fontId="9" fillId="0" borderId="0" xfId="0" quotePrefix="1" applyFont="1" applyFill="1" applyAlignment="1">
      <alignment horizontal="left"/>
    </xf>
    <xf numFmtId="43" fontId="9" fillId="0" borderId="23" xfId="121" applyFont="1" applyFill="1" applyBorder="1"/>
    <xf numFmtId="0" fontId="105" fillId="0" borderId="0" xfId="0" applyFont="1" applyFill="1"/>
    <xf numFmtId="39" fontId="9" fillId="0" borderId="0" xfId="160" applyNumberFormat="1" applyFont="1" applyFill="1" applyAlignment="1"/>
    <xf numFmtId="0" fontId="109" fillId="0" borderId="0" xfId="0" applyFont="1" applyFill="1" applyProtection="1"/>
    <xf numFmtId="43" fontId="9" fillId="0" borderId="20" xfId="3841" applyFont="1" applyFill="1" applyBorder="1" applyAlignment="1">
      <alignment horizontal="right"/>
    </xf>
    <xf numFmtId="43" fontId="9" fillId="0" borderId="0" xfId="160" applyFont="1" applyFill="1" applyAlignment="1">
      <alignment horizontal="center" vertical="center"/>
    </xf>
    <xf numFmtId="43" fontId="9" fillId="0" borderId="0" xfId="160" applyFont="1" applyFill="1" applyAlignment="1">
      <alignment vertical="center"/>
    </xf>
    <xf numFmtId="43" fontId="9" fillId="0" borderId="0" xfId="473" applyFont="1" applyFill="1" applyAlignment="1">
      <alignment horizontal="center"/>
    </xf>
    <xf numFmtId="39" fontId="9" fillId="0" borderId="0" xfId="0" quotePrefix="1" applyNumberFormat="1" applyFont="1" applyFill="1" applyAlignment="1">
      <alignment horizontal="center"/>
    </xf>
    <xf numFmtId="43" fontId="9" fillId="0" borderId="0" xfId="473" applyFont="1" applyFill="1" applyBorder="1" applyAlignment="1"/>
    <xf numFmtId="0" fontId="109" fillId="0" borderId="0" xfId="0" applyFont="1" applyFill="1"/>
    <xf numFmtId="0" fontId="108" fillId="0" borderId="0" xfId="0" applyFont="1" applyFill="1"/>
    <xf numFmtId="170" fontId="13" fillId="0" borderId="0" xfId="0" applyNumberFormat="1" applyFont="1" applyFill="1"/>
    <xf numFmtId="168" fontId="9" fillId="0" borderId="0" xfId="0" applyNumberFormat="1" applyFont="1" applyFill="1" applyAlignment="1" applyProtection="1">
      <alignment vertical="center"/>
    </xf>
    <xf numFmtId="43" fontId="9" fillId="0" borderId="0" xfId="0" applyNumberFormat="1" applyFont="1" applyFill="1" applyAlignment="1">
      <alignment horizontal="center" vertical="center"/>
    </xf>
    <xf numFmtId="39" fontId="9" fillId="0" borderId="0" xfId="160" applyNumberFormat="1" applyFont="1" applyFill="1" applyBorder="1" applyAlignment="1"/>
    <xf numFmtId="0" fontId="0" fillId="0" borderId="0" xfId="0" applyFill="1"/>
    <xf numFmtId="166" fontId="9" fillId="0" borderId="23" xfId="127" applyNumberFormat="1" applyFont="1" applyFill="1" applyBorder="1"/>
    <xf numFmtId="210" fontId="9" fillId="0" borderId="0" xfId="3842" applyNumberFormat="1" applyFont="1" applyFill="1"/>
    <xf numFmtId="0" fontId="13" fillId="0" borderId="0" xfId="0" applyFont="1" applyFill="1"/>
    <xf numFmtId="209" fontId="9" fillId="0" borderId="0" xfId="121" applyNumberFormat="1" applyFont="1" applyFill="1"/>
    <xf numFmtId="39" fontId="9" fillId="0" borderId="21" xfId="160" applyNumberFormat="1" applyFont="1" applyFill="1" applyBorder="1" applyAlignment="1"/>
    <xf numFmtId="169" fontId="9" fillId="0" borderId="0" xfId="0" applyNumberFormat="1" applyFont="1" applyFill="1" applyAlignment="1" applyProtection="1">
      <alignment horizontal="center" wrapText="1"/>
    </xf>
    <xf numFmtId="0" fontId="9" fillId="0" borderId="0" xfId="0" quotePrefix="1" applyFont="1" applyFill="1" applyProtection="1"/>
    <xf numFmtId="0" fontId="9" fillId="0" borderId="0" xfId="0" quotePrefix="1" applyFont="1" applyFill="1"/>
    <xf numFmtId="0" fontId="13" fillId="0" borderId="0" xfId="0" quotePrefix="1" applyFont="1" applyFill="1" applyAlignment="1" applyProtection="1">
      <alignment horizontal="left"/>
    </xf>
    <xf numFmtId="0" fontId="3" fillId="0" borderId="0" xfId="0" quotePrefix="1" applyFont="1" applyFill="1" applyProtection="1"/>
    <xf numFmtId="0" fontId="13" fillId="0" borderId="0" xfId="0" quotePrefix="1" applyFont="1" applyFill="1" applyProtection="1"/>
    <xf numFmtId="39" fontId="9" fillId="0" borderId="0" xfId="0" quotePrefix="1" applyNumberFormat="1" applyFont="1" applyFill="1" applyProtection="1"/>
    <xf numFmtId="43" fontId="9" fillId="0" borderId="0" xfId="127" applyFont="1" applyFill="1" applyBorder="1" applyAlignment="1">
      <alignment horizontal="center"/>
    </xf>
    <xf numFmtId="43" fontId="9" fillId="0" borderId="21" xfId="127" applyFont="1" applyFill="1" applyBorder="1" applyAlignment="1">
      <alignment horizontal="center"/>
    </xf>
    <xf numFmtId="43" fontId="9" fillId="0" borderId="0" xfId="121" quotePrefix="1" applyFont="1" applyFill="1" applyBorder="1" applyAlignment="1"/>
    <xf numFmtId="39" fontId="9" fillId="0" borderId="0" xfId="121" applyNumberFormat="1" applyFont="1" applyFill="1" applyBorder="1"/>
    <xf numFmtId="43" fontId="9" fillId="0" borderId="21" xfId="121" quotePrefix="1" applyFont="1" applyFill="1" applyBorder="1" applyAlignment="1"/>
    <xf numFmtId="43" fontId="9" fillId="0" borderId="0" xfId="2505" applyNumberFormat="1" applyFont="1" applyFill="1" applyAlignment="1">
      <alignment horizontal="center"/>
    </xf>
    <xf numFmtId="43" fontId="9" fillId="0" borderId="21" xfId="2505" applyNumberFormat="1" applyFont="1" applyFill="1" applyBorder="1" applyAlignment="1">
      <alignment horizontal="center"/>
    </xf>
    <xf numFmtId="43" fontId="9" fillId="0" borderId="0" xfId="2505" applyNumberFormat="1" applyFont="1" applyFill="1" applyBorder="1" applyAlignment="1">
      <alignment horizontal="center"/>
    </xf>
    <xf numFmtId="43" fontId="9" fillId="0" borderId="0" xfId="121" applyFont="1" applyFill="1" applyAlignment="1">
      <alignment horizontal="center"/>
    </xf>
    <xf numFmtId="43" fontId="9" fillId="0" borderId="0" xfId="121" applyFont="1" applyFill="1" applyAlignment="1"/>
    <xf numFmtId="208" fontId="9" fillId="0" borderId="0" xfId="121" quotePrefix="1" applyNumberFormat="1" applyFont="1" applyFill="1" applyBorder="1" applyAlignment="1"/>
    <xf numFmtId="43" fontId="9" fillId="0" borderId="0" xfId="121" quotePrefix="1" applyFont="1" applyFill="1" applyBorder="1" applyAlignment="1">
      <alignment horizontal="right"/>
    </xf>
    <xf numFmtId="43" fontId="9" fillId="0" borderId="0" xfId="121" applyFont="1" applyFill="1" applyBorder="1" applyAlignment="1">
      <alignment horizontal="right"/>
    </xf>
    <xf numFmtId="39" fontId="9" fillId="0" borderId="0" xfId="0" quotePrefix="1" applyNumberFormat="1" applyFont="1" applyFill="1"/>
    <xf numFmtId="0" fontId="13" fillId="0" borderId="0" xfId="0" quotePrefix="1" applyFont="1" applyFill="1"/>
    <xf numFmtId="0" fontId="9" fillId="0" borderId="21" xfId="127" quotePrefix="1" applyNumberFormat="1" applyFont="1" applyFill="1" applyBorder="1" applyAlignment="1">
      <alignment horizontal="center"/>
    </xf>
    <xf numFmtId="43" fontId="9" fillId="0" borderId="20" xfId="0" applyNumberFormat="1" applyFont="1" applyFill="1" applyBorder="1"/>
    <xf numFmtId="43" fontId="9" fillId="0" borderId="0" xfId="121" applyFont="1" applyFill="1" applyBorder="1" applyAlignment="1"/>
    <xf numFmtId="0" fontId="9" fillId="0" borderId="0" xfId="2893" applyFont="1" applyFill="1" applyProtection="1"/>
    <xf numFmtId="0" fontId="101" fillId="0" borderId="0" xfId="0" quotePrefix="1" applyFont="1" applyFill="1"/>
    <xf numFmtId="169" fontId="13" fillId="0" borderId="0" xfId="0" applyNumberFormat="1" applyFont="1" applyFill="1" applyProtection="1"/>
    <xf numFmtId="0" fontId="92" fillId="0" borderId="0" xfId="0" applyFont="1" applyFill="1" applyProtection="1"/>
    <xf numFmtId="170" fontId="9" fillId="0" borderId="0" xfId="0" quotePrefix="1" applyNumberFormat="1" applyFont="1" applyFill="1"/>
    <xf numFmtId="0" fontId="2" fillId="0" borderId="0" xfId="0" quotePrefix="1" applyFont="1" applyFill="1" applyAlignment="1" applyProtection="1">
      <alignment horizontal="right"/>
    </xf>
    <xf numFmtId="168" fontId="9" fillId="0" borderId="0" xfId="0" quotePrefix="1" applyNumberFormat="1" applyFont="1" applyFill="1" applyProtection="1"/>
    <xf numFmtId="0" fontId="110" fillId="0" borderId="0" xfId="0" applyFont="1" applyFill="1" applyAlignment="1">
      <alignment horizontal="right" vertical="center"/>
    </xf>
    <xf numFmtId="0" fontId="110" fillId="0" borderId="0" xfId="0" applyFont="1" applyFill="1"/>
    <xf numFmtId="171" fontId="3" fillId="0" borderId="0" xfId="0" applyNumberFormat="1" applyFont="1" applyFill="1" applyAlignment="1" applyProtection="1">
      <alignment horizontal="left"/>
    </xf>
    <xf numFmtId="168" fontId="3" fillId="0" borderId="0" xfId="0" quotePrefix="1" applyNumberFormat="1" applyFont="1" applyFill="1" applyProtection="1"/>
    <xf numFmtId="0" fontId="9" fillId="0" borderId="0" xfId="2765" quotePrefix="1" applyFont="1"/>
    <xf numFmtId="168" fontId="9" fillId="0" borderId="0" xfId="0" applyNumberFormat="1" applyFont="1" applyFill="1" applyAlignment="1" applyProtection="1">
      <alignment horizontal="right"/>
    </xf>
    <xf numFmtId="0" fontId="9" fillId="0" borderId="0" xfId="0" applyFont="1" applyFill="1" applyAlignment="1">
      <alignment horizontal="center"/>
    </xf>
    <xf numFmtId="210" fontId="9" fillId="0" borderId="0" xfId="3147" applyNumberFormat="1" applyFont="1" applyFill="1"/>
    <xf numFmtId="170" fontId="9" fillId="0" borderId="0" xfId="0" applyNumberFormat="1" applyFont="1" applyFill="1" applyAlignment="1">
      <alignment horizontal="left"/>
    </xf>
    <xf numFmtId="0" fontId="3" fillId="0" borderId="0" xfId="0" applyFont="1" applyFill="1" applyAlignment="1" applyProtection="1">
      <alignment vertical="center"/>
    </xf>
    <xf numFmtId="0" fontId="112" fillId="0" borderId="0" xfId="0" applyFont="1" applyFill="1" applyProtection="1"/>
    <xf numFmtId="15" fontId="9" fillId="0" borderId="0" xfId="0" quotePrefix="1" applyNumberFormat="1" applyFont="1" applyFill="1" applyAlignment="1">
      <alignment horizontal="center" vertical="center"/>
    </xf>
    <xf numFmtId="0" fontId="9" fillId="0" borderId="0" xfId="0" quotePrefix="1" applyFont="1" applyFill="1" applyAlignment="1">
      <alignment horizontal="center" vertical="center"/>
    </xf>
    <xf numFmtId="0" fontId="92" fillId="0" borderId="0" xfId="0" applyFont="1" applyFill="1"/>
    <xf numFmtId="0" fontId="111" fillId="0" borderId="0" xfId="0" applyFont="1" applyFill="1"/>
    <xf numFmtId="168" fontId="2" fillId="0" borderId="0" xfId="0" applyNumberFormat="1" applyFont="1" applyFill="1" applyAlignment="1" applyProtection="1">
      <alignment horizontal="left"/>
    </xf>
    <xf numFmtId="168" fontId="9" fillId="0" borderId="0" xfId="2893" quotePrefix="1" applyNumberFormat="1" applyFont="1" applyFill="1" applyProtection="1"/>
    <xf numFmtId="168" fontId="9" fillId="0" borderId="0" xfId="2893" applyNumberFormat="1" applyFont="1" applyFill="1" applyProtection="1"/>
    <xf numFmtId="0" fontId="2" fillId="0" borderId="0" xfId="2893" applyFont="1" applyFill="1" applyProtection="1"/>
    <xf numFmtId="0" fontId="7" fillId="0" borderId="0" xfId="2893" applyFill="1" applyProtection="1"/>
    <xf numFmtId="0" fontId="9" fillId="0" borderId="0" xfId="2893" applyFont="1" applyFill="1"/>
    <xf numFmtId="0" fontId="2" fillId="0" borderId="0" xfId="2893" applyFont="1" applyFill="1" applyAlignment="1" applyProtection="1">
      <alignment wrapText="1"/>
    </xf>
    <xf numFmtId="0" fontId="9" fillId="0" borderId="0" xfId="2893" applyFont="1" applyFill="1" applyAlignment="1">
      <alignment horizontal="center"/>
    </xf>
    <xf numFmtId="0" fontId="2" fillId="0" borderId="21" xfId="2893" applyFont="1" applyFill="1" applyBorder="1" applyAlignment="1" applyProtection="1">
      <alignment horizontal="center"/>
    </xf>
    <xf numFmtId="0" fontId="3" fillId="0" borderId="0" xfId="2893" applyFont="1" applyFill="1" applyProtection="1"/>
    <xf numFmtId="37" fontId="105" fillId="0" borderId="0" xfId="2893" applyNumberFormat="1" applyFont="1" applyFill="1"/>
    <xf numFmtId="0" fontId="105" fillId="0" borderId="0" xfId="2893" applyFont="1" applyFill="1"/>
    <xf numFmtId="39" fontId="9" fillId="0" borderId="0" xfId="2893" applyNumberFormat="1" applyFont="1" applyFill="1"/>
    <xf numFmtId="0" fontId="2" fillId="0" borderId="6" xfId="0" applyFont="1" applyFill="1" applyBorder="1" applyProtection="1"/>
    <xf numFmtId="2" fontId="9" fillId="0" borderId="0" xfId="0" applyNumberFormat="1" applyFont="1" applyFill="1" applyAlignment="1">
      <alignment horizontal="center"/>
    </xf>
    <xf numFmtId="2" fontId="9" fillId="0" borderId="0" xfId="160" applyNumberFormat="1" applyFont="1" applyFill="1" applyAlignment="1">
      <alignment horizontal="center"/>
    </xf>
    <xf numFmtId="39" fontId="9" fillId="0" borderId="19" xfId="0" applyNumberFormat="1" applyFont="1" applyFill="1" applyBorder="1" applyProtection="1"/>
    <xf numFmtId="0" fontId="9" fillId="0" borderId="0" xfId="0" applyFont="1" applyFill="1" applyAlignment="1">
      <alignment horizontal="right"/>
    </xf>
    <xf numFmtId="0" fontId="113" fillId="0" borderId="0" xfId="0" applyFont="1" applyFill="1" applyAlignment="1">
      <alignment horizontal="right"/>
    </xf>
    <xf numFmtId="0" fontId="113" fillId="0" borderId="0" xfId="0" applyFont="1" applyFill="1"/>
    <xf numFmtId="0" fontId="114" fillId="0" borderId="0" xfId="0" applyFont="1" applyFill="1" applyProtection="1"/>
    <xf numFmtId="171" fontId="113" fillId="0" borderId="0" xfId="0" applyNumberFormat="1" applyFont="1" applyFill="1" applyProtection="1"/>
    <xf numFmtId="168" fontId="113" fillId="0" borderId="0" xfId="0" applyNumberFormat="1" applyFont="1" applyFill="1" applyProtection="1"/>
    <xf numFmtId="0" fontId="113" fillId="0" borderId="0" xfId="0" applyFont="1" applyFill="1" applyProtection="1"/>
    <xf numFmtId="43" fontId="113" fillId="0" borderId="0" xfId="160" applyFont="1" applyFill="1" applyAlignment="1">
      <alignment horizontal="center"/>
    </xf>
    <xf numFmtId="2" fontId="114" fillId="0" borderId="0" xfId="0" applyNumberFormat="1" applyFont="1" applyFill="1" applyAlignment="1" applyProtection="1">
      <alignment horizontal="center"/>
    </xf>
    <xf numFmtId="43" fontId="113" fillId="0" borderId="0" xfId="160" applyFont="1" applyFill="1" applyBorder="1" applyAlignment="1">
      <alignment horizontal="center"/>
    </xf>
    <xf numFmtId="0" fontId="113" fillId="0" borderId="0" xfId="0" applyFont="1" applyFill="1" applyAlignment="1">
      <alignment horizontal="left"/>
    </xf>
    <xf numFmtId="43" fontId="113" fillId="0" borderId="0" xfId="0" applyNumberFormat="1" applyFont="1" applyFill="1" applyAlignment="1" applyProtection="1">
      <alignment horizontal="center"/>
    </xf>
    <xf numFmtId="43" fontId="113" fillId="0" borderId="0" xfId="473" applyFont="1" applyFill="1"/>
    <xf numFmtId="43" fontId="113" fillId="0" borderId="0" xfId="160" applyFont="1" applyFill="1" applyBorder="1"/>
    <xf numFmtId="43" fontId="113" fillId="0" borderId="0" xfId="160" applyFont="1" applyFill="1"/>
    <xf numFmtId="43" fontId="113" fillId="0" borderId="20" xfId="473" applyFont="1" applyFill="1" applyBorder="1"/>
    <xf numFmtId="0" fontId="115" fillId="0" borderId="0" xfId="0" applyFont="1" applyFill="1" applyProtection="1"/>
    <xf numFmtId="43" fontId="113" fillId="0" borderId="0" xfId="473" applyFont="1" applyFill="1" applyBorder="1"/>
    <xf numFmtId="168" fontId="13" fillId="0" borderId="0" xfId="0" quotePrefix="1" applyNumberFormat="1" applyFont="1" applyFill="1" applyProtection="1"/>
    <xf numFmtId="170" fontId="9" fillId="0" borderId="0" xfId="2765" applyNumberFormat="1" applyFont="1"/>
    <xf numFmtId="211" fontId="9" fillId="0" borderId="0" xfId="121" applyNumberFormat="1" applyFont="1" applyFill="1" applyBorder="1"/>
    <xf numFmtId="170" fontId="13" fillId="0" borderId="0" xfId="0" applyNumberFormat="1" applyFont="1" applyFill="1" applyAlignment="1">
      <alignment vertical="center"/>
    </xf>
    <xf numFmtId="170" fontId="9" fillId="0" borderId="0" xfId="0" applyNumberFormat="1" applyFont="1" applyFill="1" applyAlignment="1">
      <alignment vertical="center"/>
    </xf>
    <xf numFmtId="172" fontId="9" fillId="0" borderId="23" xfId="121" applyNumberFormat="1" applyFont="1" applyFill="1" applyBorder="1"/>
    <xf numFmtId="174" fontId="6" fillId="0" borderId="0" xfId="141" applyNumberFormat="1" applyFont="1" applyFill="1"/>
    <xf numFmtId="0" fontId="111" fillId="0" borderId="0" xfId="0" quotePrefix="1" applyFont="1" applyFill="1"/>
    <xf numFmtId="212" fontId="9" fillId="0" borderId="23" xfId="160" applyNumberFormat="1" applyFont="1" applyFill="1" applyBorder="1" applyAlignment="1">
      <alignment horizontal="center"/>
    </xf>
    <xf numFmtId="43" fontId="9" fillId="0" borderId="0" xfId="3841" applyFont="1" applyFill="1" applyBorder="1" applyAlignment="1">
      <alignment horizontal="right"/>
    </xf>
    <xf numFmtId="0" fontId="9" fillId="0" borderId="0" xfId="0" applyFont="1" applyFill="1" applyAlignment="1">
      <alignment vertical="center"/>
    </xf>
    <xf numFmtId="170" fontId="13" fillId="0" borderId="0" xfId="0" applyNumberFormat="1" applyFont="1" applyFill="1" applyProtection="1"/>
    <xf numFmtId="168" fontId="91" fillId="0" borderId="0" xfId="0" applyNumberFormat="1" applyFont="1" applyFill="1" applyProtection="1"/>
    <xf numFmtId="0" fontId="91" fillId="0" borderId="0" xfId="0" applyFont="1" applyFill="1"/>
    <xf numFmtId="43" fontId="113" fillId="0" borderId="0" xfId="141" applyFont="1" applyFill="1" applyBorder="1"/>
    <xf numFmtId="167" fontId="113" fillId="0" borderId="0" xfId="141" applyNumberFormat="1" applyFont="1" applyFill="1"/>
    <xf numFmtId="39" fontId="113" fillId="0" borderId="0" xfId="141" applyNumberFormat="1" applyFont="1" applyFill="1"/>
    <xf numFmtId="43" fontId="113" fillId="0" borderId="0" xfId="141" applyFont="1" applyFill="1" applyBorder="1" applyAlignment="1">
      <alignment horizontal="right"/>
    </xf>
    <xf numFmtId="167" fontId="113" fillId="0" borderId="0" xfId="250" applyNumberFormat="1" applyFont="1" applyFill="1" applyBorder="1" applyAlignment="1">
      <alignment horizontal="right"/>
    </xf>
    <xf numFmtId="167" fontId="113" fillId="0" borderId="0" xfId="141" applyNumberFormat="1" applyFont="1" applyFill="1" applyBorder="1"/>
    <xf numFmtId="43" fontId="113" fillId="0" borderId="21" xfId="141" applyFont="1" applyFill="1" applyBorder="1"/>
    <xf numFmtId="39" fontId="113" fillId="0" borderId="21" xfId="141" applyNumberFormat="1" applyFont="1" applyFill="1" applyBorder="1"/>
    <xf numFmtId="166" fontId="113" fillId="0" borderId="0" xfId="141" applyNumberFormat="1" applyFont="1" applyFill="1"/>
    <xf numFmtId="43" fontId="113" fillId="0" borderId="0" xfId="121" applyFont="1" applyFill="1" applyBorder="1"/>
    <xf numFmtId="39" fontId="113" fillId="0" borderId="0" xfId="141" applyNumberFormat="1" applyFont="1" applyFill="1" applyBorder="1"/>
    <xf numFmtId="43" fontId="113" fillId="0" borderId="0" xfId="141" applyFont="1" applyFill="1"/>
    <xf numFmtId="207" fontId="113" fillId="0" borderId="0" xfId="141" applyNumberFormat="1" applyFont="1" applyFill="1"/>
    <xf numFmtId="43" fontId="113" fillId="0" borderId="0" xfId="2505" applyNumberFormat="1" applyFont="1" applyFill="1"/>
    <xf numFmtId="166" fontId="113" fillId="0" borderId="20" xfId="141" applyNumberFormat="1" applyFont="1" applyFill="1" applyBorder="1"/>
    <xf numFmtId="39" fontId="113" fillId="0" borderId="20" xfId="141" applyNumberFormat="1" applyFont="1" applyFill="1" applyBorder="1"/>
    <xf numFmtId="43" fontId="113" fillId="0" borderId="20" xfId="141" applyFont="1" applyFill="1" applyBorder="1"/>
    <xf numFmtId="208" fontId="9" fillId="0" borderId="23" xfId="121" applyNumberFormat="1" applyFont="1" applyFill="1" applyBorder="1"/>
    <xf numFmtId="167" fontId="9" fillId="0" borderId="0" xfId="127" applyNumberFormat="1" applyFont="1" applyFill="1" applyBorder="1"/>
    <xf numFmtId="0" fontId="116" fillId="0" borderId="0" xfId="0" quotePrefix="1" applyFont="1" applyFill="1" applyProtection="1"/>
    <xf numFmtId="168" fontId="117" fillId="0" borderId="0" xfId="0" applyNumberFormat="1" applyFont="1" applyFill="1" applyProtection="1"/>
    <xf numFmtId="168" fontId="100" fillId="0" borderId="0" xfId="0" applyNumberFormat="1" applyFont="1" applyFill="1" applyProtection="1"/>
    <xf numFmtId="0" fontId="100" fillId="0" borderId="0" xfId="0" applyFont="1" applyFill="1" applyAlignment="1" applyProtection="1">
      <alignment horizontal="left"/>
    </xf>
    <xf numFmtId="0" fontId="100" fillId="0" borderId="0" xfId="0" applyFont="1" applyFill="1" applyProtection="1"/>
    <xf numFmtId="171" fontId="100" fillId="0" borderId="0" xfId="0" applyNumberFormat="1" applyFont="1" applyFill="1" applyProtection="1"/>
    <xf numFmtId="0" fontId="118" fillId="0" borderId="0" xfId="0" applyFont="1" applyFill="1" applyProtection="1"/>
    <xf numFmtId="43" fontId="100" fillId="0" borderId="0" xfId="0" applyNumberFormat="1" applyFont="1" applyFill="1" applyProtection="1"/>
    <xf numFmtId="43" fontId="100" fillId="0" borderId="0" xfId="160" applyFont="1" applyFill="1"/>
    <xf numFmtId="2" fontId="118" fillId="0" borderId="0" xfId="0" applyNumberFormat="1" applyFont="1" applyFill="1" applyAlignment="1" applyProtection="1">
      <alignment horizontal="center"/>
    </xf>
    <xf numFmtId="43" fontId="100" fillId="0" borderId="0" xfId="160" applyFont="1" applyFill="1" applyBorder="1"/>
    <xf numFmtId="0" fontId="100" fillId="0" borderId="0" xfId="0" applyFont="1" applyFill="1"/>
    <xf numFmtId="0" fontId="119" fillId="0" borderId="0" xfId="0" applyFont="1" applyFill="1" applyProtection="1"/>
    <xf numFmtId="167" fontId="100" fillId="0" borderId="0" xfId="160" applyNumberFormat="1" applyFont="1" applyFill="1" applyBorder="1"/>
    <xf numFmtId="43" fontId="100" fillId="0" borderId="0" xfId="121" applyFont="1" applyFill="1"/>
    <xf numFmtId="43" fontId="100" fillId="0" borderId="0" xfId="160" quotePrefix="1" applyFont="1" applyFill="1" applyBorder="1" applyAlignment="1">
      <alignment horizontal="center"/>
    </xf>
    <xf numFmtId="167" fontId="100" fillId="0" borderId="21" xfId="160" applyNumberFormat="1" applyFont="1" applyFill="1" applyBorder="1"/>
    <xf numFmtId="43" fontId="100" fillId="0" borderId="21" xfId="127" applyFont="1" applyFill="1" applyBorder="1"/>
    <xf numFmtId="43" fontId="100" fillId="0" borderId="0" xfId="473" applyFont="1" applyFill="1"/>
    <xf numFmtId="0" fontId="100" fillId="0" borderId="0" xfId="0" applyFont="1" applyFill="1" applyAlignment="1">
      <alignment horizontal="left"/>
    </xf>
    <xf numFmtId="43" fontId="100" fillId="0" borderId="6" xfId="0" applyNumberFormat="1" applyFont="1" applyFill="1" applyBorder="1"/>
    <xf numFmtId="43" fontId="100" fillId="0" borderId="23" xfId="160" applyFont="1" applyFill="1" applyBorder="1"/>
    <xf numFmtId="43" fontId="100" fillId="0" borderId="0" xfId="0" applyNumberFormat="1" applyFont="1" applyFill="1" applyAlignment="1" applyProtection="1">
      <alignment horizontal="center"/>
    </xf>
    <xf numFmtId="43" fontId="100" fillId="0" borderId="0" xfId="160" applyFont="1" applyFill="1" applyAlignment="1">
      <alignment horizontal="center"/>
    </xf>
    <xf numFmtId="0" fontId="118" fillId="0" borderId="0" xfId="0" applyFont="1" applyFill="1" applyAlignment="1" applyProtection="1">
      <alignment horizontal="center"/>
    </xf>
    <xf numFmtId="43" fontId="100" fillId="0" borderId="6" xfId="473" applyFont="1" applyFill="1" applyBorder="1"/>
    <xf numFmtId="0" fontId="6" fillId="0" borderId="0" xfId="0" applyFont="1" applyFill="1"/>
    <xf numFmtId="43" fontId="6" fillId="0" borderId="0" xfId="141" applyFont="1" applyFill="1"/>
    <xf numFmtId="0" fontId="101" fillId="0" borderId="0" xfId="0" quotePrefix="1" applyFont="1" applyFill="1" applyAlignment="1">
      <alignment horizontal="left"/>
    </xf>
    <xf numFmtId="168" fontId="9" fillId="0" borderId="0" xfId="3813" applyNumberFormat="1" applyFont="1"/>
    <xf numFmtId="171" fontId="2" fillId="0" borderId="0" xfId="0" applyNumberFormat="1" applyFont="1" applyFill="1" applyAlignment="1" applyProtection="1">
      <alignment horizontal="right" wrapText="1"/>
    </xf>
    <xf numFmtId="171" fontId="6" fillId="0" borderId="0" xfId="0" applyNumberFormat="1" applyFont="1" applyFill="1" applyAlignment="1" applyProtection="1">
      <alignment horizontal="right" vertical="center" wrapText="1"/>
    </xf>
    <xf numFmtId="171" fontId="2" fillId="0" borderId="0" xfId="0" applyNumberFormat="1" applyFont="1" applyFill="1" applyAlignment="1" applyProtection="1">
      <alignment horizontal="right" vertical="center" wrapText="1"/>
    </xf>
    <xf numFmtId="0" fontId="2" fillId="0" borderId="21" xfId="0" applyFont="1" applyFill="1" applyBorder="1" applyAlignment="1" applyProtection="1">
      <alignment horizontal="center"/>
    </xf>
    <xf numFmtId="0" fontId="2" fillId="0" borderId="0" xfId="0" applyFont="1" applyFill="1" applyAlignment="1" applyProtection="1">
      <alignment horizontal="left"/>
    </xf>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6" xfId="0" applyFont="1" applyFill="1" applyBorder="1" applyAlignment="1" applyProtection="1">
      <alignment horizontal="center"/>
    </xf>
    <xf numFmtId="170" fontId="9" fillId="0" borderId="21" xfId="0" quotePrefix="1" applyNumberFormat="1" applyFont="1" applyFill="1" applyBorder="1" applyAlignment="1">
      <alignment horizontal="center" vertical="center"/>
    </xf>
    <xf numFmtId="0" fontId="114" fillId="0" borderId="21" xfId="0" applyFont="1" applyFill="1" applyBorder="1" applyAlignment="1" applyProtection="1">
      <alignment horizontal="center"/>
    </xf>
    <xf numFmtId="0" fontId="114" fillId="0" borderId="0" xfId="0" applyFont="1" applyFill="1" applyAlignment="1" applyProtection="1">
      <alignment horizontal="center"/>
    </xf>
    <xf numFmtId="0" fontId="4" fillId="0" borderId="0" xfId="0" applyFont="1" applyFill="1" applyAlignment="1" applyProtection="1">
      <alignment horizontal="center"/>
    </xf>
    <xf numFmtId="15" fontId="2" fillId="0" borderId="0" xfId="0" quotePrefix="1" applyNumberFormat="1" applyFont="1" applyFill="1" applyAlignment="1" applyProtection="1">
      <alignment horizontal="left"/>
    </xf>
    <xf numFmtId="0" fontId="2" fillId="0" borderId="0" xfId="0" quotePrefix="1" applyFont="1" applyFill="1" applyAlignment="1" applyProtection="1">
      <alignment horizontal="left"/>
    </xf>
    <xf numFmtId="0" fontId="101" fillId="0" borderId="0" xfId="0" applyFont="1" applyFill="1"/>
    <xf numFmtId="167" fontId="9" fillId="0" borderId="0" xfId="3745" applyNumberFormat="1" applyFont="1"/>
    <xf numFmtId="167" fontId="100" fillId="0" borderId="0" xfId="3745" applyNumberFormat="1" applyFont="1"/>
    <xf numFmtId="43" fontId="2" fillId="0" borderId="0" xfId="122" applyFont="1" applyFill="1" applyAlignment="1">
      <alignment vertical="center"/>
    </xf>
    <xf numFmtId="0" fontId="102" fillId="0" borderId="0" xfId="0" applyFont="1" applyFill="1" applyAlignment="1">
      <alignment horizontal="center"/>
    </xf>
    <xf numFmtId="171" fontId="114" fillId="0" borderId="0" xfId="0" applyNumberFormat="1" applyFont="1" applyFill="1" applyProtection="1"/>
    <xf numFmtId="171" fontId="114" fillId="0" borderId="0" xfId="0" applyNumberFormat="1" applyFont="1" applyFill="1" applyAlignment="1" applyProtection="1">
      <alignment horizontal="center"/>
    </xf>
    <xf numFmtId="39" fontId="114" fillId="0" borderId="0" xfId="0" applyNumberFormat="1" applyFont="1" applyFill="1" applyAlignment="1" applyProtection="1">
      <alignment horizontal="center"/>
    </xf>
    <xf numFmtId="39" fontId="113" fillId="0" borderId="0" xfId="0" applyNumberFormat="1" applyFont="1" applyFill="1" applyAlignment="1">
      <alignment horizontal="center"/>
    </xf>
    <xf numFmtId="37" fontId="113" fillId="0" borderId="0" xfId="0" applyNumberFormat="1" applyFont="1" applyFill="1" applyAlignment="1">
      <alignment horizontal="center"/>
    </xf>
    <xf numFmtId="37" fontId="113" fillId="0" borderId="0" xfId="0" applyNumberFormat="1" applyFont="1" applyFill="1"/>
    <xf numFmtId="0" fontId="120" fillId="0" borderId="0" xfId="0" applyFont="1" applyFill="1" applyProtection="1"/>
    <xf numFmtId="0" fontId="6" fillId="0" borderId="0" xfId="0" applyFont="1"/>
    <xf numFmtId="0" fontId="9" fillId="0" borderId="0" xfId="0" applyFont="1"/>
    <xf numFmtId="37" fontId="9" fillId="0" borderId="0" xfId="3745" applyNumberFormat="1" applyFont="1"/>
    <xf numFmtId="168" fontId="113" fillId="0" borderId="0" xfId="0" applyNumberFormat="1" applyFont="1"/>
    <xf numFmtId="0" fontId="102" fillId="0" borderId="0" xfId="0" applyFont="1" applyAlignment="1">
      <alignment horizontal="center"/>
    </xf>
    <xf numFmtId="43" fontId="9" fillId="0" borderId="0" xfId="0" applyNumberFormat="1" applyFont="1" applyFill="1" applyAlignment="1">
      <alignment horizontal="center"/>
    </xf>
    <xf numFmtId="39" fontId="9" fillId="0" borderId="20" xfId="473" applyNumberFormat="1" applyFont="1" applyFill="1" applyBorder="1"/>
    <xf numFmtId="0" fontId="2" fillId="0" borderId="21" xfId="0" quotePrefix="1" applyFont="1" applyFill="1" applyBorder="1" applyAlignment="1" applyProtection="1">
      <alignment horizontal="center" vertical="center"/>
    </xf>
    <xf numFmtId="167" fontId="100" fillId="0" borderId="20" xfId="160" applyNumberFormat="1" applyFont="1" applyFill="1" applyBorder="1"/>
    <xf numFmtId="170" fontId="9" fillId="0" borderId="0" xfId="2765" quotePrefix="1" applyNumberFormat="1" applyFont="1" applyAlignment="1">
      <alignment horizontal="center"/>
    </xf>
    <xf numFmtId="0" fontId="100" fillId="0" borderId="0" xfId="2765" applyFont="1"/>
    <xf numFmtId="40" fontId="9" fillId="0" borderId="0" xfId="3814" applyNumberFormat="1" applyFont="1"/>
    <xf numFmtId="167" fontId="9" fillId="0" borderId="0" xfId="2765" applyNumberFormat="1" applyFont="1"/>
    <xf numFmtId="43" fontId="100" fillId="0" borderId="0" xfId="473" applyFont="1" applyFill="1" applyBorder="1"/>
    <xf numFmtId="39" fontId="9" fillId="0" borderId="20" xfId="160" applyNumberFormat="1" applyFont="1" applyFill="1" applyBorder="1"/>
    <xf numFmtId="208" fontId="121" fillId="0" borderId="21" xfId="127" applyNumberFormat="1" applyFont="1" applyFill="1" applyBorder="1"/>
    <xf numFmtId="39" fontId="9" fillId="0" borderId="20" xfId="127" applyNumberFormat="1" applyFont="1" applyFill="1" applyBorder="1"/>
    <xf numFmtId="39" fontId="113" fillId="0" borderId="0" xfId="0" applyNumberFormat="1" applyFont="1" applyFill="1"/>
    <xf numFmtId="213" fontId="2" fillId="0" borderId="0" xfId="0" applyNumberFormat="1" applyFont="1" applyFill="1" applyAlignment="1" applyProtection="1">
      <alignment horizontal="center"/>
    </xf>
    <xf numFmtId="43" fontId="9" fillId="0" borderId="20" xfId="2505" applyNumberFormat="1" applyFont="1" applyFill="1" applyBorder="1" applyAlignment="1">
      <alignment horizontal="center"/>
    </xf>
    <xf numFmtId="167" fontId="9" fillId="0" borderId="22" xfId="473" applyNumberFormat="1" applyFont="1" applyFill="1" applyBorder="1"/>
    <xf numFmtId="43" fontId="100" fillId="0" borderId="21" xfId="160" applyFont="1" applyFill="1" applyBorder="1"/>
    <xf numFmtId="167" fontId="9" fillId="0" borderId="6" xfId="0" applyNumberFormat="1" applyFont="1" applyFill="1" applyBorder="1"/>
    <xf numFmtId="43" fontId="9" fillId="0" borderId="20" xfId="141" applyFont="1" applyFill="1" applyBorder="1"/>
    <xf numFmtId="43" fontId="9" fillId="0" borderId="23" xfId="473" applyFont="1" applyFill="1" applyBorder="1"/>
    <xf numFmtId="168" fontId="9" fillId="0" borderId="0" xfId="0" applyNumberFormat="1" applyFont="1" applyFill="1" applyAlignment="1" applyProtection="1">
      <alignment wrapText="1"/>
    </xf>
    <xf numFmtId="0" fontId="2" fillId="0" borderId="0" xfId="0" applyFont="1" applyFill="1" applyAlignment="1" applyProtection="1">
      <alignment wrapText="1"/>
    </xf>
    <xf numFmtId="0" fontId="2" fillId="0" borderId="0" xfId="2893" applyFont="1" applyFill="1" applyAlignment="1" applyProtection="1">
      <alignment horizontal="center"/>
    </xf>
    <xf numFmtId="0" fontId="3" fillId="0" borderId="0" xfId="0" applyFont="1" applyFill="1" applyAlignment="1" applyProtection="1">
      <alignment horizontal="left"/>
    </xf>
    <xf numFmtId="39" fontId="2" fillId="0" borderId="0" xfId="0" applyNumberFormat="1" applyFont="1" applyFill="1" applyProtection="1"/>
    <xf numFmtId="2" fontId="2" fillId="0" borderId="0" xfId="0" applyNumberFormat="1" applyFont="1" applyFill="1" applyAlignment="1" applyProtection="1">
      <alignment horizontal="left"/>
    </xf>
    <xf numFmtId="37" fontId="2" fillId="0" borderId="0" xfId="0" applyNumberFormat="1" applyFont="1" applyFill="1" applyProtection="1"/>
    <xf numFmtId="168" fontId="2" fillId="0" borderId="0" xfId="0" quotePrefix="1" applyNumberFormat="1" applyFont="1" applyFill="1" applyAlignment="1" applyProtection="1">
      <alignment horizontal="left"/>
    </xf>
    <xf numFmtId="168" fontId="2" fillId="0" borderId="0" xfId="0" quotePrefix="1" applyNumberFormat="1" applyFont="1" applyFill="1" applyProtection="1"/>
    <xf numFmtId="168" fontId="122" fillId="0" borderId="0" xfId="0" applyNumberFormat="1" applyFont="1" applyFill="1" applyProtection="1"/>
    <xf numFmtId="214" fontId="2" fillId="0" borderId="0" xfId="0" quotePrefix="1" applyNumberFormat="1" applyFont="1" applyFill="1" applyProtection="1"/>
    <xf numFmtId="214" fontId="2" fillId="0" borderId="0" xfId="0" applyNumberFormat="1" applyFont="1" applyFill="1" applyAlignment="1" applyProtection="1">
      <alignment horizontal="left"/>
    </xf>
    <xf numFmtId="214" fontId="2" fillId="0" borderId="0" xfId="0" applyNumberFormat="1" applyFont="1" applyFill="1" applyProtection="1"/>
    <xf numFmtId="167" fontId="2" fillId="0" borderId="0" xfId="0" applyNumberFormat="1" applyFont="1" applyFill="1" applyAlignment="1" applyProtection="1">
      <alignment horizontal="left"/>
    </xf>
    <xf numFmtId="0" fontId="2" fillId="0" borderId="0" xfId="2893" quotePrefix="1" applyFont="1" applyFill="1" applyProtection="1"/>
    <xf numFmtId="167" fontId="9" fillId="0" borderId="0" xfId="160" applyNumberFormat="1" applyFont="1" applyFill="1" applyBorder="1" applyAlignment="1">
      <alignment horizontal="center"/>
    </xf>
    <xf numFmtId="0" fontId="2" fillId="0" borderId="21" xfId="2893" quotePrefix="1" applyFont="1" applyFill="1" applyBorder="1" applyAlignment="1" applyProtection="1">
      <alignment horizontal="center"/>
    </xf>
    <xf numFmtId="167" fontId="9" fillId="0" borderId="21" xfId="127" applyNumberFormat="1" applyFont="1" applyFill="1" applyBorder="1" applyAlignment="1">
      <alignment horizontal="left"/>
    </xf>
    <xf numFmtId="170" fontId="9" fillId="0" borderId="0" xfId="2893" applyNumberFormat="1" applyFont="1" applyFill="1"/>
    <xf numFmtId="39" fontId="9" fillId="0" borderId="0" xfId="2893" applyNumberFormat="1" applyFont="1" applyFill="1" applyAlignment="1" applyProtection="1">
      <alignment horizontal="left"/>
    </xf>
    <xf numFmtId="39" fontId="9" fillId="0" borderId="0" xfId="2753" applyNumberFormat="1" applyFont="1"/>
    <xf numFmtId="40" fontId="9" fillId="0" borderId="0" xfId="2893" applyNumberFormat="1" applyFont="1" applyFill="1" applyProtection="1"/>
    <xf numFmtId="0" fontId="3" fillId="0" borderId="0" xfId="2893" quotePrefix="1" applyFont="1" applyFill="1" applyAlignment="1" applyProtection="1">
      <alignment horizontal="center"/>
    </xf>
    <xf numFmtId="0" fontId="13" fillId="0" borderId="0" xfId="2893" applyFont="1" applyFill="1" applyProtection="1"/>
    <xf numFmtId="0" fontId="2" fillId="0" borderId="21" xfId="2893" applyFont="1" applyFill="1" applyBorder="1" applyProtection="1"/>
    <xf numFmtId="167" fontId="9" fillId="0" borderId="0" xfId="160" quotePrefix="1" applyNumberFormat="1" applyFont="1" applyFill="1" applyBorder="1" applyAlignment="1">
      <alignment horizontal="center"/>
    </xf>
    <xf numFmtId="167" fontId="9" fillId="0" borderId="0" xfId="2893" quotePrefix="1" applyNumberFormat="1" applyFont="1" applyFill="1" applyAlignment="1">
      <alignment horizontal="center"/>
    </xf>
    <xf numFmtId="167" fontId="9" fillId="0" borderId="21" xfId="160" quotePrefix="1" applyNumberFormat="1" applyFont="1" applyFill="1" applyBorder="1" applyAlignment="1">
      <alignment horizontal="center"/>
    </xf>
    <xf numFmtId="167" fontId="9" fillId="0" borderId="21" xfId="160" applyNumberFormat="1" applyFont="1" applyFill="1" applyBorder="1" applyAlignment="1">
      <alignment horizontal="center"/>
    </xf>
    <xf numFmtId="167" fontId="9" fillId="0" borderId="21" xfId="2893" quotePrefix="1" applyNumberFormat="1" applyFont="1" applyFill="1" applyBorder="1" applyAlignment="1">
      <alignment horizontal="center"/>
    </xf>
    <xf numFmtId="40" fontId="2" fillId="0" borderId="0" xfId="2893" applyNumberFormat="1" applyFont="1" applyFill="1" applyProtection="1"/>
    <xf numFmtId="43" fontId="9" fillId="0" borderId="21" xfId="160" applyFont="1" applyFill="1" applyBorder="1"/>
    <xf numFmtId="167" fontId="9" fillId="0" borderId="6" xfId="160" applyNumberFormat="1" applyFont="1" applyFill="1" applyBorder="1"/>
    <xf numFmtId="43" fontId="113" fillId="0" borderId="6" xfId="121" applyFont="1" applyFill="1" applyBorder="1"/>
    <xf numFmtId="215" fontId="9" fillId="0" borderId="0" xfId="2893" applyNumberFormat="1" applyFont="1" applyFill="1" applyProtection="1"/>
    <xf numFmtId="43" fontId="9" fillId="0" borderId="6" xfId="121" applyFont="1" applyFill="1" applyBorder="1"/>
    <xf numFmtId="167" fontId="9" fillId="0" borderId="23" xfId="160" applyNumberFormat="1" applyFont="1" applyFill="1" applyBorder="1" applyProtection="1">
      <protection locked="0" hidden="1"/>
    </xf>
    <xf numFmtId="0" fontId="88" fillId="0" borderId="0" xfId="2893" applyFont="1" applyFill="1" applyProtection="1"/>
    <xf numFmtId="170" fontId="9" fillId="0" borderId="0" xfId="2962" applyNumberFormat="1" applyFont="1"/>
    <xf numFmtId="171" fontId="9" fillId="0" borderId="0" xfId="2893" applyNumberFormat="1" applyFont="1" applyFill="1" applyProtection="1"/>
    <xf numFmtId="40" fontId="2" fillId="0" borderId="0" xfId="2893" applyNumberFormat="1" applyFont="1" applyFill="1" applyAlignment="1" applyProtection="1">
      <alignment horizontal="left"/>
    </xf>
    <xf numFmtId="167" fontId="9" fillId="0" borderId="6" xfId="127" applyNumberFormat="1" applyFont="1" applyFill="1" applyBorder="1"/>
    <xf numFmtId="166" fontId="9" fillId="0" borderId="6" xfId="160" applyNumberFormat="1" applyFont="1" applyFill="1" applyBorder="1" applyAlignment="1">
      <alignment horizontal="center"/>
    </xf>
    <xf numFmtId="43" fontId="9" fillId="0" borderId="6" xfId="160" applyFont="1" applyFill="1" applyBorder="1"/>
    <xf numFmtId="168" fontId="3" fillId="0" borderId="0" xfId="0" applyNumberFormat="1" applyFont="1" applyFill="1" applyProtection="1"/>
    <xf numFmtId="43" fontId="105" fillId="0" borderId="0" xfId="121" applyFont="1" applyFill="1" applyAlignment="1">
      <alignment horizontal="right"/>
    </xf>
    <xf numFmtId="43" fontId="9" fillId="0" borderId="0" xfId="121" applyFont="1" applyFill="1" applyAlignment="1">
      <alignment horizontal="right"/>
    </xf>
    <xf numFmtId="166" fontId="9" fillId="0" borderId="0" xfId="160" applyNumberFormat="1" applyFont="1" applyFill="1" applyAlignment="1">
      <alignment horizontal="center"/>
    </xf>
    <xf numFmtId="172" fontId="9" fillId="0" borderId="0" xfId="160" applyNumberFormat="1" applyFont="1" applyFill="1" applyAlignment="1"/>
    <xf numFmtId="0" fontId="3" fillId="0" borderId="0" xfId="2893" quotePrefix="1" applyFont="1" applyFill="1" applyProtection="1"/>
    <xf numFmtId="168" fontId="9" fillId="0" borderId="0" xfId="2893" applyNumberFormat="1" applyFont="1" applyFill="1" applyAlignment="1" applyProtection="1">
      <alignment horizontal="center"/>
    </xf>
    <xf numFmtId="0" fontId="9" fillId="0" borderId="0" xfId="2893" applyFont="1" applyFill="1" applyAlignment="1" applyProtection="1">
      <alignment horizontal="center"/>
    </xf>
    <xf numFmtId="168" fontId="9" fillId="0" borderId="21" xfId="2893" applyNumberFormat="1" applyFont="1" applyFill="1" applyBorder="1" applyAlignment="1" applyProtection="1">
      <alignment horizontal="center"/>
    </xf>
    <xf numFmtId="0" fontId="9" fillId="0" borderId="21" xfId="2893" applyFont="1" applyFill="1" applyBorder="1" applyAlignment="1" applyProtection="1">
      <alignment horizontal="center"/>
    </xf>
    <xf numFmtId="168" fontId="92" fillId="0" borderId="0" xfId="2893" applyNumberFormat="1" applyFont="1" applyFill="1" applyProtection="1"/>
    <xf numFmtId="43" fontId="2" fillId="0" borderId="0" xfId="122" applyFont="1" applyAlignment="1">
      <alignment vertical="center"/>
    </xf>
    <xf numFmtId="4" fontId="9" fillId="0" borderId="0" xfId="2765" applyNumberFormat="1" applyFont="1"/>
    <xf numFmtId="43" fontId="2" fillId="0" borderId="0" xfId="122" applyFont="1" applyBorder="1" applyAlignment="1">
      <alignment vertical="center"/>
    </xf>
    <xf numFmtId="0" fontId="9" fillId="0" borderId="0" xfId="2765" applyFont="1" applyAlignment="1">
      <alignment horizontal="center"/>
    </xf>
    <xf numFmtId="0" fontId="9" fillId="0" borderId="21" xfId="2893" applyFont="1" applyFill="1" applyBorder="1" applyAlignment="1">
      <alignment horizontal="center"/>
    </xf>
    <xf numFmtId="0" fontId="9" fillId="0" borderId="0" xfId="2893" applyFont="1" applyAlignment="1">
      <alignment horizontal="center"/>
    </xf>
    <xf numFmtId="0" fontId="9" fillId="0" borderId="0" xfId="2893" applyFont="1"/>
    <xf numFmtId="170" fontId="9" fillId="0" borderId="0" xfId="473" applyNumberFormat="1" applyFont="1" applyFill="1" applyAlignment="1"/>
    <xf numFmtId="167" fontId="9" fillId="0" borderId="0" xfId="473" applyNumberFormat="1" applyFont="1" applyFill="1" applyAlignment="1"/>
    <xf numFmtId="43" fontId="9" fillId="0" borderId="21" xfId="473" applyFont="1" applyFill="1" applyBorder="1" applyAlignment="1"/>
    <xf numFmtId="211" fontId="9" fillId="0" borderId="21" xfId="121" applyNumberFormat="1" applyFont="1" applyFill="1" applyBorder="1"/>
    <xf numFmtId="43" fontId="9" fillId="0" borderId="20" xfId="121" applyFont="1" applyFill="1" applyBorder="1" applyAlignment="1"/>
    <xf numFmtId="167" fontId="9" fillId="0" borderId="0" xfId="0" applyNumberFormat="1" applyFont="1"/>
    <xf numFmtId="208" fontId="9" fillId="0" borderId="0" xfId="121" applyNumberFormat="1" applyFont="1" applyFill="1" applyBorder="1"/>
    <xf numFmtId="216" fontId="9" fillId="0" borderId="0" xfId="121" applyNumberFormat="1" applyFont="1" applyFill="1" applyBorder="1"/>
    <xf numFmtId="216" fontId="9" fillId="0" borderId="21" xfId="121" applyNumberFormat="1" applyFont="1" applyFill="1" applyBorder="1"/>
    <xf numFmtId="39" fontId="9" fillId="0" borderId="0" xfId="0" applyNumberFormat="1" applyFont="1"/>
    <xf numFmtId="0" fontId="113" fillId="0" borderId="0" xfId="0" applyFont="1"/>
    <xf numFmtId="0" fontId="9" fillId="0" borderId="0" xfId="0" applyFont="1" applyAlignment="1">
      <alignment horizontal="center"/>
    </xf>
    <xf numFmtId="0" fontId="3" fillId="0" borderId="0" xfId="0" quotePrefix="1" applyFont="1" applyFill="1" applyAlignment="1" applyProtection="1">
      <alignment horizontal="center"/>
    </xf>
    <xf numFmtId="170" fontId="3" fillId="0" borderId="0" xfId="0" applyNumberFormat="1" applyFont="1" applyFill="1" applyProtection="1"/>
    <xf numFmtId="167" fontId="2" fillId="0" borderId="0" xfId="0" applyNumberFormat="1" applyFont="1" applyFill="1" applyProtection="1"/>
    <xf numFmtId="43" fontId="9" fillId="0" borderId="0" xfId="1683" applyFont="1" applyFill="1"/>
    <xf numFmtId="43" fontId="9" fillId="0" borderId="0" xfId="1683" applyFont="1" applyFill="1" applyBorder="1"/>
    <xf numFmtId="43" fontId="9" fillId="0" borderId="22" xfId="473" applyFont="1" applyFill="1" applyBorder="1"/>
    <xf numFmtId="43" fontId="9" fillId="0" borderId="6" xfId="473" applyFont="1" applyFill="1" applyBorder="1"/>
    <xf numFmtId="43" fontId="9" fillId="0" borderId="24" xfId="473" applyFont="1" applyFill="1" applyBorder="1"/>
    <xf numFmtId="0" fontId="2" fillId="0" borderId="21" xfId="0" applyFont="1" applyFill="1" applyBorder="1" applyProtection="1"/>
    <xf numFmtId="167" fontId="2" fillId="0" borderId="0" xfId="0" applyNumberFormat="1" applyFont="1" applyFill="1" applyAlignment="1" applyProtection="1">
      <alignment horizontal="center"/>
    </xf>
    <xf numFmtId="43" fontId="9" fillId="0" borderId="23" xfId="160" applyFont="1" applyFill="1" applyBorder="1"/>
    <xf numFmtId="43" fontId="9" fillId="0" borderId="24" xfId="160" applyFont="1" applyFill="1" applyBorder="1"/>
    <xf numFmtId="0" fontId="114" fillId="0" borderId="21" xfId="0" quotePrefix="1" applyFont="1" applyFill="1" applyBorder="1" applyAlignment="1" applyProtection="1">
      <alignment horizontal="center"/>
    </xf>
    <xf numFmtId="166" fontId="9" fillId="0" borderId="0" xfId="127" applyNumberFormat="1" applyFont="1" applyFill="1" applyBorder="1"/>
    <xf numFmtId="39" fontId="13" fillId="0" borderId="0" xfId="3745" applyNumberFormat="1" applyFont="1"/>
    <xf numFmtId="167" fontId="13" fillId="0" borderId="0" xfId="3745" applyNumberFormat="1" applyFont="1"/>
    <xf numFmtId="0" fontId="105" fillId="0" borderId="0" xfId="0" applyFont="1"/>
    <xf numFmtId="0" fontId="2" fillId="0" borderId="0" xfId="0" applyFont="1" applyFill="1" applyProtection="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168" fontId="2" fillId="0" borderId="0" xfId="0" applyNumberFormat="1" applyFont="1" applyFill="1" applyAlignment="1" applyProtection="1">
      <alignment horizontal="left"/>
    </xf>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Alignment="1" applyProtection="1">
      <alignment horizontal="left"/>
    </xf>
    <xf numFmtId="40" fontId="2" fillId="0" borderId="0" xfId="0" applyNumberFormat="1" applyFont="1" applyFill="1" applyAlignment="1" applyProtection="1">
      <alignment horizontal="left"/>
    </xf>
    <xf numFmtId="0" fontId="2" fillId="0" borderId="0" xfId="2893" applyFont="1" applyFill="1" applyProtection="1"/>
    <xf numFmtId="43" fontId="9" fillId="0" borderId="0" xfId="121" quotePrefix="1" applyFont="1" applyFill="1" applyAlignment="1">
      <alignment horizontal="center"/>
    </xf>
    <xf numFmtId="167" fontId="9" fillId="0" borderId="21" xfId="473" applyNumberFormat="1" applyFont="1" applyFill="1" applyBorder="1"/>
    <xf numFmtId="167" fontId="9" fillId="0" borderId="0" xfId="2765" applyNumberFormat="1" applyFont="1" applyAlignment="1">
      <alignment vertical="center"/>
    </xf>
    <xf numFmtId="167" fontId="9" fillId="0" borderId="21" xfId="2765" applyNumberFormat="1" applyFont="1" applyBorder="1" applyAlignment="1">
      <alignment horizontal="right" vertical="center"/>
    </xf>
    <xf numFmtId="167" fontId="9" fillId="0" borderId="0" xfId="127" applyNumberFormat="1" applyFont="1" applyFill="1" applyBorder="1" applyAlignment="1">
      <alignment horizontal="center"/>
    </xf>
    <xf numFmtId="167" fontId="9" fillId="0" borderId="21" xfId="127" quotePrefix="1" applyNumberFormat="1" applyFont="1" applyFill="1" applyBorder="1" applyAlignment="1">
      <alignment horizontal="center"/>
    </xf>
    <xf numFmtId="170" fontId="9" fillId="0" borderId="0" xfId="127" applyNumberFormat="1" applyFont="1" applyFill="1"/>
    <xf numFmtId="170" fontId="9" fillId="0" borderId="0" xfId="160" applyNumberFormat="1" applyFont="1" applyFill="1" applyBorder="1"/>
    <xf numFmtId="40" fontId="9" fillId="0" borderId="0" xfId="3814" applyNumberFormat="1" applyFont="1" applyAlignment="1">
      <alignment horizontal="left"/>
    </xf>
    <xf numFmtId="43" fontId="9" fillId="0" borderId="0" xfId="127" applyFont="1" applyFill="1" applyBorder="1" applyAlignment="1">
      <alignment horizontal="left"/>
    </xf>
    <xf numFmtId="0" fontId="9" fillId="0" borderId="21" xfId="127" applyNumberFormat="1" applyFont="1" applyFill="1" applyBorder="1" applyAlignment="1">
      <alignment horizontal="center"/>
    </xf>
    <xf numFmtId="166" fontId="9" fillId="0" borderId="21" xfId="127" applyNumberFormat="1" applyFont="1" applyFill="1" applyBorder="1"/>
    <xf numFmtId="0" fontId="9" fillId="0" borderId="0" xfId="0" quotePrefix="1" applyFont="1"/>
    <xf numFmtId="39" fontId="9" fillId="0" borderId="0" xfId="0" quotePrefix="1" applyNumberFormat="1" applyFont="1" applyAlignment="1">
      <alignment horizontal="center"/>
    </xf>
    <xf numFmtId="0" fontId="2" fillId="0" borderId="0" xfId="0" applyFont="1" applyFill="1" applyProtection="1"/>
    <xf numFmtId="168" fontId="2" fillId="0" borderId="0" xfId="0" applyNumberFormat="1" applyFont="1" applyFill="1" applyAlignment="1" applyProtection="1">
      <alignment horizontal="left"/>
    </xf>
    <xf numFmtId="0" fontId="2" fillId="0" borderId="0" xfId="0" applyFont="1" applyFill="1" applyAlignment="1" applyProtection="1">
      <alignment horizontal="center"/>
    </xf>
    <xf numFmtId="0" fontId="2" fillId="0" borderId="0" xfId="0" applyFont="1" applyFill="1" applyBorder="1" applyAlignment="1" applyProtection="1">
      <alignment horizontal="center"/>
    </xf>
    <xf numFmtId="0" fontId="2" fillId="0" borderId="0" xfId="0" quotePrefix="1" applyFont="1" applyFill="1" applyBorder="1" applyAlignment="1" applyProtection="1">
      <alignment horizontal="center"/>
    </xf>
    <xf numFmtId="167" fontId="9" fillId="0" borderId="21" xfId="2765" applyNumberFormat="1" applyFont="1" applyBorder="1" applyAlignment="1">
      <alignment vertical="center"/>
    </xf>
    <xf numFmtId="167" fontId="9" fillId="0" borderId="21" xfId="127" applyNumberFormat="1" applyFont="1" applyFill="1" applyBorder="1" applyAlignment="1">
      <alignment horizontal="center" wrapText="1"/>
    </xf>
    <xf numFmtId="167" fontId="9" fillId="0" borderId="0" xfId="160" applyNumberFormat="1" applyFont="1" applyFill="1" applyBorder="1" applyAlignment="1">
      <alignment horizontal="center" wrapText="1"/>
    </xf>
    <xf numFmtId="0" fontId="2" fillId="0" borderId="0" xfId="0" applyFont="1" applyFill="1" applyProtection="1"/>
    <xf numFmtId="168" fontId="2" fillId="0" borderId="0" xfId="0" applyNumberFormat="1" applyFont="1" applyFill="1" applyAlignment="1" applyProtection="1">
      <alignment horizontal="left"/>
    </xf>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0" fontId="2" fillId="0" borderId="0" xfId="0" applyFont="1" applyFill="1" applyAlignment="1" applyProtection="1">
      <alignment horizontal="center"/>
    </xf>
    <xf numFmtId="0" fontId="2" fillId="0" borderId="0" xfId="0" applyFont="1" applyFill="1" applyAlignment="1" applyProtection="1">
      <alignment horizontal="left"/>
    </xf>
    <xf numFmtId="0" fontId="3" fillId="0" borderId="0" xfId="0" applyFont="1" applyFill="1" applyAlignment="1" applyProtection="1"/>
    <xf numFmtId="168" fontId="9" fillId="0" borderId="0" xfId="0" applyNumberFormat="1" applyFont="1" applyFill="1"/>
    <xf numFmtId="39" fontId="9" fillId="0" borderId="0" xfId="2656" applyNumberFormat="1" applyFont="1" applyFill="1"/>
    <xf numFmtId="0" fontId="2" fillId="0" borderId="0" xfId="0" applyFont="1" applyFill="1" applyProtection="1"/>
    <xf numFmtId="0" fontId="2" fillId="0" borderId="0" xfId="0" applyFont="1" applyFill="1" applyAlignment="1" applyProtection="1">
      <alignment horizontal="center"/>
    </xf>
    <xf numFmtId="0" fontId="2" fillId="0" borderId="0" xfId="0" applyFont="1" applyFill="1" applyProtection="1"/>
    <xf numFmtId="0" fontId="2" fillId="0" borderId="0" xfId="0" applyFont="1" applyFill="1" applyProtection="1"/>
    <xf numFmtId="168" fontId="2" fillId="0" borderId="0" xfId="0" applyNumberFormat="1" applyFont="1" applyFill="1" applyAlignment="1" applyProtection="1">
      <alignment horizontal="left"/>
    </xf>
    <xf numFmtId="0" fontId="2" fillId="0" borderId="21" xfId="0" applyFont="1" applyFill="1" applyBorder="1" applyAlignment="1" applyProtection="1">
      <alignment horizontal="center"/>
    </xf>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Alignment="1" applyProtection="1">
      <alignment horizontal="left"/>
    </xf>
    <xf numFmtId="0" fontId="2" fillId="0" borderId="6" xfId="0" applyFont="1" applyFill="1" applyBorder="1" applyAlignment="1" applyProtection="1">
      <alignment horizontal="center"/>
    </xf>
    <xf numFmtId="0" fontId="9" fillId="0" borderId="21" xfId="0" applyFont="1" applyFill="1" applyBorder="1" applyAlignment="1">
      <alignment horizontal="center"/>
    </xf>
    <xf numFmtId="167" fontId="9" fillId="0" borderId="0" xfId="0" quotePrefix="1" applyNumberFormat="1" applyFont="1" applyFill="1"/>
    <xf numFmtId="43" fontId="121" fillId="0" borderId="22" xfId="127" applyFont="1" applyFill="1" applyBorder="1"/>
    <xf numFmtId="39" fontId="13" fillId="0" borderId="0" xfId="0" quotePrefix="1" applyNumberFormat="1" applyFont="1" applyFill="1"/>
    <xf numFmtId="43" fontId="2" fillId="0" borderId="21" xfId="122" applyFont="1" applyBorder="1" applyAlignment="1">
      <alignment vertical="center"/>
    </xf>
    <xf numFmtId="43" fontId="2" fillId="0" borderId="20" xfId="122" applyFont="1" applyBorder="1" applyAlignment="1">
      <alignment vertical="center"/>
    </xf>
    <xf numFmtId="39" fontId="13" fillId="0" borderId="0" xfId="0" quotePrefix="1" applyNumberFormat="1" applyFont="1" applyFill="1" applyAlignment="1">
      <alignment horizontal="left"/>
    </xf>
    <xf numFmtId="39" fontId="9" fillId="0" borderId="0" xfId="0" quotePrefix="1" applyNumberFormat="1" applyFont="1" applyFill="1" applyAlignment="1">
      <alignment horizontal="left"/>
    </xf>
    <xf numFmtId="212" fontId="9" fillId="0" borderId="21" xfId="160" applyNumberFormat="1" applyFont="1" applyFill="1" applyBorder="1" applyAlignment="1">
      <alignment horizontal="center"/>
    </xf>
    <xf numFmtId="168" fontId="9" fillId="0" borderId="21" xfId="3813" applyNumberFormat="1" applyFont="1" applyBorder="1"/>
    <xf numFmtId="167" fontId="9" fillId="0" borderId="21" xfId="127" applyNumberFormat="1" applyFont="1" applyFill="1" applyBorder="1" applyAlignment="1">
      <alignment horizontal="right"/>
    </xf>
    <xf numFmtId="166" fontId="9" fillId="0" borderId="0" xfId="160" applyNumberFormat="1" applyFont="1" applyFill="1" applyBorder="1" applyAlignment="1">
      <alignment horizontal="center" wrapText="1"/>
    </xf>
    <xf numFmtId="212" fontId="9" fillId="0" borderId="0" xfId="160" applyNumberFormat="1" applyFont="1" applyFill="1" applyBorder="1" applyAlignment="1">
      <alignment horizontal="center"/>
    </xf>
    <xf numFmtId="43" fontId="9" fillId="0" borderId="0" xfId="121" applyFont="1" applyFill="1" applyBorder="1" applyAlignment="1">
      <alignment horizontal="center" wrapText="1"/>
    </xf>
    <xf numFmtId="43" fontId="9" fillId="0" borderId="21" xfId="121" applyFont="1" applyFill="1" applyBorder="1" applyAlignment="1">
      <alignment horizontal="center"/>
    </xf>
    <xf numFmtId="15" fontId="2" fillId="0" borderId="0" xfId="0" quotePrefix="1" applyNumberFormat="1" applyFont="1" applyFill="1" applyProtection="1"/>
    <xf numFmtId="37" fontId="9" fillId="0" borderId="0" xfId="0" applyNumberFormat="1" applyFont="1"/>
    <xf numFmtId="43" fontId="2" fillId="0" borderId="0" xfId="122" applyFont="1" applyFill="1" applyAlignment="1"/>
    <xf numFmtId="0" fontId="2" fillId="0" borderId="0" xfId="0" applyFont="1" applyFill="1" applyAlignment="1" applyProtection="1">
      <alignment horizontal="center"/>
    </xf>
    <xf numFmtId="0" fontId="2" fillId="0" borderId="0" xfId="0" applyFont="1" applyFill="1" applyProtection="1"/>
    <xf numFmtId="0" fontId="2" fillId="0" borderId="6" xfId="0" applyFont="1" applyFill="1" applyBorder="1" applyAlignment="1" applyProtection="1">
      <alignment horizontal="center"/>
    </xf>
    <xf numFmtId="166" fontId="9" fillId="0" borderId="21" xfId="160" applyNumberFormat="1" applyFont="1" applyFill="1" applyBorder="1" applyAlignment="1">
      <alignment horizontal="center" wrapText="1"/>
    </xf>
    <xf numFmtId="0" fontId="2" fillId="0" borderId="0" xfId="0" applyFont="1" applyFill="1" applyProtection="1"/>
    <xf numFmtId="170" fontId="13" fillId="0" borderId="0" xfId="0" applyNumberFormat="1" applyFont="1" applyFill="1" applyAlignment="1"/>
    <xf numFmtId="170" fontId="9" fillId="0" borderId="22" xfId="0" applyNumberFormat="1" applyFont="1" applyFill="1" applyBorder="1" applyAlignment="1">
      <alignment horizontal="center"/>
    </xf>
    <xf numFmtId="0" fontId="9" fillId="0" borderId="21" xfId="0" quotePrefix="1" applyFont="1" applyFill="1" applyBorder="1" applyAlignment="1">
      <alignment horizontal="center" vertical="center"/>
    </xf>
    <xf numFmtId="0" fontId="2" fillId="0" borderId="21" xfId="0" applyFont="1" applyFill="1" applyBorder="1" applyAlignment="1" applyProtection="1">
      <alignment horizontal="center"/>
    </xf>
    <xf numFmtId="0" fontId="2" fillId="0" borderId="0" xfId="0" applyFont="1" applyFill="1" applyProtection="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6" xfId="0" applyFont="1" applyFill="1" applyBorder="1" applyAlignment="1" applyProtection="1">
      <alignment horizontal="center"/>
    </xf>
    <xf numFmtId="170" fontId="9" fillId="0" borderId="0" xfId="0" applyNumberFormat="1" applyFont="1" applyFill="1" applyAlignment="1">
      <alignment horizontal="center"/>
    </xf>
    <xf numFmtId="0" fontId="2" fillId="0" borderId="0" xfId="0" applyFont="1" applyFill="1" applyAlignment="1" applyProtection="1">
      <alignment horizontal="center" vertical="center"/>
    </xf>
    <xf numFmtId="0" fontId="9" fillId="0" borderId="0" xfId="0" applyFont="1" applyFill="1" applyAlignment="1">
      <alignment horizontal="center" vertical="center"/>
    </xf>
    <xf numFmtId="0" fontId="9" fillId="0" borderId="21" xfId="0" applyFont="1" applyFill="1" applyBorder="1" applyAlignment="1">
      <alignment horizontal="center" vertical="center"/>
    </xf>
    <xf numFmtId="0" fontId="2" fillId="0" borderId="6" xfId="0" applyFont="1" applyFill="1" applyBorder="1" applyAlignment="1" applyProtection="1">
      <alignment horizontal="center" vertical="center"/>
    </xf>
    <xf numFmtId="0" fontId="2" fillId="0" borderId="21" xfId="0" applyFont="1" applyFill="1" applyBorder="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0" fontId="2" fillId="0" borderId="0" xfId="0" applyFont="1" applyFill="1" applyAlignment="1" applyProtection="1">
      <alignment horizontal="left"/>
    </xf>
    <xf numFmtId="0" fontId="2" fillId="0" borderId="6" xfId="0" applyFont="1" applyFill="1" applyBorder="1" applyAlignment="1" applyProtection="1">
      <alignment horizontal="center"/>
    </xf>
    <xf numFmtId="0" fontId="7" fillId="0" borderId="0" xfId="2893" applyFill="1" applyProtection="1"/>
    <xf numFmtId="0" fontId="114" fillId="0" borderId="0" xfId="0" applyFont="1" applyFill="1" applyAlignment="1" applyProtection="1">
      <alignment horizontal="center"/>
    </xf>
    <xf numFmtId="0" fontId="114" fillId="0" borderId="6" xfId="0" applyFont="1" applyFill="1" applyBorder="1" applyAlignment="1" applyProtection="1">
      <alignment horizontal="center"/>
    </xf>
    <xf numFmtId="0" fontId="2" fillId="0" borderId="0" xfId="2893" applyFont="1" applyFill="1" applyAlignment="1" applyProtection="1">
      <alignment horizontal="center"/>
    </xf>
    <xf numFmtId="0" fontId="2" fillId="0" borderId="0" xfId="0" applyFont="1" applyFill="1" applyAlignment="1" applyProtection="1">
      <alignment horizontal="center" vertical="center"/>
    </xf>
    <xf numFmtId="0" fontId="2" fillId="0" borderId="0" xfId="0" quotePrefix="1" applyFont="1" applyFill="1" applyBorder="1" applyAlignment="1" applyProtection="1">
      <alignment horizontal="center" vertical="center"/>
    </xf>
    <xf numFmtId="0" fontId="2" fillId="0" borderId="0" xfId="0" applyFont="1" applyFill="1" applyBorder="1" applyAlignment="1" applyProtection="1">
      <alignment horizontal="center" vertical="center"/>
    </xf>
    <xf numFmtId="170" fontId="9" fillId="0" borderId="0" xfId="0" applyNumberFormat="1" applyFont="1"/>
    <xf numFmtId="10" fontId="9" fillId="0" borderId="0" xfId="3147" applyNumberFormat="1" applyFont="1" applyFill="1"/>
    <xf numFmtId="166" fontId="113" fillId="0" borderId="0" xfId="141" applyNumberFormat="1" applyFont="1" applyFill="1" applyBorder="1"/>
    <xf numFmtId="0" fontId="2" fillId="0" borderId="0" xfId="2893" applyFont="1" applyFill="1" applyBorder="1" applyAlignment="1" applyProtection="1">
      <alignment horizontal="center"/>
    </xf>
    <xf numFmtId="0" fontId="9" fillId="0" borderId="0" xfId="2893" applyFont="1" applyFill="1" applyBorder="1" applyAlignment="1">
      <alignment horizontal="center"/>
    </xf>
    <xf numFmtId="0" fontId="2" fillId="0" borderId="0" xfId="0" applyFont="1" applyFill="1" applyProtection="1"/>
    <xf numFmtId="168" fontId="9" fillId="0" borderId="0" xfId="0" applyNumberFormat="1" applyFont="1"/>
    <xf numFmtId="39" fontId="9" fillId="0" borderId="0" xfId="2656" applyNumberFormat="1" applyFont="1"/>
    <xf numFmtId="39" fontId="9" fillId="0" borderId="0" xfId="2656" applyNumberFormat="1" applyFont="1" applyAlignment="1">
      <alignment horizontal="left"/>
    </xf>
    <xf numFmtId="0" fontId="2" fillId="0" borderId="0" xfId="0" applyFont="1" applyFill="1" applyProtection="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0" fontId="9" fillId="0" borderId="0" xfId="0" applyFont="1" applyFill="1" applyAlignment="1">
      <alignment horizontal="center" vertical="center"/>
    </xf>
    <xf numFmtId="0" fontId="2" fillId="0" borderId="0" xfId="0" applyFont="1" applyFill="1" applyProtection="1"/>
    <xf numFmtId="39" fontId="9" fillId="0" borderId="20" xfId="160" applyNumberFormat="1" applyFont="1" applyFill="1" applyBorder="1" applyAlignment="1"/>
    <xf numFmtId="0" fontId="100" fillId="0" borderId="0" xfId="2765" applyFont="1" applyFill="1"/>
    <xf numFmtId="170" fontId="9" fillId="0" borderId="0" xfId="2765" applyNumberFormat="1" applyFont="1" applyFill="1"/>
    <xf numFmtId="0" fontId="9" fillId="0" borderId="0" xfId="0" applyFont="1" applyFill="1" applyAlignment="1"/>
    <xf numFmtId="0" fontId="9" fillId="0" borderId="0" xfId="2765" applyFont="1" applyFill="1"/>
    <xf numFmtId="168" fontId="9" fillId="0" borderId="0" xfId="2893" applyNumberFormat="1" applyFont="1" applyFill="1" applyBorder="1" applyAlignment="1" applyProtection="1">
      <alignment horizontal="center"/>
    </xf>
    <xf numFmtId="0" fontId="9" fillId="0" borderId="0" xfId="2893" applyFont="1" applyFill="1" applyBorder="1" applyAlignment="1" applyProtection="1">
      <alignment horizontal="center"/>
    </xf>
    <xf numFmtId="0" fontId="2" fillId="0" borderId="0" xfId="0" applyFont="1" applyFill="1" applyProtection="1"/>
    <xf numFmtId="0" fontId="2" fillId="0" borderId="0" xfId="0" applyFont="1" applyFill="1" applyAlignment="1" applyProtection="1">
      <alignment horizontal="center"/>
    </xf>
    <xf numFmtId="0" fontId="7" fillId="0" borderId="0" xfId="2893" applyFill="1" applyProtection="1"/>
    <xf numFmtId="170" fontId="9" fillId="0" borderId="0" xfId="2765" applyNumberFormat="1" applyFont="1" applyAlignment="1">
      <alignment horizontal="center"/>
    </xf>
    <xf numFmtId="0" fontId="114" fillId="0" borderId="6" xfId="0" applyFont="1" applyFill="1" applyBorder="1" applyAlignment="1" applyProtection="1">
      <alignment horizontal="center"/>
    </xf>
    <xf numFmtId="0" fontId="114" fillId="0" borderId="0" xfId="0" applyFont="1" applyFill="1" applyAlignment="1" applyProtection="1">
      <alignment horizontal="center"/>
    </xf>
    <xf numFmtId="0" fontId="2" fillId="0" borderId="0" xfId="2893" applyFont="1" applyFill="1" applyAlignment="1" applyProtection="1">
      <alignment horizontal="center"/>
    </xf>
    <xf numFmtId="0" fontId="2" fillId="0" borderId="0" xfId="2893" applyFont="1" applyFill="1" applyProtection="1"/>
    <xf numFmtId="0" fontId="2" fillId="45" borderId="0" xfId="2893" applyFont="1" applyFill="1" applyBorder="1" applyAlignment="1" applyProtection="1">
      <alignment horizontal="center" vertical="center"/>
    </xf>
    <xf numFmtId="39" fontId="9" fillId="0" borderId="22" xfId="160" applyNumberFormat="1" applyFont="1" applyFill="1" applyBorder="1" applyAlignment="1"/>
    <xf numFmtId="167" fontId="9" fillId="0" borderId="0" xfId="0" applyNumberFormat="1" applyFont="1" applyFill="1" applyBorder="1" applyProtection="1"/>
    <xf numFmtId="0" fontId="2" fillId="0" borderId="0" xfId="0" applyFont="1" applyFill="1" applyAlignment="1" applyProtection="1">
      <alignment horizontal="center"/>
    </xf>
    <xf numFmtId="0" fontId="7" fillId="0" borderId="0" xfId="2893" applyFill="1" applyProtection="1"/>
    <xf numFmtId="170" fontId="9" fillId="0" borderId="0" xfId="2765" applyNumberFormat="1" applyFont="1" applyAlignment="1">
      <alignment horizontal="center"/>
    </xf>
    <xf numFmtId="0" fontId="2" fillId="0" borderId="0" xfId="2893" applyFont="1" applyFill="1" applyAlignment="1" applyProtection="1">
      <alignment horizontal="center"/>
    </xf>
    <xf numFmtId="0" fontId="2" fillId="0" borderId="0" xfId="2893" applyFont="1" applyFill="1" applyProtection="1"/>
    <xf numFmtId="167" fontId="9" fillId="0" borderId="0" xfId="0" quotePrefix="1" applyNumberFormat="1" applyFont="1" applyAlignment="1">
      <alignment horizontal="center"/>
    </xf>
    <xf numFmtId="0" fontId="2" fillId="0" borderId="0" xfId="2893" applyFont="1" applyFill="1" applyProtection="1"/>
    <xf numFmtId="168" fontId="2" fillId="0" borderId="0" xfId="0" applyNumberFormat="1" applyFont="1" applyFill="1" applyAlignment="1" applyProtection="1">
      <alignment horizontal="left"/>
    </xf>
    <xf numFmtId="0" fontId="2" fillId="0" borderId="21" xfId="0" applyFont="1" applyFill="1" applyBorder="1" applyAlignment="1" applyProtection="1">
      <alignment horizontal="center"/>
    </xf>
    <xf numFmtId="0" fontId="2" fillId="0" borderId="0" xfId="0" applyFont="1" applyFill="1" applyProtection="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3" fillId="0" borderId="0" xfId="0" applyFont="1" applyFill="1" applyAlignment="1" applyProtection="1">
      <alignment horizontal="center"/>
    </xf>
    <xf numFmtId="167" fontId="9" fillId="0" borderId="0" xfId="0" applyNumberFormat="1" applyFont="1" applyFill="1" applyAlignment="1" applyProtection="1">
      <alignment horizontal="left"/>
    </xf>
    <xf numFmtId="0" fontId="2" fillId="0" borderId="0" xfId="0" applyFont="1" applyFill="1" applyAlignment="1" applyProtection="1">
      <alignment horizontal="left"/>
    </xf>
    <xf numFmtId="40" fontId="2" fillId="0" borderId="0" xfId="0" applyNumberFormat="1" applyFont="1" applyFill="1" applyAlignment="1" applyProtection="1">
      <alignment horizontal="left"/>
    </xf>
    <xf numFmtId="0" fontId="9" fillId="0" borderId="0" xfId="0" quotePrefix="1" applyFont="1" applyFill="1" applyAlignment="1" applyProtection="1">
      <alignment horizontal="center"/>
    </xf>
    <xf numFmtId="0" fontId="9" fillId="0" borderId="0" xfId="0" applyFont="1" applyFill="1" applyAlignment="1" applyProtection="1">
      <alignment horizontal="center"/>
    </xf>
    <xf numFmtId="0" fontId="2" fillId="0" borderId="6" xfId="0" applyFont="1" applyFill="1" applyBorder="1" applyAlignment="1" applyProtection="1">
      <alignment horizontal="center"/>
    </xf>
    <xf numFmtId="170" fontId="9" fillId="0" borderId="6" xfId="0" applyNumberFormat="1" applyFont="1" applyFill="1" applyBorder="1" applyAlignment="1">
      <alignment horizontal="center"/>
    </xf>
    <xf numFmtId="170" fontId="9" fillId="0" borderId="0" xfId="0" applyNumberFormat="1" applyFont="1" applyFill="1" applyAlignment="1">
      <alignment horizontal="center"/>
    </xf>
    <xf numFmtId="170" fontId="9" fillId="0" borderId="21" xfId="0" applyNumberFormat="1" applyFont="1" applyFill="1" applyBorder="1" applyAlignment="1">
      <alignment horizontal="center"/>
    </xf>
    <xf numFmtId="0" fontId="3" fillId="0" borderId="0" xfId="0" applyFont="1" applyFill="1" applyAlignment="1" applyProtection="1">
      <alignment horizontal="left"/>
    </xf>
    <xf numFmtId="0" fontId="7" fillId="0" borderId="0" xfId="2893" applyFill="1" applyProtection="1"/>
    <xf numFmtId="0" fontId="2" fillId="0" borderId="0" xfId="2893" quotePrefix="1" applyFont="1" applyFill="1" applyAlignment="1" applyProtection="1">
      <alignment horizontal="center"/>
    </xf>
    <xf numFmtId="0" fontId="2" fillId="0" borderId="21" xfId="2893" applyFont="1" applyFill="1" applyBorder="1" applyAlignment="1" applyProtection="1">
      <alignment horizontal="center" vertical="center"/>
    </xf>
    <xf numFmtId="0" fontId="2" fillId="45" borderId="6" xfId="2893" applyFont="1" applyFill="1" applyBorder="1" applyAlignment="1" applyProtection="1">
      <alignment horizontal="center" vertical="center"/>
    </xf>
    <xf numFmtId="170" fontId="9" fillId="0" borderId="21" xfId="0" quotePrefix="1" applyNumberFormat="1" applyFont="1" applyFill="1" applyBorder="1" applyAlignment="1">
      <alignment horizontal="center" vertical="center"/>
    </xf>
    <xf numFmtId="170" fontId="9" fillId="0" borderId="0" xfId="2765" quotePrefix="1" applyNumberFormat="1" applyFont="1" applyAlignment="1">
      <alignment horizontal="center"/>
    </xf>
    <xf numFmtId="170" fontId="9" fillId="0" borderId="0" xfId="2765" applyNumberFormat="1" applyFont="1" applyAlignment="1">
      <alignment horizontal="center"/>
    </xf>
    <xf numFmtId="0" fontId="114" fillId="0" borderId="21" xfId="0" applyFont="1" applyFill="1" applyBorder="1" applyAlignment="1" applyProtection="1">
      <alignment horizontal="center"/>
    </xf>
    <xf numFmtId="0" fontId="114" fillId="0" borderId="6" xfId="0" applyFont="1" applyFill="1" applyBorder="1" applyAlignment="1" applyProtection="1">
      <alignment horizontal="center"/>
    </xf>
    <xf numFmtId="37" fontId="9" fillId="0" borderId="0" xfId="0" applyNumberFormat="1" applyFont="1" applyFill="1" applyAlignment="1" applyProtection="1">
      <alignment horizontal="center"/>
    </xf>
    <xf numFmtId="0" fontId="114" fillId="0" borderId="0" xfId="0" applyFont="1" applyFill="1" applyAlignment="1" applyProtection="1">
      <alignment horizontal="center"/>
    </xf>
    <xf numFmtId="0" fontId="2" fillId="0" borderId="0" xfId="2893" applyFont="1" applyFill="1" applyAlignment="1" applyProtection="1">
      <alignment horizontal="center"/>
    </xf>
    <xf numFmtId="0" fontId="2" fillId="0" borderId="0" xfId="2893" applyFont="1" applyFill="1" applyProtection="1"/>
    <xf numFmtId="40" fontId="2" fillId="0" borderId="21" xfId="0" applyNumberFormat="1" applyFont="1" applyFill="1" applyBorder="1" applyAlignment="1" applyProtection="1">
      <alignment horizontal="center"/>
    </xf>
    <xf numFmtId="10" fontId="9" fillId="0" borderId="21" xfId="160" applyNumberFormat="1" applyFont="1" applyFill="1" applyBorder="1" applyAlignment="1">
      <alignment horizontal="center"/>
    </xf>
    <xf numFmtId="0" fontId="9" fillId="0" borderId="21" xfId="0" applyFont="1" applyFill="1" applyBorder="1" applyAlignment="1">
      <alignment horizontal="center"/>
    </xf>
    <xf numFmtId="0" fontId="9" fillId="0" borderId="6" xfId="0" applyFont="1" applyFill="1" applyBorder="1" applyAlignment="1">
      <alignment horizontal="center"/>
    </xf>
    <xf numFmtId="0" fontId="2" fillId="0" borderId="22" xfId="0" applyFont="1" applyFill="1" applyBorder="1" applyProtection="1"/>
    <xf numFmtId="0" fontId="2" fillId="0" borderId="21" xfId="0" applyFont="1" applyFill="1" applyBorder="1" applyAlignment="1" applyProtection="1">
      <alignment horizontal="center" vertical="center"/>
    </xf>
    <xf numFmtId="0" fontId="113" fillId="0" borderId="6" xfId="0" applyFont="1" applyFill="1" applyBorder="1" applyAlignment="1">
      <alignment horizontal="center"/>
    </xf>
    <xf numFmtId="168" fontId="9" fillId="0" borderId="6" xfId="2893" applyNumberFormat="1" applyFont="1" applyFill="1" applyBorder="1" applyAlignment="1" applyProtection="1">
      <alignment horizontal="center"/>
    </xf>
    <xf numFmtId="168" fontId="9" fillId="0" borderId="21" xfId="2893" applyNumberFormat="1" applyFont="1" applyFill="1" applyBorder="1" applyAlignment="1" applyProtection="1">
      <alignment horizontal="center"/>
    </xf>
    <xf numFmtId="0" fontId="9" fillId="0" borderId="6" xfId="2893" applyFont="1" applyFill="1" applyBorder="1" applyAlignment="1" applyProtection="1">
      <alignment horizontal="center"/>
    </xf>
    <xf numFmtId="0" fontId="2" fillId="0" borderId="6" xfId="2893" applyFont="1" applyFill="1" applyBorder="1" applyAlignment="1" applyProtection="1">
      <alignment horizontal="center"/>
    </xf>
    <xf numFmtId="0" fontId="9" fillId="0" borderId="21" xfId="2765" applyFont="1" applyBorder="1" applyAlignment="1">
      <alignment horizontal="center"/>
    </xf>
    <xf numFmtId="0" fontId="2" fillId="0" borderId="21" xfId="2893" applyFont="1" applyFill="1" applyBorder="1" applyAlignment="1" applyProtection="1">
      <alignment horizontal="center" wrapText="1"/>
    </xf>
    <xf numFmtId="0" fontId="2" fillId="0" borderId="22" xfId="0" applyFont="1" applyFill="1" applyBorder="1" applyAlignment="1" applyProtection="1">
      <alignment horizontal="center" vertical="center"/>
    </xf>
    <xf numFmtId="0" fontId="2" fillId="0" borderId="0" xfId="0" applyFont="1" applyFill="1" applyAlignment="1" applyProtection="1">
      <alignment horizontal="center" vertical="center"/>
    </xf>
    <xf numFmtId="0" fontId="9" fillId="0" borderId="22" xfId="0" applyFont="1" applyFill="1" applyBorder="1" applyAlignment="1">
      <alignment horizontal="center" vertical="center"/>
    </xf>
    <xf numFmtId="0" fontId="9" fillId="0" borderId="0" xfId="0" applyFont="1" applyFill="1" applyAlignment="1">
      <alignment horizontal="center" vertical="center"/>
    </xf>
    <xf numFmtId="0" fontId="9" fillId="0" borderId="21" xfId="0" applyFont="1" applyFill="1" applyBorder="1" applyAlignment="1">
      <alignment horizontal="center" vertical="center"/>
    </xf>
    <xf numFmtId="0" fontId="2" fillId="0" borderId="6" xfId="0" quotePrefix="1" applyFont="1" applyFill="1" applyBorder="1" applyAlignment="1" applyProtection="1">
      <alignment horizontal="center" vertical="center"/>
    </xf>
    <xf numFmtId="0" fontId="2" fillId="0" borderId="6" xfId="0" applyFont="1" applyFill="1" applyBorder="1" applyAlignment="1" applyProtection="1">
      <alignment horizontal="center" vertical="center"/>
    </xf>
    <xf numFmtId="15" fontId="2" fillId="0" borderId="6" xfId="0" quotePrefix="1" applyNumberFormat="1" applyFont="1" applyFill="1" applyBorder="1" applyAlignment="1" applyProtection="1">
      <alignment horizontal="center" vertical="center"/>
    </xf>
    <xf numFmtId="0" fontId="4" fillId="0" borderId="0" xfId="0" applyFont="1" applyFill="1" applyAlignment="1" applyProtection="1">
      <alignment horizontal="center"/>
    </xf>
  </cellXfs>
  <cellStyles count="3843">
    <cellStyle name="0,0_x000d__x000a_NA_x000d__x000a_" xfId="1"/>
    <cellStyle name="0,0_x000d__x000a_NA_x000d__x000a_ 2" xfId="2"/>
    <cellStyle name="20% - Accent1 2" xfId="3"/>
    <cellStyle name="20% - Accent1 3" xfId="4"/>
    <cellStyle name="20% - Accent2 2" xfId="5"/>
    <cellStyle name="20% - Accent2 3" xfId="6"/>
    <cellStyle name="20% - Accent3 2" xfId="7"/>
    <cellStyle name="20% - Accent3 3" xfId="8"/>
    <cellStyle name="20% - Accent4 2" xfId="9"/>
    <cellStyle name="20% - Accent4 3" xfId="10"/>
    <cellStyle name="20% - Accent5 2" xfId="11"/>
    <cellStyle name="20% - Accent5 3" xfId="12"/>
    <cellStyle name="20% - Accent6 2" xfId="13"/>
    <cellStyle name="20% - Accent6 3" xfId="14"/>
    <cellStyle name="20% - ส่วนที่ถูกเน้น1 2" xfId="15"/>
    <cellStyle name="20% - ส่วนที่ถูกเน้น1 2 2" xfId="16"/>
    <cellStyle name="20% - ส่วนที่ถูกเน้น2 2" xfId="17"/>
    <cellStyle name="20% - ส่วนที่ถูกเน้น2 2 2" xfId="18"/>
    <cellStyle name="20% - ส่วนที่ถูกเน้น3 2" xfId="19"/>
    <cellStyle name="20% - ส่วนที่ถูกเน้น3 2 2" xfId="20"/>
    <cellStyle name="20% - ส่วนที่ถูกเน้น4 2" xfId="21"/>
    <cellStyle name="20% - ส่วนที่ถูกเน้น4 2 2" xfId="22"/>
    <cellStyle name="20% - ส่วนที่ถูกเน้น5 2" xfId="23"/>
    <cellStyle name="20% - ส่วนที่ถูกเน้น5 2 2" xfId="24"/>
    <cellStyle name="20% - ส่วนที่ถูกเน้น6 2" xfId="25"/>
    <cellStyle name="20% - ส่วนที่ถูกเน้น6 2 2" xfId="26"/>
    <cellStyle name="๒Wลว - Style1" xfId="27"/>
    <cellStyle name="๒Wลว - Style2" xfId="28"/>
    <cellStyle name="๒Wลว - Style3" xfId="29"/>
    <cellStyle name="๒Wลว - Style4" xfId="30"/>
    <cellStyle name="๒Wลว - Style5" xfId="31"/>
    <cellStyle name="๒Wลว - Style6" xfId="32"/>
    <cellStyle name="๒Wลว - Style7" xfId="33"/>
    <cellStyle name="๒Wลว - Style8" xfId="34"/>
    <cellStyle name="40% - Accent1 2" xfId="35"/>
    <cellStyle name="40% - Accent1 3" xfId="36"/>
    <cellStyle name="40% - Accent2 2" xfId="37"/>
    <cellStyle name="40% - Accent2 3" xfId="38"/>
    <cellStyle name="40% - Accent3 2" xfId="39"/>
    <cellStyle name="40% - Accent3 3" xfId="40"/>
    <cellStyle name="40% - Accent4 2" xfId="41"/>
    <cellStyle name="40% - Accent4 3" xfId="42"/>
    <cellStyle name="40% - Accent5 2" xfId="43"/>
    <cellStyle name="40% - Accent5 3" xfId="44"/>
    <cellStyle name="40% - Accent6 2" xfId="45"/>
    <cellStyle name="40% - Accent6 3" xfId="46"/>
    <cellStyle name="40% - ส่วนที่ถูกเน้น1 2" xfId="47"/>
    <cellStyle name="40% - ส่วนที่ถูกเน้น1 2 2" xfId="48"/>
    <cellStyle name="40% - ส่วนที่ถูกเน้น2 2" xfId="49"/>
    <cellStyle name="40% - ส่วนที่ถูกเน้น2 2 2" xfId="50"/>
    <cellStyle name="40% - ส่วนที่ถูกเน้น3 2" xfId="51"/>
    <cellStyle name="40% - ส่วนที่ถูกเน้น3 2 2" xfId="52"/>
    <cellStyle name="40% - ส่วนที่ถูกเน้น4 2" xfId="53"/>
    <cellStyle name="40% - ส่วนที่ถูกเน้น4 2 2" xfId="54"/>
    <cellStyle name="40% - ส่วนที่ถูกเน้น5 2" xfId="55"/>
    <cellStyle name="40% - ส่วนที่ถูกเน้น5 2 2" xfId="56"/>
    <cellStyle name="40% - ส่วนที่ถูกเน้น6 2" xfId="57"/>
    <cellStyle name="40% - ส่วนที่ถูกเน้น6 2 2" xfId="58"/>
    <cellStyle name="60% - Accent1 2" xfId="59"/>
    <cellStyle name="60% - Accent1 3" xfId="60"/>
    <cellStyle name="60% - Accent2 2" xfId="61"/>
    <cellStyle name="60% - Accent2 3" xfId="62"/>
    <cellStyle name="60% - Accent3 2" xfId="63"/>
    <cellStyle name="60% - Accent3 3" xfId="64"/>
    <cellStyle name="60% - Accent4 2" xfId="65"/>
    <cellStyle name="60% - Accent4 3" xfId="66"/>
    <cellStyle name="60% - Accent5 2" xfId="67"/>
    <cellStyle name="60% - Accent5 3" xfId="68"/>
    <cellStyle name="60% - Accent6 2" xfId="69"/>
    <cellStyle name="60% - Accent6 3" xfId="70"/>
    <cellStyle name="75" xfId="71"/>
    <cellStyle name="75 2" xfId="72"/>
    <cellStyle name="Accent1 - 20%" xfId="73"/>
    <cellStyle name="Accent1 - 40%" xfId="74"/>
    <cellStyle name="Accent1 - 60%" xfId="75"/>
    <cellStyle name="Accent1 2" xfId="76"/>
    <cellStyle name="Accent1 3" xfId="77"/>
    <cellStyle name="Accent2 - 20%" xfId="78"/>
    <cellStyle name="Accent2 - 40%" xfId="79"/>
    <cellStyle name="Accent2 - 60%" xfId="80"/>
    <cellStyle name="Accent2 2" xfId="81"/>
    <cellStyle name="Accent2 3" xfId="82"/>
    <cellStyle name="Accent3 - 20%" xfId="83"/>
    <cellStyle name="Accent3 - 40%" xfId="84"/>
    <cellStyle name="Accent3 - 60%" xfId="85"/>
    <cellStyle name="Accent3 2" xfId="86"/>
    <cellStyle name="Accent3 3" xfId="87"/>
    <cellStyle name="Accent4 - 20%" xfId="88"/>
    <cellStyle name="Accent4 - 40%" xfId="89"/>
    <cellStyle name="Accent4 - 60%" xfId="90"/>
    <cellStyle name="Accent4 2" xfId="91"/>
    <cellStyle name="Accent4 3" xfId="92"/>
    <cellStyle name="Accent5 - 20%" xfId="93"/>
    <cellStyle name="Accent5 - 40%" xfId="94"/>
    <cellStyle name="Accent5 - 60%" xfId="95"/>
    <cellStyle name="Accent5 2" xfId="96"/>
    <cellStyle name="Accent5 3" xfId="97"/>
    <cellStyle name="Accent6 - 20%" xfId="98"/>
    <cellStyle name="Accent6 - 40%" xfId="99"/>
    <cellStyle name="Accent6 - 60%" xfId="100"/>
    <cellStyle name="Accent6 2" xfId="101"/>
    <cellStyle name="Accent6 3" xfId="102"/>
    <cellStyle name="Bad 2" xfId="103"/>
    <cellStyle name="Bad 3" xfId="104"/>
    <cellStyle name="BOLDl" xfId="105"/>
    <cellStyle name="BOLDSH - Style1" xfId="106"/>
    <cellStyle name="Calc Currency (0)" xfId="107"/>
    <cellStyle name="Calc Currency (2)" xfId="108"/>
    <cellStyle name="Calc Percent (0)" xfId="109"/>
    <cellStyle name="Calc Percent (1)" xfId="110"/>
    <cellStyle name="Calc Percent (2)" xfId="111"/>
    <cellStyle name="Calc Units (0)" xfId="112"/>
    <cellStyle name="Calc Units (1)" xfId="113"/>
    <cellStyle name="Calc Units (2)" xfId="114"/>
    <cellStyle name="Calculation 2" xfId="115"/>
    <cellStyle name="Calculation 3" xfId="116"/>
    <cellStyle name="category" xfId="117"/>
    <cellStyle name="Check Cell 2" xfId="118"/>
    <cellStyle name="Check Cell 3" xfId="119"/>
    <cellStyle name="Comma" xfId="3841" builtinId="3"/>
    <cellStyle name="Comma [00]" xfId="120"/>
    <cellStyle name="Comma 10" xfId="121"/>
    <cellStyle name="Comma 10 2" xfId="122"/>
    <cellStyle name="Comma 10 2 2" xfId="123"/>
    <cellStyle name="Comma 10 2 2 2" xfId="124"/>
    <cellStyle name="Comma 10 2 2 2 2" xfId="125"/>
    <cellStyle name="Comma 10 2 2 2 2 2" xfId="126"/>
    <cellStyle name="Comma 10 2 2 2 2 2 2 2 4" xfId="127"/>
    <cellStyle name="Comma 10 2 2 2 2 2 2 2 4 2" xfId="128"/>
    <cellStyle name="Comma 10 2 2 2 2 2 2 2 4 2 2" xfId="129"/>
    <cellStyle name="Comma 10 2 2 2 2 2 2 2 4 3" xfId="130"/>
    <cellStyle name="Comma 10 2 2 2 2 2 2 2 4 3 2" xfId="131"/>
    <cellStyle name="Comma 10 2 2 2 2 2 2 2 4 4" xfId="132"/>
    <cellStyle name="Comma 10 2 2 2 2 2 2 2 4 4 2" xfId="133"/>
    <cellStyle name="Comma 10 2 2 2 2 2 2 2 4 5" xfId="134"/>
    <cellStyle name="Comma 10 2 2 2 2 2 2 2 4 6" xfId="135"/>
    <cellStyle name="Comma 10 2 2 2 2 2 3" xfId="136"/>
    <cellStyle name="Comma 10 2 2 2 3" xfId="137"/>
    <cellStyle name="Comma 10 2 2 2 3 2" xfId="138"/>
    <cellStyle name="Comma 10 2 2 2 4" xfId="139"/>
    <cellStyle name="Comma 10 2 2 2 4 2" xfId="140"/>
    <cellStyle name="Comma 10 2 2 2 5" xfId="141"/>
    <cellStyle name="Comma 10 2 2 2 5 2" xfId="142"/>
    <cellStyle name="Comma 10 2 2 2 5 2 2" xfId="143"/>
    <cellStyle name="Comma 10 2 2 2 5 3" xfId="144"/>
    <cellStyle name="Comma 10 2 2 2 5 3 2" xfId="145"/>
    <cellStyle name="Comma 10 2 2 2 5 4" xfId="146"/>
    <cellStyle name="Comma 10 2 2 2 5 4 2" xfId="147"/>
    <cellStyle name="Comma 10 2 2 2 5 5" xfId="148"/>
    <cellStyle name="Comma 10 2 2 2 5 6" xfId="149"/>
    <cellStyle name="Comma 10 2 2 2 6" xfId="150"/>
    <cellStyle name="Comma 10 2 2 2 7" xfId="151"/>
    <cellStyle name="Comma 10 2 2 3" xfId="152"/>
    <cellStyle name="Comma 10 2 2 3 2" xfId="153"/>
    <cellStyle name="Comma 10 2 3" xfId="154"/>
    <cellStyle name="Comma 10 2 3 2" xfId="155"/>
    <cellStyle name="Comma 10 2 4" xfId="156"/>
    <cellStyle name="Comma 10 2 4 2" xfId="157"/>
    <cellStyle name="Comma 10 2 5" xfId="158"/>
    <cellStyle name="Comma 10 2 5 2" xfId="159"/>
    <cellStyle name="Comma 10 2 6" xfId="160"/>
    <cellStyle name="Comma 10 2 6 2" xfId="161"/>
    <cellStyle name="Comma 10 2 6 2 2" xfId="162"/>
    <cellStyle name="Comma 10 2 6 3" xfId="163"/>
    <cellStyle name="Comma 10 2 6 3 2" xfId="164"/>
    <cellStyle name="Comma 10 2 6 4" xfId="165"/>
    <cellStyle name="Comma 10 2 6 4 2" xfId="166"/>
    <cellStyle name="Comma 10 2 6 5" xfId="167"/>
    <cellStyle name="Comma 10 2 6 6" xfId="168"/>
    <cellStyle name="Comma 10 2 7" xfId="169"/>
    <cellStyle name="Comma 10 2 8" xfId="170"/>
    <cellStyle name="Comma 10 3" xfId="171"/>
    <cellStyle name="Comma 10 3 2" xfId="172"/>
    <cellStyle name="Comma 10 3 2 2" xfId="173"/>
    <cellStyle name="Comma 10 3 2 2 2 2 2 2 2" xfId="174"/>
    <cellStyle name="Comma 10 3 2 2 2 2 2 2 2 2" xfId="175"/>
    <cellStyle name="Comma 10 3 2 2 2 2 2 2 2 2 2" xfId="176"/>
    <cellStyle name="Comma 10 3 2 2 2 2 2 2 2 3" xfId="177"/>
    <cellStyle name="Comma 10 3 2 2 2 2 2 2 2 3 2" xfId="178"/>
    <cellStyle name="Comma 10 3 2 2 2 2 2 2 2 4" xfId="179"/>
    <cellStyle name="Comma 10 3 2 2 2 2 2 2 2 4 2" xfId="180"/>
    <cellStyle name="Comma 10 3 2 2 2 2 2 2 2 5" xfId="181"/>
    <cellStyle name="Comma 10 3 2 2 2 2 2 2 2 6" xfId="182"/>
    <cellStyle name="Comma 10 3 3" xfId="183"/>
    <cellStyle name="Comma 10 3 3 2" xfId="184"/>
    <cellStyle name="Comma 10 3 4" xfId="185"/>
    <cellStyle name="Comma 10 3 4 2" xfId="186"/>
    <cellStyle name="Comma 10 3 5" xfId="187"/>
    <cellStyle name="Comma 10 3 6" xfId="188"/>
    <cellStyle name="Comma 10 4" xfId="189"/>
    <cellStyle name="Comma 10 4 2" xfId="190"/>
    <cellStyle name="Comma 10 4 2 2" xfId="191"/>
    <cellStyle name="Comma 10 4 3" xfId="192"/>
    <cellStyle name="Comma 10 4 3 2" xfId="193"/>
    <cellStyle name="Comma 10 4 4" xfId="194"/>
    <cellStyle name="Comma 10 4 4 2" xfId="195"/>
    <cellStyle name="Comma 10 4 5" xfId="196"/>
    <cellStyle name="Comma 10 4 6" xfId="197"/>
    <cellStyle name="Comma 10 5" xfId="198"/>
    <cellStyle name="Comma 10 5 2" xfId="199"/>
    <cellStyle name="Comma 10 6" xfId="200"/>
    <cellStyle name="Comma 10 6 2" xfId="201"/>
    <cellStyle name="Comma 10 7" xfId="202"/>
    <cellStyle name="Comma 10 7 2" xfId="203"/>
    <cellStyle name="Comma 10 8" xfId="204"/>
    <cellStyle name="Comma 10 9" xfId="205"/>
    <cellStyle name="Comma 103" xfId="206"/>
    <cellStyle name="Comma 103 2" xfId="207"/>
    <cellStyle name="Comma 105" xfId="208"/>
    <cellStyle name="Comma 105 2" xfId="209"/>
    <cellStyle name="Comma 109" xfId="210"/>
    <cellStyle name="Comma 109 2" xfId="211"/>
    <cellStyle name="Comma 11" xfId="212"/>
    <cellStyle name="Comma 11 2" xfId="213"/>
    <cellStyle name="Comma 11 2 2" xfId="214"/>
    <cellStyle name="Comma 11 2 2 2" xfId="215"/>
    <cellStyle name="Comma 11 2 2 2 2" xfId="216"/>
    <cellStyle name="Comma 11 2 2 3" xfId="217"/>
    <cellStyle name="Comma 11 2 2 3 2" xfId="218"/>
    <cellStyle name="Comma 11 2 2 4" xfId="219"/>
    <cellStyle name="Comma 11 2 2 4 2" xfId="220"/>
    <cellStyle name="Comma 11 2 2 5" xfId="221"/>
    <cellStyle name="Comma 11 2 2 6" xfId="222"/>
    <cellStyle name="Comma 11 2 3" xfId="223"/>
    <cellStyle name="Comma 11 2 3 2" xfId="224"/>
    <cellStyle name="Comma 11 2 4" xfId="225"/>
    <cellStyle name="Comma 11 2 4 2" xfId="226"/>
    <cellStyle name="Comma 11 2 5" xfId="227"/>
    <cellStyle name="Comma 11 2 5 2" xfId="228"/>
    <cellStyle name="Comma 11 2 6" xfId="229"/>
    <cellStyle name="Comma 11 2 7" xfId="230"/>
    <cellStyle name="Comma 11 3" xfId="231"/>
    <cellStyle name="Comma 11 3 2" xfId="232"/>
    <cellStyle name="Comma 11 3 2 2" xfId="233"/>
    <cellStyle name="Comma 11 3 3" xfId="234"/>
    <cellStyle name="Comma 11 3 3 2" xfId="235"/>
    <cellStyle name="Comma 11 3 4" xfId="236"/>
    <cellStyle name="Comma 11 3 4 2" xfId="237"/>
    <cellStyle name="Comma 11 3 5" xfId="238"/>
    <cellStyle name="Comma 11 3 6" xfId="239"/>
    <cellStyle name="Comma 11 4" xfId="240"/>
    <cellStyle name="Comma 11 4 2" xfId="241"/>
    <cellStyle name="Comma 11 4 2 2" xfId="242"/>
    <cellStyle name="Comma 11 4 3" xfId="243"/>
    <cellStyle name="Comma 11 4 3 2" xfId="244"/>
    <cellStyle name="Comma 11 4 4" xfId="245"/>
    <cellStyle name="Comma 11 4 4 2" xfId="246"/>
    <cellStyle name="Comma 11 4 5" xfId="247"/>
    <cellStyle name="Comma 11 4 6" xfId="248"/>
    <cellStyle name="Comma 11 5" xfId="249"/>
    <cellStyle name="Comma 11 5 2" xfId="250"/>
    <cellStyle name="Comma 11 5 2 2" xfId="251"/>
    <cellStyle name="Comma 11 5 3" xfId="252"/>
    <cellStyle name="Comma 11 5 3 2" xfId="253"/>
    <cellStyle name="Comma 11 5 4" xfId="254"/>
    <cellStyle name="Comma 11 5 4 2" xfId="255"/>
    <cellStyle name="Comma 11 5 5" xfId="256"/>
    <cellStyle name="Comma 11 5 6" xfId="257"/>
    <cellStyle name="Comma 11 8" xfId="258"/>
    <cellStyle name="Comma 11 8 2" xfId="259"/>
    <cellStyle name="Comma 11 8 2 2" xfId="260"/>
    <cellStyle name="Comma 11 8 3" xfId="261"/>
    <cellStyle name="Comma 12" xfId="262"/>
    <cellStyle name="Comma 12 2" xfId="263"/>
    <cellStyle name="Comma 12 2 2" xfId="264"/>
    <cellStyle name="Comma 12 2 2 2" xfId="265"/>
    <cellStyle name="Comma 12 2 2 2 2" xfId="266"/>
    <cellStyle name="Comma 12 2 2 3" xfId="267"/>
    <cellStyle name="Comma 12 2 2 3 2" xfId="268"/>
    <cellStyle name="Comma 12 2 2 4" xfId="269"/>
    <cellStyle name="Comma 12 2 2 4 2" xfId="270"/>
    <cellStyle name="Comma 12 2 2 5" xfId="271"/>
    <cellStyle name="Comma 12 2 2 6" xfId="272"/>
    <cellStyle name="Comma 12 3" xfId="273"/>
    <cellStyle name="Comma 12 3 2" xfId="274"/>
    <cellStyle name="Comma 12 3 2 2" xfId="275"/>
    <cellStyle name="Comma 12 3 3" xfId="276"/>
    <cellStyle name="Comma 12 3 3 2" xfId="277"/>
    <cellStyle name="Comma 12 3 4" xfId="278"/>
    <cellStyle name="Comma 12 3 4 2" xfId="279"/>
    <cellStyle name="Comma 12 3 5" xfId="280"/>
    <cellStyle name="Comma 12 3 6" xfId="281"/>
    <cellStyle name="Comma 12 4" xfId="282"/>
    <cellStyle name="Comma 12 4 2" xfId="283"/>
    <cellStyle name="Comma 12 4 2 2" xfId="284"/>
    <cellStyle name="Comma 12 4 3" xfId="285"/>
    <cellStyle name="Comma 12 4 3 2" xfId="286"/>
    <cellStyle name="Comma 12 4 4" xfId="287"/>
    <cellStyle name="Comma 12 4 4 2" xfId="288"/>
    <cellStyle name="Comma 12 4 5" xfId="289"/>
    <cellStyle name="Comma 12 4 6" xfId="290"/>
    <cellStyle name="Comma 12 5" xfId="291"/>
    <cellStyle name="Comma 12 5 2" xfId="292"/>
    <cellStyle name="Comma 12 5 2 2" xfId="293"/>
    <cellStyle name="Comma 12 5 3" xfId="294"/>
    <cellStyle name="Comma 12 5 3 2" xfId="295"/>
    <cellStyle name="Comma 12 5 4" xfId="296"/>
    <cellStyle name="Comma 12 5 4 2" xfId="297"/>
    <cellStyle name="Comma 12 5 5" xfId="298"/>
    <cellStyle name="Comma 12 5 6" xfId="299"/>
    <cellStyle name="Comma 12_HH-2" xfId="300"/>
    <cellStyle name="Comma 13" xfId="301"/>
    <cellStyle name="Comma 13 2" xfId="302"/>
    <cellStyle name="Comma 13 2 2" xfId="303"/>
    <cellStyle name="Comma 13 2 2 2" xfId="304"/>
    <cellStyle name="Comma 13 2 3" xfId="305"/>
    <cellStyle name="Comma 13 3" xfId="306"/>
    <cellStyle name="Comma 13 3 2" xfId="307"/>
    <cellStyle name="Comma 13 3 2 2" xfId="308"/>
    <cellStyle name="Comma 13 3 3" xfId="309"/>
    <cellStyle name="Comma 14" xfId="310"/>
    <cellStyle name="Comma 14 2" xfId="311"/>
    <cellStyle name="Comma 14 2 2" xfId="312"/>
    <cellStyle name="Comma 14 2 2 2" xfId="313"/>
    <cellStyle name="Comma 14 2 3" xfId="314"/>
    <cellStyle name="Comma 14 3" xfId="315"/>
    <cellStyle name="Comma 14 3 2" xfId="316"/>
    <cellStyle name="Comma 14 3 2 2" xfId="317"/>
    <cellStyle name="Comma 14 3 3" xfId="318"/>
    <cellStyle name="Comma 14 3 3 2" xfId="319"/>
    <cellStyle name="Comma 14 3 4" xfId="320"/>
    <cellStyle name="Comma 14 3 4 2" xfId="321"/>
    <cellStyle name="Comma 14 3 5" xfId="322"/>
    <cellStyle name="Comma 14 3 6" xfId="323"/>
    <cellStyle name="Comma 14 4" xfId="324"/>
    <cellStyle name="Comma 14 4 2" xfId="325"/>
    <cellStyle name="Comma 14 4 2 2" xfId="326"/>
    <cellStyle name="Comma 14 4 3" xfId="327"/>
    <cellStyle name="Comma 15" xfId="328"/>
    <cellStyle name="Comma 15 2" xfId="329"/>
    <cellStyle name="Comma 15 2 2" xfId="330"/>
    <cellStyle name="Comma 15 2 2 2" xfId="331"/>
    <cellStyle name="Comma 15 2 3" xfId="332"/>
    <cellStyle name="Comma 15 3" xfId="333"/>
    <cellStyle name="Comma 15 3 2" xfId="334"/>
    <cellStyle name="Comma 15 3 2 2" xfId="335"/>
    <cellStyle name="Comma 15 3 3" xfId="336"/>
    <cellStyle name="Comma 16" xfId="337"/>
    <cellStyle name="Comma 16 2" xfId="338"/>
    <cellStyle name="Comma 16 2 2" xfId="339"/>
    <cellStyle name="Comma 16 2 2 2" xfId="340"/>
    <cellStyle name="Comma 16 2 3" xfId="341"/>
    <cellStyle name="Comma 16 3" xfId="342"/>
    <cellStyle name="Comma 16 3 2" xfId="343"/>
    <cellStyle name="Comma 16 3 2 2" xfId="344"/>
    <cellStyle name="Comma 16 3 3" xfId="345"/>
    <cellStyle name="Comma 17" xfId="346"/>
    <cellStyle name="Comma 17 2" xfId="347"/>
    <cellStyle name="Comma 17 2 2" xfId="348"/>
    <cellStyle name="Comma 17 2 2 2" xfId="349"/>
    <cellStyle name="Comma 17 2 3" xfId="350"/>
    <cellStyle name="Comma 17 2 3 2" xfId="351"/>
    <cellStyle name="Comma 17 2 4" xfId="352"/>
    <cellStyle name="Comma 17 2 4 2" xfId="353"/>
    <cellStyle name="Comma 17 2 5" xfId="354"/>
    <cellStyle name="Comma 17 2 6" xfId="355"/>
    <cellStyle name="Comma 18" xfId="356"/>
    <cellStyle name="Comma 18 2" xfId="357"/>
    <cellStyle name="Comma 18 2 2" xfId="358"/>
    <cellStyle name="Comma 18 2 2 2" xfId="359"/>
    <cellStyle name="Comma 18 2 2 2 2" xfId="360"/>
    <cellStyle name="Comma 18 2 2 3" xfId="361"/>
    <cellStyle name="Comma 18 2 2 3 2" xfId="362"/>
    <cellStyle name="Comma 18 2 2 4" xfId="363"/>
    <cellStyle name="Comma 18 2 2 4 2" xfId="364"/>
    <cellStyle name="Comma 18 2 2 5" xfId="365"/>
    <cellStyle name="Comma 18 2 2 6" xfId="366"/>
    <cellStyle name="Comma 18 2 3" xfId="367"/>
    <cellStyle name="Comma 18 2 3 2" xfId="368"/>
    <cellStyle name="Comma 18 2 4" xfId="369"/>
    <cellStyle name="Comma 18 2 4 2" xfId="370"/>
    <cellStyle name="Comma 18 2 5" xfId="371"/>
    <cellStyle name="Comma 18 2 5 2" xfId="372"/>
    <cellStyle name="Comma 18 2 6" xfId="373"/>
    <cellStyle name="Comma 18 2 7" xfId="374"/>
    <cellStyle name="Comma 19" xfId="375"/>
    <cellStyle name="Comma 19 2" xfId="376"/>
    <cellStyle name="Comma 19 2 2" xfId="377"/>
    <cellStyle name="Comma 19 2 2 2" xfId="378"/>
    <cellStyle name="Comma 19 2 3" xfId="379"/>
    <cellStyle name="Comma 19 2 3 2" xfId="380"/>
    <cellStyle name="Comma 19 2 4" xfId="381"/>
    <cellStyle name="Comma 19 2 4 2" xfId="382"/>
    <cellStyle name="Comma 19 2 5" xfId="383"/>
    <cellStyle name="Comma 19 2 6" xfId="384"/>
    <cellStyle name="Comma 2" xfId="385"/>
    <cellStyle name="Comma 2 10" xfId="386"/>
    <cellStyle name="Comma 2 10 2" xfId="387"/>
    <cellStyle name="Comma 2 10 2 2" xfId="388"/>
    <cellStyle name="Comma 2 10 2 2 2" xfId="389"/>
    <cellStyle name="Comma 2 10 2 3" xfId="390"/>
    <cellStyle name="Comma 2 10 3" xfId="391"/>
    <cellStyle name="Comma 2 10 3 2" xfId="392"/>
    <cellStyle name="Comma 2 10 4" xfId="393"/>
    <cellStyle name="Comma 2 11" xfId="394"/>
    <cellStyle name="Comma 2 11 2" xfId="395"/>
    <cellStyle name="Comma 2 11 2 2" xfId="396"/>
    <cellStyle name="Comma 2 11 2 2 2" xfId="397"/>
    <cellStyle name="Comma 2 11 2 3" xfId="398"/>
    <cellStyle name="Comma 2 11 3" xfId="399"/>
    <cellStyle name="Comma 2 11 3 2" xfId="400"/>
    <cellStyle name="Comma 2 11 4" xfId="401"/>
    <cellStyle name="Comma 2 12" xfId="402"/>
    <cellStyle name="Comma 2 12 2" xfId="403"/>
    <cellStyle name="Comma 2 12 2 2" xfId="404"/>
    <cellStyle name="Comma 2 12 2 2 2" xfId="405"/>
    <cellStyle name="Comma 2 12 2 3" xfId="406"/>
    <cellStyle name="Comma 2 12 3" xfId="407"/>
    <cellStyle name="Comma 2 12 3 2" xfId="408"/>
    <cellStyle name="Comma 2 12 4" xfId="409"/>
    <cellStyle name="Comma 2 13" xfId="410"/>
    <cellStyle name="Comma 2 13 2" xfId="411"/>
    <cellStyle name="Comma 2 13 2 2" xfId="412"/>
    <cellStyle name="Comma 2 13 2 2 2" xfId="413"/>
    <cellStyle name="Comma 2 13 2 3" xfId="414"/>
    <cellStyle name="Comma 2 13 3" xfId="415"/>
    <cellStyle name="Comma 2 13 3 2" xfId="416"/>
    <cellStyle name="Comma 2 13 4" xfId="417"/>
    <cellStyle name="Comma 2 14" xfId="418"/>
    <cellStyle name="Comma 2 14 2" xfId="419"/>
    <cellStyle name="Comma 2 14 2 2" xfId="420"/>
    <cellStyle name="Comma 2 14 2 2 2" xfId="421"/>
    <cellStyle name="Comma 2 14 2 3" xfId="422"/>
    <cellStyle name="Comma 2 14 3" xfId="423"/>
    <cellStyle name="Comma 2 14 3 2" xfId="424"/>
    <cellStyle name="Comma 2 14 4" xfId="425"/>
    <cellStyle name="Comma 2 15" xfId="426"/>
    <cellStyle name="Comma 2 15 2" xfId="427"/>
    <cellStyle name="Comma 2 15 2 2" xfId="428"/>
    <cellStyle name="Comma 2 15 2 2 2" xfId="429"/>
    <cellStyle name="Comma 2 15 2 3" xfId="430"/>
    <cellStyle name="Comma 2 15 3" xfId="431"/>
    <cellStyle name="Comma 2 15 3 2" xfId="432"/>
    <cellStyle name="Comma 2 15 4" xfId="433"/>
    <cellStyle name="Comma 2 16" xfId="434"/>
    <cellStyle name="Comma 2 16 2" xfId="435"/>
    <cellStyle name="Comma 2 16 2 2" xfId="436"/>
    <cellStyle name="Comma 2 16 2 2 2" xfId="437"/>
    <cellStyle name="Comma 2 16 2 3" xfId="438"/>
    <cellStyle name="Comma 2 16 3" xfId="439"/>
    <cellStyle name="Comma 2 16 3 2" xfId="440"/>
    <cellStyle name="Comma 2 16 4" xfId="441"/>
    <cellStyle name="Comma 2 17" xfId="442"/>
    <cellStyle name="Comma 2 17 2" xfId="443"/>
    <cellStyle name="Comma 2 17 2 2" xfId="444"/>
    <cellStyle name="Comma 2 17 3" xfId="445"/>
    <cellStyle name="Comma 2 17 3 2" xfId="446"/>
    <cellStyle name="Comma 2 17 4" xfId="447"/>
    <cellStyle name="Comma 2 17 4 2" xfId="448"/>
    <cellStyle name="Comma 2 17 5" xfId="449"/>
    <cellStyle name="Comma 2 17 6" xfId="450"/>
    <cellStyle name="Comma 2 18" xfId="451"/>
    <cellStyle name="Comma 2 18 2" xfId="452"/>
    <cellStyle name="Comma 2 18 2 2" xfId="453"/>
    <cellStyle name="Comma 2 18 2 2 2" xfId="454"/>
    <cellStyle name="Comma 2 18 2 3" xfId="455"/>
    <cellStyle name="Comma 2 18 2 3 2" xfId="456"/>
    <cellStyle name="Comma 2 18 2 4" xfId="457"/>
    <cellStyle name="Comma 2 18 2 4 2" xfId="458"/>
    <cellStyle name="Comma 2 18 2 5" xfId="459"/>
    <cellStyle name="Comma 2 18 2 6" xfId="460"/>
    <cellStyle name="Comma 2 18 3" xfId="461"/>
    <cellStyle name="Comma 2 18 3 2" xfId="462"/>
    <cellStyle name="Comma 2 18 4" xfId="463"/>
    <cellStyle name="Comma 2 18 4 2" xfId="464"/>
    <cellStyle name="Comma 2 18 5" xfId="465"/>
    <cellStyle name="Comma 2 18 5 2" xfId="466"/>
    <cellStyle name="Comma 2 18 6" xfId="467"/>
    <cellStyle name="Comma 2 18 7" xfId="468"/>
    <cellStyle name="Comma 2 19" xfId="469"/>
    <cellStyle name="Comma 2 19 2" xfId="470"/>
    <cellStyle name="Comma 2 19 2 2" xfId="471"/>
    <cellStyle name="Comma 2 19 3" xfId="472"/>
    <cellStyle name="Comma 2 2" xfId="473"/>
    <cellStyle name="Comma 2 2 10" xfId="474"/>
    <cellStyle name="Comma 2 2 10 2" xfId="475"/>
    <cellStyle name="Comma 2 2 10 2 2" xfId="476"/>
    <cellStyle name="Comma 2 2 10 3" xfId="477"/>
    <cellStyle name="Comma 2 2 10 3 2" xfId="478"/>
    <cellStyle name="Comma 2 2 10 4" xfId="479"/>
    <cellStyle name="Comma 2 2 10 4 2" xfId="480"/>
    <cellStyle name="Comma 2 2 10 5" xfId="481"/>
    <cellStyle name="Comma 2 2 10 6" xfId="482"/>
    <cellStyle name="Comma 2 2 11" xfId="483"/>
    <cellStyle name="Comma 2 2 11 2" xfId="484"/>
    <cellStyle name="Comma 2 2 11 2 2" xfId="485"/>
    <cellStyle name="Comma 2 2 11 3" xfId="486"/>
    <cellStyle name="Comma 2 2 11 3 2" xfId="487"/>
    <cellStyle name="Comma 2 2 11 4" xfId="488"/>
    <cellStyle name="Comma 2 2 11 4 2" xfId="489"/>
    <cellStyle name="Comma 2 2 11 5" xfId="490"/>
    <cellStyle name="Comma 2 2 11 6" xfId="491"/>
    <cellStyle name="Comma 2 2 12" xfId="492"/>
    <cellStyle name="Comma 2 2 12 2" xfId="493"/>
    <cellStyle name="Comma 2 2 12 2 2" xfId="494"/>
    <cellStyle name="Comma 2 2 12 3" xfId="495"/>
    <cellStyle name="Comma 2 2 12 3 2" xfId="496"/>
    <cellStyle name="Comma 2 2 12 4" xfId="497"/>
    <cellStyle name="Comma 2 2 12 4 2" xfId="498"/>
    <cellStyle name="Comma 2 2 12 5" xfId="499"/>
    <cellStyle name="Comma 2 2 12 6" xfId="500"/>
    <cellStyle name="Comma 2 2 13" xfId="501"/>
    <cellStyle name="Comma 2 2 13 2" xfId="502"/>
    <cellStyle name="Comma 2 2 13 2 2" xfId="503"/>
    <cellStyle name="Comma 2 2 13 3" xfId="504"/>
    <cellStyle name="Comma 2 2 13 3 2" xfId="505"/>
    <cellStyle name="Comma 2 2 13 4" xfId="506"/>
    <cellStyle name="Comma 2 2 13 4 2" xfId="507"/>
    <cellStyle name="Comma 2 2 13 5" xfId="508"/>
    <cellStyle name="Comma 2 2 13 6" xfId="509"/>
    <cellStyle name="Comma 2 2 14" xfId="510"/>
    <cellStyle name="Comma 2 2 14 2" xfId="511"/>
    <cellStyle name="Comma 2 2 14 2 2" xfId="512"/>
    <cellStyle name="Comma 2 2 14 3" xfId="513"/>
    <cellStyle name="Comma 2 2 14 3 2" xfId="514"/>
    <cellStyle name="Comma 2 2 14 4" xfId="515"/>
    <cellStyle name="Comma 2 2 14 4 2" xfId="516"/>
    <cellStyle name="Comma 2 2 14 5" xfId="517"/>
    <cellStyle name="Comma 2 2 14 6" xfId="518"/>
    <cellStyle name="Comma 2 2 15" xfId="519"/>
    <cellStyle name="Comma 2 2 15 2" xfId="520"/>
    <cellStyle name="Comma 2 2 15 2 2" xfId="521"/>
    <cellStyle name="Comma 2 2 15 3" xfId="522"/>
    <cellStyle name="Comma 2 2 15 3 2" xfId="523"/>
    <cellStyle name="Comma 2 2 15 4" xfId="524"/>
    <cellStyle name="Comma 2 2 15 4 2" xfId="525"/>
    <cellStyle name="Comma 2 2 15 5" xfId="526"/>
    <cellStyle name="Comma 2 2 15 6" xfId="527"/>
    <cellStyle name="Comma 2 2 16" xfId="528"/>
    <cellStyle name="Comma 2 2 16 2" xfId="529"/>
    <cellStyle name="Comma 2 2 16 2 2" xfId="530"/>
    <cellStyle name="Comma 2 2 16 3" xfId="531"/>
    <cellStyle name="Comma 2 2 16 3 2" xfId="532"/>
    <cellStyle name="Comma 2 2 16 4" xfId="533"/>
    <cellStyle name="Comma 2 2 16 4 2" xfId="534"/>
    <cellStyle name="Comma 2 2 16 5" xfId="535"/>
    <cellStyle name="Comma 2 2 16 6" xfId="536"/>
    <cellStyle name="Comma 2 2 17" xfId="537"/>
    <cellStyle name="Comma 2 2 17 2" xfId="538"/>
    <cellStyle name="Comma 2 2 17 2 2" xfId="539"/>
    <cellStyle name="Comma 2 2 17 3" xfId="540"/>
    <cellStyle name="Comma 2 2 17 3 2" xfId="541"/>
    <cellStyle name="Comma 2 2 17 4" xfId="542"/>
    <cellStyle name="Comma 2 2 17 4 2" xfId="543"/>
    <cellStyle name="Comma 2 2 17 5" xfId="544"/>
    <cellStyle name="Comma 2 2 17 6" xfId="545"/>
    <cellStyle name="Comma 2 2 18" xfId="546"/>
    <cellStyle name="Comma 2 2 18 2" xfId="547"/>
    <cellStyle name="Comma 2 2 18 2 2" xfId="548"/>
    <cellStyle name="Comma 2 2 18 3" xfId="549"/>
    <cellStyle name="Comma 2 2 18 3 2" xfId="550"/>
    <cellStyle name="Comma 2 2 18 4" xfId="551"/>
    <cellStyle name="Comma 2 2 18 4 2" xfId="552"/>
    <cellStyle name="Comma 2 2 18 5" xfId="553"/>
    <cellStyle name="Comma 2 2 18 6" xfId="554"/>
    <cellStyle name="Comma 2 2 19" xfId="555"/>
    <cellStyle name="Comma 2 2 19 2" xfId="556"/>
    <cellStyle name="Comma 2 2 19 2 2" xfId="557"/>
    <cellStyle name="Comma 2 2 19 3" xfId="558"/>
    <cellStyle name="Comma 2 2 19 3 2" xfId="559"/>
    <cellStyle name="Comma 2 2 19 4" xfId="560"/>
    <cellStyle name="Comma 2 2 19 4 2" xfId="561"/>
    <cellStyle name="Comma 2 2 19 5" xfId="562"/>
    <cellStyle name="Comma 2 2 19 6" xfId="563"/>
    <cellStyle name="Comma 2 2 2" xfId="564"/>
    <cellStyle name="Comma 2 2 2 2" xfId="565"/>
    <cellStyle name="Comma 2 2 2 2 2" xfId="566"/>
    <cellStyle name="Comma 2 2 2 2 2 2" xfId="567"/>
    <cellStyle name="Comma 2 2 2 2 3" xfId="568"/>
    <cellStyle name="Comma 2 2 2 2 3 2" xfId="569"/>
    <cellStyle name="Comma 2 2 2 2 4" xfId="570"/>
    <cellStyle name="Comma 2 2 2 2 4 2" xfId="571"/>
    <cellStyle name="Comma 2 2 2 2 5" xfId="572"/>
    <cellStyle name="Comma 2 2 2 2 6" xfId="573"/>
    <cellStyle name="Comma 2 2 2 3" xfId="574"/>
    <cellStyle name="Comma 2 2 2 4" xfId="575"/>
    <cellStyle name="Comma 2 2 2 4 2" xfId="576"/>
    <cellStyle name="Comma 2 2 2 5" xfId="577"/>
    <cellStyle name="Comma 2 2 2 5 2" xfId="578"/>
    <cellStyle name="Comma 2 2 2 6" xfId="579"/>
    <cellStyle name="Comma 2 2 2 6 2" xfId="580"/>
    <cellStyle name="Comma 2 2 2 7" xfId="581"/>
    <cellStyle name="Comma 2 2 2 8" xfId="582"/>
    <cellStyle name="Comma 2 2 20" xfId="583"/>
    <cellStyle name="Comma 2 2 20 2" xfId="584"/>
    <cellStyle name="Comma 2 2 20 2 2" xfId="585"/>
    <cellStyle name="Comma 2 2 20 3" xfId="586"/>
    <cellStyle name="Comma 2 2 20 3 2" xfId="587"/>
    <cellStyle name="Comma 2 2 20 4" xfId="588"/>
    <cellStyle name="Comma 2 2 20 4 2" xfId="589"/>
    <cellStyle name="Comma 2 2 20 5" xfId="590"/>
    <cellStyle name="Comma 2 2 20 6" xfId="591"/>
    <cellStyle name="Comma 2 2 21" xfId="592"/>
    <cellStyle name="Comma 2 2 21 2" xfId="593"/>
    <cellStyle name="Comma 2 2 21 2 2" xfId="594"/>
    <cellStyle name="Comma 2 2 21 3" xfId="595"/>
    <cellStyle name="Comma 2 2 21 3 2" xfId="596"/>
    <cellStyle name="Comma 2 2 21 4" xfId="597"/>
    <cellStyle name="Comma 2 2 21 4 2" xfId="598"/>
    <cellStyle name="Comma 2 2 21 5" xfId="599"/>
    <cellStyle name="Comma 2 2 21 6" xfId="600"/>
    <cellStyle name="Comma 2 2 22" xfId="601"/>
    <cellStyle name="Comma 2 2 22 2" xfId="602"/>
    <cellStyle name="Comma 2 2 22 2 2" xfId="603"/>
    <cellStyle name="Comma 2 2 22 3" xfId="604"/>
    <cellStyle name="Comma 2 2 22 3 2" xfId="605"/>
    <cellStyle name="Comma 2 2 22 4" xfId="606"/>
    <cellStyle name="Comma 2 2 22 4 2" xfId="607"/>
    <cellStyle name="Comma 2 2 22 5" xfId="608"/>
    <cellStyle name="Comma 2 2 22 6" xfId="609"/>
    <cellStyle name="Comma 2 2 23" xfId="610"/>
    <cellStyle name="Comma 2 2 23 2" xfId="611"/>
    <cellStyle name="Comma 2 2 23 2 2" xfId="612"/>
    <cellStyle name="Comma 2 2 23 3" xfId="613"/>
    <cellStyle name="Comma 2 2 23 3 2" xfId="614"/>
    <cellStyle name="Comma 2 2 23 4" xfId="615"/>
    <cellStyle name="Comma 2 2 23 4 2" xfId="616"/>
    <cellStyle name="Comma 2 2 23 5" xfId="617"/>
    <cellStyle name="Comma 2 2 23 6" xfId="618"/>
    <cellStyle name="Comma 2 2 24" xfId="619"/>
    <cellStyle name="Comma 2 2 24 2" xfId="620"/>
    <cellStyle name="Comma 2 2 25" xfId="621"/>
    <cellStyle name="Comma 2 2 25 2" xfId="622"/>
    <cellStyle name="Comma 2 2 26" xfId="623"/>
    <cellStyle name="Comma 2 2 26 2" xfId="624"/>
    <cellStyle name="Comma 2 2 27" xfId="625"/>
    <cellStyle name="Comma 2 2 28" xfId="626"/>
    <cellStyle name="Comma 2 2 3" xfId="627"/>
    <cellStyle name="Comma 2 2 3 2" xfId="628"/>
    <cellStyle name="Comma 2 2 3 2 2" xfId="629"/>
    <cellStyle name="Comma 2 2 3 3" xfId="630"/>
    <cellStyle name="Comma 2 2 3 3 2" xfId="631"/>
    <cellStyle name="Comma 2 2 3 4" xfId="632"/>
    <cellStyle name="Comma 2 2 3 4 2" xfId="633"/>
    <cellStyle name="Comma 2 2 3 5" xfId="634"/>
    <cellStyle name="Comma 2 2 3 6" xfId="635"/>
    <cellStyle name="Comma 2 2 4" xfId="636"/>
    <cellStyle name="Comma 2 2 4 2" xfId="637"/>
    <cellStyle name="Comma 2 2 4 2 2" xfId="638"/>
    <cellStyle name="Comma 2 2 4 3" xfId="639"/>
    <cellStyle name="Comma 2 2 5" xfId="640"/>
    <cellStyle name="Comma 2 2 5 2" xfId="641"/>
    <cellStyle name="Comma 2 2 5 2 2" xfId="642"/>
    <cellStyle name="Comma 2 2 5 3" xfId="643"/>
    <cellStyle name="Comma 2 2 5 3 2" xfId="644"/>
    <cellStyle name="Comma 2 2 5 4" xfId="645"/>
    <cellStyle name="Comma 2 2 5 4 2" xfId="646"/>
    <cellStyle name="Comma 2 2 5 5" xfId="647"/>
    <cellStyle name="Comma 2 2 5 6" xfId="648"/>
    <cellStyle name="Comma 2 2 6" xfId="649"/>
    <cellStyle name="Comma 2 2 6 2" xfId="650"/>
    <cellStyle name="Comma 2 2 6 2 2" xfId="651"/>
    <cellStyle name="Comma 2 2 6 3" xfId="652"/>
    <cellStyle name="Comma 2 2 6 3 2" xfId="653"/>
    <cellStyle name="Comma 2 2 6 4" xfId="654"/>
    <cellStyle name="Comma 2 2 6 4 2" xfId="655"/>
    <cellStyle name="Comma 2 2 6 5" xfId="656"/>
    <cellStyle name="Comma 2 2 6 6" xfId="657"/>
    <cellStyle name="Comma 2 2 7" xfId="658"/>
    <cellStyle name="Comma 2 2 7 2" xfId="659"/>
    <cellStyle name="Comma 2 2 7 2 2" xfId="660"/>
    <cellStyle name="Comma 2 2 7 3" xfId="661"/>
    <cellStyle name="Comma 2 2 7 3 2" xfId="662"/>
    <cellStyle name="Comma 2 2 7 4" xfId="663"/>
    <cellStyle name="Comma 2 2 7 4 2" xfId="664"/>
    <cellStyle name="Comma 2 2 7 5" xfId="665"/>
    <cellStyle name="Comma 2 2 7 6" xfId="666"/>
    <cellStyle name="Comma 2 2 8" xfId="667"/>
    <cellStyle name="Comma 2 2 8 2" xfId="668"/>
    <cellStyle name="Comma 2 2 8 2 2" xfId="669"/>
    <cellStyle name="Comma 2 2 8 3" xfId="670"/>
    <cellStyle name="Comma 2 2 8 3 2" xfId="671"/>
    <cellStyle name="Comma 2 2 8 4" xfId="672"/>
    <cellStyle name="Comma 2 2 8 4 2" xfId="673"/>
    <cellStyle name="Comma 2 2 8 5" xfId="674"/>
    <cellStyle name="Comma 2 2 8 6" xfId="675"/>
    <cellStyle name="Comma 2 2 9" xfId="676"/>
    <cellStyle name="Comma 2 2 9 2" xfId="677"/>
    <cellStyle name="Comma 2 2 9 2 2" xfId="678"/>
    <cellStyle name="Comma 2 2 9 3" xfId="679"/>
    <cellStyle name="Comma 2 2 9 3 2" xfId="680"/>
    <cellStyle name="Comma 2 2 9 4" xfId="681"/>
    <cellStyle name="Comma 2 2 9 4 2" xfId="682"/>
    <cellStyle name="Comma 2 2 9 5" xfId="683"/>
    <cellStyle name="Comma 2 2 9 6" xfId="684"/>
    <cellStyle name="Comma 2 20" xfId="685"/>
    <cellStyle name="Comma 2 20 2" xfId="686"/>
    <cellStyle name="Comma 2 20 2 2" xfId="687"/>
    <cellStyle name="Comma 2 20 3" xfId="688"/>
    <cellStyle name="Comma 2 21" xfId="689"/>
    <cellStyle name="Comma 2 21 2" xfId="690"/>
    <cellStyle name="Comma 2 21 2 2" xfId="691"/>
    <cellStyle name="Comma 2 21 3" xfId="692"/>
    <cellStyle name="Comma 2 22" xfId="693"/>
    <cellStyle name="Comma 2 22 2" xfId="694"/>
    <cellStyle name="Comma 2 22 2 2" xfId="695"/>
    <cellStyle name="Comma 2 22 3" xfId="696"/>
    <cellStyle name="Comma 2 23" xfId="697"/>
    <cellStyle name="Comma 2 23 2" xfId="698"/>
    <cellStyle name="Comma 2 23 2 2" xfId="699"/>
    <cellStyle name="Comma 2 23 3" xfId="700"/>
    <cellStyle name="Comma 2 24" xfId="701"/>
    <cellStyle name="Comma 2 24 2" xfId="702"/>
    <cellStyle name="Comma 2 24 2 2" xfId="703"/>
    <cellStyle name="Comma 2 24 3" xfId="704"/>
    <cellStyle name="Comma 2 25" xfId="705"/>
    <cellStyle name="Comma 2 25 2" xfId="706"/>
    <cellStyle name="Comma 2 25 2 2" xfId="707"/>
    <cellStyle name="Comma 2 25 3" xfId="708"/>
    <cellStyle name="Comma 2 26" xfId="709"/>
    <cellStyle name="Comma 2 26 2" xfId="710"/>
    <cellStyle name="Comma 2 26 2 2" xfId="711"/>
    <cellStyle name="Comma 2 26 3" xfId="712"/>
    <cellStyle name="Comma 2 27" xfId="713"/>
    <cellStyle name="Comma 2 27 2" xfId="714"/>
    <cellStyle name="Comma 2 27 2 2" xfId="715"/>
    <cellStyle name="Comma 2 27 3" xfId="716"/>
    <cellStyle name="Comma 2 28" xfId="717"/>
    <cellStyle name="Comma 2 28 2" xfId="718"/>
    <cellStyle name="Comma 2 28 2 2" xfId="719"/>
    <cellStyle name="Comma 2 28 3" xfId="720"/>
    <cellStyle name="Comma 2 29" xfId="721"/>
    <cellStyle name="Comma 2 29 2" xfId="722"/>
    <cellStyle name="Comma 2 29 2 2" xfId="723"/>
    <cellStyle name="Comma 2 29 3" xfId="724"/>
    <cellStyle name="Comma 2 3" xfId="725"/>
    <cellStyle name="Comma 2 3 2" xfId="726"/>
    <cellStyle name="Comma 2 3 2 2" xfId="727"/>
    <cellStyle name="Comma 2 3 2 2 2" xfId="728"/>
    <cellStyle name="Comma 2 3 2 2 2 2" xfId="729"/>
    <cellStyle name="Comma 2 3 2 2 3" xfId="730"/>
    <cellStyle name="Comma 2 3 2 2 3 2" xfId="731"/>
    <cellStyle name="Comma 2 3 2 2 4" xfId="732"/>
    <cellStyle name="Comma 2 3 2 2 4 2" xfId="733"/>
    <cellStyle name="Comma 2 3 2 2 5" xfId="734"/>
    <cellStyle name="Comma 2 3 2 2 6" xfId="735"/>
    <cellStyle name="Comma 2 3 2 3" xfId="736"/>
    <cellStyle name="Comma 2 3 2 3 2" xfId="737"/>
    <cellStyle name="Comma 2 3 2 4" xfId="738"/>
    <cellStyle name="Comma 2 3 2 4 2" xfId="739"/>
    <cellStyle name="Comma 2 3 2 5" xfId="740"/>
    <cellStyle name="Comma 2 3 2 5 2" xfId="741"/>
    <cellStyle name="Comma 2 3 2 6" xfId="742"/>
    <cellStyle name="Comma 2 3 2 7" xfId="743"/>
    <cellStyle name="Comma 2 3 3" xfId="744"/>
    <cellStyle name="Comma 2 3 3 2" xfId="745"/>
    <cellStyle name="Comma 2 3 3 2 2" xfId="746"/>
    <cellStyle name="Comma 2 3 3 3" xfId="747"/>
    <cellStyle name="Comma 2 3 3 3 2" xfId="748"/>
    <cellStyle name="Comma 2 3 3 4" xfId="749"/>
    <cellStyle name="Comma 2 3 3 4 2" xfId="750"/>
    <cellStyle name="Comma 2 3 3 5" xfId="751"/>
    <cellStyle name="Comma 2 3 3 6" xfId="752"/>
    <cellStyle name="Comma 2 3 4" xfId="753"/>
    <cellStyle name="Comma 2 3 4 2" xfId="754"/>
    <cellStyle name="Comma 2 3 5" xfId="755"/>
    <cellStyle name="Comma 2 3 5 2" xfId="756"/>
    <cellStyle name="Comma 2 3 6" xfId="757"/>
    <cellStyle name="Comma 2 3 6 2" xfId="758"/>
    <cellStyle name="Comma 2 3 7" xfId="759"/>
    <cellStyle name="Comma 2 3 8" xfId="760"/>
    <cellStyle name="Comma 2 30" xfId="761"/>
    <cellStyle name="Comma 2 30 2" xfId="762"/>
    <cellStyle name="Comma 2 30 2 2" xfId="763"/>
    <cellStyle name="Comma 2 30 3" xfId="764"/>
    <cellStyle name="Comma 2 31" xfId="765"/>
    <cellStyle name="Comma 2 31 2" xfId="766"/>
    <cellStyle name="Comma 2 31 2 2" xfId="767"/>
    <cellStyle name="Comma 2 31 3" xfId="768"/>
    <cellStyle name="Comma 2 32" xfId="769"/>
    <cellStyle name="Comma 2 32 2" xfId="770"/>
    <cellStyle name="Comma 2 32 2 2" xfId="771"/>
    <cellStyle name="Comma 2 32 3" xfId="772"/>
    <cellStyle name="Comma 2 33" xfId="773"/>
    <cellStyle name="Comma 2 33 2" xfId="774"/>
    <cellStyle name="Comma 2 33 2 2" xfId="775"/>
    <cellStyle name="Comma 2 33 3" xfId="776"/>
    <cellStyle name="Comma 2 34" xfId="777"/>
    <cellStyle name="Comma 2 34 2" xfId="778"/>
    <cellStyle name="Comma 2 34 2 2" xfId="779"/>
    <cellStyle name="Comma 2 34 3" xfId="780"/>
    <cellStyle name="Comma 2 35" xfId="781"/>
    <cellStyle name="Comma 2 35 2" xfId="782"/>
    <cellStyle name="Comma 2 35 2 2" xfId="783"/>
    <cellStyle name="Comma 2 35 3" xfId="784"/>
    <cellStyle name="Comma 2 36" xfId="785"/>
    <cellStyle name="Comma 2 36 2" xfId="786"/>
    <cellStyle name="Comma 2 36 2 2" xfId="787"/>
    <cellStyle name="Comma 2 36 3" xfId="788"/>
    <cellStyle name="Comma 2 37" xfId="789"/>
    <cellStyle name="Comma 2 37 2" xfId="790"/>
    <cellStyle name="Comma 2 38" xfId="791"/>
    <cellStyle name="Comma 2 4" xfId="792"/>
    <cellStyle name="Comma 2 4 2" xfId="793"/>
    <cellStyle name="Comma 2 4 2 2" xfId="794"/>
    <cellStyle name="Comma 2 4 2 2 2" xfId="795"/>
    <cellStyle name="Comma 2 4 2 3" xfId="796"/>
    <cellStyle name="Comma 2 4 3" xfId="797"/>
    <cellStyle name="Comma 2 4 3 2" xfId="798"/>
    <cellStyle name="Comma 2 4 3 2 2" xfId="799"/>
    <cellStyle name="Comma 2 4 3 3" xfId="800"/>
    <cellStyle name="Comma 2 4 4" xfId="801"/>
    <cellStyle name="Comma 2 4 4 2" xfId="802"/>
    <cellStyle name="Comma 2 4 5" xfId="803"/>
    <cellStyle name="Comma 2 4 5 2" xfId="804"/>
    <cellStyle name="Comma 2 4 6" xfId="805"/>
    <cellStyle name="Comma 2 4 6 2" xfId="806"/>
    <cellStyle name="Comma 2 4 7" xfId="807"/>
    <cellStyle name="Comma 2 4 8" xfId="808"/>
    <cellStyle name="Comma 2 5" xfId="809"/>
    <cellStyle name="Comma 2 5 2" xfId="810"/>
    <cellStyle name="Comma 2 5 2 2" xfId="811"/>
    <cellStyle name="Comma 2 5 2 2 2" xfId="812"/>
    <cellStyle name="Comma 2 5 2 3" xfId="813"/>
    <cellStyle name="Comma 2 5 3" xfId="814"/>
    <cellStyle name="Comma 2 5 3 2" xfId="815"/>
    <cellStyle name="Comma 2 5 3 2 2" xfId="816"/>
    <cellStyle name="Comma 2 5 3 3" xfId="817"/>
    <cellStyle name="Comma 2 5 4" xfId="818"/>
    <cellStyle name="Comma 2 5 4 2" xfId="819"/>
    <cellStyle name="Comma 2 5 5" xfId="820"/>
    <cellStyle name="Comma 2 5 5 2" xfId="821"/>
    <cellStyle name="Comma 2 5 6" xfId="822"/>
    <cellStyle name="Comma 2 5 6 2" xfId="823"/>
    <cellStyle name="Comma 2 5 7" xfId="824"/>
    <cellStyle name="Comma 2 5 8" xfId="825"/>
    <cellStyle name="Comma 2 6" xfId="826"/>
    <cellStyle name="Comma 2 6 2" xfId="827"/>
    <cellStyle name="Comma 2 6 2 2" xfId="828"/>
    <cellStyle name="Comma 2 6 2 2 2" xfId="829"/>
    <cellStyle name="Comma 2 6 2 3" xfId="830"/>
    <cellStyle name="Comma 2 6 3" xfId="831"/>
    <cellStyle name="Comma 2 6 3 2" xfId="832"/>
    <cellStyle name="Comma 2 6 4" xfId="833"/>
    <cellStyle name="Comma 2 7" xfId="834"/>
    <cellStyle name="Comma 2 7 2" xfId="835"/>
    <cellStyle name="Comma 2 7 2 2" xfId="836"/>
    <cellStyle name="Comma 2 7 2 2 2" xfId="837"/>
    <cellStyle name="Comma 2 7 2 3" xfId="838"/>
    <cellStyle name="Comma 2 7 3" xfId="839"/>
    <cellStyle name="Comma 2 7 3 2" xfId="840"/>
    <cellStyle name="Comma 2 7 4" xfId="841"/>
    <cellStyle name="Comma 2 8" xfId="842"/>
    <cellStyle name="Comma 2 8 2" xfId="843"/>
    <cellStyle name="Comma 2 8 2 2" xfId="844"/>
    <cellStyle name="Comma 2 8 2 2 2" xfId="845"/>
    <cellStyle name="Comma 2 8 2 3" xfId="846"/>
    <cellStyle name="Comma 2 8 3" xfId="847"/>
    <cellStyle name="Comma 2 8 3 2" xfId="848"/>
    <cellStyle name="Comma 2 8 4" xfId="849"/>
    <cellStyle name="Comma 2 9" xfId="850"/>
    <cellStyle name="Comma 2 9 2" xfId="851"/>
    <cellStyle name="Comma 2 9 2 2" xfId="852"/>
    <cellStyle name="Comma 2 9 2 2 2" xfId="853"/>
    <cellStyle name="Comma 2 9 2 3" xfId="854"/>
    <cellStyle name="Comma 2 9 3" xfId="855"/>
    <cellStyle name="Comma 2 9 3 2" xfId="856"/>
    <cellStyle name="Comma 2 9 4" xfId="857"/>
    <cellStyle name="Comma 2_101740011_รายได้ค้างรับค่าคอมมิชชั่น" xfId="858"/>
    <cellStyle name="Comma 20" xfId="859"/>
    <cellStyle name="Comma 20 2" xfId="860"/>
    <cellStyle name="Comma 21" xfId="861"/>
    <cellStyle name="Comma 21 2" xfId="862"/>
    <cellStyle name="Comma 22" xfId="863"/>
    <cellStyle name="Comma 22 2" xfId="864"/>
    <cellStyle name="Comma 22 2 2" xfId="865"/>
    <cellStyle name="Comma 22 2 2 2" xfId="866"/>
    <cellStyle name="Comma 22 2 3" xfId="867"/>
    <cellStyle name="Comma 22 2 3 2" xfId="868"/>
    <cellStyle name="Comma 22 2 4" xfId="869"/>
    <cellStyle name="Comma 22 2 5" xfId="870"/>
    <cellStyle name="Comma 22 3" xfId="871"/>
    <cellStyle name="Comma 22 3 2" xfId="872"/>
    <cellStyle name="Comma 22 3 2 2" xfId="873"/>
    <cellStyle name="Comma 22 3 3" xfId="874"/>
    <cellStyle name="Comma 22 3 3 2" xfId="875"/>
    <cellStyle name="Comma 22 3 4" xfId="876"/>
    <cellStyle name="Comma 22 3 5" xfId="877"/>
    <cellStyle name="Comma 22 4" xfId="878"/>
    <cellStyle name="Comma 22 4 2" xfId="879"/>
    <cellStyle name="Comma 22 4 2 2" xfId="880"/>
    <cellStyle name="Comma 22 4 3" xfId="881"/>
    <cellStyle name="Comma 22 4 3 2" xfId="882"/>
    <cellStyle name="Comma 22 4 4" xfId="883"/>
    <cellStyle name="Comma 22 4 4 2" xfId="884"/>
    <cellStyle name="Comma 22 4 5" xfId="885"/>
    <cellStyle name="Comma 22 4 5 2" xfId="886"/>
    <cellStyle name="Comma 22 4 6" xfId="887"/>
    <cellStyle name="Comma 22 4 7" xfId="888"/>
    <cellStyle name="Comma 23" xfId="889"/>
    <cellStyle name="Comma 23 2" xfId="890"/>
    <cellStyle name="Comma 23 2 2" xfId="891"/>
    <cellStyle name="Comma 23 2 2 2" xfId="892"/>
    <cellStyle name="Comma 23 2 3" xfId="893"/>
    <cellStyle name="Comma 23 2 3 2" xfId="894"/>
    <cellStyle name="Comma 23 2 4" xfId="895"/>
    <cellStyle name="Comma 23 2 5" xfId="896"/>
    <cellStyle name="Comma 24" xfId="897"/>
    <cellStyle name="Comma 24 2" xfId="898"/>
    <cellStyle name="Comma 24 2 2" xfId="899"/>
    <cellStyle name="Comma 24 2 2 2" xfId="900"/>
    <cellStyle name="Comma 24 2 3" xfId="901"/>
    <cellStyle name="Comma 24 2 3 2" xfId="902"/>
    <cellStyle name="Comma 24 2 4" xfId="903"/>
    <cellStyle name="Comma 24 2 5" xfId="904"/>
    <cellStyle name="Comma 25" xfId="905"/>
    <cellStyle name="Comma 25 2" xfId="906"/>
    <cellStyle name="Comma 25 2 2" xfId="907"/>
    <cellStyle name="Comma 25 2 2 2" xfId="908"/>
    <cellStyle name="Comma 25 2 3" xfId="909"/>
    <cellStyle name="Comma 25 2 3 2" xfId="910"/>
    <cellStyle name="Comma 25 2 4" xfId="911"/>
    <cellStyle name="Comma 25 2 4 2" xfId="912"/>
    <cellStyle name="Comma 25 2 5" xfId="913"/>
    <cellStyle name="Comma 25 2 5 2" xfId="914"/>
    <cellStyle name="Comma 25 2 6" xfId="915"/>
    <cellStyle name="Comma 25 2 7" xfId="916"/>
    <cellStyle name="Comma 25 3" xfId="917"/>
    <cellStyle name="Comma 25 3 2" xfId="918"/>
    <cellStyle name="Comma 25 3 2 2" xfId="919"/>
    <cellStyle name="Comma 25 3 3" xfId="920"/>
    <cellStyle name="Comma 25 3 3 2" xfId="921"/>
    <cellStyle name="Comma 25 3 4" xfId="922"/>
    <cellStyle name="Comma 25 3 4 2" xfId="923"/>
    <cellStyle name="Comma 25 3 5" xfId="924"/>
    <cellStyle name="Comma 25 3 5 2" xfId="925"/>
    <cellStyle name="Comma 25 3 6" xfId="926"/>
    <cellStyle name="Comma 25 3 7" xfId="927"/>
    <cellStyle name="Comma 26" xfId="928"/>
    <cellStyle name="Comma 26 2" xfId="929"/>
    <cellStyle name="Comma 26 2 2" xfId="930"/>
    <cellStyle name="Comma 26 2 2 2" xfId="931"/>
    <cellStyle name="Comma 26 2 3" xfId="932"/>
    <cellStyle name="Comma 26 2 3 2" xfId="933"/>
    <cellStyle name="Comma 26 2 4" xfId="934"/>
    <cellStyle name="Comma 26 2 5" xfId="935"/>
    <cellStyle name="Comma 27" xfId="936"/>
    <cellStyle name="Comma 27 2" xfId="937"/>
    <cellStyle name="Comma 27 2 2" xfId="938"/>
    <cellStyle name="Comma 27 2 2 2" xfId="939"/>
    <cellStyle name="Comma 27 2 3" xfId="940"/>
    <cellStyle name="Comma 27 2 3 2" xfId="941"/>
    <cellStyle name="Comma 27 2 4" xfId="942"/>
    <cellStyle name="Comma 27 2 5" xfId="943"/>
    <cellStyle name="Comma 28" xfId="944"/>
    <cellStyle name="Comma 28 2" xfId="945"/>
    <cellStyle name="Comma 28 2 2" xfId="946"/>
    <cellStyle name="Comma 28 2 2 2" xfId="947"/>
    <cellStyle name="Comma 28 2 3" xfId="948"/>
    <cellStyle name="Comma 28 2 3 2" xfId="949"/>
    <cellStyle name="Comma 28 2 4" xfId="950"/>
    <cellStyle name="Comma 28 2 5" xfId="951"/>
    <cellStyle name="Comma 29" xfId="952"/>
    <cellStyle name="Comma 29 2" xfId="953"/>
    <cellStyle name="Comma 29 2 2" xfId="954"/>
    <cellStyle name="Comma 29 2 2 2" xfId="955"/>
    <cellStyle name="Comma 29 2 3" xfId="956"/>
    <cellStyle name="Comma 29 2 3 2" xfId="957"/>
    <cellStyle name="Comma 29 2 4" xfId="958"/>
    <cellStyle name="Comma 29 2 4 2" xfId="959"/>
    <cellStyle name="Comma 29 2 5" xfId="960"/>
    <cellStyle name="Comma 29 2 6" xfId="961"/>
    <cellStyle name="Comma 29 3" xfId="962"/>
    <cellStyle name="Comma 29 3 2" xfId="963"/>
    <cellStyle name="Comma 29 3 2 2" xfId="964"/>
    <cellStyle name="Comma 29 3 3" xfId="965"/>
    <cellStyle name="Comma 29 3 3 2" xfId="966"/>
    <cellStyle name="Comma 29 3 4" xfId="967"/>
    <cellStyle name="Comma 29 3 4 2" xfId="968"/>
    <cellStyle name="Comma 29 3 5" xfId="969"/>
    <cellStyle name="Comma 29 3 6" xfId="970"/>
    <cellStyle name="Comma 3" xfId="971"/>
    <cellStyle name="Comma 3 10" xfId="972"/>
    <cellStyle name="Comma 3 10 2" xfId="973"/>
    <cellStyle name="Comma 3 10 2 2" xfId="974"/>
    <cellStyle name="Comma 3 10 3" xfId="975"/>
    <cellStyle name="Comma 3 10 3 2" xfId="976"/>
    <cellStyle name="Comma 3 10 4" xfId="977"/>
    <cellStyle name="Comma 3 10 4 2" xfId="978"/>
    <cellStyle name="Comma 3 10 5" xfId="979"/>
    <cellStyle name="Comma 3 10 6" xfId="980"/>
    <cellStyle name="Comma 3 11" xfId="981"/>
    <cellStyle name="Comma 3 11 2" xfId="982"/>
    <cellStyle name="Comma 3 11 2 2" xfId="983"/>
    <cellStyle name="Comma 3 11 3" xfId="984"/>
    <cellStyle name="Comma 3 11 3 2" xfId="985"/>
    <cellStyle name="Comma 3 11 4" xfId="986"/>
    <cellStyle name="Comma 3 11 4 2" xfId="987"/>
    <cellStyle name="Comma 3 11 5" xfId="988"/>
    <cellStyle name="Comma 3 11 6" xfId="989"/>
    <cellStyle name="Comma 3 12" xfId="990"/>
    <cellStyle name="Comma 3 12 2" xfId="991"/>
    <cellStyle name="Comma 3 12 2 2" xfId="992"/>
    <cellStyle name="Comma 3 12 3" xfId="993"/>
    <cellStyle name="Comma 3 12 3 2" xfId="994"/>
    <cellStyle name="Comma 3 12 4" xfId="995"/>
    <cellStyle name="Comma 3 12 4 2" xfId="996"/>
    <cellStyle name="Comma 3 12 5" xfId="997"/>
    <cellStyle name="Comma 3 12 6" xfId="998"/>
    <cellStyle name="Comma 3 13" xfId="999"/>
    <cellStyle name="Comma 3 13 2" xfId="1000"/>
    <cellStyle name="Comma 3 13 2 2" xfId="1001"/>
    <cellStyle name="Comma 3 13 3" xfId="1002"/>
    <cellStyle name="Comma 3 13 3 2" xfId="1003"/>
    <cellStyle name="Comma 3 13 4" xfId="1004"/>
    <cellStyle name="Comma 3 13 4 2" xfId="1005"/>
    <cellStyle name="Comma 3 13 5" xfId="1006"/>
    <cellStyle name="Comma 3 13 6" xfId="1007"/>
    <cellStyle name="Comma 3 14" xfId="1008"/>
    <cellStyle name="Comma 3 14 2" xfId="1009"/>
    <cellStyle name="Comma 3 14 2 2" xfId="1010"/>
    <cellStyle name="Comma 3 14 3" xfId="1011"/>
    <cellStyle name="Comma 3 14 3 2" xfId="1012"/>
    <cellStyle name="Comma 3 14 4" xfId="1013"/>
    <cellStyle name="Comma 3 14 4 2" xfId="1014"/>
    <cellStyle name="Comma 3 14 5" xfId="1015"/>
    <cellStyle name="Comma 3 14 6" xfId="1016"/>
    <cellStyle name="Comma 3 15" xfId="1017"/>
    <cellStyle name="Comma 3 15 2" xfId="1018"/>
    <cellStyle name="Comma 3 15 2 2" xfId="1019"/>
    <cellStyle name="Comma 3 15 3" xfId="1020"/>
    <cellStyle name="Comma 3 15 3 2" xfId="1021"/>
    <cellStyle name="Comma 3 15 4" xfId="1022"/>
    <cellStyle name="Comma 3 15 4 2" xfId="1023"/>
    <cellStyle name="Comma 3 15 5" xfId="1024"/>
    <cellStyle name="Comma 3 15 6" xfId="1025"/>
    <cellStyle name="Comma 3 16" xfId="1026"/>
    <cellStyle name="Comma 3 16 2" xfId="1027"/>
    <cellStyle name="Comma 3 16 2 2" xfId="1028"/>
    <cellStyle name="Comma 3 16 3" xfId="1029"/>
    <cellStyle name="Comma 3 16 3 2" xfId="1030"/>
    <cellStyle name="Comma 3 16 4" xfId="1031"/>
    <cellStyle name="Comma 3 16 4 2" xfId="1032"/>
    <cellStyle name="Comma 3 16 5" xfId="1033"/>
    <cellStyle name="Comma 3 16 6" xfId="1034"/>
    <cellStyle name="Comma 3 17" xfId="1035"/>
    <cellStyle name="Comma 3 17 2" xfId="1036"/>
    <cellStyle name="Comma 3 17 2 2" xfId="1037"/>
    <cellStyle name="Comma 3 17 3" xfId="1038"/>
    <cellStyle name="Comma 3 17 3 2" xfId="1039"/>
    <cellStyle name="Comma 3 17 4" xfId="1040"/>
    <cellStyle name="Comma 3 17 4 2" xfId="1041"/>
    <cellStyle name="Comma 3 17 5" xfId="1042"/>
    <cellStyle name="Comma 3 17 6" xfId="1043"/>
    <cellStyle name="Comma 3 18" xfId="1044"/>
    <cellStyle name="Comma 3 18 2" xfId="1045"/>
    <cellStyle name="Comma 3 18 2 2" xfId="1046"/>
    <cellStyle name="Comma 3 18 3" xfId="1047"/>
    <cellStyle name="Comma 3 18 3 2" xfId="1048"/>
    <cellStyle name="Comma 3 18 4" xfId="1049"/>
    <cellStyle name="Comma 3 18 4 2" xfId="1050"/>
    <cellStyle name="Comma 3 18 5" xfId="1051"/>
    <cellStyle name="Comma 3 18 6" xfId="1052"/>
    <cellStyle name="Comma 3 19" xfId="1053"/>
    <cellStyle name="Comma 3 19 2" xfId="1054"/>
    <cellStyle name="Comma 3 19 2 2" xfId="1055"/>
    <cellStyle name="Comma 3 19 3" xfId="1056"/>
    <cellStyle name="Comma 3 19 3 2" xfId="1057"/>
    <cellStyle name="Comma 3 19 4" xfId="1058"/>
    <cellStyle name="Comma 3 19 4 2" xfId="1059"/>
    <cellStyle name="Comma 3 19 5" xfId="1060"/>
    <cellStyle name="Comma 3 19 6" xfId="1061"/>
    <cellStyle name="Comma 3 2" xfId="1062"/>
    <cellStyle name="Comma 3 2 10" xfId="1063"/>
    <cellStyle name="Comma 3 2 10 2" xfId="1064"/>
    <cellStyle name="Comma 3 2 10 2 2" xfId="1065"/>
    <cellStyle name="Comma 3 2 10 3" xfId="1066"/>
    <cellStyle name="Comma 3 2 10 3 2" xfId="1067"/>
    <cellStyle name="Comma 3 2 10 4" xfId="1068"/>
    <cellStyle name="Comma 3 2 10 4 2" xfId="1069"/>
    <cellStyle name="Comma 3 2 10 5" xfId="1070"/>
    <cellStyle name="Comma 3 2 10 6" xfId="1071"/>
    <cellStyle name="Comma 3 2 11" xfId="1072"/>
    <cellStyle name="Comma 3 2 11 2" xfId="1073"/>
    <cellStyle name="Comma 3 2 11 2 2" xfId="1074"/>
    <cellStyle name="Comma 3 2 11 3" xfId="1075"/>
    <cellStyle name="Comma 3 2 11 3 2" xfId="1076"/>
    <cellStyle name="Comma 3 2 11 4" xfId="1077"/>
    <cellStyle name="Comma 3 2 11 4 2" xfId="1078"/>
    <cellStyle name="Comma 3 2 11 5" xfId="1079"/>
    <cellStyle name="Comma 3 2 11 6" xfId="1080"/>
    <cellStyle name="Comma 3 2 12" xfId="1081"/>
    <cellStyle name="Comma 3 2 12 2" xfId="1082"/>
    <cellStyle name="Comma 3 2 12 2 2" xfId="1083"/>
    <cellStyle name="Comma 3 2 12 3" xfId="1084"/>
    <cellStyle name="Comma 3 2 12 3 2" xfId="1085"/>
    <cellStyle name="Comma 3 2 12 4" xfId="1086"/>
    <cellStyle name="Comma 3 2 12 4 2" xfId="1087"/>
    <cellStyle name="Comma 3 2 12 5" xfId="1088"/>
    <cellStyle name="Comma 3 2 12 6" xfId="1089"/>
    <cellStyle name="Comma 3 2 13" xfId="1090"/>
    <cellStyle name="Comma 3 2 13 2" xfId="1091"/>
    <cellStyle name="Comma 3 2 13 2 2" xfId="1092"/>
    <cellStyle name="Comma 3 2 13 3" xfId="1093"/>
    <cellStyle name="Comma 3 2 13 3 2" xfId="1094"/>
    <cellStyle name="Comma 3 2 13 4" xfId="1095"/>
    <cellStyle name="Comma 3 2 13 4 2" xfId="1096"/>
    <cellStyle name="Comma 3 2 13 5" xfId="1097"/>
    <cellStyle name="Comma 3 2 13 6" xfId="1098"/>
    <cellStyle name="Comma 3 2 14" xfId="1099"/>
    <cellStyle name="Comma 3 2 14 2" xfId="1100"/>
    <cellStyle name="Comma 3 2 14 2 2" xfId="1101"/>
    <cellStyle name="Comma 3 2 14 3" xfId="1102"/>
    <cellStyle name="Comma 3 2 14 3 2" xfId="1103"/>
    <cellStyle name="Comma 3 2 14 4" xfId="1104"/>
    <cellStyle name="Comma 3 2 14 4 2" xfId="1105"/>
    <cellStyle name="Comma 3 2 14 5" xfId="1106"/>
    <cellStyle name="Comma 3 2 14 6" xfId="1107"/>
    <cellStyle name="Comma 3 2 15" xfId="1108"/>
    <cellStyle name="Comma 3 2 15 2" xfId="1109"/>
    <cellStyle name="Comma 3 2 15 2 2" xfId="1110"/>
    <cellStyle name="Comma 3 2 15 3" xfId="1111"/>
    <cellStyle name="Comma 3 2 15 3 2" xfId="1112"/>
    <cellStyle name="Comma 3 2 15 4" xfId="1113"/>
    <cellStyle name="Comma 3 2 15 4 2" xfId="1114"/>
    <cellStyle name="Comma 3 2 15 5" xfId="1115"/>
    <cellStyle name="Comma 3 2 15 6" xfId="1116"/>
    <cellStyle name="Comma 3 2 16" xfId="1117"/>
    <cellStyle name="Comma 3 2 16 2" xfId="1118"/>
    <cellStyle name="Comma 3 2 16 2 2" xfId="1119"/>
    <cellStyle name="Comma 3 2 16 3" xfId="1120"/>
    <cellStyle name="Comma 3 2 16 3 2" xfId="1121"/>
    <cellStyle name="Comma 3 2 16 4" xfId="1122"/>
    <cellStyle name="Comma 3 2 16 4 2" xfId="1123"/>
    <cellStyle name="Comma 3 2 16 5" xfId="1124"/>
    <cellStyle name="Comma 3 2 16 6" xfId="1125"/>
    <cellStyle name="Comma 3 2 17" xfId="1126"/>
    <cellStyle name="Comma 3 2 17 2" xfId="1127"/>
    <cellStyle name="Comma 3 2 17 2 2" xfId="1128"/>
    <cellStyle name="Comma 3 2 17 3" xfId="1129"/>
    <cellStyle name="Comma 3 2 17 3 2" xfId="1130"/>
    <cellStyle name="Comma 3 2 17 4" xfId="1131"/>
    <cellStyle name="Comma 3 2 17 4 2" xfId="1132"/>
    <cellStyle name="Comma 3 2 17 5" xfId="1133"/>
    <cellStyle name="Comma 3 2 17 6" xfId="1134"/>
    <cellStyle name="Comma 3 2 18" xfId="1135"/>
    <cellStyle name="Comma 3 2 18 2" xfId="1136"/>
    <cellStyle name="Comma 3 2 18 2 2" xfId="1137"/>
    <cellStyle name="Comma 3 2 18 3" xfId="1138"/>
    <cellStyle name="Comma 3 2 18 3 2" xfId="1139"/>
    <cellStyle name="Comma 3 2 18 4" xfId="1140"/>
    <cellStyle name="Comma 3 2 18 4 2" xfId="1141"/>
    <cellStyle name="Comma 3 2 18 5" xfId="1142"/>
    <cellStyle name="Comma 3 2 18 6" xfId="1143"/>
    <cellStyle name="Comma 3 2 19" xfId="1144"/>
    <cellStyle name="Comma 3 2 19 2" xfId="1145"/>
    <cellStyle name="Comma 3 2 19 2 2" xfId="1146"/>
    <cellStyle name="Comma 3 2 19 3" xfId="1147"/>
    <cellStyle name="Comma 3 2 19 3 2" xfId="1148"/>
    <cellStyle name="Comma 3 2 19 4" xfId="1149"/>
    <cellStyle name="Comma 3 2 19 4 2" xfId="1150"/>
    <cellStyle name="Comma 3 2 19 5" xfId="1151"/>
    <cellStyle name="Comma 3 2 19 6" xfId="1152"/>
    <cellStyle name="Comma 3 2 2" xfId="1153"/>
    <cellStyle name="Comma 3 2 2 2" xfId="1154"/>
    <cellStyle name="Comma 3 2 2 3" xfId="1155"/>
    <cellStyle name="Comma 3 2 2 3 2" xfId="1156"/>
    <cellStyle name="Comma 3 2 2 4" xfId="1157"/>
    <cellStyle name="Comma 3 2 2 4 2" xfId="1158"/>
    <cellStyle name="Comma 3 2 2 5" xfId="1159"/>
    <cellStyle name="Comma 3 2 2 5 2" xfId="1160"/>
    <cellStyle name="Comma 3 2 2 6" xfId="1161"/>
    <cellStyle name="Comma 3 2 2 7" xfId="1162"/>
    <cellStyle name="Comma 3 2 20" xfId="1163"/>
    <cellStyle name="Comma 3 2 20 2" xfId="1164"/>
    <cellStyle name="Comma 3 2 20 2 2" xfId="1165"/>
    <cellStyle name="Comma 3 2 20 3" xfId="1166"/>
    <cellStyle name="Comma 3 2 20 3 2" xfId="1167"/>
    <cellStyle name="Comma 3 2 20 4" xfId="1168"/>
    <cellStyle name="Comma 3 2 20 4 2" xfId="1169"/>
    <cellStyle name="Comma 3 2 20 5" xfId="1170"/>
    <cellStyle name="Comma 3 2 20 6" xfId="1171"/>
    <cellStyle name="Comma 3 2 21" xfId="1172"/>
    <cellStyle name="Comma 3 2 21 2" xfId="1173"/>
    <cellStyle name="Comma 3 2 21 2 2" xfId="1174"/>
    <cellStyle name="Comma 3 2 21 3" xfId="1175"/>
    <cellStyle name="Comma 3 2 21 3 2" xfId="1176"/>
    <cellStyle name="Comma 3 2 21 4" xfId="1177"/>
    <cellStyle name="Comma 3 2 21 4 2" xfId="1178"/>
    <cellStyle name="Comma 3 2 21 5" xfId="1179"/>
    <cellStyle name="Comma 3 2 21 6" xfId="1180"/>
    <cellStyle name="Comma 3 2 22" xfId="1181"/>
    <cellStyle name="Comma 3 2 22 2" xfId="1182"/>
    <cellStyle name="Comma 3 2 23" xfId="1183"/>
    <cellStyle name="Comma 3 2 23 2" xfId="1184"/>
    <cellStyle name="Comma 3 2 24" xfId="1185"/>
    <cellStyle name="Comma 3 2 24 2" xfId="1186"/>
    <cellStyle name="Comma 3 2 25" xfId="1187"/>
    <cellStyle name="Comma 3 2 26" xfId="1188"/>
    <cellStyle name="Comma 3 2 3" xfId="1189"/>
    <cellStyle name="Comma 3 2 3 2" xfId="1190"/>
    <cellStyle name="Comma 3 2 3 2 2" xfId="1191"/>
    <cellStyle name="Comma 3 2 3 3" xfId="1192"/>
    <cellStyle name="Comma 3 2 3 3 2" xfId="1193"/>
    <cellStyle name="Comma 3 2 3 4" xfId="1194"/>
    <cellStyle name="Comma 3 2 3 4 2" xfId="1195"/>
    <cellStyle name="Comma 3 2 3 5" xfId="1196"/>
    <cellStyle name="Comma 3 2 3 5 2" xfId="1197"/>
    <cellStyle name="Comma 3 2 3 6" xfId="1198"/>
    <cellStyle name="Comma 3 2 3 7" xfId="1199"/>
    <cellStyle name="Comma 3 2 4" xfId="1200"/>
    <cellStyle name="Comma 3 2 4 2" xfId="1201"/>
    <cellStyle name="Comma 3 2 4 2 2" xfId="1202"/>
    <cellStyle name="Comma 3 2 4 3" xfId="1203"/>
    <cellStyle name="Comma 3 2 4 3 2" xfId="1204"/>
    <cellStyle name="Comma 3 2 4 4" xfId="1205"/>
    <cellStyle name="Comma 3 2 4 4 2" xfId="1206"/>
    <cellStyle name="Comma 3 2 4 5" xfId="1207"/>
    <cellStyle name="Comma 3 2 4 6" xfId="1208"/>
    <cellStyle name="Comma 3 2 5" xfId="1209"/>
    <cellStyle name="Comma 3 2 5 2" xfId="1210"/>
    <cellStyle name="Comma 3 2 5 2 2" xfId="1211"/>
    <cellStyle name="Comma 3 2 5 3" xfId="1212"/>
    <cellStyle name="Comma 3 2 5 3 2" xfId="1213"/>
    <cellStyle name="Comma 3 2 5 4" xfId="1214"/>
    <cellStyle name="Comma 3 2 5 4 2" xfId="1215"/>
    <cellStyle name="Comma 3 2 5 5" xfId="1216"/>
    <cellStyle name="Comma 3 2 5 6" xfId="1217"/>
    <cellStyle name="Comma 3 2 6" xfId="1218"/>
    <cellStyle name="Comma 3 2 6 2" xfId="1219"/>
    <cellStyle name="Comma 3 2 6 2 2" xfId="1220"/>
    <cellStyle name="Comma 3 2 6 3" xfId="1221"/>
    <cellStyle name="Comma 3 2 6 3 2" xfId="1222"/>
    <cellStyle name="Comma 3 2 6 4" xfId="1223"/>
    <cellStyle name="Comma 3 2 6 4 2" xfId="1224"/>
    <cellStyle name="Comma 3 2 6 5" xfId="1225"/>
    <cellStyle name="Comma 3 2 6 6" xfId="1226"/>
    <cellStyle name="Comma 3 2 7" xfId="1227"/>
    <cellStyle name="Comma 3 2 7 2" xfId="1228"/>
    <cellStyle name="Comma 3 2 7 2 2" xfId="1229"/>
    <cellStyle name="Comma 3 2 7 3" xfId="1230"/>
    <cellStyle name="Comma 3 2 7 3 2" xfId="1231"/>
    <cellStyle name="Comma 3 2 7 4" xfId="1232"/>
    <cellStyle name="Comma 3 2 7 4 2" xfId="1233"/>
    <cellStyle name="Comma 3 2 7 5" xfId="1234"/>
    <cellStyle name="Comma 3 2 7 6" xfId="1235"/>
    <cellStyle name="Comma 3 2 8" xfId="1236"/>
    <cellStyle name="Comma 3 2 8 2" xfId="1237"/>
    <cellStyle name="Comma 3 2 8 2 2" xfId="1238"/>
    <cellStyle name="Comma 3 2 8 3" xfId="1239"/>
    <cellStyle name="Comma 3 2 8 3 2" xfId="1240"/>
    <cellStyle name="Comma 3 2 8 4" xfId="1241"/>
    <cellStyle name="Comma 3 2 8 4 2" xfId="1242"/>
    <cellStyle name="Comma 3 2 8 5" xfId="1243"/>
    <cellStyle name="Comma 3 2 8 6" xfId="1244"/>
    <cellStyle name="Comma 3 2 9" xfId="1245"/>
    <cellStyle name="Comma 3 2 9 2" xfId="1246"/>
    <cellStyle name="Comma 3 2 9 2 2" xfId="1247"/>
    <cellStyle name="Comma 3 2 9 3" xfId="1248"/>
    <cellStyle name="Comma 3 2 9 3 2" xfId="1249"/>
    <cellStyle name="Comma 3 2 9 4" xfId="1250"/>
    <cellStyle name="Comma 3 2 9 4 2" xfId="1251"/>
    <cellStyle name="Comma 3 2 9 5" xfId="1252"/>
    <cellStyle name="Comma 3 2 9 6" xfId="1253"/>
    <cellStyle name="Comma 3 20" xfId="1254"/>
    <cellStyle name="Comma 3 20 2" xfId="1255"/>
    <cellStyle name="Comma 3 20 2 2" xfId="1256"/>
    <cellStyle name="Comma 3 20 3" xfId="1257"/>
    <cellStyle name="Comma 3 20 3 2" xfId="1258"/>
    <cellStyle name="Comma 3 20 4" xfId="1259"/>
    <cellStyle name="Comma 3 20 4 2" xfId="1260"/>
    <cellStyle name="Comma 3 20 5" xfId="1261"/>
    <cellStyle name="Comma 3 20 6" xfId="1262"/>
    <cellStyle name="Comma 3 21" xfId="1263"/>
    <cellStyle name="Comma 3 21 2" xfId="1264"/>
    <cellStyle name="Comma 3 21 2 2" xfId="1265"/>
    <cellStyle name="Comma 3 21 3" xfId="1266"/>
    <cellStyle name="Comma 3 21 3 2" xfId="1267"/>
    <cellStyle name="Comma 3 21 4" xfId="1268"/>
    <cellStyle name="Comma 3 21 4 2" xfId="1269"/>
    <cellStyle name="Comma 3 21 5" xfId="1270"/>
    <cellStyle name="Comma 3 21 6" xfId="1271"/>
    <cellStyle name="Comma 3 22" xfId="1272"/>
    <cellStyle name="Comma 3 22 2" xfId="1273"/>
    <cellStyle name="Comma 3 23" xfId="1274"/>
    <cellStyle name="Comma 3 23 2" xfId="1275"/>
    <cellStyle name="Comma 3 24" xfId="1276"/>
    <cellStyle name="Comma 3 24 2" xfId="1277"/>
    <cellStyle name="Comma 3 25" xfId="1278"/>
    <cellStyle name="Comma 3 26" xfId="1279"/>
    <cellStyle name="Comma 3 3" xfId="1280"/>
    <cellStyle name="Comma 3 3 2" xfId="1281"/>
    <cellStyle name="Comma 3 3 2 2" xfId="1282"/>
    <cellStyle name="Comma 3 3 2 2 2" xfId="1283"/>
    <cellStyle name="Comma 3 3 2 2 2 2" xfId="1284"/>
    <cellStyle name="Comma 3 3 2 2 3" xfId="1285"/>
    <cellStyle name="Comma 3 3 2 3" xfId="1286"/>
    <cellStyle name="Comma 3 3 2 3 2" xfId="1287"/>
    <cellStyle name="Comma 3 3 2 4" xfId="1288"/>
    <cellStyle name="Comma 3 3 2 4 2" xfId="1289"/>
    <cellStyle name="Comma 3 3 2 5" xfId="1290"/>
    <cellStyle name="Comma 3 3 2 5 2" xfId="1291"/>
    <cellStyle name="Comma 3 3 2 6" xfId="1292"/>
    <cellStyle name="Comma 3 3 2 7" xfId="1293"/>
    <cellStyle name="Comma 3 3 3" xfId="1294"/>
    <cellStyle name="Comma 3 3 3 2" xfId="1295"/>
    <cellStyle name="Comma 3 3 4" xfId="1296"/>
    <cellStyle name="Comma 3 3 4 2" xfId="1297"/>
    <cellStyle name="Comma 3 3 5" xfId="1298"/>
    <cellStyle name="Comma 3 3 5 2" xfId="1299"/>
    <cellStyle name="Comma 3 3 6" xfId="1300"/>
    <cellStyle name="Comma 3 3 7" xfId="1301"/>
    <cellStyle name="Comma 3 4" xfId="1302"/>
    <cellStyle name="Comma 3 4 2" xfId="1303"/>
    <cellStyle name="Comma 3 4 2 2" xfId="1304"/>
    <cellStyle name="Comma 3 4 3" xfId="1305"/>
    <cellStyle name="Comma 3 4 3 2" xfId="1306"/>
    <cellStyle name="Comma 3 4 4" xfId="1307"/>
    <cellStyle name="Comma 3 4 4 2" xfId="1308"/>
    <cellStyle name="Comma 3 4 5" xfId="1309"/>
    <cellStyle name="Comma 3 4 6" xfId="1310"/>
    <cellStyle name="Comma 3 5" xfId="1311"/>
    <cellStyle name="Comma 3 5 2" xfId="1312"/>
    <cellStyle name="Comma 3 5 2 2" xfId="1313"/>
    <cellStyle name="Comma 3 5 3" xfId="1314"/>
    <cellStyle name="Comma 3 5 3 2" xfId="1315"/>
    <cellStyle name="Comma 3 5 4" xfId="1316"/>
    <cellStyle name="Comma 3 5 4 2" xfId="1317"/>
    <cellStyle name="Comma 3 5 5" xfId="1318"/>
    <cellStyle name="Comma 3 5 6" xfId="1319"/>
    <cellStyle name="Comma 3 6" xfId="1320"/>
    <cellStyle name="Comma 3 6 2" xfId="1321"/>
    <cellStyle name="Comma 3 6 2 2" xfId="1322"/>
    <cellStyle name="Comma 3 6 3" xfId="1323"/>
    <cellStyle name="Comma 3 6 3 2" xfId="1324"/>
    <cellStyle name="Comma 3 6 4" xfId="1325"/>
    <cellStyle name="Comma 3 6 4 2" xfId="1326"/>
    <cellStyle name="Comma 3 6 5" xfId="1327"/>
    <cellStyle name="Comma 3 6 6" xfId="1328"/>
    <cellStyle name="Comma 3 7" xfId="1329"/>
    <cellStyle name="Comma 3 7 2" xfId="1330"/>
    <cellStyle name="Comma 3 7 2 2" xfId="1331"/>
    <cellStyle name="Comma 3 7 3" xfId="1332"/>
    <cellStyle name="Comma 3 7 3 2" xfId="1333"/>
    <cellStyle name="Comma 3 7 4" xfId="1334"/>
    <cellStyle name="Comma 3 7 4 2" xfId="1335"/>
    <cellStyle name="Comma 3 7 5" xfId="1336"/>
    <cellStyle name="Comma 3 7 6" xfId="1337"/>
    <cellStyle name="Comma 3 8" xfId="1338"/>
    <cellStyle name="Comma 3 8 2" xfId="1339"/>
    <cellStyle name="Comma 3 8 2 2" xfId="1340"/>
    <cellStyle name="Comma 3 8 3" xfId="1341"/>
    <cellStyle name="Comma 3 8 3 2" xfId="1342"/>
    <cellStyle name="Comma 3 8 4" xfId="1343"/>
    <cellStyle name="Comma 3 8 4 2" xfId="1344"/>
    <cellStyle name="Comma 3 8 5" xfId="1345"/>
    <cellStyle name="Comma 3 8 6" xfId="1346"/>
    <cellStyle name="Comma 3 9" xfId="1347"/>
    <cellStyle name="Comma 3 9 2" xfId="1348"/>
    <cellStyle name="Comma 3 9 2 2" xfId="1349"/>
    <cellStyle name="Comma 3 9 3" xfId="1350"/>
    <cellStyle name="Comma 3 9 3 2" xfId="1351"/>
    <cellStyle name="Comma 3 9 4" xfId="1352"/>
    <cellStyle name="Comma 3 9 4 2" xfId="1353"/>
    <cellStyle name="Comma 3 9 5" xfId="1354"/>
    <cellStyle name="Comma 3 9 6" xfId="1355"/>
    <cellStyle name="Comma 3_ประหน้าecl-19-4-54(แพน)" xfId="1356"/>
    <cellStyle name="Comma 30" xfId="1357"/>
    <cellStyle name="Comma 30 2" xfId="1358"/>
    <cellStyle name="Comma 30 3" xfId="1359"/>
    <cellStyle name="Comma 30 3 2" xfId="1360"/>
    <cellStyle name="Comma 30 4" xfId="1361"/>
    <cellStyle name="Comma 30 4 2" xfId="1362"/>
    <cellStyle name="Comma 30 5" xfId="1363"/>
    <cellStyle name="Comma 30 5 2" xfId="1364"/>
    <cellStyle name="Comma 30 6" xfId="1365"/>
    <cellStyle name="Comma 30 7" xfId="1366"/>
    <cellStyle name="Comma 31" xfId="1367"/>
    <cellStyle name="Comma 31 2" xfId="1368"/>
    <cellStyle name="Comma 31 2 2" xfId="1369"/>
    <cellStyle name="Comma 31 2 2 2" xfId="1370"/>
    <cellStyle name="Comma 31 2 3" xfId="1371"/>
    <cellStyle name="Comma 31 2 3 2" xfId="1372"/>
    <cellStyle name="Comma 31 2 4" xfId="1373"/>
    <cellStyle name="Comma 31 2 4 2" xfId="1374"/>
    <cellStyle name="Comma 31 2 5" xfId="1375"/>
    <cellStyle name="Comma 31 2 6" xfId="1376"/>
    <cellStyle name="Comma 32" xfId="1377"/>
    <cellStyle name="Comma 32 2" xfId="1378"/>
    <cellStyle name="Comma 32 2 2" xfId="1379"/>
    <cellStyle name="Comma 32 2 2 2" xfId="1380"/>
    <cellStyle name="Comma 32 2 3" xfId="1381"/>
    <cellStyle name="Comma 32 2 3 2" xfId="1382"/>
    <cellStyle name="Comma 32 2 4" xfId="1383"/>
    <cellStyle name="Comma 32 2 4 2" xfId="1384"/>
    <cellStyle name="Comma 32 2 5" xfId="1385"/>
    <cellStyle name="Comma 32 2 6" xfId="1386"/>
    <cellStyle name="Comma 32 3" xfId="1387"/>
    <cellStyle name="Comma 32 3 2" xfId="1388"/>
    <cellStyle name="Comma 32 4" xfId="1389"/>
    <cellStyle name="Comma 32 4 2" xfId="1390"/>
    <cellStyle name="Comma 32 5" xfId="1391"/>
    <cellStyle name="Comma 32 5 2" xfId="1392"/>
    <cellStyle name="Comma 32 6" xfId="1393"/>
    <cellStyle name="Comma 32 7" xfId="1394"/>
    <cellStyle name="Comma 33" xfId="1395"/>
    <cellStyle name="Comma 33 2" xfId="1396"/>
    <cellStyle name="Comma 33 2 2" xfId="1397"/>
    <cellStyle name="Comma 33 3" xfId="1398"/>
    <cellStyle name="Comma 33 3 2" xfId="1399"/>
    <cellStyle name="Comma 33 4" xfId="1400"/>
    <cellStyle name="Comma 33 4 2" xfId="1401"/>
    <cellStyle name="Comma 33 5" xfId="1402"/>
    <cellStyle name="Comma 33 6" xfId="1403"/>
    <cellStyle name="Comma 34" xfId="1404"/>
    <cellStyle name="Comma 34 2" xfId="1405"/>
    <cellStyle name="Comma 34 2 2" xfId="1406"/>
    <cellStyle name="Comma 34 3" xfId="1407"/>
    <cellStyle name="Comma 34 3 2" xfId="1408"/>
    <cellStyle name="Comma 34 4" xfId="1409"/>
    <cellStyle name="Comma 34 4 2" xfId="1410"/>
    <cellStyle name="Comma 34 5" xfId="1411"/>
    <cellStyle name="Comma 34 6" xfId="1412"/>
    <cellStyle name="Comma 35" xfId="1413"/>
    <cellStyle name="Comma 35 2" xfId="1414"/>
    <cellStyle name="Comma 35 2 2" xfId="1415"/>
    <cellStyle name="Comma 35 2 2 2" xfId="1416"/>
    <cellStyle name="Comma 35 2 3" xfId="1417"/>
    <cellStyle name="Comma 35 2 3 2" xfId="1418"/>
    <cellStyle name="Comma 35 2 4" xfId="1419"/>
    <cellStyle name="Comma 35 2 4 2" xfId="1420"/>
    <cellStyle name="Comma 35 2 5" xfId="1421"/>
    <cellStyle name="Comma 35 2 6" xfId="1422"/>
    <cellStyle name="Comma 35 3" xfId="1423"/>
    <cellStyle name="Comma 35 3 2" xfId="1424"/>
    <cellStyle name="Comma 35 4" xfId="1425"/>
    <cellStyle name="Comma 35 4 2" xfId="1426"/>
    <cellStyle name="Comma 35 5" xfId="1427"/>
    <cellStyle name="Comma 35 5 2" xfId="1428"/>
    <cellStyle name="Comma 35 6" xfId="1429"/>
    <cellStyle name="Comma 35 7" xfId="1430"/>
    <cellStyle name="Comma 36" xfId="1431"/>
    <cellStyle name="Comma 36 2" xfId="1432"/>
    <cellStyle name="Comma 36 2 2" xfId="1433"/>
    <cellStyle name="Comma 36 3" xfId="1434"/>
    <cellStyle name="Comma 36 3 2" xfId="1435"/>
    <cellStyle name="Comma 36 4" xfId="1436"/>
    <cellStyle name="Comma 36 4 2" xfId="1437"/>
    <cellStyle name="Comma 36 5" xfId="1438"/>
    <cellStyle name="Comma 36 6" xfId="1439"/>
    <cellStyle name="Comma 37" xfId="1440"/>
    <cellStyle name="Comma 37 2" xfId="1441"/>
    <cellStyle name="Comma 37 2 2" xfId="1442"/>
    <cellStyle name="Comma 37 3" xfId="1443"/>
    <cellStyle name="Comma 37 3 2" xfId="1444"/>
    <cellStyle name="Comma 37 4" xfId="1445"/>
    <cellStyle name="Comma 37 4 2" xfId="1446"/>
    <cellStyle name="Comma 37 5" xfId="1447"/>
    <cellStyle name="Comma 37 6" xfId="1448"/>
    <cellStyle name="Comma 38" xfId="1449"/>
    <cellStyle name="Comma 38 2" xfId="1450"/>
    <cellStyle name="Comma 39" xfId="1451"/>
    <cellStyle name="Comma 39 2" xfId="1452"/>
    <cellStyle name="Comma 4" xfId="1453"/>
    <cellStyle name="Comma 4 10" xfId="1454"/>
    <cellStyle name="Comma 4 10 2" xfId="1455"/>
    <cellStyle name="Comma 4 10 2 2" xfId="1456"/>
    <cellStyle name="Comma 4 10 3" xfId="1457"/>
    <cellStyle name="Comma 4 10 3 2" xfId="1458"/>
    <cellStyle name="Comma 4 10 4" xfId="1459"/>
    <cellStyle name="Comma 4 10 4 2" xfId="1460"/>
    <cellStyle name="Comma 4 10 5" xfId="1461"/>
    <cellStyle name="Comma 4 10 6" xfId="1462"/>
    <cellStyle name="Comma 4 11" xfId="1463"/>
    <cellStyle name="Comma 4 11 2" xfId="1464"/>
    <cellStyle name="Comma 4 11 2 2" xfId="1465"/>
    <cellStyle name="Comma 4 11 3" xfId="1466"/>
    <cellStyle name="Comma 4 11 3 2" xfId="1467"/>
    <cellStyle name="Comma 4 11 4" xfId="1468"/>
    <cellStyle name="Comma 4 11 4 2" xfId="1469"/>
    <cellStyle name="Comma 4 11 5" xfId="1470"/>
    <cellStyle name="Comma 4 11 6" xfId="1471"/>
    <cellStyle name="Comma 4 12" xfId="1472"/>
    <cellStyle name="Comma 4 12 2" xfId="1473"/>
    <cellStyle name="Comma 4 12 2 2" xfId="1474"/>
    <cellStyle name="Comma 4 12 3" xfId="1475"/>
    <cellStyle name="Comma 4 12 3 2" xfId="1476"/>
    <cellStyle name="Comma 4 12 4" xfId="1477"/>
    <cellStyle name="Comma 4 12 4 2" xfId="1478"/>
    <cellStyle name="Comma 4 12 5" xfId="1479"/>
    <cellStyle name="Comma 4 12 6" xfId="1480"/>
    <cellStyle name="Comma 4 13" xfId="1481"/>
    <cellStyle name="Comma 4 13 2" xfId="1482"/>
    <cellStyle name="Comma 4 13 2 2" xfId="1483"/>
    <cellStyle name="Comma 4 13 3" xfId="1484"/>
    <cellStyle name="Comma 4 13 3 2" xfId="1485"/>
    <cellStyle name="Comma 4 13 4" xfId="1486"/>
    <cellStyle name="Comma 4 13 4 2" xfId="1487"/>
    <cellStyle name="Comma 4 13 5" xfId="1488"/>
    <cellStyle name="Comma 4 13 6" xfId="1489"/>
    <cellStyle name="Comma 4 14" xfId="1490"/>
    <cellStyle name="Comma 4 14 2" xfId="1491"/>
    <cellStyle name="Comma 4 14 2 2" xfId="1492"/>
    <cellStyle name="Comma 4 14 3" xfId="1493"/>
    <cellStyle name="Comma 4 14 3 2" xfId="1494"/>
    <cellStyle name="Comma 4 14 4" xfId="1495"/>
    <cellStyle name="Comma 4 14 4 2" xfId="1496"/>
    <cellStyle name="Comma 4 14 5" xfId="1497"/>
    <cellStyle name="Comma 4 14 6" xfId="1498"/>
    <cellStyle name="Comma 4 15" xfId="1499"/>
    <cellStyle name="Comma 4 15 2" xfId="1500"/>
    <cellStyle name="Comma 4 15 2 2" xfId="1501"/>
    <cellStyle name="Comma 4 15 3" xfId="1502"/>
    <cellStyle name="Comma 4 15 3 2" xfId="1503"/>
    <cellStyle name="Comma 4 15 4" xfId="1504"/>
    <cellStyle name="Comma 4 15 4 2" xfId="1505"/>
    <cellStyle name="Comma 4 15 5" xfId="1506"/>
    <cellStyle name="Comma 4 15 6" xfId="1507"/>
    <cellStyle name="Comma 4 16" xfId="1508"/>
    <cellStyle name="Comma 4 16 2" xfId="1509"/>
    <cellStyle name="Comma 4 16 2 2" xfId="1510"/>
    <cellStyle name="Comma 4 16 3" xfId="1511"/>
    <cellStyle name="Comma 4 16 3 2" xfId="1512"/>
    <cellStyle name="Comma 4 16 4" xfId="1513"/>
    <cellStyle name="Comma 4 16 4 2" xfId="1514"/>
    <cellStyle name="Comma 4 16 5" xfId="1515"/>
    <cellStyle name="Comma 4 16 6" xfId="1516"/>
    <cellStyle name="Comma 4 17" xfId="1517"/>
    <cellStyle name="Comma 4 17 2" xfId="1518"/>
    <cellStyle name="Comma 4 17 2 2" xfId="1519"/>
    <cellStyle name="Comma 4 17 3" xfId="1520"/>
    <cellStyle name="Comma 4 17 3 2" xfId="1521"/>
    <cellStyle name="Comma 4 17 4" xfId="1522"/>
    <cellStyle name="Comma 4 17 4 2" xfId="1523"/>
    <cellStyle name="Comma 4 17 5" xfId="1524"/>
    <cellStyle name="Comma 4 17 6" xfId="1525"/>
    <cellStyle name="Comma 4 18" xfId="1526"/>
    <cellStyle name="Comma 4 18 2" xfId="1527"/>
    <cellStyle name="Comma 4 18 2 2" xfId="1528"/>
    <cellStyle name="Comma 4 18 3" xfId="1529"/>
    <cellStyle name="Comma 4 18 3 2" xfId="1530"/>
    <cellStyle name="Comma 4 18 4" xfId="1531"/>
    <cellStyle name="Comma 4 18 4 2" xfId="1532"/>
    <cellStyle name="Comma 4 18 5" xfId="1533"/>
    <cellStyle name="Comma 4 18 6" xfId="1534"/>
    <cellStyle name="Comma 4 19" xfId="1535"/>
    <cellStyle name="Comma 4 19 2" xfId="1536"/>
    <cellStyle name="Comma 4 19 2 2" xfId="1537"/>
    <cellStyle name="Comma 4 19 3" xfId="1538"/>
    <cellStyle name="Comma 4 19 3 2" xfId="1539"/>
    <cellStyle name="Comma 4 19 4" xfId="1540"/>
    <cellStyle name="Comma 4 19 4 2" xfId="1541"/>
    <cellStyle name="Comma 4 19 5" xfId="1542"/>
    <cellStyle name="Comma 4 19 6" xfId="1543"/>
    <cellStyle name="Comma 4 2" xfId="1544"/>
    <cellStyle name="Comma 4 2 2" xfId="1545"/>
    <cellStyle name="Comma 4 2 2 2" xfId="1546"/>
    <cellStyle name="Comma 4 2 2 2 2" xfId="1547"/>
    <cellStyle name="Comma 4 2 2 3" xfId="1548"/>
    <cellStyle name="Comma 4 2 2 3 2" xfId="1549"/>
    <cellStyle name="Comma 4 2 2 4" xfId="1550"/>
    <cellStyle name="Comma 4 2 2 4 2" xfId="1551"/>
    <cellStyle name="Comma 4 2 2 5" xfId="1552"/>
    <cellStyle name="Comma 4 2 2 6" xfId="1553"/>
    <cellStyle name="Comma 4 2 3" xfId="1554"/>
    <cellStyle name="Comma 4 2 3 2" xfId="1555"/>
    <cellStyle name="Comma 4 2 4" xfId="1556"/>
    <cellStyle name="Comma 4 2 4 2" xfId="1557"/>
    <cellStyle name="Comma 4 2 5" xfId="1558"/>
    <cellStyle name="Comma 4 2 5 2" xfId="1559"/>
    <cellStyle name="Comma 4 2 6" xfId="1560"/>
    <cellStyle name="Comma 4 2 7" xfId="1561"/>
    <cellStyle name="Comma 4 20" xfId="1562"/>
    <cellStyle name="Comma 4 20 2" xfId="1563"/>
    <cellStyle name="Comma 4 20 2 2" xfId="1564"/>
    <cellStyle name="Comma 4 20 3" xfId="1565"/>
    <cellStyle name="Comma 4 20 3 2" xfId="1566"/>
    <cellStyle name="Comma 4 20 4" xfId="1567"/>
    <cellStyle name="Comma 4 20 4 2" xfId="1568"/>
    <cellStyle name="Comma 4 20 5" xfId="1569"/>
    <cellStyle name="Comma 4 20 6" xfId="1570"/>
    <cellStyle name="Comma 4 21" xfId="1571"/>
    <cellStyle name="Comma 4 21 2" xfId="1572"/>
    <cellStyle name="Comma 4 21 2 2" xfId="1573"/>
    <cellStyle name="Comma 4 21 3" xfId="1574"/>
    <cellStyle name="Comma 4 21 3 2" xfId="1575"/>
    <cellStyle name="Comma 4 21 4" xfId="1576"/>
    <cellStyle name="Comma 4 21 4 2" xfId="1577"/>
    <cellStyle name="Comma 4 21 5" xfId="1578"/>
    <cellStyle name="Comma 4 21 6" xfId="1579"/>
    <cellStyle name="Comma 4 22" xfId="1580"/>
    <cellStyle name="Comma 4 22 2" xfId="1581"/>
    <cellStyle name="Comma 4 22 2 2" xfId="1582"/>
    <cellStyle name="Comma 4 22 3" xfId="1583"/>
    <cellStyle name="Comma 4 22 3 2" xfId="1584"/>
    <cellStyle name="Comma 4 22 4" xfId="1585"/>
    <cellStyle name="Comma 4 22 4 2" xfId="1586"/>
    <cellStyle name="Comma 4 22 5" xfId="1587"/>
    <cellStyle name="Comma 4 22 6" xfId="1588"/>
    <cellStyle name="Comma 4 23" xfId="1589"/>
    <cellStyle name="Comma 4 23 2" xfId="1590"/>
    <cellStyle name="Comma 4 24" xfId="1591"/>
    <cellStyle name="Comma 4 24 2" xfId="1592"/>
    <cellStyle name="Comma 4 25" xfId="1593"/>
    <cellStyle name="Comma 4 25 2" xfId="1594"/>
    <cellStyle name="Comma 4 26" xfId="1595"/>
    <cellStyle name="Comma 4 27" xfId="1596"/>
    <cellStyle name="Comma 4 3" xfId="1597"/>
    <cellStyle name="Comma 4 3 2" xfId="1598"/>
    <cellStyle name="Comma 4 3 2 2" xfId="1599"/>
    <cellStyle name="Comma 4 3 3" xfId="1600"/>
    <cellStyle name="Comma 4 3 3 2" xfId="1601"/>
    <cellStyle name="Comma 4 3 4" xfId="1602"/>
    <cellStyle name="Comma 4 3 4 2" xfId="1603"/>
    <cellStyle name="Comma 4 3 5" xfId="1604"/>
    <cellStyle name="Comma 4 3 6" xfId="1605"/>
    <cellStyle name="Comma 4 4" xfId="1606"/>
    <cellStyle name="Comma 4 4 2" xfId="1607"/>
    <cellStyle name="Comma 4 4 2 2" xfId="1608"/>
    <cellStyle name="Comma 4 4 3" xfId="1609"/>
    <cellStyle name="Comma 4 4 3 2" xfId="1610"/>
    <cellStyle name="Comma 4 4 4" xfId="1611"/>
    <cellStyle name="Comma 4 4 4 2" xfId="1612"/>
    <cellStyle name="Comma 4 4 5" xfId="1613"/>
    <cellStyle name="Comma 4 4 6" xfId="1614"/>
    <cellStyle name="Comma 4 5" xfId="1615"/>
    <cellStyle name="Comma 4 5 2" xfId="1616"/>
    <cellStyle name="Comma 4 5 2 2" xfId="1617"/>
    <cellStyle name="Comma 4 5 3" xfId="1618"/>
    <cellStyle name="Comma 4 5 3 2" xfId="1619"/>
    <cellStyle name="Comma 4 5 4" xfId="1620"/>
    <cellStyle name="Comma 4 5 4 2" xfId="1621"/>
    <cellStyle name="Comma 4 5 5" xfId="1622"/>
    <cellStyle name="Comma 4 5 6" xfId="1623"/>
    <cellStyle name="Comma 4 6" xfId="1624"/>
    <cellStyle name="Comma 4 6 2" xfId="1625"/>
    <cellStyle name="Comma 4 6 2 2" xfId="1626"/>
    <cellStyle name="Comma 4 6 3" xfId="1627"/>
    <cellStyle name="Comma 4 6 3 2" xfId="1628"/>
    <cellStyle name="Comma 4 6 4" xfId="1629"/>
    <cellStyle name="Comma 4 6 4 2" xfId="1630"/>
    <cellStyle name="Comma 4 6 5" xfId="1631"/>
    <cellStyle name="Comma 4 6 6" xfId="1632"/>
    <cellStyle name="Comma 4 7" xfId="1633"/>
    <cellStyle name="Comma 4 7 2" xfId="1634"/>
    <cellStyle name="Comma 4 7 2 2" xfId="1635"/>
    <cellStyle name="Comma 4 7 3" xfId="1636"/>
    <cellStyle name="Comma 4 7 3 2" xfId="1637"/>
    <cellStyle name="Comma 4 7 4" xfId="1638"/>
    <cellStyle name="Comma 4 7 4 2" xfId="1639"/>
    <cellStyle name="Comma 4 7 5" xfId="1640"/>
    <cellStyle name="Comma 4 7 6" xfId="1641"/>
    <cellStyle name="Comma 4 8" xfId="1642"/>
    <cellStyle name="Comma 4 8 2" xfId="1643"/>
    <cellStyle name="Comma 4 8 2 2" xfId="1644"/>
    <cellStyle name="Comma 4 8 3" xfId="1645"/>
    <cellStyle name="Comma 4 8 3 2" xfId="1646"/>
    <cellStyle name="Comma 4 8 4" xfId="1647"/>
    <cellStyle name="Comma 4 8 4 2" xfId="1648"/>
    <cellStyle name="Comma 4 8 5" xfId="1649"/>
    <cellStyle name="Comma 4 8 6" xfId="1650"/>
    <cellStyle name="Comma 4 9" xfId="1651"/>
    <cellStyle name="Comma 4 9 2" xfId="1652"/>
    <cellStyle name="Comma 4 9 2 2" xfId="1653"/>
    <cellStyle name="Comma 4 9 3" xfId="1654"/>
    <cellStyle name="Comma 4 9 3 2" xfId="1655"/>
    <cellStyle name="Comma 4 9 4" xfId="1656"/>
    <cellStyle name="Comma 4 9 4 2" xfId="1657"/>
    <cellStyle name="Comma 4 9 5" xfId="1658"/>
    <cellStyle name="Comma 4 9 6" xfId="1659"/>
    <cellStyle name="Comma 4_AR_AP Audit updateMgen " xfId="1660"/>
    <cellStyle name="Comma 40" xfId="1661"/>
    <cellStyle name="Comma 40 2" xfId="1662"/>
    <cellStyle name="Comma 41" xfId="1663"/>
    <cellStyle name="Comma 41 2" xfId="1664"/>
    <cellStyle name="Comma 42" xfId="1665"/>
    <cellStyle name="Comma 42 2" xfId="1666"/>
    <cellStyle name="Comma 43" xfId="1667"/>
    <cellStyle name="Comma 43 2" xfId="1668"/>
    <cellStyle name="Comma 44" xfId="1669"/>
    <cellStyle name="Comma 44 2" xfId="1670"/>
    <cellStyle name="Comma 45" xfId="1671"/>
    <cellStyle name="Comma 45 2" xfId="1672"/>
    <cellStyle name="Comma 46" xfId="1673"/>
    <cellStyle name="Comma 46 2" xfId="1674"/>
    <cellStyle name="Comma 47" xfId="1675"/>
    <cellStyle name="Comma 47 2" xfId="1676"/>
    <cellStyle name="Comma 48" xfId="1677"/>
    <cellStyle name="Comma 48 2" xfId="1678"/>
    <cellStyle name="Comma 49" xfId="1679"/>
    <cellStyle name="Comma 49 2" xfId="1680"/>
    <cellStyle name="Comma 5" xfId="1681"/>
    <cellStyle name="Comma 5 10" xfId="1682"/>
    <cellStyle name="Comma 5 10 2" xfId="1683"/>
    <cellStyle name="Comma 5 10 2 2" xfId="1684"/>
    <cellStyle name="Comma 5 10 3" xfId="1685"/>
    <cellStyle name="Comma 5 11" xfId="1686"/>
    <cellStyle name="Comma 5 11 2" xfId="1687"/>
    <cellStyle name="Comma 5 11 2 2" xfId="1688"/>
    <cellStyle name="Comma 5 11 3" xfId="1689"/>
    <cellStyle name="Comma 5 12" xfId="1690"/>
    <cellStyle name="Comma 5 12 2" xfId="1691"/>
    <cellStyle name="Comma 5 12 2 2" xfId="1692"/>
    <cellStyle name="Comma 5 12 3" xfId="1693"/>
    <cellStyle name="Comma 5 13" xfId="1694"/>
    <cellStyle name="Comma 5 13 2" xfId="1695"/>
    <cellStyle name="Comma 5 13 2 2" xfId="1696"/>
    <cellStyle name="Comma 5 13 3" xfId="1697"/>
    <cellStyle name="Comma 5 14" xfId="1698"/>
    <cellStyle name="Comma 5 14 2" xfId="1699"/>
    <cellStyle name="Comma 5 14 2 2" xfId="1700"/>
    <cellStyle name="Comma 5 14 3" xfId="1701"/>
    <cellStyle name="Comma 5 15" xfId="1702"/>
    <cellStyle name="Comma 5 15 2" xfId="1703"/>
    <cellStyle name="Comma 5 15 2 2" xfId="1704"/>
    <cellStyle name="Comma 5 15 3" xfId="1705"/>
    <cellStyle name="Comma 5 16" xfId="1706"/>
    <cellStyle name="Comma 5 16 2" xfId="1707"/>
    <cellStyle name="Comma 5 16 2 2" xfId="1708"/>
    <cellStyle name="Comma 5 16 3" xfId="1709"/>
    <cellStyle name="Comma 5 17" xfId="1710"/>
    <cellStyle name="Comma 5 17 2" xfId="1711"/>
    <cellStyle name="Comma 5 17 2 2" xfId="1712"/>
    <cellStyle name="Comma 5 17 3" xfId="1713"/>
    <cellStyle name="Comma 5 18" xfId="1714"/>
    <cellStyle name="Comma 5 18 2" xfId="1715"/>
    <cellStyle name="Comma 5 18 2 2" xfId="1716"/>
    <cellStyle name="Comma 5 18 3" xfId="1717"/>
    <cellStyle name="Comma 5 19" xfId="1718"/>
    <cellStyle name="Comma 5 19 2" xfId="1719"/>
    <cellStyle name="Comma 5 19 2 2" xfId="1720"/>
    <cellStyle name="Comma 5 19 3" xfId="1721"/>
    <cellStyle name="Comma 5 2" xfId="1722"/>
    <cellStyle name="Comma 5 2 2" xfId="1723"/>
    <cellStyle name="Comma 5 2 2 2" xfId="1724"/>
    <cellStyle name="Comma 5 2 2 3" xfId="1725"/>
    <cellStyle name="Comma 5 2 2 3 2" xfId="1726"/>
    <cellStyle name="Comma 5 2 2 4" xfId="1727"/>
    <cellStyle name="Comma 5 2 2 4 2" xfId="1728"/>
    <cellStyle name="Comma 5 2 2 5" xfId="1729"/>
    <cellStyle name="Comma 5 2 2 5 2" xfId="1730"/>
    <cellStyle name="Comma 5 2 2 6" xfId="1731"/>
    <cellStyle name="Comma 5 2 2 7" xfId="1732"/>
    <cellStyle name="Comma 5 2 3" xfId="1733"/>
    <cellStyle name="Comma 5 2 3 2" xfId="1734"/>
    <cellStyle name="Comma 5 2 3 2 2" xfId="1735"/>
    <cellStyle name="Comma 5 2 3 3" xfId="1736"/>
    <cellStyle name="Comma 5 2 3 3 2" xfId="1737"/>
    <cellStyle name="Comma 5 2 3 4" xfId="1738"/>
    <cellStyle name="Comma 5 2 3 4 2" xfId="1739"/>
    <cellStyle name="Comma 5 2 3 5" xfId="1740"/>
    <cellStyle name="Comma 5 2 3 6" xfId="1741"/>
    <cellStyle name="Comma 5 2 4" xfId="1742"/>
    <cellStyle name="Comma 5 2 4 2" xfId="1743"/>
    <cellStyle name="Comma 5 2 5" xfId="1744"/>
    <cellStyle name="Comma 5 2 5 2" xfId="1745"/>
    <cellStyle name="Comma 5 2 6" xfId="1746"/>
    <cellStyle name="Comma 5 2 6 2" xfId="1747"/>
    <cellStyle name="Comma 5 2 7" xfId="1748"/>
    <cellStyle name="Comma 5 2 8" xfId="1749"/>
    <cellStyle name="Comma 5 20" xfId="1750"/>
    <cellStyle name="Comma 5 20 2" xfId="1751"/>
    <cellStyle name="Comma 5 20 2 2" xfId="1752"/>
    <cellStyle name="Comma 5 20 3" xfId="1753"/>
    <cellStyle name="Comma 5 21" xfId="1754"/>
    <cellStyle name="Comma 5 21 2" xfId="1755"/>
    <cellStyle name="Comma 5 21 2 2" xfId="1756"/>
    <cellStyle name="Comma 5 21 3" xfId="1757"/>
    <cellStyle name="Comma 5 22" xfId="1758"/>
    <cellStyle name="Comma 5 22 2" xfId="1759"/>
    <cellStyle name="Comma 5 22 2 2" xfId="1760"/>
    <cellStyle name="Comma 5 22 3" xfId="1761"/>
    <cellStyle name="Comma 5 23" xfId="1762"/>
    <cellStyle name="Comma 5 23 2" xfId="1763"/>
    <cellStyle name="Comma 5 23 2 2" xfId="1764"/>
    <cellStyle name="Comma 5 23 3" xfId="1765"/>
    <cellStyle name="Comma 5 24" xfId="1766"/>
    <cellStyle name="Comma 5 24 2" xfId="1767"/>
    <cellStyle name="Comma 5 25" xfId="1768"/>
    <cellStyle name="Comma 5 3" xfId="1769"/>
    <cellStyle name="Comma 5 3 2" xfId="1770"/>
    <cellStyle name="Comma 5 3 2 2" xfId="1771"/>
    <cellStyle name="Comma 5 3 3" xfId="1772"/>
    <cellStyle name="Comma 5 3 3 2" xfId="1773"/>
    <cellStyle name="Comma 5 3 4" xfId="1774"/>
    <cellStyle name="Comma 5 3 4 2" xfId="1775"/>
    <cellStyle name="Comma 5 3 5" xfId="1776"/>
    <cellStyle name="Comma 5 3 6" xfId="1777"/>
    <cellStyle name="Comma 5 4" xfId="1778"/>
    <cellStyle name="Comma 5 4 2" xfId="1779"/>
    <cellStyle name="Comma 5 4 2 2" xfId="1780"/>
    <cellStyle name="Comma 5 4 2 2 2" xfId="1781"/>
    <cellStyle name="Comma 5 4 2 3" xfId="1782"/>
    <cellStyle name="Comma 5 4 2 3 2" xfId="1783"/>
    <cellStyle name="Comma 5 4 2 4" xfId="1784"/>
    <cellStyle name="Comma 5 4 2 4 2" xfId="1785"/>
    <cellStyle name="Comma 5 4 2 5" xfId="1786"/>
    <cellStyle name="Comma 5 4 2 6" xfId="1787"/>
    <cellStyle name="Comma 5 4 3" xfId="1788"/>
    <cellStyle name="Comma 5 4 3 2" xfId="1789"/>
    <cellStyle name="Comma 5 4 4" xfId="1790"/>
    <cellStyle name="Comma 5 4 4 2" xfId="1791"/>
    <cellStyle name="Comma 5 4 5" xfId="1792"/>
    <cellStyle name="Comma 5 4 5 2" xfId="1793"/>
    <cellStyle name="Comma 5 4 6" xfId="1794"/>
    <cellStyle name="Comma 5 4 7" xfId="1795"/>
    <cellStyle name="Comma 5 5" xfId="1796"/>
    <cellStyle name="Comma 5 5 2" xfId="1797"/>
    <cellStyle name="Comma 5 5 2 2" xfId="1798"/>
    <cellStyle name="Comma 5 5 3" xfId="1799"/>
    <cellStyle name="Comma 5 5 3 2" xfId="1800"/>
    <cellStyle name="Comma 5 5 4" xfId="1801"/>
    <cellStyle name="Comma 5 5 4 2" xfId="1802"/>
    <cellStyle name="Comma 5 5 5" xfId="1803"/>
    <cellStyle name="Comma 5 5 6" xfId="1804"/>
    <cellStyle name="Comma 5 6" xfId="1805"/>
    <cellStyle name="Comma 5 6 2" xfId="1806"/>
    <cellStyle name="Comma 5 6 2 2" xfId="1807"/>
    <cellStyle name="Comma 5 6 3" xfId="1808"/>
    <cellStyle name="Comma 5 7" xfId="1809"/>
    <cellStyle name="Comma 5 7 2" xfId="1810"/>
    <cellStyle name="Comma 5 7 2 2" xfId="1811"/>
    <cellStyle name="Comma 5 7 3" xfId="1812"/>
    <cellStyle name="Comma 5 8" xfId="1813"/>
    <cellStyle name="Comma 5 8 2" xfId="1814"/>
    <cellStyle name="Comma 5 8 2 2" xfId="1815"/>
    <cellStyle name="Comma 5 8 3" xfId="1816"/>
    <cellStyle name="Comma 5 9" xfId="1817"/>
    <cellStyle name="Comma 5 9 2" xfId="1818"/>
    <cellStyle name="Comma 5 9 2 2" xfId="1819"/>
    <cellStyle name="Comma 5 9 3" xfId="1820"/>
    <cellStyle name="Comma 5_Bulk _ Audit" xfId="1821"/>
    <cellStyle name="Comma 50" xfId="1822"/>
    <cellStyle name="Comma 50 2" xfId="1823"/>
    <cellStyle name="Comma 51" xfId="1824"/>
    <cellStyle name="Comma 51 2" xfId="1825"/>
    <cellStyle name="Comma 52" xfId="1826"/>
    <cellStyle name="Comma 52 2" xfId="1827"/>
    <cellStyle name="Comma 53" xfId="1828"/>
    <cellStyle name="Comma 53 2" xfId="1829"/>
    <cellStyle name="Comma 54" xfId="1830"/>
    <cellStyle name="Comma 54 2" xfId="1831"/>
    <cellStyle name="Comma 55" xfId="1832"/>
    <cellStyle name="Comma 56" xfId="1833"/>
    <cellStyle name="Comma 6" xfId="1834"/>
    <cellStyle name="Comma 6 10" xfId="1835"/>
    <cellStyle name="Comma 6 10 2" xfId="1836"/>
    <cellStyle name="Comma 6 10 2 2" xfId="1837"/>
    <cellStyle name="Comma 6 10 3" xfId="1838"/>
    <cellStyle name="Comma 6 10 3 2" xfId="1839"/>
    <cellStyle name="Comma 6 10 4" xfId="1840"/>
    <cellStyle name="Comma 6 10 4 2" xfId="1841"/>
    <cellStyle name="Comma 6 10 5" xfId="1842"/>
    <cellStyle name="Comma 6 10 6" xfId="1843"/>
    <cellStyle name="Comma 6 11" xfId="1844"/>
    <cellStyle name="Comma 6 11 2" xfId="1845"/>
    <cellStyle name="Comma 6 11 2 2" xfId="1846"/>
    <cellStyle name="Comma 6 11 3" xfId="1847"/>
    <cellStyle name="Comma 6 11 3 2" xfId="1848"/>
    <cellStyle name="Comma 6 11 4" xfId="1849"/>
    <cellStyle name="Comma 6 11 4 2" xfId="1850"/>
    <cellStyle name="Comma 6 11 5" xfId="1851"/>
    <cellStyle name="Comma 6 11 6" xfId="1852"/>
    <cellStyle name="Comma 6 12" xfId="1853"/>
    <cellStyle name="Comma 6 12 2" xfId="1854"/>
    <cellStyle name="Comma 6 12 2 2" xfId="1855"/>
    <cellStyle name="Comma 6 12 3" xfId="1856"/>
    <cellStyle name="Comma 6 12 3 2" xfId="1857"/>
    <cellStyle name="Comma 6 12 4" xfId="1858"/>
    <cellStyle name="Comma 6 12 4 2" xfId="1859"/>
    <cellStyle name="Comma 6 12 5" xfId="1860"/>
    <cellStyle name="Comma 6 12 6" xfId="1861"/>
    <cellStyle name="Comma 6 13" xfId="1862"/>
    <cellStyle name="Comma 6 13 2" xfId="1863"/>
    <cellStyle name="Comma 6 13 2 2" xfId="1864"/>
    <cellStyle name="Comma 6 13 3" xfId="1865"/>
    <cellStyle name="Comma 6 13 3 2" xfId="1866"/>
    <cellStyle name="Comma 6 13 4" xfId="1867"/>
    <cellStyle name="Comma 6 13 4 2" xfId="1868"/>
    <cellStyle name="Comma 6 13 5" xfId="1869"/>
    <cellStyle name="Comma 6 13 6" xfId="1870"/>
    <cellStyle name="Comma 6 14" xfId="1871"/>
    <cellStyle name="Comma 6 14 2" xfId="1872"/>
    <cellStyle name="Comma 6 14 2 2" xfId="1873"/>
    <cellStyle name="Comma 6 14 3" xfId="1874"/>
    <cellStyle name="Comma 6 14 3 2" xfId="1875"/>
    <cellStyle name="Comma 6 14 4" xfId="1876"/>
    <cellStyle name="Comma 6 14 4 2" xfId="1877"/>
    <cellStyle name="Comma 6 14 5" xfId="1878"/>
    <cellStyle name="Comma 6 14 6" xfId="1879"/>
    <cellStyle name="Comma 6 15" xfId="1880"/>
    <cellStyle name="Comma 6 15 2" xfId="1881"/>
    <cellStyle name="Comma 6 15 2 2" xfId="1882"/>
    <cellStyle name="Comma 6 15 3" xfId="1883"/>
    <cellStyle name="Comma 6 15 3 2" xfId="1884"/>
    <cellStyle name="Comma 6 15 4" xfId="1885"/>
    <cellStyle name="Comma 6 15 4 2" xfId="1886"/>
    <cellStyle name="Comma 6 15 5" xfId="1887"/>
    <cellStyle name="Comma 6 15 6" xfId="1888"/>
    <cellStyle name="Comma 6 16" xfId="1889"/>
    <cellStyle name="Comma 6 16 2" xfId="1890"/>
    <cellStyle name="Comma 6 16 2 2" xfId="1891"/>
    <cellStyle name="Comma 6 16 3" xfId="1892"/>
    <cellStyle name="Comma 6 16 3 2" xfId="1893"/>
    <cellStyle name="Comma 6 16 4" xfId="1894"/>
    <cellStyle name="Comma 6 16 4 2" xfId="1895"/>
    <cellStyle name="Comma 6 16 5" xfId="1896"/>
    <cellStyle name="Comma 6 16 6" xfId="1897"/>
    <cellStyle name="Comma 6 17" xfId="1898"/>
    <cellStyle name="Comma 6 17 2" xfId="1899"/>
    <cellStyle name="Comma 6 17 2 2" xfId="1900"/>
    <cellStyle name="Comma 6 17 3" xfId="1901"/>
    <cellStyle name="Comma 6 17 3 2" xfId="1902"/>
    <cellStyle name="Comma 6 17 4" xfId="1903"/>
    <cellStyle name="Comma 6 17 4 2" xfId="1904"/>
    <cellStyle name="Comma 6 17 5" xfId="1905"/>
    <cellStyle name="Comma 6 17 6" xfId="1906"/>
    <cellStyle name="Comma 6 18" xfId="1907"/>
    <cellStyle name="Comma 6 18 2" xfId="1908"/>
    <cellStyle name="Comma 6 18 2 2" xfId="1909"/>
    <cellStyle name="Comma 6 18 3" xfId="1910"/>
    <cellStyle name="Comma 6 18 3 2" xfId="1911"/>
    <cellStyle name="Comma 6 18 4" xfId="1912"/>
    <cellStyle name="Comma 6 18 4 2" xfId="1913"/>
    <cellStyle name="Comma 6 18 5" xfId="1914"/>
    <cellStyle name="Comma 6 18 6" xfId="1915"/>
    <cellStyle name="Comma 6 19" xfId="1916"/>
    <cellStyle name="Comma 6 19 2" xfId="1917"/>
    <cellStyle name="Comma 6 19 2 2" xfId="1918"/>
    <cellStyle name="Comma 6 19 3" xfId="1919"/>
    <cellStyle name="Comma 6 19 3 2" xfId="1920"/>
    <cellStyle name="Comma 6 19 4" xfId="1921"/>
    <cellStyle name="Comma 6 19 4 2" xfId="1922"/>
    <cellStyle name="Comma 6 19 5" xfId="1923"/>
    <cellStyle name="Comma 6 19 6" xfId="1924"/>
    <cellStyle name="Comma 6 2" xfId="1925"/>
    <cellStyle name="Comma 6 2 2" xfId="1926"/>
    <cellStyle name="Comma 6 2 2 2" xfId="1927"/>
    <cellStyle name="Comma 6 2 2 2 2" xfId="1928"/>
    <cellStyle name="Comma 6 2 2 2 2 2" xfId="1929"/>
    <cellStyle name="Comma 6 2 2 2 2 2 2" xfId="1930"/>
    <cellStyle name="Comma 6 2 2 2 2 3" xfId="1931"/>
    <cellStyle name="Comma 6 2 2 2 2 3 2" xfId="1932"/>
    <cellStyle name="Comma 6 2 2 2 2 4" xfId="1933"/>
    <cellStyle name="Comma 6 2 2 2 2 4 2" xfId="1934"/>
    <cellStyle name="Comma 6 2 2 2 2 5" xfId="1935"/>
    <cellStyle name="Comma 6 2 2 2 2 6" xfId="1936"/>
    <cellStyle name="Comma 6 2 2 2 3" xfId="1937"/>
    <cellStyle name="Comma 6 2 2 2 3 2" xfId="1938"/>
    <cellStyle name="Comma 6 2 2 2 4" xfId="1939"/>
    <cellStyle name="Comma 6 2 2 2 4 2" xfId="1940"/>
    <cellStyle name="Comma 6 2 2 2 5" xfId="1941"/>
    <cellStyle name="Comma 6 2 2 2 5 2" xfId="1942"/>
    <cellStyle name="Comma 6 2 2 2 6" xfId="1943"/>
    <cellStyle name="Comma 6 2 2 2 7" xfId="1944"/>
    <cellStyle name="Comma 6 2 2 3" xfId="1945"/>
    <cellStyle name="Comma 6 2 2 3 2" xfId="1946"/>
    <cellStyle name="Comma 6 2 2 4" xfId="1947"/>
    <cellStyle name="Comma 6 2 2 4 2" xfId="1948"/>
    <cellStyle name="Comma 6 2 2 5" xfId="1949"/>
    <cellStyle name="Comma 6 2 2 5 2" xfId="1950"/>
    <cellStyle name="Comma 6 2 2 6" xfId="1951"/>
    <cellStyle name="Comma 6 2 2 7" xfId="1952"/>
    <cellStyle name="Comma 6 2 3" xfId="1953"/>
    <cellStyle name="Comma 6 2 3 2" xfId="1954"/>
    <cellStyle name="Comma 6 2 4" xfId="1955"/>
    <cellStyle name="Comma 6 2 4 2" xfId="1956"/>
    <cellStyle name="Comma 6 2 5" xfId="1957"/>
    <cellStyle name="Comma 6 2 5 2" xfId="1958"/>
    <cellStyle name="Comma 6 2 6" xfId="1959"/>
    <cellStyle name="Comma 6 2 7" xfId="1960"/>
    <cellStyle name="Comma 6 20" xfId="1961"/>
    <cellStyle name="Comma 6 20 2" xfId="1962"/>
    <cellStyle name="Comma 6 20 2 2" xfId="1963"/>
    <cellStyle name="Comma 6 20 3" xfId="1964"/>
    <cellStyle name="Comma 6 20 3 2" xfId="1965"/>
    <cellStyle name="Comma 6 20 4" xfId="1966"/>
    <cellStyle name="Comma 6 20 4 2" xfId="1967"/>
    <cellStyle name="Comma 6 20 5" xfId="1968"/>
    <cellStyle name="Comma 6 20 6" xfId="1969"/>
    <cellStyle name="Comma 6 21" xfId="1970"/>
    <cellStyle name="Comma 6 21 2" xfId="1971"/>
    <cellStyle name="Comma 6 21 2 2" xfId="1972"/>
    <cellStyle name="Comma 6 21 3" xfId="1973"/>
    <cellStyle name="Comma 6 21 3 2" xfId="1974"/>
    <cellStyle name="Comma 6 21 4" xfId="1975"/>
    <cellStyle name="Comma 6 21 4 2" xfId="1976"/>
    <cellStyle name="Comma 6 21 5" xfId="1977"/>
    <cellStyle name="Comma 6 21 6" xfId="1978"/>
    <cellStyle name="Comma 6 22" xfId="1979"/>
    <cellStyle name="Comma 6 22 2" xfId="1980"/>
    <cellStyle name="Comma 6 22 2 2" xfId="1981"/>
    <cellStyle name="Comma 6 22 3" xfId="1982"/>
    <cellStyle name="Comma 6 22 3 2" xfId="1983"/>
    <cellStyle name="Comma 6 22 4" xfId="1984"/>
    <cellStyle name="Comma 6 22 4 2" xfId="1985"/>
    <cellStyle name="Comma 6 22 5" xfId="1986"/>
    <cellStyle name="Comma 6 22 6" xfId="1987"/>
    <cellStyle name="Comma 6 23" xfId="1988"/>
    <cellStyle name="Comma 6 23 2" xfId="1989"/>
    <cellStyle name="Comma 6 24" xfId="1990"/>
    <cellStyle name="Comma 6 24 2" xfId="1991"/>
    <cellStyle name="Comma 6 25" xfId="1992"/>
    <cellStyle name="Comma 6 25 2" xfId="1993"/>
    <cellStyle name="Comma 6 26" xfId="1994"/>
    <cellStyle name="Comma 6 27" xfId="1995"/>
    <cellStyle name="Comma 6 3" xfId="1996"/>
    <cellStyle name="Comma 6 3 2" xfId="1997"/>
    <cellStyle name="Comma 6 3 2 2" xfId="1998"/>
    <cellStyle name="Comma 6 3 3" xfId="1999"/>
    <cellStyle name="Comma 6 3 3 2" xfId="2000"/>
    <cellStyle name="Comma 6 3 4" xfId="2001"/>
    <cellStyle name="Comma 6 3 4 2" xfId="2002"/>
    <cellStyle name="Comma 6 3 5" xfId="2003"/>
    <cellStyle name="Comma 6 3 6" xfId="2004"/>
    <cellStyle name="Comma 6 4" xfId="2005"/>
    <cellStyle name="Comma 6 4 2" xfId="2006"/>
    <cellStyle name="Comma 6 4 2 2" xfId="2007"/>
    <cellStyle name="Comma 6 4 3" xfId="2008"/>
    <cellStyle name="Comma 6 4 3 2" xfId="2009"/>
    <cellStyle name="Comma 6 4 4" xfId="2010"/>
    <cellStyle name="Comma 6 4 4 2" xfId="2011"/>
    <cellStyle name="Comma 6 4 5" xfId="2012"/>
    <cellStyle name="Comma 6 4 5 2" xfId="2013"/>
    <cellStyle name="Comma 6 4 6" xfId="2014"/>
    <cellStyle name="Comma 6 4 7" xfId="2015"/>
    <cellStyle name="Comma 6 5" xfId="2016"/>
    <cellStyle name="Comma 6 5 2" xfId="2017"/>
    <cellStyle name="Comma 6 5 2 2" xfId="2018"/>
    <cellStyle name="Comma 6 5 3" xfId="2019"/>
    <cellStyle name="Comma 6 5 3 2" xfId="2020"/>
    <cellStyle name="Comma 6 5 4" xfId="2021"/>
    <cellStyle name="Comma 6 5 4 2" xfId="2022"/>
    <cellStyle name="Comma 6 5 5" xfId="2023"/>
    <cellStyle name="Comma 6 5 6" xfId="2024"/>
    <cellStyle name="Comma 6 6" xfId="2025"/>
    <cellStyle name="Comma 6 6 2" xfId="2026"/>
    <cellStyle name="Comma 6 6 2 2" xfId="2027"/>
    <cellStyle name="Comma 6 6 3" xfId="2028"/>
    <cellStyle name="Comma 6 6 3 2" xfId="2029"/>
    <cellStyle name="Comma 6 6 4" xfId="2030"/>
    <cellStyle name="Comma 6 6 4 2" xfId="2031"/>
    <cellStyle name="Comma 6 6 5" xfId="2032"/>
    <cellStyle name="Comma 6 6 6" xfId="2033"/>
    <cellStyle name="Comma 6 7" xfId="2034"/>
    <cellStyle name="Comma 6 7 2" xfId="2035"/>
    <cellStyle name="Comma 6 7 2 2" xfId="2036"/>
    <cellStyle name="Comma 6 7 3" xfId="2037"/>
    <cellStyle name="Comma 6 7 3 2" xfId="2038"/>
    <cellStyle name="Comma 6 7 4" xfId="2039"/>
    <cellStyle name="Comma 6 7 4 2" xfId="2040"/>
    <cellStyle name="Comma 6 7 5" xfId="2041"/>
    <cellStyle name="Comma 6 7 6" xfId="2042"/>
    <cellStyle name="Comma 6 8" xfId="2043"/>
    <cellStyle name="Comma 6 8 2" xfId="2044"/>
    <cellStyle name="Comma 6 8 2 2" xfId="2045"/>
    <cellStyle name="Comma 6 8 3" xfId="2046"/>
    <cellStyle name="Comma 6 8 3 2" xfId="2047"/>
    <cellStyle name="Comma 6 8 4" xfId="2048"/>
    <cellStyle name="Comma 6 8 4 2" xfId="2049"/>
    <cellStyle name="Comma 6 8 5" xfId="2050"/>
    <cellStyle name="Comma 6 8 6" xfId="2051"/>
    <cellStyle name="Comma 6 9" xfId="2052"/>
    <cellStyle name="Comma 6 9 2" xfId="2053"/>
    <cellStyle name="Comma 6 9 2 2" xfId="2054"/>
    <cellStyle name="Comma 6 9 3" xfId="2055"/>
    <cellStyle name="Comma 6 9 3 2" xfId="2056"/>
    <cellStyle name="Comma 6 9 4" xfId="2057"/>
    <cellStyle name="Comma 6 9 4 2" xfId="2058"/>
    <cellStyle name="Comma 6 9 5" xfId="2059"/>
    <cellStyle name="Comma 6 9 6" xfId="2060"/>
    <cellStyle name="Comma 61" xfId="3839"/>
    <cellStyle name="Comma 7" xfId="2061"/>
    <cellStyle name="Comma 7 10" xfId="2062"/>
    <cellStyle name="Comma 7 10 2" xfId="2063"/>
    <cellStyle name="Comma 7 10 2 2" xfId="2064"/>
    <cellStyle name="Comma 7 10 3" xfId="2065"/>
    <cellStyle name="Comma 7 10 3 2" xfId="2066"/>
    <cellStyle name="Comma 7 10 4" xfId="2067"/>
    <cellStyle name="Comma 7 10 4 2" xfId="2068"/>
    <cellStyle name="Comma 7 10 5" xfId="2069"/>
    <cellStyle name="Comma 7 10 6" xfId="2070"/>
    <cellStyle name="Comma 7 11" xfId="2071"/>
    <cellStyle name="Comma 7 11 2" xfId="2072"/>
    <cellStyle name="Comma 7 11 2 2" xfId="2073"/>
    <cellStyle name="Comma 7 11 3" xfId="2074"/>
    <cellStyle name="Comma 7 11 3 2" xfId="2075"/>
    <cellStyle name="Comma 7 11 4" xfId="2076"/>
    <cellStyle name="Comma 7 11 4 2" xfId="2077"/>
    <cellStyle name="Comma 7 11 5" xfId="2078"/>
    <cellStyle name="Comma 7 11 6" xfId="2079"/>
    <cellStyle name="Comma 7 12" xfId="2080"/>
    <cellStyle name="Comma 7 12 2" xfId="2081"/>
    <cellStyle name="Comma 7 12 2 2" xfId="2082"/>
    <cellStyle name="Comma 7 12 3" xfId="2083"/>
    <cellStyle name="Comma 7 12 3 2" xfId="2084"/>
    <cellStyle name="Comma 7 12 4" xfId="2085"/>
    <cellStyle name="Comma 7 12 4 2" xfId="2086"/>
    <cellStyle name="Comma 7 12 5" xfId="2087"/>
    <cellStyle name="Comma 7 12 6" xfId="2088"/>
    <cellStyle name="Comma 7 13" xfId="2089"/>
    <cellStyle name="Comma 7 13 2" xfId="2090"/>
    <cellStyle name="Comma 7 13 2 2" xfId="2091"/>
    <cellStyle name="Comma 7 13 3" xfId="2092"/>
    <cellStyle name="Comma 7 13 3 2" xfId="2093"/>
    <cellStyle name="Comma 7 13 4" xfId="2094"/>
    <cellStyle name="Comma 7 13 4 2" xfId="2095"/>
    <cellStyle name="Comma 7 13 5" xfId="2096"/>
    <cellStyle name="Comma 7 13 6" xfId="2097"/>
    <cellStyle name="Comma 7 14" xfId="2098"/>
    <cellStyle name="Comma 7 14 2" xfId="2099"/>
    <cellStyle name="Comma 7 14 2 2" xfId="2100"/>
    <cellStyle name="Comma 7 14 3" xfId="2101"/>
    <cellStyle name="Comma 7 14 3 2" xfId="2102"/>
    <cellStyle name="Comma 7 14 4" xfId="2103"/>
    <cellStyle name="Comma 7 14 4 2" xfId="2104"/>
    <cellStyle name="Comma 7 14 5" xfId="2105"/>
    <cellStyle name="Comma 7 14 6" xfId="2106"/>
    <cellStyle name="Comma 7 15" xfId="2107"/>
    <cellStyle name="Comma 7 15 2" xfId="2108"/>
    <cellStyle name="Comma 7 15 2 2" xfId="2109"/>
    <cellStyle name="Comma 7 15 3" xfId="2110"/>
    <cellStyle name="Comma 7 15 3 2" xfId="2111"/>
    <cellStyle name="Comma 7 15 4" xfId="2112"/>
    <cellStyle name="Comma 7 15 4 2" xfId="2113"/>
    <cellStyle name="Comma 7 15 5" xfId="2114"/>
    <cellStyle name="Comma 7 15 6" xfId="2115"/>
    <cellStyle name="Comma 7 16" xfId="2116"/>
    <cellStyle name="Comma 7 16 2" xfId="2117"/>
    <cellStyle name="Comma 7 16 2 2" xfId="2118"/>
    <cellStyle name="Comma 7 16 3" xfId="2119"/>
    <cellStyle name="Comma 7 16 3 2" xfId="2120"/>
    <cellStyle name="Comma 7 16 4" xfId="2121"/>
    <cellStyle name="Comma 7 16 4 2" xfId="2122"/>
    <cellStyle name="Comma 7 16 5" xfId="2123"/>
    <cellStyle name="Comma 7 16 6" xfId="2124"/>
    <cellStyle name="Comma 7 17" xfId="2125"/>
    <cellStyle name="Comma 7 17 2" xfId="2126"/>
    <cellStyle name="Comma 7 17 2 2" xfId="2127"/>
    <cellStyle name="Comma 7 17 3" xfId="2128"/>
    <cellStyle name="Comma 7 17 3 2" xfId="2129"/>
    <cellStyle name="Comma 7 17 4" xfId="2130"/>
    <cellStyle name="Comma 7 17 4 2" xfId="2131"/>
    <cellStyle name="Comma 7 17 5" xfId="2132"/>
    <cellStyle name="Comma 7 17 6" xfId="2133"/>
    <cellStyle name="Comma 7 18" xfId="2134"/>
    <cellStyle name="Comma 7 18 2" xfId="2135"/>
    <cellStyle name="Comma 7 18 2 2" xfId="2136"/>
    <cellStyle name="Comma 7 18 3" xfId="2137"/>
    <cellStyle name="Comma 7 18 3 2" xfId="2138"/>
    <cellStyle name="Comma 7 18 4" xfId="2139"/>
    <cellStyle name="Comma 7 18 4 2" xfId="2140"/>
    <cellStyle name="Comma 7 18 5" xfId="2141"/>
    <cellStyle name="Comma 7 18 6" xfId="2142"/>
    <cellStyle name="Comma 7 19" xfId="2143"/>
    <cellStyle name="Comma 7 19 2" xfId="2144"/>
    <cellStyle name="Comma 7 19 2 2" xfId="2145"/>
    <cellStyle name="Comma 7 19 3" xfId="2146"/>
    <cellStyle name="Comma 7 19 3 2" xfId="2147"/>
    <cellStyle name="Comma 7 19 4" xfId="2148"/>
    <cellStyle name="Comma 7 19 4 2" xfId="2149"/>
    <cellStyle name="Comma 7 19 5" xfId="2150"/>
    <cellStyle name="Comma 7 19 6" xfId="2151"/>
    <cellStyle name="Comma 7 2" xfId="2152"/>
    <cellStyle name="Comma 7 2 2" xfId="2153"/>
    <cellStyle name="Comma 7 2 2 2" xfId="2154"/>
    <cellStyle name="Comma 7 2 2 2 2" xfId="2155"/>
    <cellStyle name="Comma 7 2 2 2 2 2" xfId="2156"/>
    <cellStyle name="Comma 7 2 2 2 3" xfId="2157"/>
    <cellStyle name="Comma 7 2 2 2 3 2" xfId="2158"/>
    <cellStyle name="Comma 7 2 2 2 4" xfId="2159"/>
    <cellStyle name="Comma 7 2 2 2 4 2" xfId="2160"/>
    <cellStyle name="Comma 7 2 2 2 5" xfId="2161"/>
    <cellStyle name="Comma 7 2 2 2 6" xfId="2162"/>
    <cellStyle name="Comma 7 2 2 3" xfId="2163"/>
    <cellStyle name="Comma 7 2 2 3 2" xfId="2164"/>
    <cellStyle name="Comma 7 2 2 4" xfId="2165"/>
    <cellStyle name="Comma 7 2 3" xfId="2166"/>
    <cellStyle name="Comma 7 2 3 2" xfId="2167"/>
    <cellStyle name="Comma 7 2 3 2 2" xfId="2168"/>
    <cellStyle name="Comma 7 2 3 3" xfId="2169"/>
    <cellStyle name="Comma 7 2 3 3 2" xfId="2170"/>
    <cellStyle name="Comma 7 2 3 4" xfId="2171"/>
    <cellStyle name="Comma 7 2 3 4 2" xfId="2172"/>
    <cellStyle name="Comma 7 2 3 5" xfId="2173"/>
    <cellStyle name="Comma 7 2 3 6" xfId="2174"/>
    <cellStyle name="Comma 7 2 4" xfId="2175"/>
    <cellStyle name="Comma 7 2 4 2" xfId="2176"/>
    <cellStyle name="Comma 7 2 5" xfId="2177"/>
    <cellStyle name="Comma 7 2 5 2" xfId="2178"/>
    <cellStyle name="Comma 7 2 6" xfId="2179"/>
    <cellStyle name="Comma 7 2 6 2" xfId="2180"/>
    <cellStyle name="Comma 7 2 7" xfId="2181"/>
    <cellStyle name="Comma 7 2 8" xfId="2182"/>
    <cellStyle name="Comma 7 2_PRE-BUILTQ1-54" xfId="2183"/>
    <cellStyle name="Comma 7 20" xfId="2184"/>
    <cellStyle name="Comma 7 20 2" xfId="2185"/>
    <cellStyle name="Comma 7 20 2 2" xfId="2186"/>
    <cellStyle name="Comma 7 20 3" xfId="2187"/>
    <cellStyle name="Comma 7 20 3 2" xfId="2188"/>
    <cellStyle name="Comma 7 20 4" xfId="2189"/>
    <cellStyle name="Comma 7 20 4 2" xfId="2190"/>
    <cellStyle name="Comma 7 20 5" xfId="2191"/>
    <cellStyle name="Comma 7 20 6" xfId="2192"/>
    <cellStyle name="Comma 7 21" xfId="2193"/>
    <cellStyle name="Comma 7 21 2" xfId="2194"/>
    <cellStyle name="Comma 7 21 2 2" xfId="2195"/>
    <cellStyle name="Comma 7 21 3" xfId="2196"/>
    <cellStyle name="Comma 7 21 3 2" xfId="2197"/>
    <cellStyle name="Comma 7 21 4" xfId="2198"/>
    <cellStyle name="Comma 7 21 4 2" xfId="2199"/>
    <cellStyle name="Comma 7 21 5" xfId="2200"/>
    <cellStyle name="Comma 7 21 6" xfId="2201"/>
    <cellStyle name="Comma 7 22" xfId="2202"/>
    <cellStyle name="Comma 7 22 2" xfId="2203"/>
    <cellStyle name="Comma 7 22 2 2" xfId="2204"/>
    <cellStyle name="Comma 7 22 3" xfId="2205"/>
    <cellStyle name="Comma 7 22 3 2" xfId="2206"/>
    <cellStyle name="Comma 7 22 4" xfId="2207"/>
    <cellStyle name="Comma 7 22 4 2" xfId="2208"/>
    <cellStyle name="Comma 7 22 5" xfId="2209"/>
    <cellStyle name="Comma 7 22 6" xfId="2210"/>
    <cellStyle name="Comma 7 23" xfId="2211"/>
    <cellStyle name="Comma 7 23 2" xfId="2212"/>
    <cellStyle name="Comma 7 24" xfId="2213"/>
    <cellStyle name="Comma 7 24 2" xfId="2214"/>
    <cellStyle name="Comma 7 25" xfId="2215"/>
    <cellStyle name="Comma 7 25 2" xfId="2216"/>
    <cellStyle name="Comma 7 26" xfId="2217"/>
    <cellStyle name="Comma 7 27" xfId="2218"/>
    <cellStyle name="Comma 7 3" xfId="2219"/>
    <cellStyle name="Comma 7 3 2" xfId="2220"/>
    <cellStyle name="Comma 7 3 2 2" xfId="2221"/>
    <cellStyle name="Comma 7 3 3" xfId="2222"/>
    <cellStyle name="Comma 7 3 3 2" xfId="2223"/>
    <cellStyle name="Comma 7 3 4" xfId="2224"/>
    <cellStyle name="Comma 7 3 4 2" xfId="2225"/>
    <cellStyle name="Comma 7 3 5" xfId="2226"/>
    <cellStyle name="Comma 7 3 6" xfId="2227"/>
    <cellStyle name="Comma 7 4" xfId="2228"/>
    <cellStyle name="Comma 7 4 2" xfId="2229"/>
    <cellStyle name="Comma 7 4 2 2" xfId="2230"/>
    <cellStyle name="Comma 7 4 3" xfId="2231"/>
    <cellStyle name="Comma 7 4 3 2" xfId="2232"/>
    <cellStyle name="Comma 7 4 4" xfId="2233"/>
    <cellStyle name="Comma 7 4 4 2" xfId="2234"/>
    <cellStyle name="Comma 7 4 5" xfId="2235"/>
    <cellStyle name="Comma 7 4 6" xfId="2236"/>
    <cellStyle name="Comma 7 5" xfId="2237"/>
    <cellStyle name="Comma 7 5 2" xfId="2238"/>
    <cellStyle name="Comma 7 5 2 2" xfId="2239"/>
    <cellStyle name="Comma 7 5 3" xfId="2240"/>
    <cellStyle name="Comma 7 5 3 2" xfId="2241"/>
    <cellStyle name="Comma 7 5 4" xfId="2242"/>
    <cellStyle name="Comma 7 5 4 2" xfId="2243"/>
    <cellStyle name="Comma 7 5 5" xfId="2244"/>
    <cellStyle name="Comma 7 5 6" xfId="2245"/>
    <cellStyle name="Comma 7 6" xfId="2246"/>
    <cellStyle name="Comma 7 6 2" xfId="2247"/>
    <cellStyle name="Comma 7 6 2 2" xfId="2248"/>
    <cellStyle name="Comma 7 6 3" xfId="2249"/>
    <cellStyle name="Comma 7 6 3 2" xfId="2250"/>
    <cellStyle name="Comma 7 6 4" xfId="2251"/>
    <cellStyle name="Comma 7 6 4 2" xfId="2252"/>
    <cellStyle name="Comma 7 6 5" xfId="2253"/>
    <cellStyle name="Comma 7 6 6" xfId="2254"/>
    <cellStyle name="Comma 7 7" xfId="2255"/>
    <cellStyle name="Comma 7 7 2" xfId="2256"/>
    <cellStyle name="Comma 7 7 2 2" xfId="2257"/>
    <cellStyle name="Comma 7 7 3" xfId="2258"/>
    <cellStyle name="Comma 7 7 3 2" xfId="2259"/>
    <cellStyle name="Comma 7 7 4" xfId="2260"/>
    <cellStyle name="Comma 7 7 4 2" xfId="2261"/>
    <cellStyle name="Comma 7 7 5" xfId="2262"/>
    <cellStyle name="Comma 7 7 6" xfId="2263"/>
    <cellStyle name="Comma 7 8" xfId="2264"/>
    <cellStyle name="Comma 7 8 2" xfId="2265"/>
    <cellStyle name="Comma 7 8 2 2" xfId="2266"/>
    <cellStyle name="Comma 7 8 3" xfId="2267"/>
    <cellStyle name="Comma 7 8 3 2" xfId="2268"/>
    <cellStyle name="Comma 7 8 4" xfId="2269"/>
    <cellStyle name="Comma 7 8 4 2" xfId="2270"/>
    <cellStyle name="Comma 7 8 5" xfId="2271"/>
    <cellStyle name="Comma 7 8 6" xfId="2272"/>
    <cellStyle name="Comma 7 9" xfId="2273"/>
    <cellStyle name="Comma 7 9 2" xfId="2274"/>
    <cellStyle name="Comma 7 9 2 2" xfId="2275"/>
    <cellStyle name="Comma 7 9 3" xfId="2276"/>
    <cellStyle name="Comma 7 9 3 2" xfId="2277"/>
    <cellStyle name="Comma 7 9 4" xfId="2278"/>
    <cellStyle name="Comma 7 9 4 2" xfId="2279"/>
    <cellStyle name="Comma 7 9 5" xfId="2280"/>
    <cellStyle name="Comma 7 9 6" xfId="2281"/>
    <cellStyle name="Comma 7_PRE-BUILTQ1-54" xfId="2282"/>
    <cellStyle name="Comma 8" xfId="2283"/>
    <cellStyle name="Comma 8 10" xfId="2284"/>
    <cellStyle name="Comma 8 10 2" xfId="2285"/>
    <cellStyle name="Comma 8 10 2 2" xfId="2286"/>
    <cellStyle name="Comma 8 10 3" xfId="2287"/>
    <cellStyle name="Comma 8 10 3 2" xfId="2288"/>
    <cellStyle name="Comma 8 10 4" xfId="2289"/>
    <cellStyle name="Comma 8 10 4 2" xfId="2290"/>
    <cellStyle name="Comma 8 10 5" xfId="2291"/>
    <cellStyle name="Comma 8 10 6" xfId="2292"/>
    <cellStyle name="Comma 8 11" xfId="2293"/>
    <cellStyle name="Comma 8 11 2" xfId="2294"/>
    <cellStyle name="Comma 8 11 2 2" xfId="2295"/>
    <cellStyle name="Comma 8 11 3" xfId="2296"/>
    <cellStyle name="Comma 8 11 3 2" xfId="2297"/>
    <cellStyle name="Comma 8 11 4" xfId="2298"/>
    <cellStyle name="Comma 8 11 4 2" xfId="2299"/>
    <cellStyle name="Comma 8 11 5" xfId="2300"/>
    <cellStyle name="Comma 8 11 6" xfId="2301"/>
    <cellStyle name="Comma 8 12" xfId="2302"/>
    <cellStyle name="Comma 8 12 2" xfId="2303"/>
    <cellStyle name="Comma 8 12 2 2" xfId="2304"/>
    <cellStyle name="Comma 8 12 3" xfId="2305"/>
    <cellStyle name="Comma 8 12 3 2" xfId="2306"/>
    <cellStyle name="Comma 8 12 4" xfId="2307"/>
    <cellStyle name="Comma 8 12 4 2" xfId="2308"/>
    <cellStyle name="Comma 8 12 5" xfId="2309"/>
    <cellStyle name="Comma 8 12 6" xfId="2310"/>
    <cellStyle name="Comma 8 13" xfId="2311"/>
    <cellStyle name="Comma 8 13 2" xfId="2312"/>
    <cellStyle name="Comma 8 13 2 2" xfId="2313"/>
    <cellStyle name="Comma 8 13 3" xfId="2314"/>
    <cellStyle name="Comma 8 13 3 2" xfId="2315"/>
    <cellStyle name="Comma 8 13 4" xfId="2316"/>
    <cellStyle name="Comma 8 13 4 2" xfId="2317"/>
    <cellStyle name="Comma 8 13 5" xfId="2318"/>
    <cellStyle name="Comma 8 13 6" xfId="2319"/>
    <cellStyle name="Comma 8 14" xfId="2320"/>
    <cellStyle name="Comma 8 14 2" xfId="2321"/>
    <cellStyle name="Comma 8 14 2 2" xfId="2322"/>
    <cellStyle name="Comma 8 14 3" xfId="2323"/>
    <cellStyle name="Comma 8 14 3 2" xfId="2324"/>
    <cellStyle name="Comma 8 14 4" xfId="2325"/>
    <cellStyle name="Comma 8 14 4 2" xfId="2326"/>
    <cellStyle name="Comma 8 14 5" xfId="2327"/>
    <cellStyle name="Comma 8 14 6" xfId="2328"/>
    <cellStyle name="Comma 8 15" xfId="2329"/>
    <cellStyle name="Comma 8 15 2" xfId="2330"/>
    <cellStyle name="Comma 8 15 2 2" xfId="2331"/>
    <cellStyle name="Comma 8 15 3" xfId="2332"/>
    <cellStyle name="Comma 8 15 3 2" xfId="2333"/>
    <cellStyle name="Comma 8 15 4" xfId="2334"/>
    <cellStyle name="Comma 8 15 4 2" xfId="2335"/>
    <cellStyle name="Comma 8 15 5" xfId="2336"/>
    <cellStyle name="Comma 8 15 6" xfId="2337"/>
    <cellStyle name="Comma 8 16" xfId="2338"/>
    <cellStyle name="Comma 8 16 2" xfId="2339"/>
    <cellStyle name="Comma 8 16 2 2" xfId="2340"/>
    <cellStyle name="Comma 8 16 3" xfId="2341"/>
    <cellStyle name="Comma 8 16 3 2" xfId="2342"/>
    <cellStyle name="Comma 8 16 4" xfId="2343"/>
    <cellStyle name="Comma 8 16 4 2" xfId="2344"/>
    <cellStyle name="Comma 8 16 5" xfId="2345"/>
    <cellStyle name="Comma 8 16 6" xfId="2346"/>
    <cellStyle name="Comma 8 17" xfId="2347"/>
    <cellStyle name="Comma 8 17 2" xfId="2348"/>
    <cellStyle name="Comma 8 17 2 2" xfId="2349"/>
    <cellStyle name="Comma 8 17 3" xfId="2350"/>
    <cellStyle name="Comma 8 17 3 2" xfId="2351"/>
    <cellStyle name="Comma 8 17 4" xfId="2352"/>
    <cellStyle name="Comma 8 17 4 2" xfId="2353"/>
    <cellStyle name="Comma 8 17 5" xfId="2354"/>
    <cellStyle name="Comma 8 17 6" xfId="2355"/>
    <cellStyle name="Comma 8 18" xfId="2356"/>
    <cellStyle name="Comma 8 18 2" xfId="2357"/>
    <cellStyle name="Comma 8 18 2 2" xfId="2358"/>
    <cellStyle name="Comma 8 18 3" xfId="2359"/>
    <cellStyle name="Comma 8 18 3 2" xfId="2360"/>
    <cellStyle name="Comma 8 18 4" xfId="2361"/>
    <cellStyle name="Comma 8 18 4 2" xfId="2362"/>
    <cellStyle name="Comma 8 18 5" xfId="2363"/>
    <cellStyle name="Comma 8 18 6" xfId="2364"/>
    <cellStyle name="Comma 8 19" xfId="2365"/>
    <cellStyle name="Comma 8 19 2" xfId="2366"/>
    <cellStyle name="Comma 8 19 2 2" xfId="2367"/>
    <cellStyle name="Comma 8 19 3" xfId="2368"/>
    <cellStyle name="Comma 8 19 3 2" xfId="2369"/>
    <cellStyle name="Comma 8 19 4" xfId="2370"/>
    <cellStyle name="Comma 8 19 4 2" xfId="2371"/>
    <cellStyle name="Comma 8 19 5" xfId="2372"/>
    <cellStyle name="Comma 8 19 6" xfId="2373"/>
    <cellStyle name="Comma 8 2" xfId="2374"/>
    <cellStyle name="Comma 8 2 2" xfId="2375"/>
    <cellStyle name="Comma 8 2 2 2" xfId="2376"/>
    <cellStyle name="Comma 8 2 2 2 2" xfId="2377"/>
    <cellStyle name="Comma 8 2 2 3" xfId="2378"/>
    <cellStyle name="Comma 8 2 2 3 2" xfId="2379"/>
    <cellStyle name="Comma 8 2 2 4" xfId="2380"/>
    <cellStyle name="Comma 8 2 2 4 2" xfId="2381"/>
    <cellStyle name="Comma 8 2 2 5" xfId="2382"/>
    <cellStyle name="Comma 8 2 2 6" xfId="2383"/>
    <cellStyle name="Comma 8 2 3" xfId="2384"/>
    <cellStyle name="Comma 8 2 3 2" xfId="2385"/>
    <cellStyle name="Comma 8 2 4" xfId="2386"/>
    <cellStyle name="Comma 8 2 4 2" xfId="2387"/>
    <cellStyle name="Comma 8 2 5" xfId="2388"/>
    <cellStyle name="Comma 8 2 5 2" xfId="2389"/>
    <cellStyle name="Comma 8 2 6" xfId="2390"/>
    <cellStyle name="Comma 8 2 7" xfId="2391"/>
    <cellStyle name="Comma 8 20" xfId="2392"/>
    <cellStyle name="Comma 8 20 2" xfId="2393"/>
    <cellStyle name="Comma 8 20 2 2" xfId="2394"/>
    <cellStyle name="Comma 8 20 3" xfId="2395"/>
    <cellStyle name="Comma 8 20 3 2" xfId="2396"/>
    <cellStyle name="Comma 8 20 4" xfId="2397"/>
    <cellStyle name="Comma 8 20 4 2" xfId="2398"/>
    <cellStyle name="Comma 8 20 5" xfId="2399"/>
    <cellStyle name="Comma 8 20 6" xfId="2400"/>
    <cellStyle name="Comma 8 21" xfId="2401"/>
    <cellStyle name="Comma 8 21 2" xfId="2402"/>
    <cellStyle name="Comma 8 21 2 2" xfId="2403"/>
    <cellStyle name="Comma 8 21 3" xfId="2404"/>
    <cellStyle name="Comma 8 21 3 2" xfId="2405"/>
    <cellStyle name="Comma 8 21 4" xfId="2406"/>
    <cellStyle name="Comma 8 21 4 2" xfId="2407"/>
    <cellStyle name="Comma 8 21 5" xfId="2408"/>
    <cellStyle name="Comma 8 21 6" xfId="2409"/>
    <cellStyle name="Comma 8 22" xfId="2410"/>
    <cellStyle name="Comma 8 22 2" xfId="2411"/>
    <cellStyle name="Comma 8 23" xfId="2412"/>
    <cellStyle name="Comma 8 23 2" xfId="2413"/>
    <cellStyle name="Comma 8 24" xfId="2414"/>
    <cellStyle name="Comma 8 24 2" xfId="2415"/>
    <cellStyle name="Comma 8 25" xfId="2416"/>
    <cellStyle name="Comma 8 26" xfId="2417"/>
    <cellStyle name="Comma 8 3" xfId="2418"/>
    <cellStyle name="Comma 8 3 2" xfId="2419"/>
    <cellStyle name="Comma 8 3 2 2" xfId="2420"/>
    <cellStyle name="Comma 8 3 3" xfId="2421"/>
    <cellStyle name="Comma 8 3 3 2" xfId="2422"/>
    <cellStyle name="Comma 8 3 4" xfId="2423"/>
    <cellStyle name="Comma 8 3 4 2" xfId="2424"/>
    <cellStyle name="Comma 8 3 5" xfId="2425"/>
    <cellStyle name="Comma 8 3 6" xfId="2426"/>
    <cellStyle name="Comma 8 4" xfId="2427"/>
    <cellStyle name="Comma 8 4 2" xfId="2428"/>
    <cellStyle name="Comma 8 4 2 2" xfId="2429"/>
    <cellStyle name="Comma 8 4 3" xfId="2430"/>
    <cellStyle name="Comma 8 4 3 2" xfId="2431"/>
    <cellStyle name="Comma 8 4 4" xfId="2432"/>
    <cellStyle name="Comma 8 4 4 2" xfId="2433"/>
    <cellStyle name="Comma 8 4 5" xfId="2434"/>
    <cellStyle name="Comma 8 4 6" xfId="2435"/>
    <cellStyle name="Comma 8 5" xfId="2436"/>
    <cellStyle name="Comma 8 5 2" xfId="2437"/>
    <cellStyle name="Comma 8 5 2 2" xfId="2438"/>
    <cellStyle name="Comma 8 5 3" xfId="2439"/>
    <cellStyle name="Comma 8 5 3 2" xfId="2440"/>
    <cellStyle name="Comma 8 5 4" xfId="2441"/>
    <cellStyle name="Comma 8 5 4 2" xfId="2442"/>
    <cellStyle name="Comma 8 5 5" xfId="2443"/>
    <cellStyle name="Comma 8 5 6" xfId="2444"/>
    <cellStyle name="Comma 8 6" xfId="2445"/>
    <cellStyle name="Comma 8 6 2" xfId="2446"/>
    <cellStyle name="Comma 8 6 2 2" xfId="2447"/>
    <cellStyle name="Comma 8 6 3" xfId="2448"/>
    <cellStyle name="Comma 8 6 3 2" xfId="2449"/>
    <cellStyle name="Comma 8 6 4" xfId="2450"/>
    <cellStyle name="Comma 8 6 4 2" xfId="2451"/>
    <cellStyle name="Comma 8 6 5" xfId="2452"/>
    <cellStyle name="Comma 8 6 6" xfId="2453"/>
    <cellStyle name="Comma 8 7" xfId="2454"/>
    <cellStyle name="Comma 8 7 2" xfId="2455"/>
    <cellStyle name="Comma 8 7 2 2" xfId="2456"/>
    <cellStyle name="Comma 8 7 3" xfId="2457"/>
    <cellStyle name="Comma 8 7 3 2" xfId="2458"/>
    <cellStyle name="Comma 8 7 4" xfId="2459"/>
    <cellStyle name="Comma 8 7 4 2" xfId="2460"/>
    <cellStyle name="Comma 8 7 5" xfId="2461"/>
    <cellStyle name="Comma 8 7 6" xfId="2462"/>
    <cellStyle name="Comma 8 8" xfId="2463"/>
    <cellStyle name="Comma 8 8 2" xfId="2464"/>
    <cellStyle name="Comma 8 8 2 2" xfId="2465"/>
    <cellStyle name="Comma 8 8 3" xfId="2466"/>
    <cellStyle name="Comma 8 8 3 2" xfId="2467"/>
    <cellStyle name="Comma 8 8 4" xfId="2468"/>
    <cellStyle name="Comma 8 8 4 2" xfId="2469"/>
    <cellStyle name="Comma 8 8 5" xfId="2470"/>
    <cellStyle name="Comma 8 8 6" xfId="2471"/>
    <cellStyle name="Comma 8 9" xfId="2472"/>
    <cellStyle name="Comma 8 9 2" xfId="2473"/>
    <cellStyle name="Comma 8 9 2 2" xfId="2474"/>
    <cellStyle name="Comma 8 9 3" xfId="2475"/>
    <cellStyle name="Comma 8 9 3 2" xfId="2476"/>
    <cellStyle name="Comma 8 9 4" xfId="2477"/>
    <cellStyle name="Comma 8 9 4 2" xfId="2478"/>
    <cellStyle name="Comma 8 9 5" xfId="2479"/>
    <cellStyle name="Comma 8 9 6" xfId="2480"/>
    <cellStyle name="Comma 86 3" xfId="2481"/>
    <cellStyle name="Comma 9" xfId="2482"/>
    <cellStyle name="Comma 9 10" xfId="2483"/>
    <cellStyle name="Comma 9 11" xfId="2484"/>
    <cellStyle name="Comma 9 2" xfId="2485"/>
    <cellStyle name="Comma 9 3" xfId="2486"/>
    <cellStyle name="Comma 9 4" xfId="2487"/>
    <cellStyle name="Comma 9 5" xfId="2488"/>
    <cellStyle name="Comma 9 6" xfId="2489"/>
    <cellStyle name="Comma 9 7" xfId="2490"/>
    <cellStyle name="Comma 9 7 2" xfId="2491"/>
    <cellStyle name="Comma 9 8" xfId="2492"/>
    <cellStyle name="Comma 9 8 2" xfId="2493"/>
    <cellStyle name="Comma 9 9" xfId="2494"/>
    <cellStyle name="Comma 9 9 2" xfId="2495"/>
    <cellStyle name="comma zerodec" xfId="2496"/>
    <cellStyle name="comma zerodec 2" xfId="2497"/>
    <cellStyle name="comma zerodec 2 2" xfId="2498"/>
    <cellStyle name="comma zerodec 3" xfId="2499"/>
    <cellStyle name="comma zerodec 4" xfId="2500"/>
    <cellStyle name="comma zerodec 5" xfId="2501"/>
    <cellStyle name="Currency [00]" xfId="2502"/>
    <cellStyle name="Currency 10" xfId="2503"/>
    <cellStyle name="Currency 10 2" xfId="2504"/>
    <cellStyle name="Currency 100" xfId="2505"/>
    <cellStyle name="Currency 100 2" xfId="2506"/>
    <cellStyle name="Currency 11" xfId="2507"/>
    <cellStyle name="Currency 11 2" xfId="2508"/>
    <cellStyle name="Currency 12" xfId="2509"/>
    <cellStyle name="Currency 12 2" xfId="2510"/>
    <cellStyle name="Currency 13" xfId="2511"/>
    <cellStyle name="Currency 13 2" xfId="2512"/>
    <cellStyle name="Currency 14" xfId="2513"/>
    <cellStyle name="Currency 14 2" xfId="2514"/>
    <cellStyle name="Currency 15" xfId="2515"/>
    <cellStyle name="Currency 15 2" xfId="2516"/>
    <cellStyle name="Currency 16" xfId="2517"/>
    <cellStyle name="Currency 16 2" xfId="2518"/>
    <cellStyle name="Currency 17" xfId="2519"/>
    <cellStyle name="Currency 17 2" xfId="2520"/>
    <cellStyle name="Currency 18" xfId="2521"/>
    <cellStyle name="Currency 18 2" xfId="2522"/>
    <cellStyle name="Currency 19" xfId="2523"/>
    <cellStyle name="Currency 19 2" xfId="2524"/>
    <cellStyle name="Currency 2" xfId="2525"/>
    <cellStyle name="Currency 2 2" xfId="2526"/>
    <cellStyle name="Currency 20" xfId="2527"/>
    <cellStyle name="Currency 20 2" xfId="2528"/>
    <cellStyle name="Currency 21" xfId="2529"/>
    <cellStyle name="Currency 21 2" xfId="2530"/>
    <cellStyle name="Currency 22" xfId="2531"/>
    <cellStyle name="Currency 22 2" xfId="2532"/>
    <cellStyle name="Currency 23" xfId="2533"/>
    <cellStyle name="Currency 23 2" xfId="2534"/>
    <cellStyle name="Currency 24" xfId="2535"/>
    <cellStyle name="Currency 24 2" xfId="2536"/>
    <cellStyle name="Currency 25" xfId="2537"/>
    <cellStyle name="Currency 25 2" xfId="2538"/>
    <cellStyle name="Currency 26" xfId="2539"/>
    <cellStyle name="Currency 26 2" xfId="2540"/>
    <cellStyle name="Currency 27" xfId="2541"/>
    <cellStyle name="Currency 27 2" xfId="2542"/>
    <cellStyle name="Currency 28" xfId="2543"/>
    <cellStyle name="Currency 28 2" xfId="2544"/>
    <cellStyle name="Currency 29" xfId="2545"/>
    <cellStyle name="Currency 29 2" xfId="2546"/>
    <cellStyle name="Currency 3" xfId="2547"/>
    <cellStyle name="Currency 3 2" xfId="2548"/>
    <cellStyle name="Currency 30" xfId="2549"/>
    <cellStyle name="Currency 30 2" xfId="2550"/>
    <cellStyle name="Currency 31" xfId="2551"/>
    <cellStyle name="Currency 31 2" xfId="2552"/>
    <cellStyle name="Currency 32" xfId="2553"/>
    <cellStyle name="Currency 32 2" xfId="2554"/>
    <cellStyle name="Currency 33" xfId="2555"/>
    <cellStyle name="Currency 33 2" xfId="2556"/>
    <cellStyle name="Currency 34" xfId="2557"/>
    <cellStyle name="Currency 34 2" xfId="2558"/>
    <cellStyle name="Currency 35" xfId="2559"/>
    <cellStyle name="Currency 35 2" xfId="2560"/>
    <cellStyle name="Currency 36" xfId="2561"/>
    <cellStyle name="Currency 36 2" xfId="2562"/>
    <cellStyle name="Currency 37" xfId="2563"/>
    <cellStyle name="Currency 37 2" xfId="2564"/>
    <cellStyle name="Currency 38" xfId="2565"/>
    <cellStyle name="Currency 38 2" xfId="2566"/>
    <cellStyle name="Currency 39" xfId="2567"/>
    <cellStyle name="Currency 39 2" xfId="2568"/>
    <cellStyle name="Currency 4" xfId="2569"/>
    <cellStyle name="Currency 4 2" xfId="2570"/>
    <cellStyle name="Currency 40" xfId="2571"/>
    <cellStyle name="Currency 40 2" xfId="2572"/>
    <cellStyle name="Currency 41" xfId="2573"/>
    <cellStyle name="Currency 41 2" xfId="2574"/>
    <cellStyle name="Currency 42" xfId="2575"/>
    <cellStyle name="Currency 42 2" xfId="2576"/>
    <cellStyle name="Currency 43" xfId="2577"/>
    <cellStyle name="Currency 43 2" xfId="2578"/>
    <cellStyle name="Currency 44" xfId="2579"/>
    <cellStyle name="Currency 44 2" xfId="2580"/>
    <cellStyle name="Currency 45" xfId="2581"/>
    <cellStyle name="Currency 45 2" xfId="2582"/>
    <cellStyle name="Currency 46" xfId="2583"/>
    <cellStyle name="Currency 46 2" xfId="2584"/>
    <cellStyle name="Currency 47" xfId="2585"/>
    <cellStyle name="Currency 47 2" xfId="2586"/>
    <cellStyle name="Currency 48" xfId="2587"/>
    <cellStyle name="Currency 48 2" xfId="2588"/>
    <cellStyle name="Currency 49" xfId="2589"/>
    <cellStyle name="Currency 49 2" xfId="2590"/>
    <cellStyle name="Currency 5" xfId="2591"/>
    <cellStyle name="Currency 5 2" xfId="2592"/>
    <cellStyle name="Currency 50" xfId="2593"/>
    <cellStyle name="Currency 50 2" xfId="2594"/>
    <cellStyle name="Currency 51" xfId="2595"/>
    <cellStyle name="Currency 51 2" xfId="2596"/>
    <cellStyle name="Currency 52" xfId="2597"/>
    <cellStyle name="Currency 52 2" xfId="2598"/>
    <cellStyle name="Currency 53" xfId="2599"/>
    <cellStyle name="Currency 53 2" xfId="2600"/>
    <cellStyle name="Currency 54" xfId="2601"/>
    <cellStyle name="Currency 54 2" xfId="2602"/>
    <cellStyle name="Currency 55" xfId="2603"/>
    <cellStyle name="Currency 55 2" xfId="2604"/>
    <cellStyle name="Currency 56" xfId="2605"/>
    <cellStyle name="Currency 56 2" xfId="2606"/>
    <cellStyle name="Currency 57" xfId="2607"/>
    <cellStyle name="Currency 57 2" xfId="2608"/>
    <cellStyle name="Currency 58" xfId="2609"/>
    <cellStyle name="Currency 58 2" xfId="2610"/>
    <cellStyle name="Currency 59" xfId="2611"/>
    <cellStyle name="Currency 59 2" xfId="2612"/>
    <cellStyle name="Currency 6" xfId="2613"/>
    <cellStyle name="Currency 6 2" xfId="2614"/>
    <cellStyle name="Currency 60" xfId="2615"/>
    <cellStyle name="Currency 60 2" xfId="2616"/>
    <cellStyle name="Currency 61" xfId="2617"/>
    <cellStyle name="Currency 61 2" xfId="2618"/>
    <cellStyle name="Currency 62" xfId="2619"/>
    <cellStyle name="Currency 62 2" xfId="2620"/>
    <cellStyle name="Currency 63" xfId="2621"/>
    <cellStyle name="Currency 63 2" xfId="2622"/>
    <cellStyle name="Currency 64" xfId="2623"/>
    <cellStyle name="Currency 64 2" xfId="2624"/>
    <cellStyle name="Currency 65" xfId="2625"/>
    <cellStyle name="Currency 65 2" xfId="2626"/>
    <cellStyle name="Currency 66" xfId="2627"/>
    <cellStyle name="Currency 66 2" xfId="2628"/>
    <cellStyle name="Currency 67" xfId="2629"/>
    <cellStyle name="Currency 67 2" xfId="2630"/>
    <cellStyle name="Currency 68" xfId="2631"/>
    <cellStyle name="Currency 68 2" xfId="2632"/>
    <cellStyle name="Currency 69" xfId="2633"/>
    <cellStyle name="Currency 69 2" xfId="2634"/>
    <cellStyle name="Currency 7" xfId="2635"/>
    <cellStyle name="Currency 7 2" xfId="2636"/>
    <cellStyle name="Currency 70" xfId="2637"/>
    <cellStyle name="Currency 70 2" xfId="2638"/>
    <cellStyle name="Currency 71" xfId="2639"/>
    <cellStyle name="Currency 71 2" xfId="2640"/>
    <cellStyle name="Currency 72" xfId="2641"/>
    <cellStyle name="Currency 72 2" xfId="2642"/>
    <cellStyle name="Currency 73" xfId="2643"/>
    <cellStyle name="Currency 73 2" xfId="2644"/>
    <cellStyle name="Currency 74" xfId="2645"/>
    <cellStyle name="Currency 74 2" xfId="2646"/>
    <cellStyle name="Currency 75" xfId="2647"/>
    <cellStyle name="Currency 76" xfId="2648"/>
    <cellStyle name="Currency 8" xfId="2649"/>
    <cellStyle name="Currency 8 2" xfId="2650"/>
    <cellStyle name="Currency 9" xfId="2651"/>
    <cellStyle name="Currency 9 2" xfId="2652"/>
    <cellStyle name="Currency1" xfId="2653"/>
    <cellStyle name="Currency1 2" xfId="2654"/>
    <cellStyle name="Currency1 2 2" xfId="2655"/>
    <cellStyle name="Currency1 28" xfId="2656"/>
    <cellStyle name="Currency1 3" xfId="2657"/>
    <cellStyle name="Currency1 4" xfId="2658"/>
    <cellStyle name="Currency1 5" xfId="2659"/>
    <cellStyle name="Date" xfId="2660"/>
    <cellStyle name="Date Short" xfId="2661"/>
    <cellStyle name="Dezimal [0]_AR-Bilanzen9901" xfId="2662"/>
    <cellStyle name="Dezimal_AR-Bilanzen9901" xfId="2663"/>
    <cellStyle name="Dollar (zero dec)" xfId="2664"/>
    <cellStyle name="Dollar (zero dec) 2" xfId="2665"/>
    <cellStyle name="Dollar (zero dec) 3" xfId="2666"/>
    <cellStyle name="Dollar (zero dec) 4" xfId="2667"/>
    <cellStyle name="E&amp;Y House" xfId="2668"/>
    <cellStyle name="Emphasis 1" xfId="2669"/>
    <cellStyle name="Emphasis 2" xfId="2670"/>
    <cellStyle name="Emphasis 3" xfId="2671"/>
    <cellStyle name="Enter Currency (0)" xfId="2672"/>
    <cellStyle name="Enter Currency (2)" xfId="2673"/>
    <cellStyle name="Enter Units (0)" xfId="2674"/>
    <cellStyle name="Enter Units (1)" xfId="2675"/>
    <cellStyle name="Enter Units (2)" xfId="2676"/>
    <cellStyle name="Euro" xfId="2677"/>
    <cellStyle name="Explanatory Text 2" xfId="2678"/>
    <cellStyle name="Explanatory Text 3" xfId="2679"/>
    <cellStyle name="Fixed" xfId="2680"/>
    <cellStyle name="Good 2" xfId="2681"/>
    <cellStyle name="Good 3" xfId="2682"/>
    <cellStyle name="Grey" xfId="2683"/>
    <cellStyle name="Grey 2" xfId="2684"/>
    <cellStyle name="HEADER" xfId="2685"/>
    <cellStyle name="Header - Style1" xfId="2686"/>
    <cellStyle name="Header1" xfId="2687"/>
    <cellStyle name="Header2" xfId="2688"/>
    <cellStyle name="Heading" xfId="2689"/>
    <cellStyle name="Heading 1 2" xfId="2690"/>
    <cellStyle name="Heading 1 3" xfId="2691"/>
    <cellStyle name="Heading 2 2" xfId="2692"/>
    <cellStyle name="Heading 2 3" xfId="2693"/>
    <cellStyle name="Heading 3 2" xfId="2694"/>
    <cellStyle name="Heading 3 3" xfId="2695"/>
    <cellStyle name="Heading 4 2" xfId="2696"/>
    <cellStyle name="Heading 4 3" xfId="2697"/>
    <cellStyle name="Hyperlink 2" xfId="2698"/>
    <cellStyle name="Input [yellow]" xfId="2699"/>
    <cellStyle name="Input [yellow] 2" xfId="2700"/>
    <cellStyle name="Input 2" xfId="2701"/>
    <cellStyle name="Input 3" xfId="2702"/>
    <cellStyle name="LINEAL - Style2" xfId="2703"/>
    <cellStyle name="Link Currency (0)" xfId="2704"/>
    <cellStyle name="Link Currency (2)" xfId="2705"/>
    <cellStyle name="Link Units (0)" xfId="2706"/>
    <cellStyle name="Link Units (1)" xfId="2707"/>
    <cellStyle name="Link Units (2)" xfId="2708"/>
    <cellStyle name="Linked Cell 2" xfId="2709"/>
    <cellStyle name="Linked Cell 3" xfId="2710"/>
    <cellStyle name="Model" xfId="2711"/>
    <cellStyle name="Neutral 2" xfId="2712"/>
    <cellStyle name="Neutral 3" xfId="2713"/>
    <cellStyle name="no dec" xfId="2714"/>
    <cellStyle name="Normal" xfId="0" builtinId="0"/>
    <cellStyle name="Normal - Style1" xfId="2715"/>
    <cellStyle name="Normal - Style1 2" xfId="2716"/>
    <cellStyle name="Normal 10" xfId="2717"/>
    <cellStyle name="Normal 10 10" xfId="2718"/>
    <cellStyle name="Normal 10 11" xfId="2719"/>
    <cellStyle name="Normal 10 12" xfId="2720"/>
    <cellStyle name="Normal 10 13" xfId="2721"/>
    <cellStyle name="Normal 10 14" xfId="2722"/>
    <cellStyle name="Normal 10 15" xfId="2723"/>
    <cellStyle name="Normal 10 16" xfId="2724"/>
    <cellStyle name="Normal 10 17" xfId="2725"/>
    <cellStyle name="Normal 10 18" xfId="2726"/>
    <cellStyle name="Normal 10 19" xfId="2727"/>
    <cellStyle name="Normal 10 2" xfId="2728"/>
    <cellStyle name="Normal 10 2 2" xfId="2729"/>
    <cellStyle name="Normal 10 2 6" xfId="2730"/>
    <cellStyle name="Normal 10 20" xfId="2731"/>
    <cellStyle name="Normal 10 21" xfId="2732"/>
    <cellStyle name="Normal 10 22" xfId="2733"/>
    <cellStyle name="Normal 10 3" xfId="2734"/>
    <cellStyle name="Normal 10 4" xfId="2735"/>
    <cellStyle name="Normal 10 5" xfId="2736"/>
    <cellStyle name="Normal 10 6" xfId="2737"/>
    <cellStyle name="Normal 10 7" xfId="2738"/>
    <cellStyle name="Normal 10 8" xfId="2739"/>
    <cellStyle name="Normal 10 9" xfId="2740"/>
    <cellStyle name="Normal 109" xfId="2741"/>
    <cellStyle name="Normal 11" xfId="2742"/>
    <cellStyle name="Normal 11 10" xfId="2743"/>
    <cellStyle name="Normal 11 11" xfId="2744"/>
    <cellStyle name="Normal 11 12" xfId="2745"/>
    <cellStyle name="Normal 11 13" xfId="2746"/>
    <cellStyle name="Normal 11 14" xfId="2747"/>
    <cellStyle name="Normal 11 15" xfId="2748"/>
    <cellStyle name="Normal 11 16" xfId="2749"/>
    <cellStyle name="Normal 11 17" xfId="2750"/>
    <cellStyle name="Normal 11 18" xfId="2751"/>
    <cellStyle name="Normal 11 19" xfId="2752"/>
    <cellStyle name="Normal 11 2" xfId="2753"/>
    <cellStyle name="Normal 11 2 2 2 2 2 2 2 2" xfId="2754"/>
    <cellStyle name="Normal 11 20" xfId="2755"/>
    <cellStyle name="Normal 11 21" xfId="2756"/>
    <cellStyle name="Normal 11 3" xfId="2757"/>
    <cellStyle name="Normal 11 3 2" xfId="2758"/>
    <cellStyle name="Normal 11 4" xfId="2759"/>
    <cellStyle name="Normal 11 5" xfId="2760"/>
    <cellStyle name="Normal 11 6" xfId="2761"/>
    <cellStyle name="Normal 11 7" xfId="2762"/>
    <cellStyle name="Normal 11 8" xfId="2763"/>
    <cellStyle name="Normal 11 9" xfId="2764"/>
    <cellStyle name="Normal 119" xfId="2765"/>
    <cellStyle name="Normal 12" xfId="2766"/>
    <cellStyle name="Normal 12 10" xfId="2767"/>
    <cellStyle name="Normal 12 11" xfId="2768"/>
    <cellStyle name="Normal 12 12" xfId="2769"/>
    <cellStyle name="Normal 12 13" xfId="2770"/>
    <cellStyle name="Normal 12 14" xfId="2771"/>
    <cellStyle name="Normal 12 15" xfId="2772"/>
    <cellStyle name="Normal 12 16" xfId="2773"/>
    <cellStyle name="Normal 12 17" xfId="2774"/>
    <cellStyle name="Normal 12 18" xfId="2775"/>
    <cellStyle name="Normal 12 19" xfId="2776"/>
    <cellStyle name="Normal 12 2" xfId="2777"/>
    <cellStyle name="Normal 12 2 2" xfId="2778"/>
    <cellStyle name="Normal 12 20" xfId="2779"/>
    <cellStyle name="Normal 12 21" xfId="2780"/>
    <cellStyle name="Normal 12 22" xfId="2781"/>
    <cellStyle name="Normal 12 3" xfId="2782"/>
    <cellStyle name="Normal 12 4" xfId="2783"/>
    <cellStyle name="Normal 12 5" xfId="2784"/>
    <cellStyle name="Normal 12 6" xfId="2785"/>
    <cellStyle name="Normal 12 7" xfId="2786"/>
    <cellStyle name="Normal 12 8" xfId="2787"/>
    <cellStyle name="Normal 12 9" xfId="2788"/>
    <cellStyle name="Normal 13" xfId="2789"/>
    <cellStyle name="Normal 13 2" xfId="2790"/>
    <cellStyle name="Normal 13 3" xfId="2791"/>
    <cellStyle name="Normal 14" xfId="2792"/>
    <cellStyle name="Normal 14 2" xfId="2793"/>
    <cellStyle name="Normal 14 2 2" xfId="2794"/>
    <cellStyle name="Normal 14 3" xfId="2795"/>
    <cellStyle name="Normal 15" xfId="2796"/>
    <cellStyle name="Normal 15 10" xfId="2797"/>
    <cellStyle name="Normal 15 11" xfId="2798"/>
    <cellStyle name="Normal 15 12" xfId="2799"/>
    <cellStyle name="Normal 15 13" xfId="2800"/>
    <cellStyle name="Normal 15 14" xfId="2801"/>
    <cellStyle name="Normal 15 15" xfId="2802"/>
    <cellStyle name="Normal 15 16" xfId="2803"/>
    <cellStyle name="Normal 15 17" xfId="2804"/>
    <cellStyle name="Normal 15 18" xfId="2805"/>
    <cellStyle name="Normal 15 19" xfId="2806"/>
    <cellStyle name="Normal 15 2" xfId="2807"/>
    <cellStyle name="Normal 15 2 2" xfId="2808"/>
    <cellStyle name="Normal 15 20" xfId="2809"/>
    <cellStyle name="Normal 15 3" xfId="2810"/>
    <cellStyle name="Normal 15 4" xfId="2811"/>
    <cellStyle name="Normal 15 5" xfId="2812"/>
    <cellStyle name="Normal 15 6" xfId="2813"/>
    <cellStyle name="Normal 15 7" xfId="2814"/>
    <cellStyle name="Normal 15 8" xfId="2815"/>
    <cellStyle name="Normal 15 9" xfId="2816"/>
    <cellStyle name="Normal 16" xfId="2817"/>
    <cellStyle name="Normal 16 2" xfId="2818"/>
    <cellStyle name="Normal 16 3" xfId="2819"/>
    <cellStyle name="Normal 17" xfId="2820"/>
    <cellStyle name="Normal 18" xfId="2821"/>
    <cellStyle name="Normal 18 2" xfId="2822"/>
    <cellStyle name="Normal 18 3" xfId="2823"/>
    <cellStyle name="Normal 19" xfId="2824"/>
    <cellStyle name="Normal 19 2" xfId="2825"/>
    <cellStyle name="Normal 2" xfId="2826"/>
    <cellStyle name="Normal 2 10" xfId="2827"/>
    <cellStyle name="Normal 2 10 2" xfId="2828"/>
    <cellStyle name="Normal 2 10 2 2" xfId="2829"/>
    <cellStyle name="Normal 2 10 2 2 2" xfId="2830"/>
    <cellStyle name="Normal 2 11" xfId="2831"/>
    <cellStyle name="Normal 2 11 2" xfId="2832"/>
    <cellStyle name="Normal 2 12" xfId="2833"/>
    <cellStyle name="Normal 2 12 2" xfId="2834"/>
    <cellStyle name="Normal 2 13" xfId="2835"/>
    <cellStyle name="Normal 2 13 2" xfId="2836"/>
    <cellStyle name="Normal 2 14" xfId="2837"/>
    <cellStyle name="Normal 2 14 2" xfId="2838"/>
    <cellStyle name="Normal 2 15" xfId="2839"/>
    <cellStyle name="Normal 2 15 2" xfId="2840"/>
    <cellStyle name="Normal 2 16" xfId="2841"/>
    <cellStyle name="Normal 2 16 2" xfId="2842"/>
    <cellStyle name="Normal 2 17" xfId="2843"/>
    <cellStyle name="Normal 2 18" xfId="2844"/>
    <cellStyle name="Normal 2 2" xfId="2845"/>
    <cellStyle name="Normal 2 2 2" xfId="2846"/>
    <cellStyle name="Normal 2 2 3" xfId="2847"/>
    <cellStyle name="Normal 2 2 4" xfId="2848"/>
    <cellStyle name="Normal 2 20" xfId="2849"/>
    <cellStyle name="Normal 2 3" xfId="2850"/>
    <cellStyle name="Normal 2 3 10" xfId="2851"/>
    <cellStyle name="Normal 2 3 11" xfId="2852"/>
    <cellStyle name="Normal 2 3 12" xfId="2853"/>
    <cellStyle name="Normal 2 3 13" xfId="2854"/>
    <cellStyle name="Normal 2 3 14" xfId="2855"/>
    <cellStyle name="Normal 2 3 15" xfId="2856"/>
    <cellStyle name="Normal 2 3 16" xfId="2857"/>
    <cellStyle name="Normal 2 3 17" xfId="2858"/>
    <cellStyle name="Normal 2 3 18" xfId="2859"/>
    <cellStyle name="Normal 2 3 19" xfId="2860"/>
    <cellStyle name="Normal 2 3 2" xfId="2861"/>
    <cellStyle name="Normal 2 3 2 2" xfId="2862"/>
    <cellStyle name="Normal 2 3 20" xfId="2863"/>
    <cellStyle name="Normal 2 3 3" xfId="2864"/>
    <cellStyle name="Normal 2 3 4" xfId="2865"/>
    <cellStyle name="Normal 2 3 5" xfId="2866"/>
    <cellStyle name="Normal 2 3 6" xfId="2867"/>
    <cellStyle name="Normal 2 3 7" xfId="2868"/>
    <cellStyle name="Normal 2 3 8" xfId="2869"/>
    <cellStyle name="Normal 2 3 9" xfId="2870"/>
    <cellStyle name="Normal 2 4" xfId="2871"/>
    <cellStyle name="Normal 2 4 2" xfId="2872"/>
    <cellStyle name="Normal 2 4 3" xfId="2873"/>
    <cellStyle name="Normal 2 5" xfId="2874"/>
    <cellStyle name="Normal 2 5 2" xfId="2875"/>
    <cellStyle name="Normal 2 6" xfId="2876"/>
    <cellStyle name="Normal 2 6 2" xfId="2877"/>
    <cellStyle name="Normal 2 7" xfId="2878"/>
    <cellStyle name="Normal 2 7 2" xfId="2879"/>
    <cellStyle name="Normal 2 8" xfId="2880"/>
    <cellStyle name="Normal 2 8 2" xfId="2881"/>
    <cellStyle name="Normal 2 9" xfId="2882"/>
    <cellStyle name="Normal 2 9 2" xfId="2883"/>
    <cellStyle name="Normal 2_2007_Conso Mtech Group (8 co)" xfId="2884"/>
    <cellStyle name="Normal 20" xfId="2885"/>
    <cellStyle name="Normal 21" xfId="2886"/>
    <cellStyle name="Normal 22" xfId="2887"/>
    <cellStyle name="Normal 23" xfId="2888"/>
    <cellStyle name="Normal 24" xfId="2889"/>
    <cellStyle name="Normal 25" xfId="2890"/>
    <cellStyle name="Normal 26" xfId="2891"/>
    <cellStyle name="Normal 27" xfId="2892"/>
    <cellStyle name="Normal 27 2" xfId="2893"/>
    <cellStyle name="Normal 27 3" xfId="2894"/>
    <cellStyle name="Normal 28" xfId="2895"/>
    <cellStyle name="Normal 29" xfId="2896"/>
    <cellStyle name="Normal 3" xfId="2897"/>
    <cellStyle name="Normal 3 10" xfId="2898"/>
    <cellStyle name="Normal 3 11" xfId="2899"/>
    <cellStyle name="Normal 3 12" xfId="2900"/>
    <cellStyle name="Normal 3 13" xfId="2901"/>
    <cellStyle name="Normal 3 14" xfId="2902"/>
    <cellStyle name="Normal 3 15" xfId="2903"/>
    <cellStyle name="Normal 3 16" xfId="2904"/>
    <cellStyle name="Normal 3 17" xfId="2905"/>
    <cellStyle name="Normal 3 18" xfId="2906"/>
    <cellStyle name="Normal 3 19" xfId="2907"/>
    <cellStyle name="Normal 3 2" xfId="2908"/>
    <cellStyle name="Normal 3 2 2" xfId="2909"/>
    <cellStyle name="Normal 3 2 2 2" xfId="2910"/>
    <cellStyle name="Normal 3 2 2 2 2" xfId="2911"/>
    <cellStyle name="Normal 3 2 3" xfId="2912"/>
    <cellStyle name="Normal 3 2_Lead -  NU 31-3-54" xfId="2913"/>
    <cellStyle name="Normal 3 20" xfId="2914"/>
    <cellStyle name="Normal 3 21" xfId="2915"/>
    <cellStyle name="Normal 3 3" xfId="2916"/>
    <cellStyle name="Normal 3 4" xfId="2917"/>
    <cellStyle name="Normal 3 5" xfId="2918"/>
    <cellStyle name="Normal 3 6" xfId="2919"/>
    <cellStyle name="Normal 3 7" xfId="2920"/>
    <cellStyle name="Normal 3 8" xfId="2921"/>
    <cellStyle name="Normal 3 9" xfId="2922"/>
    <cellStyle name="Normal 3_2007_Conso Mtech Group (8 co)" xfId="2923"/>
    <cellStyle name="Normal 30" xfId="2924"/>
    <cellStyle name="Normal 31" xfId="2925"/>
    <cellStyle name="Normal 32" xfId="2926"/>
    <cellStyle name="Normal 33" xfId="2927"/>
    <cellStyle name="Normal 335" xfId="2928"/>
    <cellStyle name="Normal 34" xfId="2929"/>
    <cellStyle name="Normal 35" xfId="2930"/>
    <cellStyle name="Normal 36" xfId="2931"/>
    <cellStyle name="Normal 37" xfId="2932"/>
    <cellStyle name="Normal 38" xfId="2933"/>
    <cellStyle name="Normal 39" xfId="2934"/>
    <cellStyle name="Normal 4" xfId="2935"/>
    <cellStyle name="Normal 4 10" xfId="2936"/>
    <cellStyle name="Normal 4 11" xfId="2937"/>
    <cellStyle name="Normal 4 12" xfId="2938"/>
    <cellStyle name="Normal 4 13" xfId="2939"/>
    <cellStyle name="Normal 4 14" xfId="2940"/>
    <cellStyle name="Normal 4 15" xfId="2941"/>
    <cellStyle name="Normal 4 16" xfId="2942"/>
    <cellStyle name="Normal 4 17" xfId="2943"/>
    <cellStyle name="Normal 4 18" xfId="2944"/>
    <cellStyle name="Normal 4 19" xfId="2945"/>
    <cellStyle name="Normal 4 2" xfId="2946"/>
    <cellStyle name="Normal 4 2 2" xfId="2947"/>
    <cellStyle name="Normal 4 2 2 2" xfId="2948"/>
    <cellStyle name="Normal 4 2 3" xfId="2949"/>
    <cellStyle name="Normal 4 20" xfId="2950"/>
    <cellStyle name="Normal 4 21" xfId="2951"/>
    <cellStyle name="Normal 4 22" xfId="2952"/>
    <cellStyle name="Normal 4 23" xfId="2953"/>
    <cellStyle name="Normal 4 3" xfId="2954"/>
    <cellStyle name="Normal 4 4" xfId="2955"/>
    <cellStyle name="Normal 4 5" xfId="2956"/>
    <cellStyle name="Normal 4 6" xfId="2957"/>
    <cellStyle name="Normal 4 7" xfId="2958"/>
    <cellStyle name="Normal 4 8" xfId="2959"/>
    <cellStyle name="Normal 4 9" xfId="2960"/>
    <cellStyle name="Normal 4_Bulk _ Audit" xfId="2961"/>
    <cellStyle name="Normal 40" xfId="2962"/>
    <cellStyle name="Normal 41" xfId="2963"/>
    <cellStyle name="Normal 42" xfId="2964"/>
    <cellStyle name="Normal 43" xfId="2965"/>
    <cellStyle name="Normal 44" xfId="2966"/>
    <cellStyle name="Normal 45" xfId="2967"/>
    <cellStyle name="Normal 46" xfId="2968"/>
    <cellStyle name="Normal 47" xfId="2969"/>
    <cellStyle name="Normal 48" xfId="2970"/>
    <cellStyle name="Normal 49" xfId="2971"/>
    <cellStyle name="Normal 5" xfId="2972"/>
    <cellStyle name="Normal 5 2" xfId="2973"/>
    <cellStyle name="Normal 5 3" xfId="2974"/>
    <cellStyle name="Normal 5 4" xfId="2975"/>
    <cellStyle name="Normal 5 4 2" xfId="2976"/>
    <cellStyle name="Normal 5 5" xfId="2977"/>
    <cellStyle name="Normal 5_Bulk _ Audit" xfId="2978"/>
    <cellStyle name="Normal 50" xfId="2979"/>
    <cellStyle name="Normal 51" xfId="2980"/>
    <cellStyle name="Normal 52" xfId="2981"/>
    <cellStyle name="Normal 53" xfId="2982"/>
    <cellStyle name="Normal 54" xfId="2983"/>
    <cellStyle name="Normal 55" xfId="2984"/>
    <cellStyle name="Normal 56" xfId="2985"/>
    <cellStyle name="Normal 57" xfId="2986"/>
    <cellStyle name="Normal 58" xfId="2987"/>
    <cellStyle name="Normal 59" xfId="2988"/>
    <cellStyle name="Normal 6" xfId="2989"/>
    <cellStyle name="Normal 6 10" xfId="2990"/>
    <cellStyle name="Normal 6 11" xfId="2991"/>
    <cellStyle name="Normal 6 12" xfId="2992"/>
    <cellStyle name="Normal 6 13" xfId="2993"/>
    <cellStyle name="Normal 6 14" xfId="2994"/>
    <cellStyle name="Normal 6 15" xfId="2995"/>
    <cellStyle name="Normal 6 16" xfId="2996"/>
    <cellStyle name="Normal 6 17" xfId="2997"/>
    <cellStyle name="Normal 6 18" xfId="2998"/>
    <cellStyle name="Normal 6 19" xfId="2999"/>
    <cellStyle name="Normal 6 2" xfId="3000"/>
    <cellStyle name="Normal 6 2 2" xfId="3001"/>
    <cellStyle name="Normal 6 2 2 2" xfId="3002"/>
    <cellStyle name="Normal 6 2 3" xfId="3003"/>
    <cellStyle name="Normal 6 20" xfId="3004"/>
    <cellStyle name="Normal 6 21" xfId="3005"/>
    <cellStyle name="Normal 6 22" xfId="3006"/>
    <cellStyle name="Normal 6 3" xfId="3007"/>
    <cellStyle name="Normal 6 4" xfId="3008"/>
    <cellStyle name="Normal 6 5" xfId="3009"/>
    <cellStyle name="Normal 6 6" xfId="3010"/>
    <cellStyle name="Normal 6 7" xfId="3011"/>
    <cellStyle name="Normal 6 8" xfId="3012"/>
    <cellStyle name="Normal 6 9" xfId="3013"/>
    <cellStyle name="Normal 6_FA BL" xfId="3014"/>
    <cellStyle name="Normal 60" xfId="3015"/>
    <cellStyle name="Normal 61" xfId="3016"/>
    <cellStyle name="Normal 62" xfId="3017"/>
    <cellStyle name="Normal 63" xfId="3018"/>
    <cellStyle name="Normal 63 2" xfId="3019"/>
    <cellStyle name="Normal 64" xfId="3020"/>
    <cellStyle name="Normal 65" xfId="3021"/>
    <cellStyle name="Normal 66" xfId="3022"/>
    <cellStyle name="Normal 67" xfId="3023"/>
    <cellStyle name="Normal 68" xfId="3024"/>
    <cellStyle name="Normal 69" xfId="3025"/>
    <cellStyle name="Normal 7" xfId="3026"/>
    <cellStyle name="Normal 7 10" xfId="3027"/>
    <cellStyle name="Normal 7 11" xfId="3028"/>
    <cellStyle name="Normal 7 12" xfId="3029"/>
    <cellStyle name="Normal 7 13" xfId="3030"/>
    <cellStyle name="Normal 7 14" xfId="3031"/>
    <cellStyle name="Normal 7 15" xfId="3032"/>
    <cellStyle name="Normal 7 16" xfId="3033"/>
    <cellStyle name="Normal 7 17" xfId="3034"/>
    <cellStyle name="Normal 7 18" xfId="3035"/>
    <cellStyle name="Normal 7 19" xfId="3036"/>
    <cellStyle name="Normal 7 2" xfId="3037"/>
    <cellStyle name="Normal 7 2 2" xfId="3038"/>
    <cellStyle name="Normal 7 2 2 2" xfId="3039"/>
    <cellStyle name="Normal 7 20" xfId="3040"/>
    <cellStyle name="Normal 7 21" xfId="3041"/>
    <cellStyle name="Normal 7 3" xfId="3042"/>
    <cellStyle name="Normal 7 4" xfId="3043"/>
    <cellStyle name="Normal 7 5" xfId="3044"/>
    <cellStyle name="Normal 7 6" xfId="3045"/>
    <cellStyle name="Normal 7 7" xfId="3046"/>
    <cellStyle name="Normal 7 8" xfId="3047"/>
    <cellStyle name="Normal 7 9" xfId="3048"/>
    <cellStyle name="Normal 7_FA BL" xfId="3049"/>
    <cellStyle name="Normal 70" xfId="3050"/>
    <cellStyle name="Normal 71" xfId="3051"/>
    <cellStyle name="Normal 72" xfId="3052"/>
    <cellStyle name="Normal 73" xfId="3053"/>
    <cellStyle name="Normal 74" xfId="3054"/>
    <cellStyle name="Normal 75" xfId="3055"/>
    <cellStyle name="Normal 76" xfId="3056"/>
    <cellStyle name="Normal 77" xfId="3057"/>
    <cellStyle name="Normal 78" xfId="3058"/>
    <cellStyle name="Normal 79" xfId="3059"/>
    <cellStyle name="Normal 8" xfId="3060"/>
    <cellStyle name="Normal 8 10" xfId="3061"/>
    <cellStyle name="Normal 8 11" xfId="3062"/>
    <cellStyle name="Normal 8 12" xfId="3063"/>
    <cellStyle name="Normal 8 13" xfId="3064"/>
    <cellStyle name="Normal 8 14" xfId="3065"/>
    <cellStyle name="Normal 8 15" xfId="3066"/>
    <cellStyle name="Normal 8 16" xfId="3067"/>
    <cellStyle name="Normal 8 17" xfId="3068"/>
    <cellStyle name="Normal 8 18" xfId="3069"/>
    <cellStyle name="Normal 8 19" xfId="3070"/>
    <cellStyle name="Normal 8 2" xfId="3071"/>
    <cellStyle name="Normal 8 20" xfId="3072"/>
    <cellStyle name="Normal 8 21" xfId="3073"/>
    <cellStyle name="Normal 8 3" xfId="3074"/>
    <cellStyle name="Normal 8 3 2" xfId="3075"/>
    <cellStyle name="Normal 8 4" xfId="3076"/>
    <cellStyle name="Normal 8 5" xfId="3077"/>
    <cellStyle name="Normal 8 6" xfId="3078"/>
    <cellStyle name="Normal 8 7" xfId="3079"/>
    <cellStyle name="Normal 8 8" xfId="3080"/>
    <cellStyle name="Normal 8 9" xfId="3081"/>
    <cellStyle name="Normal 80" xfId="3082"/>
    <cellStyle name="Normal 81" xfId="3083"/>
    <cellStyle name="Normal 82" xfId="3084"/>
    <cellStyle name="Normal 83" xfId="3085"/>
    <cellStyle name="Normal 84" xfId="3086"/>
    <cellStyle name="Normal 84 2" xfId="3087"/>
    <cellStyle name="Normal 85" xfId="3088"/>
    <cellStyle name="Normal 86" xfId="3089"/>
    <cellStyle name="Normal 87" xfId="3090"/>
    <cellStyle name="Normal 88" xfId="3091"/>
    <cellStyle name="Normal 89" xfId="3092"/>
    <cellStyle name="Normal 9" xfId="3093"/>
    <cellStyle name="Normal 9 10" xfId="3094"/>
    <cellStyle name="Normal 9 11" xfId="3095"/>
    <cellStyle name="Normal 9 12" xfId="3096"/>
    <cellStyle name="Normal 9 13" xfId="3097"/>
    <cellStyle name="Normal 9 14" xfId="3098"/>
    <cellStyle name="Normal 9 15" xfId="3099"/>
    <cellStyle name="Normal 9 16" xfId="3100"/>
    <cellStyle name="Normal 9 17" xfId="3101"/>
    <cellStyle name="Normal 9 18" xfId="3102"/>
    <cellStyle name="Normal 9 19" xfId="3103"/>
    <cellStyle name="Normal 9 2" xfId="3104"/>
    <cellStyle name="Normal 9 2 2" xfId="3105"/>
    <cellStyle name="Normal 9 20" xfId="3106"/>
    <cellStyle name="Normal 9 21" xfId="3107"/>
    <cellStyle name="Normal 9 3" xfId="3108"/>
    <cellStyle name="Normal 9 4" xfId="3109"/>
    <cellStyle name="Normal 9 5" xfId="3110"/>
    <cellStyle name="Normal 9 6" xfId="3111"/>
    <cellStyle name="Normal 9 7" xfId="3112"/>
    <cellStyle name="Normal 9 8" xfId="3113"/>
    <cellStyle name="Normal 9 9" xfId="3114"/>
    <cellStyle name="Normal 90" xfId="3115"/>
    <cellStyle name="Normal 91" xfId="3116"/>
    <cellStyle name="Normal 92" xfId="3117"/>
    <cellStyle name="Normal 93" xfId="3118"/>
    <cellStyle name="Normal 94" xfId="3119"/>
    <cellStyle name="Normale_9639A02C" xfId="3120"/>
    <cellStyle name="Note 2" xfId="3121"/>
    <cellStyle name="Output 2" xfId="3122"/>
    <cellStyle name="Output 3" xfId="3123"/>
    <cellStyle name="Percent" xfId="3842" builtinId="5"/>
    <cellStyle name="Percent [0]" xfId="3124"/>
    <cellStyle name="Percent [00]" xfId="3125"/>
    <cellStyle name="Percent [2]" xfId="3126"/>
    <cellStyle name="Percent [2] 2" xfId="3127"/>
    <cellStyle name="Percent [2] 3" xfId="3128"/>
    <cellStyle name="Percent [2] 4" xfId="3129"/>
    <cellStyle name="Percent 10" xfId="3130"/>
    <cellStyle name="Percent 10 2" xfId="3131"/>
    <cellStyle name="Percent 10 2 2" xfId="3132"/>
    <cellStyle name="Percent 10 3" xfId="3133"/>
    <cellStyle name="Percent 11" xfId="3134"/>
    <cellStyle name="Percent 11 2" xfId="3135"/>
    <cellStyle name="Percent 12" xfId="3136"/>
    <cellStyle name="Percent 12 2" xfId="3137"/>
    <cellStyle name="Percent 13" xfId="3138"/>
    <cellStyle name="Percent 13 2" xfId="3139"/>
    <cellStyle name="Percent 14" xfId="3140"/>
    <cellStyle name="Percent 14 2" xfId="3141"/>
    <cellStyle name="Percent 15" xfId="3142"/>
    <cellStyle name="Percent 15 2" xfId="3143"/>
    <cellStyle name="Percent 16" xfId="3144"/>
    <cellStyle name="Percent 16 2" xfId="3145"/>
    <cellStyle name="Percent 17" xfId="3146"/>
    <cellStyle name="Percent 18" xfId="3147"/>
    <cellStyle name="Percent 18 2" xfId="3148"/>
    <cellStyle name="Percent 19" xfId="3149"/>
    <cellStyle name="Percent 2" xfId="3150"/>
    <cellStyle name="Percent 2 10" xfId="3151"/>
    <cellStyle name="Percent 2 10 2" xfId="3152"/>
    <cellStyle name="Percent 2 11" xfId="3153"/>
    <cellStyle name="Percent 2 11 2" xfId="3154"/>
    <cellStyle name="Percent 2 12" xfId="3155"/>
    <cellStyle name="Percent 2 12 2" xfId="3156"/>
    <cellStyle name="Percent 2 13" xfId="3157"/>
    <cellStyle name="Percent 2 13 2" xfId="3158"/>
    <cellStyle name="Percent 2 14" xfId="3159"/>
    <cellStyle name="Percent 2 14 2" xfId="3160"/>
    <cellStyle name="Percent 2 15" xfId="3161"/>
    <cellStyle name="Percent 2 15 2" xfId="3162"/>
    <cellStyle name="Percent 2 16" xfId="3163"/>
    <cellStyle name="Percent 2 16 2" xfId="3164"/>
    <cellStyle name="Percent 2 17" xfId="3165"/>
    <cellStyle name="Percent 2 18" xfId="3166"/>
    <cellStyle name="Percent 2 18 2" xfId="3167"/>
    <cellStyle name="Percent 2 18 2 2" xfId="3168"/>
    <cellStyle name="Percent 2 18 3" xfId="3169"/>
    <cellStyle name="Percent 2 18 3 2" xfId="3170"/>
    <cellStyle name="Percent 2 18 4" xfId="3171"/>
    <cellStyle name="Percent 2 18 5" xfId="3172"/>
    <cellStyle name="Percent 2 2" xfId="3173"/>
    <cellStyle name="Percent 2 2 2" xfId="3174"/>
    <cellStyle name="Percent 2 3" xfId="3175"/>
    <cellStyle name="Percent 2 3 2" xfId="3176"/>
    <cellStyle name="Percent 2 4" xfId="3177"/>
    <cellStyle name="Percent 2 4 2" xfId="3178"/>
    <cellStyle name="Percent 2 5" xfId="3179"/>
    <cellStyle name="Percent 2 5 2" xfId="3180"/>
    <cellStyle name="Percent 2 6" xfId="3181"/>
    <cellStyle name="Percent 2 6 2" xfId="3182"/>
    <cellStyle name="Percent 2 7" xfId="3183"/>
    <cellStyle name="Percent 2 7 2" xfId="3184"/>
    <cellStyle name="Percent 2 8" xfId="3185"/>
    <cellStyle name="Percent 2 8 2" xfId="3186"/>
    <cellStyle name="Percent 2 9" xfId="3187"/>
    <cellStyle name="Percent 2 9 2" xfId="3188"/>
    <cellStyle name="Percent 2_ประหน้าecl-19-4-54(แพน)" xfId="3189"/>
    <cellStyle name="Percent 20" xfId="3190"/>
    <cellStyle name="Percent 20 2" xfId="3191"/>
    <cellStyle name="Percent 20 2 2" xfId="3192"/>
    <cellStyle name="Percent 20 3" xfId="3193"/>
    <cellStyle name="Percent 20 3 2" xfId="3194"/>
    <cellStyle name="Percent 20 4" xfId="3195"/>
    <cellStyle name="Percent 20 5" xfId="3196"/>
    <cellStyle name="Percent 21" xfId="3197"/>
    <cellStyle name="Percent 21 2" xfId="3198"/>
    <cellStyle name="Percent 21 2 2" xfId="3199"/>
    <cellStyle name="Percent 21 3" xfId="3200"/>
    <cellStyle name="Percent 21 3 2" xfId="3201"/>
    <cellStyle name="Percent 21 4" xfId="3202"/>
    <cellStyle name="Percent 21 5" xfId="3203"/>
    <cellStyle name="Percent 22" xfId="3204"/>
    <cellStyle name="Percent 23" xfId="3205"/>
    <cellStyle name="Percent 24" xfId="3206"/>
    <cellStyle name="Percent 24 2" xfId="3207"/>
    <cellStyle name="Percent 25" xfId="3208"/>
    <cellStyle name="Percent 26" xfId="3209"/>
    <cellStyle name="Percent 26 2" xfId="3210"/>
    <cellStyle name="Percent 27" xfId="3211"/>
    <cellStyle name="Percent 27 2" xfId="3212"/>
    <cellStyle name="Percent 28" xfId="3213"/>
    <cellStyle name="Percent 28 2" xfId="3214"/>
    <cellStyle name="Percent 29" xfId="3215"/>
    <cellStyle name="Percent 29 2" xfId="3216"/>
    <cellStyle name="Percent 3" xfId="3217"/>
    <cellStyle name="Percent 3 10" xfId="3218"/>
    <cellStyle name="Percent 3 10 2" xfId="3219"/>
    <cellStyle name="Percent 3 10 2 2" xfId="3220"/>
    <cellStyle name="Percent 3 10 3" xfId="3221"/>
    <cellStyle name="Percent 3 10 3 2" xfId="3222"/>
    <cellStyle name="Percent 3 10 4" xfId="3223"/>
    <cellStyle name="Percent 3 10 5" xfId="3224"/>
    <cellStyle name="Percent 3 11" xfId="3225"/>
    <cellStyle name="Percent 3 11 2" xfId="3226"/>
    <cellStyle name="Percent 3 11 2 2" xfId="3227"/>
    <cellStyle name="Percent 3 11 3" xfId="3228"/>
    <cellStyle name="Percent 3 11 3 2" xfId="3229"/>
    <cellStyle name="Percent 3 11 4" xfId="3230"/>
    <cellStyle name="Percent 3 11 5" xfId="3231"/>
    <cellStyle name="Percent 3 12" xfId="3232"/>
    <cellStyle name="Percent 3 12 2" xfId="3233"/>
    <cellStyle name="Percent 3 12 2 2" xfId="3234"/>
    <cellStyle name="Percent 3 12 3" xfId="3235"/>
    <cellStyle name="Percent 3 12 3 2" xfId="3236"/>
    <cellStyle name="Percent 3 12 4" xfId="3237"/>
    <cellStyle name="Percent 3 12 5" xfId="3238"/>
    <cellStyle name="Percent 3 13" xfId="3239"/>
    <cellStyle name="Percent 3 13 2" xfId="3240"/>
    <cellStyle name="Percent 3 13 2 2" xfId="3241"/>
    <cellStyle name="Percent 3 13 3" xfId="3242"/>
    <cellStyle name="Percent 3 13 3 2" xfId="3243"/>
    <cellStyle name="Percent 3 13 4" xfId="3244"/>
    <cellStyle name="Percent 3 13 5" xfId="3245"/>
    <cellStyle name="Percent 3 14" xfId="3246"/>
    <cellStyle name="Percent 3 14 2" xfId="3247"/>
    <cellStyle name="Percent 3 14 2 2" xfId="3248"/>
    <cellStyle name="Percent 3 14 3" xfId="3249"/>
    <cellStyle name="Percent 3 14 3 2" xfId="3250"/>
    <cellStyle name="Percent 3 14 4" xfId="3251"/>
    <cellStyle name="Percent 3 14 5" xfId="3252"/>
    <cellStyle name="Percent 3 15" xfId="3253"/>
    <cellStyle name="Percent 3 15 2" xfId="3254"/>
    <cellStyle name="Percent 3 15 2 2" xfId="3255"/>
    <cellStyle name="Percent 3 15 3" xfId="3256"/>
    <cellStyle name="Percent 3 15 3 2" xfId="3257"/>
    <cellStyle name="Percent 3 15 4" xfId="3258"/>
    <cellStyle name="Percent 3 15 5" xfId="3259"/>
    <cellStyle name="Percent 3 16" xfId="3260"/>
    <cellStyle name="Percent 3 16 2" xfId="3261"/>
    <cellStyle name="Percent 3 16 2 2" xfId="3262"/>
    <cellStyle name="Percent 3 16 3" xfId="3263"/>
    <cellStyle name="Percent 3 16 3 2" xfId="3264"/>
    <cellStyle name="Percent 3 16 4" xfId="3265"/>
    <cellStyle name="Percent 3 16 5" xfId="3266"/>
    <cellStyle name="Percent 3 17" xfId="3267"/>
    <cellStyle name="Percent 3 17 2" xfId="3268"/>
    <cellStyle name="Percent 3 17 2 2" xfId="3269"/>
    <cellStyle name="Percent 3 17 3" xfId="3270"/>
    <cellStyle name="Percent 3 17 3 2" xfId="3271"/>
    <cellStyle name="Percent 3 17 4" xfId="3272"/>
    <cellStyle name="Percent 3 17 5" xfId="3273"/>
    <cellStyle name="Percent 3 18" xfId="3274"/>
    <cellStyle name="Percent 3 18 2" xfId="3275"/>
    <cellStyle name="Percent 3 18 2 2" xfId="3276"/>
    <cellStyle name="Percent 3 18 3" xfId="3277"/>
    <cellStyle name="Percent 3 18 3 2" xfId="3278"/>
    <cellStyle name="Percent 3 18 4" xfId="3279"/>
    <cellStyle name="Percent 3 18 5" xfId="3280"/>
    <cellStyle name="Percent 3 19" xfId="3281"/>
    <cellStyle name="Percent 3 19 2" xfId="3282"/>
    <cellStyle name="Percent 3 19 2 2" xfId="3283"/>
    <cellStyle name="Percent 3 19 3" xfId="3284"/>
    <cellStyle name="Percent 3 19 3 2" xfId="3285"/>
    <cellStyle name="Percent 3 19 4" xfId="3286"/>
    <cellStyle name="Percent 3 19 5" xfId="3287"/>
    <cellStyle name="Percent 3 2" xfId="3288"/>
    <cellStyle name="Percent 3 2 2" xfId="3289"/>
    <cellStyle name="Percent 3 20" xfId="3290"/>
    <cellStyle name="Percent 3 20 2" xfId="3291"/>
    <cellStyle name="Percent 3 20 2 2" xfId="3292"/>
    <cellStyle name="Percent 3 20 3" xfId="3293"/>
    <cellStyle name="Percent 3 20 3 2" xfId="3294"/>
    <cellStyle name="Percent 3 20 4" xfId="3295"/>
    <cellStyle name="Percent 3 20 5" xfId="3296"/>
    <cellStyle name="Percent 3 21" xfId="3297"/>
    <cellStyle name="Percent 3 21 2" xfId="3298"/>
    <cellStyle name="Percent 3 21 2 2" xfId="3299"/>
    <cellStyle name="Percent 3 21 3" xfId="3300"/>
    <cellStyle name="Percent 3 21 3 2" xfId="3301"/>
    <cellStyle name="Percent 3 21 4" xfId="3302"/>
    <cellStyle name="Percent 3 21 5" xfId="3303"/>
    <cellStyle name="Percent 3 22" xfId="3304"/>
    <cellStyle name="Percent 3 22 2" xfId="3305"/>
    <cellStyle name="Percent 3 22 2 2" xfId="3306"/>
    <cellStyle name="Percent 3 22 3" xfId="3307"/>
    <cellStyle name="Percent 3 22 3 2" xfId="3308"/>
    <cellStyle name="Percent 3 22 4" xfId="3309"/>
    <cellStyle name="Percent 3 22 5" xfId="3310"/>
    <cellStyle name="Percent 3 23" xfId="3311"/>
    <cellStyle name="Percent 3 23 2" xfId="3312"/>
    <cellStyle name="Percent 3 23 2 2" xfId="3313"/>
    <cellStyle name="Percent 3 23 3" xfId="3314"/>
    <cellStyle name="Percent 3 23 3 2" xfId="3315"/>
    <cellStyle name="Percent 3 23 4" xfId="3316"/>
    <cellStyle name="Percent 3 23 5" xfId="3317"/>
    <cellStyle name="Percent 3 24" xfId="3318"/>
    <cellStyle name="Percent 3 24 2" xfId="3319"/>
    <cellStyle name="Percent 3 25" xfId="3320"/>
    <cellStyle name="Percent 3 25 2" xfId="3321"/>
    <cellStyle name="Percent 3 26" xfId="3322"/>
    <cellStyle name="Percent 3 27" xfId="3323"/>
    <cellStyle name="Percent 3 3" xfId="3324"/>
    <cellStyle name="Percent 3 4" xfId="3325"/>
    <cellStyle name="Percent 3 5" xfId="3326"/>
    <cellStyle name="Percent 3 6" xfId="3327"/>
    <cellStyle name="Percent 3 6 2" xfId="3328"/>
    <cellStyle name="Percent 3 6 2 2" xfId="3329"/>
    <cellStyle name="Percent 3 6 3" xfId="3330"/>
    <cellStyle name="Percent 3 6 3 2" xfId="3331"/>
    <cellStyle name="Percent 3 6 4" xfId="3332"/>
    <cellStyle name="Percent 3 6 5" xfId="3333"/>
    <cellStyle name="Percent 3 7" xfId="3334"/>
    <cellStyle name="Percent 3 7 2" xfId="3335"/>
    <cellStyle name="Percent 3 7 2 2" xfId="3336"/>
    <cellStyle name="Percent 3 7 3" xfId="3337"/>
    <cellStyle name="Percent 3 7 3 2" xfId="3338"/>
    <cellStyle name="Percent 3 7 4" xfId="3339"/>
    <cellStyle name="Percent 3 7 5" xfId="3340"/>
    <cellStyle name="Percent 3 8" xfId="3341"/>
    <cellStyle name="Percent 3 8 2" xfId="3342"/>
    <cellStyle name="Percent 3 8 2 2" xfId="3343"/>
    <cellStyle name="Percent 3 8 3" xfId="3344"/>
    <cellStyle name="Percent 3 8 3 2" xfId="3345"/>
    <cellStyle name="Percent 3 8 4" xfId="3346"/>
    <cellStyle name="Percent 3 8 5" xfId="3347"/>
    <cellStyle name="Percent 3 9" xfId="3348"/>
    <cellStyle name="Percent 3 9 2" xfId="3349"/>
    <cellStyle name="Percent 3 9 2 2" xfId="3350"/>
    <cellStyle name="Percent 3 9 3" xfId="3351"/>
    <cellStyle name="Percent 3 9 3 2" xfId="3352"/>
    <cellStyle name="Percent 3 9 4" xfId="3353"/>
    <cellStyle name="Percent 3 9 5" xfId="3354"/>
    <cellStyle name="Percent 30" xfId="3355"/>
    <cellStyle name="Percent 30 2" xfId="3356"/>
    <cellStyle name="Percent 31" xfId="3357"/>
    <cellStyle name="Percent 31 2" xfId="3358"/>
    <cellStyle name="Percent 32" xfId="3359"/>
    <cellStyle name="Percent 32 2" xfId="3360"/>
    <cellStyle name="Percent 33" xfId="3361"/>
    <cellStyle name="Percent 33 2" xfId="3362"/>
    <cellStyle name="Percent 34" xfId="3363"/>
    <cellStyle name="Percent 34 2" xfId="3364"/>
    <cellStyle name="Percent 35" xfId="3365"/>
    <cellStyle name="Percent 35 2" xfId="3366"/>
    <cellStyle name="Percent 36" xfId="3367"/>
    <cellStyle name="Percent 36 2" xfId="3368"/>
    <cellStyle name="Percent 37" xfId="3369"/>
    <cellStyle name="Percent 37 2" xfId="3370"/>
    <cellStyle name="Percent 38" xfId="3371"/>
    <cellStyle name="Percent 38 2" xfId="3372"/>
    <cellStyle name="Percent 39" xfId="3373"/>
    <cellStyle name="Percent 39 2" xfId="3374"/>
    <cellStyle name="Percent 4" xfId="3375"/>
    <cellStyle name="Percent 4 2" xfId="3376"/>
    <cellStyle name="Percent 4 3" xfId="3377"/>
    <cellStyle name="Percent 40" xfId="3378"/>
    <cellStyle name="Percent 40 2" xfId="3379"/>
    <cellStyle name="Percent 41" xfId="3380"/>
    <cellStyle name="Percent 41 2" xfId="3381"/>
    <cellStyle name="Percent 42" xfId="3382"/>
    <cellStyle name="Percent 42 2" xfId="3383"/>
    <cellStyle name="Percent 43" xfId="3384"/>
    <cellStyle name="Percent 43 2" xfId="3385"/>
    <cellStyle name="Percent 44" xfId="3386"/>
    <cellStyle name="Percent 44 2" xfId="3387"/>
    <cellStyle name="Percent 45" xfId="3388"/>
    <cellStyle name="Percent 45 2" xfId="3389"/>
    <cellStyle name="Percent 46" xfId="3390"/>
    <cellStyle name="Percent 46 2" xfId="3391"/>
    <cellStyle name="Percent 47" xfId="3392"/>
    <cellStyle name="Percent 47 2" xfId="3393"/>
    <cellStyle name="Percent 48" xfId="3394"/>
    <cellStyle name="Percent 48 2" xfId="3395"/>
    <cellStyle name="Percent 49" xfId="3396"/>
    <cellStyle name="Percent 49 2" xfId="3397"/>
    <cellStyle name="Percent 5" xfId="3398"/>
    <cellStyle name="Percent 5 2" xfId="3399"/>
    <cellStyle name="Percent 5 3" xfId="3400"/>
    <cellStyle name="Percent 50" xfId="3401"/>
    <cellStyle name="Percent 50 2" xfId="3402"/>
    <cellStyle name="Percent 51" xfId="3403"/>
    <cellStyle name="Percent 51 2" xfId="3404"/>
    <cellStyle name="Percent 52" xfId="3405"/>
    <cellStyle name="Percent 52 2" xfId="3406"/>
    <cellStyle name="Percent 53" xfId="3407"/>
    <cellStyle name="Percent 53 2" xfId="3408"/>
    <cellStyle name="Percent 54" xfId="3409"/>
    <cellStyle name="Percent 54 2" xfId="3410"/>
    <cellStyle name="Percent 55" xfId="3411"/>
    <cellStyle name="Percent 55 2" xfId="3412"/>
    <cellStyle name="Percent 56" xfId="3413"/>
    <cellStyle name="Percent 56 2" xfId="3414"/>
    <cellStyle name="Percent 57" xfId="3415"/>
    <cellStyle name="Percent 57 2" xfId="3416"/>
    <cellStyle name="Percent 58" xfId="3417"/>
    <cellStyle name="Percent 58 2" xfId="3418"/>
    <cellStyle name="Percent 59" xfId="3419"/>
    <cellStyle name="Percent 59 2" xfId="3420"/>
    <cellStyle name="Percent 6" xfId="3421"/>
    <cellStyle name="Percent 6 2" xfId="3422"/>
    <cellStyle name="Percent 6 3" xfId="3423"/>
    <cellStyle name="Percent 60" xfId="3424"/>
    <cellStyle name="Percent 60 2" xfId="3425"/>
    <cellStyle name="Percent 61" xfId="3426"/>
    <cellStyle name="Percent 61 2" xfId="3427"/>
    <cellStyle name="Percent 62" xfId="3428"/>
    <cellStyle name="Percent 62 2" xfId="3429"/>
    <cellStyle name="Percent 63" xfId="3430"/>
    <cellStyle name="Percent 63 2" xfId="3431"/>
    <cellStyle name="Percent 64" xfId="3432"/>
    <cellStyle name="Percent 64 2" xfId="3433"/>
    <cellStyle name="Percent 65" xfId="3434"/>
    <cellStyle name="Percent 65 2" xfId="3435"/>
    <cellStyle name="Percent 66" xfId="3436"/>
    <cellStyle name="Percent 66 2" xfId="3437"/>
    <cellStyle name="Percent 67" xfId="3438"/>
    <cellStyle name="Percent 67 2" xfId="3439"/>
    <cellStyle name="Percent 68" xfId="3440"/>
    <cellStyle name="Percent 68 2" xfId="3441"/>
    <cellStyle name="Percent 69" xfId="3442"/>
    <cellStyle name="Percent 69 2" xfId="3443"/>
    <cellStyle name="Percent 7" xfId="3444"/>
    <cellStyle name="Percent 7 2" xfId="3445"/>
    <cellStyle name="Percent 70" xfId="3446"/>
    <cellStyle name="Percent 70 2" xfId="3447"/>
    <cellStyle name="Percent 71" xfId="3448"/>
    <cellStyle name="Percent 71 2" xfId="3449"/>
    <cellStyle name="Percent 72" xfId="3450"/>
    <cellStyle name="Percent 72 2" xfId="3451"/>
    <cellStyle name="Percent 73" xfId="3452"/>
    <cellStyle name="Percent 73 2" xfId="3453"/>
    <cellStyle name="Percent 74" xfId="3454"/>
    <cellStyle name="Percent 74 2" xfId="3455"/>
    <cellStyle name="Percent 75" xfId="3456"/>
    <cellStyle name="Percent 75 2" xfId="3457"/>
    <cellStyle name="Percent 76" xfId="3458"/>
    <cellStyle name="Percent 76 2" xfId="3459"/>
    <cellStyle name="Percent 77" xfId="3460"/>
    <cellStyle name="Percent 77 2" xfId="3461"/>
    <cellStyle name="Percent 78" xfId="3462"/>
    <cellStyle name="Percent 78 2" xfId="3463"/>
    <cellStyle name="Percent 79" xfId="3464"/>
    <cellStyle name="Percent 79 2" xfId="3465"/>
    <cellStyle name="Percent 8" xfId="3466"/>
    <cellStyle name="Percent 8 2" xfId="3467"/>
    <cellStyle name="Percent 80" xfId="3468"/>
    <cellStyle name="Percent 80 2" xfId="3469"/>
    <cellStyle name="Percent 81" xfId="3470"/>
    <cellStyle name="Percent 81 2" xfId="3471"/>
    <cellStyle name="Percent 82" xfId="3472"/>
    <cellStyle name="Percent 82 2" xfId="3473"/>
    <cellStyle name="Percent 83" xfId="3474"/>
    <cellStyle name="Percent 84" xfId="3840"/>
    <cellStyle name="Percent 9" xfId="3475"/>
    <cellStyle name="Percent 9 2" xfId="3476"/>
    <cellStyle name="Pilkku_BINV" xfId="3477"/>
    <cellStyle name="PrePop Currency (0)" xfId="3478"/>
    <cellStyle name="PrePop Currency (2)" xfId="3479"/>
    <cellStyle name="PrePop Units (0)" xfId="3480"/>
    <cellStyle name="PrePop Units (1)" xfId="3481"/>
    <cellStyle name="PrePop Units (2)" xfId="3482"/>
    <cellStyle name="Py?r. luku_BINV" xfId="3483"/>
    <cellStyle name="Py?r. valuutta_BINV" xfId="3484"/>
    <cellStyle name="Quantity" xfId="3485"/>
    <cellStyle name="Quantity 2" xfId="3486"/>
    <cellStyle name="Quantity 3" xfId="3487"/>
    <cellStyle name="Quantity 4" xfId="3488"/>
    <cellStyle name="Quantity_FA BL" xfId="3489"/>
    <cellStyle name="Rittichai" xfId="3490"/>
    <cellStyle name="Rittichai 2" xfId="3491"/>
    <cellStyle name="Sheet Title" xfId="3492"/>
    <cellStyle name="Standard_AR-Bilanzen9901" xfId="3493"/>
    <cellStyle name="Style 1" xfId="3494"/>
    <cellStyle name="STYLE1" xfId="3495"/>
    <cellStyle name="STYLE2" xfId="3496"/>
    <cellStyle name="subhead" xfId="3497"/>
    <cellStyle name="Table" xfId="3498"/>
    <cellStyle name="Table 2" xfId="3499"/>
    <cellStyle name="Text" xfId="3500"/>
    <cellStyle name="Text Indent A" xfId="3501"/>
    <cellStyle name="Text Indent B" xfId="3502"/>
    <cellStyle name="Text Indent C" xfId="3503"/>
    <cellStyle name="Tickmark" xfId="3504"/>
    <cellStyle name="Times New Roman" xfId="3505"/>
    <cellStyle name="Title 2" xfId="3506"/>
    <cellStyle name="Title 3" xfId="3507"/>
    <cellStyle name="Total 2" xfId="3508"/>
    <cellStyle name="Total 3" xfId="3509"/>
    <cellStyle name="Tusental (0)_pldt" xfId="3510"/>
    <cellStyle name="Tusental_A-listan (fixad)" xfId="3511"/>
    <cellStyle name="Valuta (0)_pldt" xfId="3512"/>
    <cellStyle name="Valuta_NPV" xfId="3513"/>
    <cellStyle name="Valuutta_BINV" xfId="3514"/>
    <cellStyle name="Währung [0]_AR-Bilanzen9901" xfId="3515"/>
    <cellStyle name="Währung_AR-Bilanzen9901" xfId="3516"/>
    <cellStyle name="Warning Text 2" xfId="3517"/>
    <cellStyle name="Warning Text 3" xfId="3518"/>
    <cellStyle name="WHead - Style2" xfId="3519"/>
    <cellStyle name="เครื่องหมายจุลภาค 10" xfId="3520"/>
    <cellStyle name="เครื่องหมายจุลภาค 10 2" xfId="3521"/>
    <cellStyle name="เครื่องหมายจุลภาค 10 2 2" xfId="3522"/>
    <cellStyle name="เครื่องหมายจุลภาค 10 2 2 2" xfId="3523"/>
    <cellStyle name="เครื่องหมายจุลภาค 10 2 3" xfId="3524"/>
    <cellStyle name="เครื่องหมายจุลภาค 10 2 3 2" xfId="3525"/>
    <cellStyle name="เครื่องหมายจุลภาค 10 2 4" xfId="3526"/>
    <cellStyle name="เครื่องหมายจุลภาค 10 2 4 2" xfId="3527"/>
    <cellStyle name="เครื่องหมายจุลภาค 10 2 5" xfId="3528"/>
    <cellStyle name="เครื่องหมายจุลภาค 10 2 6" xfId="3529"/>
    <cellStyle name="เครื่องหมายจุลภาค 10 3" xfId="3530"/>
    <cellStyle name="เครื่องหมายจุลภาค 10 3 2" xfId="3531"/>
    <cellStyle name="เครื่องหมายจุลภาค 10 3 2 2" xfId="3532"/>
    <cellStyle name="เครื่องหมายจุลภาค 10 3 3" xfId="3533"/>
    <cellStyle name="เครื่องหมายจุลภาค 10 3 3 2" xfId="3534"/>
    <cellStyle name="เครื่องหมายจุลภาค 10 3 4" xfId="3535"/>
    <cellStyle name="เครื่องหมายจุลภาค 10 3 4 2" xfId="3536"/>
    <cellStyle name="เครื่องหมายจุลภาค 10 3 5" xfId="3537"/>
    <cellStyle name="เครื่องหมายจุลภาค 10 3 6" xfId="3538"/>
    <cellStyle name="เครื่องหมายจุลภาค 10 4" xfId="3539"/>
    <cellStyle name="เครื่องหมายจุลภาค 10 4 2" xfId="3540"/>
    <cellStyle name="เครื่องหมายจุลภาค 10 5" xfId="3541"/>
    <cellStyle name="เครื่องหมายจุลภาค 10 5 2" xfId="3542"/>
    <cellStyle name="เครื่องหมายจุลภาค 10 6" xfId="3543"/>
    <cellStyle name="เครื่องหมายจุลภาค 10 6 2" xfId="3544"/>
    <cellStyle name="เครื่องหมายจุลภาค 10 7" xfId="3545"/>
    <cellStyle name="เครื่องหมายจุลภาค 10 8" xfId="3546"/>
    <cellStyle name="เครื่องหมายจุลภาค 11" xfId="3547"/>
    <cellStyle name="เครื่องหมายจุลภาค 11 2" xfId="3548"/>
    <cellStyle name="เครื่องหมายจุลภาค 11 2 2" xfId="3549"/>
    <cellStyle name="เครื่องหมายจุลภาค 11 3" xfId="3550"/>
    <cellStyle name="เครื่องหมายจุลภาค 11 3 2" xfId="3551"/>
    <cellStyle name="เครื่องหมายจุลภาค 11 4" xfId="3552"/>
    <cellStyle name="เครื่องหมายจุลภาค 11 4 2" xfId="3553"/>
    <cellStyle name="เครื่องหมายจุลภาค 11 5" xfId="3554"/>
    <cellStyle name="เครื่องหมายจุลภาค 11 6" xfId="3555"/>
    <cellStyle name="เครื่องหมายจุลภาค 2" xfId="3556"/>
    <cellStyle name="เครื่องหมายจุลภาค 2 2" xfId="3557"/>
    <cellStyle name="เครื่องหมายจุลภาค 2 2 2" xfId="3558"/>
    <cellStyle name="เครื่องหมายจุลภาค 2 2 2 2" xfId="3559"/>
    <cellStyle name="เครื่องหมายจุลภาค 2 2 2 2 2" xfId="3560"/>
    <cellStyle name="เครื่องหมายจุลภาค 2 2 2 3" xfId="3561"/>
    <cellStyle name="เครื่องหมายจุลภาค 2 2 2 3 2" xfId="3562"/>
    <cellStyle name="เครื่องหมายจุลภาค 2 2 2 4" xfId="3563"/>
    <cellStyle name="เครื่องหมายจุลภาค 2 2 2 4 2" xfId="3564"/>
    <cellStyle name="เครื่องหมายจุลภาค 2 2 2 5" xfId="3565"/>
    <cellStyle name="เครื่องหมายจุลภาค 2 2 2 6" xfId="3566"/>
    <cellStyle name="เครื่องหมายจุลภาค 2 2 3" xfId="3567"/>
    <cellStyle name="เครื่องหมายจุลภาค 2 2 3 2" xfId="3568"/>
    <cellStyle name="เครื่องหมายจุลภาค 2 2 3 2 2" xfId="3569"/>
    <cellStyle name="เครื่องหมายจุลภาค 2 2 3 3" xfId="3570"/>
    <cellStyle name="เครื่องหมายจุลภาค 2 2 3 3 2" xfId="3571"/>
    <cellStyle name="เครื่องหมายจุลภาค 2 2 3 4" xfId="3572"/>
    <cellStyle name="เครื่องหมายจุลภาค 2 2 3 4 2" xfId="3573"/>
    <cellStyle name="เครื่องหมายจุลภาค 2 2 3 5" xfId="3574"/>
    <cellStyle name="เครื่องหมายจุลภาค 2 2 3 6" xfId="3575"/>
    <cellStyle name="เครื่องหมายจุลภาค 2 2 4" xfId="3576"/>
    <cellStyle name="เครื่องหมายจุลภาค 2 2 4 2" xfId="3577"/>
    <cellStyle name="เครื่องหมายจุลภาค 2 2 5" xfId="3578"/>
    <cellStyle name="เครื่องหมายจุลภาค 2 2 5 2" xfId="3579"/>
    <cellStyle name="เครื่องหมายจุลภาค 2 2 6" xfId="3580"/>
    <cellStyle name="เครื่องหมายจุลภาค 2 2 6 2" xfId="3581"/>
    <cellStyle name="เครื่องหมายจุลภาค 2 2 7" xfId="3582"/>
    <cellStyle name="เครื่องหมายจุลภาค 2 2 8" xfId="3583"/>
    <cellStyle name="เครื่องหมายจุลภาค 2 3" xfId="3584"/>
    <cellStyle name="เครื่องหมายจุลภาค 2 3 2" xfId="3585"/>
    <cellStyle name="เครื่องหมายจุลภาค 2 3 2 2" xfId="3586"/>
    <cellStyle name="เครื่องหมายจุลภาค 2 3 3" xfId="3587"/>
    <cellStyle name="เครื่องหมายจุลภาค 2 3 3 2" xfId="3588"/>
    <cellStyle name="เครื่องหมายจุลภาค 2 3 4" xfId="3589"/>
    <cellStyle name="เครื่องหมายจุลภาค 2 3 4 2" xfId="3590"/>
    <cellStyle name="เครื่องหมายจุลภาค 2 3 5" xfId="3591"/>
    <cellStyle name="เครื่องหมายจุลภาค 2 3 6" xfId="3592"/>
    <cellStyle name="เครื่องหมายจุลภาค 2 4" xfId="3593"/>
    <cellStyle name="เครื่องหมายจุลภาค 2 4 2" xfId="3594"/>
    <cellStyle name="เครื่องหมายจุลภาค 2 4 2 2" xfId="3595"/>
    <cellStyle name="เครื่องหมายจุลภาค 2 4 3" xfId="3596"/>
    <cellStyle name="เครื่องหมายจุลภาค 2 4 3 2" xfId="3597"/>
    <cellStyle name="เครื่องหมายจุลภาค 2 4 4" xfId="3598"/>
    <cellStyle name="เครื่องหมายจุลภาค 2 4 4 2" xfId="3599"/>
    <cellStyle name="เครื่องหมายจุลภาค 2 4 5" xfId="3600"/>
    <cellStyle name="เครื่องหมายจุลภาค 2 4 6" xfId="3601"/>
    <cellStyle name="เครื่องหมายจุลภาค 2 5" xfId="3602"/>
    <cellStyle name="เครื่องหมายจุลภาค 2 5 2" xfId="3603"/>
    <cellStyle name="เครื่องหมายจุลภาค 2 5 2 2" xfId="3604"/>
    <cellStyle name="เครื่องหมายจุลภาค 2 5 2 2 2" xfId="3605"/>
    <cellStyle name="เครื่องหมายจุลภาค 2 5 2 3" xfId="3606"/>
    <cellStyle name="เครื่องหมายจุลภาค 2 5 3" xfId="3607"/>
    <cellStyle name="เครื่องหมายจุลภาค 2 5 3 2" xfId="3608"/>
    <cellStyle name="เครื่องหมายจุลภาค 2 5 4" xfId="3609"/>
    <cellStyle name="เครื่องหมายจุลภาค 2 6" xfId="3610"/>
    <cellStyle name="เครื่องหมายจุลภาค 2 6 2" xfId="3611"/>
    <cellStyle name="เครื่องหมายจุลภาค 2 7" xfId="3612"/>
    <cellStyle name="เครื่องหมายจุลภาค 2_AJE_Preb" xfId="3613"/>
    <cellStyle name="เครื่องหมายจุลภาค 3" xfId="3614"/>
    <cellStyle name="เครื่องหมายจุลภาค 3 2" xfId="3615"/>
    <cellStyle name="เครื่องหมายจุลภาค 3 2 2" xfId="3616"/>
    <cellStyle name="เครื่องหมายจุลภาค 3 2 2 2" xfId="3617"/>
    <cellStyle name="เครื่องหมายจุลภาค 3 2 3" xfId="3618"/>
    <cellStyle name="เครื่องหมายจุลภาค 3 2 3 2" xfId="3619"/>
    <cellStyle name="เครื่องหมายจุลภาค 3 2 4" xfId="3620"/>
    <cellStyle name="เครื่องหมายจุลภาค 3 2 4 2" xfId="3621"/>
    <cellStyle name="เครื่องหมายจุลภาค 3 2 5" xfId="3622"/>
    <cellStyle name="เครื่องหมายจุลภาค 3 2 6" xfId="3623"/>
    <cellStyle name="เครื่องหมายจุลภาค 3 3" xfId="3624"/>
    <cellStyle name="เครื่องหมายจุลภาค 3 3 2" xfId="3625"/>
    <cellStyle name="เครื่องหมายจุลภาค 3 3 2 2" xfId="3626"/>
    <cellStyle name="เครื่องหมายจุลภาค 3 3 3" xfId="3627"/>
    <cellStyle name="เครื่องหมายจุลภาค 3 3 3 2" xfId="3628"/>
    <cellStyle name="เครื่องหมายจุลภาค 3 3 4" xfId="3629"/>
    <cellStyle name="เครื่องหมายจุลภาค 3 3 4 2" xfId="3630"/>
    <cellStyle name="เครื่องหมายจุลภาค 3 3 5" xfId="3631"/>
    <cellStyle name="เครื่องหมายจุลภาค 3 3 6" xfId="3632"/>
    <cellStyle name="เครื่องหมายจุลภาค 3 4" xfId="3633"/>
    <cellStyle name="เครื่องหมายจุลภาค 3 4 2" xfId="3634"/>
    <cellStyle name="เครื่องหมายจุลภาค 3 5" xfId="3635"/>
    <cellStyle name="เครื่องหมายจุลภาค 3 5 2" xfId="3636"/>
    <cellStyle name="เครื่องหมายจุลภาค 3 6" xfId="3637"/>
    <cellStyle name="เครื่องหมายจุลภาค 3 6 2" xfId="3638"/>
    <cellStyle name="เครื่องหมายจุลภาค 3 7" xfId="3639"/>
    <cellStyle name="เครื่องหมายจุลภาค 3 8" xfId="3640"/>
    <cellStyle name="เครื่องหมายจุลภาค 4" xfId="3641"/>
    <cellStyle name="เครื่องหมายจุลภาค 4 2" xfId="3642"/>
    <cellStyle name="เครื่องหมายจุลภาค 4 2 2" xfId="3643"/>
    <cellStyle name="เครื่องหมายจุลภาค 4 2 2 2" xfId="3644"/>
    <cellStyle name="เครื่องหมายจุลภาค 4 2 3" xfId="3645"/>
    <cellStyle name="เครื่องหมายจุลภาค 4 2 3 2" xfId="3646"/>
    <cellStyle name="เครื่องหมายจุลภาค 4 2 4" xfId="3647"/>
    <cellStyle name="เครื่องหมายจุลภาค 4 2 4 2" xfId="3648"/>
    <cellStyle name="เครื่องหมายจุลภาค 4 2 5" xfId="3649"/>
    <cellStyle name="เครื่องหมายจุลภาค 4 2 6" xfId="3650"/>
    <cellStyle name="เครื่องหมายจุลภาค 4 3" xfId="3651"/>
    <cellStyle name="เครื่องหมายจุลภาค 4 3 2" xfId="3652"/>
    <cellStyle name="เครื่องหมายจุลภาค 4 4" xfId="3653"/>
    <cellStyle name="เครื่องหมายจุลภาค 4 4 2" xfId="3654"/>
    <cellStyle name="เครื่องหมายจุลภาค 4 5" xfId="3655"/>
    <cellStyle name="เครื่องหมายจุลภาค 4 5 2" xfId="3656"/>
    <cellStyle name="เครื่องหมายจุลภาค 4 6" xfId="3657"/>
    <cellStyle name="เครื่องหมายจุลภาค 4 7" xfId="3658"/>
    <cellStyle name="เครื่องหมายจุลภาค 5" xfId="3659"/>
    <cellStyle name="เครื่องหมายจุลภาค 5 2" xfId="3660"/>
    <cellStyle name="เครื่องหมายจุลภาค 5 2 2" xfId="3661"/>
    <cellStyle name="เครื่องหมายจุลภาค 5 2 2 2" xfId="3662"/>
    <cellStyle name="เครื่องหมายจุลภาค 5 2 3" xfId="3663"/>
    <cellStyle name="เครื่องหมายจุลภาค 5 2 3 2" xfId="3664"/>
    <cellStyle name="เครื่องหมายจุลภาค 5 2 4" xfId="3665"/>
    <cellStyle name="เครื่องหมายจุลภาค 5 2 4 2" xfId="3666"/>
    <cellStyle name="เครื่องหมายจุลภาค 5 2 5" xfId="3667"/>
    <cellStyle name="เครื่องหมายจุลภาค 5 2 6" xfId="3668"/>
    <cellStyle name="เครื่องหมายจุลภาค 5 3" xfId="3669"/>
    <cellStyle name="เครื่องหมายจุลภาค 5 3 2" xfId="3670"/>
    <cellStyle name="เครื่องหมายจุลภาค 5 4" xfId="3671"/>
    <cellStyle name="เครื่องหมายจุลภาค 5 4 2" xfId="3672"/>
    <cellStyle name="เครื่องหมายจุลภาค 5 5" xfId="3673"/>
    <cellStyle name="เครื่องหมายจุลภาค 5 5 2" xfId="3674"/>
    <cellStyle name="เครื่องหมายจุลภาค 5 6" xfId="3675"/>
    <cellStyle name="เครื่องหมายจุลภาค 5 7" xfId="3676"/>
    <cellStyle name="เครื่องหมายจุลภาค 6" xfId="3677"/>
    <cellStyle name="เครื่องหมายจุลภาค 6 2" xfId="3678"/>
    <cellStyle name="เครื่องหมายจุลภาค 6 2 2" xfId="3679"/>
    <cellStyle name="เครื่องหมายจุลภาค 6 3" xfId="3680"/>
    <cellStyle name="เครื่องหมายจุลภาค 6 3 2" xfId="3681"/>
    <cellStyle name="เครื่องหมายจุลภาค 6 4" xfId="3682"/>
    <cellStyle name="เครื่องหมายจุลภาค 6 4 2" xfId="3683"/>
    <cellStyle name="เครื่องหมายจุลภาค 6 5" xfId="3684"/>
    <cellStyle name="เครื่องหมายจุลภาค 6 6" xfId="3685"/>
    <cellStyle name="เครื่องหมายจุลภาค 7" xfId="3686"/>
    <cellStyle name="เครื่องหมายจุลภาค 7 2" xfId="3687"/>
    <cellStyle name="เครื่องหมายจุลภาค 7 2 2" xfId="3688"/>
    <cellStyle name="เครื่องหมายจุลภาค 7 3" xfId="3689"/>
    <cellStyle name="เครื่องหมายจุลภาค 7 3 2" xfId="3690"/>
    <cellStyle name="เครื่องหมายจุลภาค 7 4" xfId="3691"/>
    <cellStyle name="เครื่องหมายจุลภาค 7 4 2" xfId="3692"/>
    <cellStyle name="เครื่องหมายจุลภาค 7 5" xfId="3693"/>
    <cellStyle name="เครื่องหมายจุลภาค 7 6" xfId="3694"/>
    <cellStyle name="เครื่องหมายจุลภาค 8" xfId="3695"/>
    <cellStyle name="เครื่องหมายจุลภาค 8 2" xfId="3696"/>
    <cellStyle name="เครื่องหมายจุลภาค 8 2 2" xfId="3697"/>
    <cellStyle name="เครื่องหมายจุลภาค 8 3" xfId="3698"/>
    <cellStyle name="เครื่องหมายจุลภาค 8 3 2" xfId="3699"/>
    <cellStyle name="เครื่องหมายจุลภาค 8 4" xfId="3700"/>
    <cellStyle name="เครื่องหมายจุลภาค 8 4 2" xfId="3701"/>
    <cellStyle name="เครื่องหมายจุลภาค 8 5" xfId="3702"/>
    <cellStyle name="เครื่องหมายจุลภาค 8 6" xfId="3703"/>
    <cellStyle name="เครื่องหมายจุลภาค 9" xfId="3704"/>
    <cellStyle name="เครื่องหมายจุลภาค 9 2" xfId="3705"/>
    <cellStyle name="เครื่องหมายจุลภาค 9 2 2" xfId="3706"/>
    <cellStyle name="เครื่องหมายจุลภาค 9 3" xfId="3707"/>
    <cellStyle name="เครื่องหมายจุลภาค 9 3 2" xfId="3708"/>
    <cellStyle name="เครื่องหมายจุลภาค 9 4" xfId="3709"/>
    <cellStyle name="เครื่องหมายจุลภาค 9 4 2" xfId="3710"/>
    <cellStyle name="เครื่องหมายจุลภาค 9 5" xfId="3711"/>
    <cellStyle name="เครื่องหมายจุลภาค 9 6" xfId="3712"/>
    <cellStyle name="เครื่องหมายจุลภาค_Note new STD" xfId="3713"/>
    <cellStyle name="เครื่องหมายเปอร์เซ็นต์_Sheet1" xfId="3714"/>
    <cellStyle name="เชื่อมโยงหลายมิติ" xfId="3715"/>
    <cellStyle name="ตามการเชื่อมโยงหลายมิติ" xfId="3716"/>
    <cellStyle name="น้บะภฒ_95" xfId="3717"/>
    <cellStyle name="ปกติ 10" xfId="3718"/>
    <cellStyle name="ปกติ 11" xfId="3719"/>
    <cellStyle name="ปกติ 13 2" xfId="3720"/>
    <cellStyle name="ปกติ 2" xfId="3721"/>
    <cellStyle name="ปกติ 2 10" xfId="3722"/>
    <cellStyle name="ปกติ 2 11" xfId="3723"/>
    <cellStyle name="ปกติ 2 12" xfId="3724"/>
    <cellStyle name="ปกติ 2 13" xfId="3725"/>
    <cellStyle name="ปกติ 2 14" xfId="3726"/>
    <cellStyle name="ปกติ 2 15" xfId="3727"/>
    <cellStyle name="ปกติ 2 16" xfId="3728"/>
    <cellStyle name="ปกติ 2 17" xfId="3729"/>
    <cellStyle name="ปกติ 2 18" xfId="3730"/>
    <cellStyle name="ปกติ 2 19" xfId="3731"/>
    <cellStyle name="ปกติ 2 2" xfId="3732"/>
    <cellStyle name="ปกติ 2 2 10" xfId="3733"/>
    <cellStyle name="ปกติ 2 2 11" xfId="3734"/>
    <cellStyle name="ปกติ 2 2 12" xfId="3735"/>
    <cellStyle name="ปกติ 2 2 13" xfId="3736"/>
    <cellStyle name="ปกติ 2 2 14" xfId="3737"/>
    <cellStyle name="ปกติ 2 2 15" xfId="3738"/>
    <cellStyle name="ปกติ 2 2 16" xfId="3739"/>
    <cellStyle name="ปกติ 2 2 17" xfId="3740"/>
    <cellStyle name="ปกติ 2 2 18" xfId="3741"/>
    <cellStyle name="ปกติ 2 2 19" xfId="3742"/>
    <cellStyle name="ปกติ 2 2 2" xfId="3743"/>
    <cellStyle name="ปกติ 2 2 2 2" xfId="3744"/>
    <cellStyle name="ปกติ 2 2 2 2 2" xfId="3745"/>
    <cellStyle name="ปกติ 2 2 2 3" xfId="3746"/>
    <cellStyle name="ปกติ 2 2 20" xfId="3747"/>
    <cellStyle name="ปกติ 2 2 3" xfId="3748"/>
    <cellStyle name="ปกติ 2 2 3 2" xfId="3749"/>
    <cellStyle name="ปกติ 2 2 4" xfId="3750"/>
    <cellStyle name="ปกติ 2 2 5" xfId="3751"/>
    <cellStyle name="ปกติ 2 2 6" xfId="3752"/>
    <cellStyle name="ปกติ 2 2 7" xfId="3753"/>
    <cellStyle name="ปกติ 2 2 8" xfId="3754"/>
    <cellStyle name="ปกติ 2 2 9" xfId="3755"/>
    <cellStyle name="ปกติ 2 20" xfId="3756"/>
    <cellStyle name="ปกติ 2 21" xfId="3757"/>
    <cellStyle name="ปกติ 2 22" xfId="3758"/>
    <cellStyle name="ปกติ 2 23" xfId="3759"/>
    <cellStyle name="ปกติ 2 24" xfId="3760"/>
    <cellStyle name="ปกติ 2 3" xfId="3761"/>
    <cellStyle name="ปกติ 2 4" xfId="3762"/>
    <cellStyle name="ปกติ 2 4 2" xfId="3763"/>
    <cellStyle name="ปกติ 2 5" xfId="3764"/>
    <cellStyle name="ปกติ 2 6" xfId="3765"/>
    <cellStyle name="ปกติ 2 7" xfId="3766"/>
    <cellStyle name="ปกติ 2 8" xfId="3767"/>
    <cellStyle name="ปกติ 2 9" xfId="3768"/>
    <cellStyle name="ปกติ 2_40-1 บิลแลนด์" xfId="3769"/>
    <cellStyle name="ปกติ 3" xfId="3770"/>
    <cellStyle name="ปกติ 3 10" xfId="3771"/>
    <cellStyle name="ปกติ 3 10 10" xfId="3772"/>
    <cellStyle name="ปกติ 3 10 11" xfId="3773"/>
    <cellStyle name="ปกติ 3 10 12" xfId="3774"/>
    <cellStyle name="ปกติ 3 10 13" xfId="3775"/>
    <cellStyle name="ปกติ 3 10 14" xfId="3776"/>
    <cellStyle name="ปกติ 3 10 15" xfId="3777"/>
    <cellStyle name="ปกติ 3 10 16" xfId="3778"/>
    <cellStyle name="ปกติ 3 10 17" xfId="3779"/>
    <cellStyle name="ปกติ 3 10 18" xfId="3780"/>
    <cellStyle name="ปกติ 3 10 19" xfId="3781"/>
    <cellStyle name="ปกติ 3 10 2" xfId="3782"/>
    <cellStyle name="ปกติ 3 10 3" xfId="3783"/>
    <cellStyle name="ปกติ 3 10 3 2" xfId="3784"/>
    <cellStyle name="ปกติ 3 10 4" xfId="3785"/>
    <cellStyle name="ปกติ 3 10 5" xfId="3786"/>
    <cellStyle name="ปกติ 3 10 6" xfId="3787"/>
    <cellStyle name="ปกติ 3 10 7" xfId="3788"/>
    <cellStyle name="ปกติ 3 10 8" xfId="3789"/>
    <cellStyle name="ปกติ 3 10 9" xfId="3790"/>
    <cellStyle name="ปกติ 3 2" xfId="3791"/>
    <cellStyle name="ปกติ 3 2 2" xfId="3792"/>
    <cellStyle name="ปกติ 3 2 2 2" xfId="3793"/>
    <cellStyle name="ปกติ 3 2 3" xfId="3794"/>
    <cellStyle name="ปกติ 3 2 4" xfId="3795"/>
    <cellStyle name="ปกติ 3 3" xfId="3796"/>
    <cellStyle name="ปกติ 3 4" xfId="3797"/>
    <cellStyle name="ปกติ 3 5" xfId="3798"/>
    <cellStyle name="ปกติ 3_Index Prebuilt" xfId="3799"/>
    <cellStyle name="ปกติ 4" xfId="3800"/>
    <cellStyle name="ปกติ 4 2" xfId="3801"/>
    <cellStyle name="ปกติ 5" xfId="3802"/>
    <cellStyle name="ปกติ 5 2" xfId="3803"/>
    <cellStyle name="ปกติ 5 3" xfId="3804"/>
    <cellStyle name="ปกติ 6" xfId="3805"/>
    <cellStyle name="ปกติ 6 2" xfId="3806"/>
    <cellStyle name="ปกติ 6 3" xfId="3807"/>
    <cellStyle name="ปกติ 6_PRE-BUILTQ1-54" xfId="3808"/>
    <cellStyle name="ปกติ 7" xfId="3809"/>
    <cellStyle name="ปกติ 8" xfId="3810"/>
    <cellStyle name="ปกติ 8 2" xfId="3811"/>
    <cellStyle name="ปกติ 9" xfId="3812"/>
    <cellStyle name="ปกติ_Book2" xfId="3813"/>
    <cellStyle name="ปกติ_Sheet1 3 2" xfId="3814"/>
    <cellStyle name="เปอร์เซ็นต์ 2" xfId="3815"/>
    <cellStyle name="เปอร์เซ็นต์ 2 2" xfId="3816"/>
    <cellStyle name="เปอร์เซ็นต์ 2 2 2" xfId="3817"/>
    <cellStyle name="เปอร์เซ็นต์ 2 2 2 3" xfId="3818"/>
    <cellStyle name="เปอร์เซ็นต์ 2 3" xfId="3819"/>
    <cellStyle name="เปอร์เซ็นต์ 2 4" xfId="3820"/>
    <cellStyle name="เปอร์เซ็นต์ 3" xfId="3821"/>
    <cellStyle name="เปอร์เซ็นต์ 4" xfId="3822"/>
    <cellStyle name="เปอร์เซ็นต์ 5" xfId="3823"/>
    <cellStyle name="ฤธถ [0]_10' 0.26D MS" xfId="3824"/>
    <cellStyle name="ฤธถ_10' 0.26D MS" xfId="3825"/>
    <cellStyle name="ล๋ศญ [0]_10' 0.26D MS" xfId="3826"/>
    <cellStyle name="ล๋ศญ_10' 0.26D MS" xfId="3827"/>
    <cellStyle name="วฅมุ_#2(M17)_1" xfId="3828"/>
    <cellStyle name="เส้นขอบขวา" xfId="3829"/>
    <cellStyle name="เส้นขอบขวา 2" xfId="3830"/>
    <cellStyle name="เส้นขอบขวา 3" xfId="3831"/>
    <cellStyle name="เส้นขอบขวา 4" xfId="3832"/>
    <cellStyle name="เส้นขอบขวา 5" xfId="3833"/>
    <cellStyle name="เส้นขอบขวา_FA BL" xfId="3834"/>
    <cellStyle name="หมายเหตุ 2" xfId="3835"/>
    <cellStyle name="표준_Sheet1" xfId="3836"/>
    <cellStyle name="常规_สต๊อกเดือน 12" xfId="3837"/>
    <cellStyle name="標準_FIXED ASSET" xfId="383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theme" Target="theme/theme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ver-dia\o\Office\SAM\Sam-Q4-54\&#3651;&#3610;&#3611;&#3632;&#3627;&#3609;&#3657;&#3634;sam%2031-12-5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Sever-dia\o\Office\SAM\Sam-Q4-54\&#3651;&#3610;&#3611;&#3632;&#3627;&#3609;&#3657;&#3634;sam%2031-12-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ver-dia\o\Office\SAM\2558\Sam-Q4-58\&#3651;&#3610;&#3611;&#3632;&#3627;&#3609;&#3657;&#3634;sam%2031-12-5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Sever-dia\o\Office\SAM\2558\Sam-Q4-58\&#3651;&#3610;&#3611;&#3632;&#3627;&#3609;&#3657;&#3634;sam%2031-12-58.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Sever-dia\o\02%20Work\Audit\03%20Job%20DTTJ\working%20paper\Job\Herba%2009\8110%20Sales-Local%20Combined%20Leadshee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ver-dia\o\02%20Work\Audit\03%20Job%20DTTJ\working%20paper\Job\Herba%2009\8110%20Sales-Local%20Combined%20Leadshe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7"/>
      <sheetName val="Note P18"/>
      <sheetName val="Note P19-20"/>
      <sheetName val="Note P21-22"/>
      <sheetName val="จัดประเภทใหม่"/>
      <sheetName val="cashflow"/>
      <sheetName val="Diff"/>
      <sheetName val="กำไรต่อหุ้น"/>
      <sheetName val="จำแนกตามส่วนงาน"/>
      <sheetName val="ภาระผูกพัน"/>
      <sheetName val="ภาระผูกพัน (2)"/>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ปรับปรุง"/>
      <sheetName val="ตารางคำนวณ"/>
      <sheetName val="แนวทางการวิเคราะห์"/>
      <sheetName val="EX 1"/>
      <sheetName val="WLS(1)"/>
      <sheetName val="WLS(2)"/>
      <sheetName val="WLS(3)"/>
      <sheetName val="WLS(4)"/>
      <sheetName val="รายการปรับปรุง"/>
      <sheetName val="myoutput old"/>
      <sheetName val="myoutput"/>
      <sheetName val="งบทดลอง"/>
      <sheetName val="A"/>
      <sheetName val="C"/>
      <sheetName val="C (2)"/>
      <sheetName val="E"/>
      <sheetName val="I"/>
      <sheetName val="N"/>
      <sheetName val="FA"/>
      <sheetName val="T"/>
      <sheetName val="S"/>
      <sheetName val="OS"/>
      <sheetName val="AA"/>
      <sheetName val="CC"/>
      <sheetName val="CC (2)"/>
      <sheetName val="CC (3)"/>
      <sheetName val=" KK"/>
      <sheetName val="EE"/>
      <sheetName val="DD"/>
      <sheetName val="GG"/>
      <sheetName val="II"/>
      <sheetName val="MM"/>
      <sheetName val="NN"/>
      <sheetName val="OO"/>
      <sheetName val="SE"/>
      <sheetName val="10"/>
      <sheetName val="11"/>
      <sheetName val="20"/>
      <sheetName val="Rat"/>
      <sheetName val="30"/>
      <sheetName val="30.1"/>
      <sheetName val="30(1)"/>
      <sheetName val="30(2)"/>
      <sheetName val="30 (3)"/>
      <sheetName val="30(4)"/>
      <sheetName val="ขาย"/>
      <sheetName val="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7"/>
      <sheetName val="Note P18"/>
      <sheetName val="Note P19-20"/>
      <sheetName val="Note P21-22"/>
      <sheetName val="จัดประเภทใหม่"/>
      <sheetName val="cashflow"/>
      <sheetName val="Diff"/>
      <sheetName val="กำไรต่อหุ้น"/>
      <sheetName val="จำแนกตามส่วนงาน"/>
      <sheetName val="ภาระผูกพัน"/>
      <sheetName val="ภาระผูกพัน (2)"/>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ปรับปรุง"/>
      <sheetName val="ตารางคำนวณ"/>
      <sheetName val="แนวทางการวิเคราะห์"/>
      <sheetName val="EX 1"/>
      <sheetName val="WLS(1)"/>
      <sheetName val="WLS(2)"/>
      <sheetName val="WLS(3)"/>
      <sheetName val="WLS(4)"/>
      <sheetName val="รายการปรับปรุง"/>
      <sheetName val="myoutput old"/>
      <sheetName val="myoutput"/>
      <sheetName val="งบทดลอง"/>
      <sheetName val="A"/>
      <sheetName val="C"/>
      <sheetName val="C (2)"/>
      <sheetName val="E"/>
      <sheetName val="I"/>
      <sheetName val="N"/>
      <sheetName val="FA"/>
      <sheetName val="T"/>
      <sheetName val="S"/>
      <sheetName val="OS"/>
      <sheetName val="AA"/>
      <sheetName val="CC"/>
      <sheetName val="CC (2)"/>
      <sheetName val="CC (3)"/>
      <sheetName val=" KK"/>
      <sheetName val="EE"/>
      <sheetName val="DD"/>
      <sheetName val="GG"/>
      <sheetName val="II"/>
      <sheetName val="MM"/>
      <sheetName val="NN"/>
      <sheetName val="OO"/>
      <sheetName val="SE"/>
      <sheetName val="10"/>
      <sheetName val="11"/>
      <sheetName val="20"/>
      <sheetName val="Rat"/>
      <sheetName val="30"/>
      <sheetName val="30.1"/>
      <sheetName val="30(1)"/>
      <sheetName val="30(2)"/>
      <sheetName val="30 (3)"/>
      <sheetName val="30(4)"/>
      <sheetName val="ขาย"/>
      <sheetName val="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แสดงฐานะการเงิน"/>
      <sheetName val="งบกำไรขาดทุนเบ็ดเสร็จ"/>
      <sheetName val="งบแสดงการเปลี่ยนแปลงรวม"/>
      <sheetName val="งบแสดงการเปลี่ยนแปลงเฉพาะกิจการ"/>
      <sheetName val="กระแสเงินสด"/>
      <sheetName val="NoteP1"/>
      <sheetName val="NoteP2-11"/>
      <sheetName val="NoteP12-13"/>
      <sheetName val="NoteP14"/>
      <sheetName val="P15"/>
      <sheetName val="P16"/>
      <sheetName val="P17-19"/>
      <sheetName val="P20-26"/>
      <sheetName val="Note P27"/>
      <sheetName val="Note P28-30"/>
      <sheetName val="DFรวม"/>
      <sheetName val="cashflow"/>
      <sheetName val="Diff"/>
      <sheetName val="cashflow (conso)"/>
      <sheetName val="Diff (conso)"/>
      <sheetName val="กำไรต่อหุ้น"/>
      <sheetName val="ภาระผูกพัน"/>
      <sheetName val="ภาระผูกพัน (2)"/>
      <sheetName val="จำแนกตามส่วนงาน"/>
      <sheetName val="จำแนกตามส่วนงาน (conso)"/>
      <sheetName val="ความเสี่ยง Rate"/>
      <sheetName val="ค่าใช้จ่ายตามลักษณะ"/>
      <sheetName val="ค่าใช้จ่ายตามลักษณะ (conso)"/>
      <sheetName val="ค่าใช้จ่ายพนักงาน"/>
      <sheetName val="ค่าตอบแทนผู้บริหาร"/>
      <sheetName val="วิเคราะห์"/>
      <sheetName val="เตรียมประชุม"/>
      <sheetName val="ใบคำนวณภาษี"/>
      <sheetName val="ค่าใช้จ่ายบวกกลับ2"/>
      <sheetName val="RATIO"/>
      <sheetName val="RATIO (2)"/>
      <sheetName val="MAT"/>
      <sheetName val="แนวทางปฏิบัติ"/>
      <sheetName val="ตารางคำนวณ MAT - Review"/>
      <sheetName val="แนวทางการวิเคราะห์"/>
      <sheetName val="EX 1"/>
      <sheetName val="ทดสอบ JV  "/>
      <sheetName val="JV"/>
      <sheetName val="รายการจัดประเภท"/>
      <sheetName val="WLS(1)"/>
      <sheetName val="WLS(2)"/>
      <sheetName val="WLS(3)"/>
      <sheetName val="WLS(4)"/>
      <sheetName val="งบทดลอง"/>
      <sheetName val="Adj"/>
      <sheetName val="gl73-20160202132206"/>
      <sheetName val="A"/>
      <sheetName val="B"/>
      <sheetName val="C"/>
      <sheetName val="C (2)"/>
      <sheetName val="D"/>
      <sheetName val="E"/>
      <sheetName val="N"/>
      <sheetName val="P"/>
      <sheetName val="FA"/>
      <sheetName val="S"/>
      <sheetName val="U"/>
      <sheetName val="T"/>
      <sheetName val="OS"/>
      <sheetName val="AA"/>
      <sheetName val="CC"/>
      <sheetName val="CC (2)"/>
      <sheetName val="CC (3)"/>
      <sheetName val="DD"/>
      <sheetName val="EE"/>
      <sheetName val="GG"/>
      <sheetName val="MM"/>
      <sheetName val="NN"/>
      <sheetName val="TT"/>
      <sheetName val="OO"/>
      <sheetName val="SE"/>
      <sheetName val="RE"/>
      <sheetName val="10"/>
      <sheetName val="11"/>
      <sheetName val="12"/>
      <sheetName val="13"/>
      <sheetName val="14"/>
      <sheetName val="20"/>
      <sheetName val="Rat"/>
      <sheetName val="30"/>
      <sheetName val="30.1"/>
      <sheetName val="30(1)"/>
      <sheetName val="30(2)"/>
      <sheetName val="30 (3)"/>
      <sheetName val="30(4)"/>
      <sheetName val="40 ขาย"/>
      <sheetName val="41 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แสดงฐานะการเงิน"/>
      <sheetName val="งบกำไรขาดทุนเบ็ดเสร็จ"/>
      <sheetName val="งบแสดงการเปลี่ยนแปลงรวม"/>
      <sheetName val="งบแสดงการเปลี่ยนแปลงเฉพาะกิจการ"/>
      <sheetName val="กระแสเงินสด"/>
      <sheetName val="NoteP1"/>
      <sheetName val="NoteP2-11"/>
      <sheetName val="NoteP12-13"/>
      <sheetName val="NoteP14"/>
      <sheetName val="P15"/>
      <sheetName val="P16"/>
      <sheetName val="P17-19"/>
      <sheetName val="P20-26"/>
      <sheetName val="Note P27"/>
      <sheetName val="Note P28-30"/>
      <sheetName val="DFรวม"/>
      <sheetName val="cashflow"/>
      <sheetName val="Diff"/>
      <sheetName val="cashflow (conso)"/>
      <sheetName val="Diff (conso)"/>
      <sheetName val="กำไรต่อหุ้น"/>
      <sheetName val="ภาระผูกพัน"/>
      <sheetName val="ภาระผูกพัน (2)"/>
      <sheetName val="จำแนกตามส่วนงาน"/>
      <sheetName val="จำแนกตามส่วนงาน (conso)"/>
      <sheetName val="ความเสี่ยง Rate"/>
      <sheetName val="ค่าใช้จ่ายตามลักษณะ"/>
      <sheetName val="ค่าใช้จ่ายตามลักษณะ (conso)"/>
      <sheetName val="ค่าใช้จ่ายพนักงาน"/>
      <sheetName val="ค่าตอบแทนผู้บริหาร"/>
      <sheetName val="วิเคราะห์"/>
      <sheetName val="เตรียมประชุม"/>
      <sheetName val="ใบคำนวณภาษี"/>
      <sheetName val="ค่าใช้จ่ายบวกกลับ2"/>
      <sheetName val="RATIO"/>
      <sheetName val="RATIO (2)"/>
      <sheetName val="MAT"/>
      <sheetName val="แนวทางปฏิบัติ"/>
      <sheetName val="ตารางคำนวณ MAT - Review"/>
      <sheetName val="แนวทางการวิเคราะห์"/>
      <sheetName val="EX 1"/>
      <sheetName val="ทดสอบ JV  "/>
      <sheetName val="JV"/>
      <sheetName val="รายการจัดประเภท"/>
      <sheetName val="WLS(1)"/>
      <sheetName val="WLS(2)"/>
      <sheetName val="WLS(3)"/>
      <sheetName val="WLS(4)"/>
      <sheetName val="งบทดลอง"/>
      <sheetName val="Adj"/>
      <sheetName val="gl73-20160202132206"/>
      <sheetName val="A"/>
      <sheetName val="B"/>
      <sheetName val="C"/>
      <sheetName val="C (2)"/>
      <sheetName val="D"/>
      <sheetName val="E"/>
      <sheetName val="N"/>
      <sheetName val="P"/>
      <sheetName val="FA"/>
      <sheetName val="S"/>
      <sheetName val="U"/>
      <sheetName val="T"/>
      <sheetName val="OS"/>
      <sheetName val="AA"/>
      <sheetName val="CC"/>
      <sheetName val="CC (2)"/>
      <sheetName val="CC (3)"/>
      <sheetName val="DD"/>
      <sheetName val="EE"/>
      <sheetName val="GG"/>
      <sheetName val="MM"/>
      <sheetName val="NN"/>
      <sheetName val="TT"/>
      <sheetName val="OO"/>
      <sheetName val="SE"/>
      <sheetName val="RE"/>
      <sheetName val="10"/>
      <sheetName val="11"/>
      <sheetName val="12"/>
      <sheetName val="13"/>
      <sheetName val="14"/>
      <sheetName val="20"/>
      <sheetName val="Rat"/>
      <sheetName val="30"/>
      <sheetName val="30.1"/>
      <sheetName val="30(1)"/>
      <sheetName val="30(2)"/>
      <sheetName val="30 (3)"/>
      <sheetName val="30(4)"/>
      <sheetName val="40 ขาย"/>
      <sheetName val="41 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 val="Anaytical_reviewed"/>
      <sheetName val="_Bal Int Acp"/>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 sheetId="6"/>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 val="Anaytical_reviewed"/>
      <sheetName val="_Bal Int Acp"/>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76"/>
  <sheetViews>
    <sheetView tabSelected="1" showRuler="0" zoomScaleNormal="100" zoomScaleSheetLayoutView="100" workbookViewId="0">
      <selection sqref="A1:P1"/>
    </sheetView>
  </sheetViews>
  <sheetFormatPr defaultColWidth="9" defaultRowHeight="24" customHeight="1"/>
  <cols>
    <col min="1" max="1" width="2.58203125" style="82" customWidth="1"/>
    <col min="2" max="2" width="4" style="82" customWidth="1"/>
    <col min="3" max="6" width="2.58203125" style="82" customWidth="1"/>
    <col min="7" max="7" width="14.08203125" style="82" customWidth="1"/>
    <col min="8" max="8" width="0.5" style="82" customWidth="1"/>
    <col min="9" max="9" width="10" style="82" customWidth="1"/>
    <col min="10" max="10" width="13.75" style="82" customWidth="1"/>
    <col min="11" max="11" width="0.5" style="82" customWidth="1"/>
    <col min="12" max="12" width="10.25" style="82" customWidth="1"/>
    <col min="13" max="13" width="0.5" style="82" customWidth="1"/>
    <col min="14" max="14" width="14.08203125" style="82" customWidth="1"/>
    <col min="15" max="15" width="0.5" style="82" customWidth="1"/>
    <col min="16" max="16" width="14.08203125" style="82" customWidth="1"/>
    <col min="17" max="18" width="13" style="82" customWidth="1"/>
    <col min="19" max="20" width="13" style="77" customWidth="1"/>
    <col min="21" max="21" width="9.08203125" style="77" customWidth="1"/>
    <col min="22" max="16384" width="9" style="77"/>
  </cols>
  <sheetData>
    <row r="1" spans="1:19" ht="22" customHeight="1">
      <c r="A1" s="599" t="s">
        <v>0</v>
      </c>
      <c r="B1" s="599"/>
      <c r="C1" s="599"/>
      <c r="D1" s="599"/>
      <c r="E1" s="599"/>
      <c r="F1" s="599"/>
      <c r="G1" s="599"/>
      <c r="H1" s="599"/>
      <c r="I1" s="599"/>
      <c r="J1" s="599"/>
      <c r="K1" s="599"/>
      <c r="L1" s="599"/>
      <c r="M1" s="599"/>
      <c r="N1" s="599"/>
      <c r="O1" s="599"/>
      <c r="P1" s="599"/>
    </row>
    <row r="2" spans="1:19" ht="22" customHeight="1">
      <c r="A2" s="599" t="s">
        <v>2173</v>
      </c>
      <c r="B2" s="599"/>
      <c r="C2" s="599"/>
      <c r="D2" s="599"/>
      <c r="E2" s="599"/>
      <c r="F2" s="599"/>
      <c r="G2" s="599"/>
      <c r="H2" s="599"/>
      <c r="I2" s="599"/>
      <c r="J2" s="599"/>
      <c r="K2" s="599"/>
      <c r="L2" s="599"/>
      <c r="M2" s="599"/>
      <c r="N2" s="599"/>
      <c r="O2" s="599"/>
      <c r="P2" s="599"/>
    </row>
    <row r="3" spans="1:19" ht="22" customHeight="1">
      <c r="A3" s="599" t="s">
        <v>912</v>
      </c>
      <c r="B3" s="599"/>
      <c r="C3" s="599"/>
      <c r="D3" s="599"/>
      <c r="E3" s="599"/>
      <c r="F3" s="599"/>
      <c r="G3" s="599"/>
      <c r="H3" s="599"/>
      <c r="I3" s="599"/>
      <c r="J3" s="599"/>
      <c r="K3" s="599"/>
      <c r="L3" s="599"/>
      <c r="M3" s="599"/>
      <c r="N3" s="599"/>
      <c r="O3" s="599"/>
      <c r="P3" s="599"/>
    </row>
    <row r="4" spans="1:19" ht="22" customHeight="1">
      <c r="A4" s="119"/>
      <c r="B4" s="119"/>
      <c r="C4" s="119"/>
      <c r="D4" s="119"/>
      <c r="E4" s="119"/>
      <c r="F4" s="119"/>
      <c r="G4" s="119"/>
      <c r="H4" s="119"/>
      <c r="I4" s="119"/>
      <c r="J4" s="119"/>
      <c r="K4" s="119"/>
      <c r="L4" s="119"/>
      <c r="M4" s="119"/>
      <c r="N4" s="119"/>
      <c r="O4" s="119"/>
      <c r="P4" s="119"/>
      <c r="Q4" s="119"/>
      <c r="R4"/>
      <c r="S4"/>
    </row>
    <row r="5" spans="1:19" ht="22" customHeight="1">
      <c r="A5" s="10" t="s">
        <v>134</v>
      </c>
      <c r="B5" s="10" t="s">
        <v>135</v>
      </c>
      <c r="C5" s="10"/>
      <c r="D5" s="119"/>
      <c r="Q5" s="119"/>
      <c r="R5"/>
      <c r="S5"/>
    </row>
    <row r="6" spans="1:19" ht="22" customHeight="1">
      <c r="B6" s="119" t="s">
        <v>136</v>
      </c>
      <c r="C6" s="82" t="s">
        <v>1070</v>
      </c>
    </row>
    <row r="7" spans="1:19" ht="22" customHeight="1">
      <c r="C7" s="82" t="s">
        <v>1071</v>
      </c>
    </row>
    <row r="8" spans="1:19" ht="22" customHeight="1">
      <c r="C8" s="82" t="s">
        <v>1824</v>
      </c>
    </row>
    <row r="9" spans="1:19" ht="22" customHeight="1">
      <c r="C9" s="82" t="s">
        <v>1072</v>
      </c>
    </row>
    <row r="10" spans="1:19" ht="22" customHeight="1">
      <c r="B10" s="119" t="s">
        <v>138</v>
      </c>
      <c r="C10" s="82" t="s">
        <v>139</v>
      </c>
    </row>
    <row r="11" spans="1:19" ht="22" customHeight="1">
      <c r="C11" s="600" t="s">
        <v>137</v>
      </c>
      <c r="D11" s="600"/>
      <c r="E11" s="82" t="s">
        <v>1068</v>
      </c>
    </row>
    <row r="12" spans="1:19" ht="22" customHeight="1">
      <c r="C12" s="601" t="s">
        <v>140</v>
      </c>
      <c r="D12" s="601"/>
      <c r="E12" s="82" t="s">
        <v>1069</v>
      </c>
    </row>
    <row r="13" spans="1:19" ht="22" customHeight="1">
      <c r="D13" s="204"/>
      <c r="E13" s="32" t="s">
        <v>292</v>
      </c>
    </row>
    <row r="14" spans="1:19" ht="22" customHeight="1">
      <c r="C14" s="601" t="s">
        <v>141</v>
      </c>
      <c r="D14" s="601"/>
      <c r="E14" s="82" t="s">
        <v>142</v>
      </c>
    </row>
    <row r="15" spans="1:19" s="82" customFormat="1" ht="22" customHeight="1">
      <c r="A15" s="32"/>
      <c r="C15" s="601" t="s">
        <v>143</v>
      </c>
      <c r="D15" s="601"/>
      <c r="E15" s="82" t="s">
        <v>144</v>
      </c>
      <c r="F15" s="32"/>
      <c r="G15" s="32"/>
      <c r="H15" s="32"/>
    </row>
    <row r="16" spans="1:19" s="32" customFormat="1" ht="22" customHeight="1">
      <c r="B16" s="82"/>
      <c r="C16" s="601" t="s">
        <v>590</v>
      </c>
      <c r="D16" s="601"/>
      <c r="E16" s="82" t="s">
        <v>716</v>
      </c>
      <c r="I16" s="82"/>
      <c r="J16" s="82"/>
      <c r="K16" s="82"/>
      <c r="L16" s="82"/>
      <c r="M16" s="82"/>
      <c r="N16" s="82"/>
      <c r="O16" s="82"/>
      <c r="P16" s="82"/>
    </row>
    <row r="17" spans="1:19" s="32" customFormat="1" ht="22" customHeight="1">
      <c r="B17" s="82"/>
      <c r="C17" s="82"/>
      <c r="D17" s="119"/>
      <c r="E17" s="82"/>
      <c r="I17" s="82"/>
      <c r="J17" s="82"/>
      <c r="K17" s="82"/>
      <c r="L17" s="82"/>
      <c r="M17" s="82"/>
      <c r="N17" s="82"/>
      <c r="O17" s="82"/>
      <c r="P17" s="82"/>
    </row>
    <row r="18" spans="1:19" s="32" customFormat="1" ht="22" customHeight="1">
      <c r="A18" s="10" t="s">
        <v>145</v>
      </c>
      <c r="B18" s="10" t="s">
        <v>898</v>
      </c>
      <c r="C18" s="10"/>
      <c r="D18" s="119"/>
      <c r="L18" s="82"/>
      <c r="M18" s="82"/>
      <c r="N18" s="82"/>
      <c r="O18" s="82"/>
      <c r="P18" s="82"/>
    </row>
    <row r="19" spans="1:19" s="32" customFormat="1" ht="22" customHeight="1">
      <c r="B19" s="316">
        <v>2.1</v>
      </c>
      <c r="C19" s="32" t="s">
        <v>899</v>
      </c>
      <c r="L19" s="82"/>
      <c r="M19" s="82"/>
      <c r="N19" s="82"/>
      <c r="O19" s="82"/>
      <c r="P19" s="82"/>
    </row>
    <row r="20" spans="1:19" s="32" customFormat="1" ht="22" customHeight="1">
      <c r="A20" s="119"/>
      <c r="B20" s="119"/>
      <c r="C20" s="119" t="s">
        <v>1067</v>
      </c>
      <c r="D20" s="119"/>
      <c r="F20" s="119"/>
      <c r="G20" s="119"/>
      <c r="H20" s="119"/>
      <c r="I20" s="119"/>
      <c r="J20" s="119"/>
      <c r="K20" s="119"/>
      <c r="L20" s="82"/>
      <c r="M20" s="82"/>
      <c r="N20" s="82"/>
      <c r="O20" s="82"/>
      <c r="P20" s="82"/>
    </row>
    <row r="21" spans="1:19" s="32" customFormat="1" ht="22" customHeight="1">
      <c r="A21" s="119"/>
      <c r="B21" s="119" t="s">
        <v>1066</v>
      </c>
      <c r="C21" s="119"/>
      <c r="E21" s="119"/>
      <c r="F21" s="119"/>
      <c r="G21" s="119"/>
      <c r="H21" s="119"/>
      <c r="I21" s="119"/>
      <c r="J21" s="119"/>
      <c r="K21" s="119"/>
      <c r="L21" s="82"/>
      <c r="M21" s="82"/>
      <c r="N21" s="82"/>
      <c r="O21" s="82"/>
      <c r="P21" s="82"/>
    </row>
    <row r="22" spans="1:19" s="32" customFormat="1" ht="22" customHeight="1">
      <c r="A22" s="119"/>
      <c r="B22" s="119"/>
      <c r="C22" s="119" t="s">
        <v>1065</v>
      </c>
      <c r="E22" s="119"/>
      <c r="F22" s="119"/>
      <c r="G22" s="119"/>
      <c r="H22" s="119"/>
      <c r="I22" s="119"/>
      <c r="J22" s="119"/>
      <c r="K22" s="119"/>
      <c r="L22" s="82"/>
      <c r="M22" s="82"/>
      <c r="N22" s="82"/>
      <c r="O22" s="82"/>
      <c r="P22" s="82"/>
    </row>
    <row r="23" spans="1:19" s="32" customFormat="1" ht="22" customHeight="1">
      <c r="A23" s="119"/>
      <c r="B23" s="119" t="s">
        <v>900</v>
      </c>
      <c r="C23" s="119"/>
      <c r="E23" s="119"/>
      <c r="F23" s="119"/>
      <c r="G23" s="119"/>
      <c r="H23" s="119"/>
      <c r="I23" s="119"/>
      <c r="J23" s="119"/>
      <c r="K23" s="119"/>
      <c r="L23" s="82"/>
      <c r="M23" s="82"/>
      <c r="N23" s="82"/>
      <c r="O23" s="82"/>
      <c r="P23" s="82"/>
      <c r="S23" s="119"/>
    </row>
    <row r="24" spans="1:19" s="32" customFormat="1" ht="22" customHeight="1">
      <c r="A24" s="119"/>
      <c r="B24" s="119"/>
      <c r="C24" s="119" t="s">
        <v>1064</v>
      </c>
      <c r="E24" s="119"/>
      <c r="F24" s="119"/>
      <c r="G24" s="119"/>
      <c r="H24" s="119"/>
      <c r="I24" s="119"/>
      <c r="J24" s="119"/>
      <c r="K24" s="119"/>
      <c r="L24" s="82"/>
      <c r="M24" s="82"/>
      <c r="N24" s="82"/>
      <c r="O24" s="82"/>
      <c r="P24" s="82"/>
      <c r="S24" s="119"/>
    </row>
    <row r="25" spans="1:19" s="47" customFormat="1" ht="22" customHeight="1">
      <c r="A25" s="90"/>
      <c r="B25" s="119" t="s">
        <v>901</v>
      </c>
      <c r="C25" s="119"/>
      <c r="D25" s="32"/>
      <c r="E25" s="32"/>
      <c r="F25" s="119"/>
      <c r="G25" s="119"/>
      <c r="H25" s="82"/>
      <c r="I25" s="82"/>
      <c r="J25" s="82"/>
      <c r="K25" s="82"/>
      <c r="L25" s="82"/>
      <c r="M25" s="119"/>
      <c r="N25" s="119"/>
      <c r="S25" s="119"/>
    </row>
    <row r="26" spans="1:19" s="47" customFormat="1" ht="22" customHeight="1">
      <c r="A26" s="90"/>
      <c r="B26" s="507" t="s">
        <v>1931</v>
      </c>
      <c r="C26" s="430" t="s">
        <v>2306</v>
      </c>
      <c r="D26" s="495"/>
      <c r="E26" s="495"/>
      <c r="F26" s="499"/>
      <c r="G26" s="499"/>
      <c r="H26" s="82"/>
      <c r="I26" s="82"/>
      <c r="J26" s="82"/>
      <c r="K26" s="82"/>
      <c r="L26" s="82"/>
      <c r="M26" s="499"/>
      <c r="N26" s="499"/>
      <c r="S26" s="454"/>
    </row>
    <row r="27" spans="1:19" s="47" customFormat="1" ht="22" customHeight="1">
      <c r="A27" s="90"/>
      <c r="B27" s="560"/>
      <c r="C27" s="430" t="s">
        <v>2311</v>
      </c>
      <c r="D27" s="561"/>
      <c r="E27" s="495"/>
      <c r="F27" s="559"/>
      <c r="G27" s="559"/>
      <c r="H27" s="82"/>
      <c r="I27" s="82"/>
      <c r="J27" s="82"/>
      <c r="K27" s="82"/>
      <c r="L27" s="82"/>
      <c r="M27" s="559"/>
      <c r="N27" s="559"/>
      <c r="S27" s="559"/>
    </row>
    <row r="28" spans="1:19" s="47" customFormat="1" ht="22" customHeight="1">
      <c r="A28" s="90"/>
      <c r="B28" s="560" t="s">
        <v>2381</v>
      </c>
      <c r="C28" s="430"/>
      <c r="D28" s="561"/>
      <c r="E28" s="495"/>
      <c r="F28" s="559"/>
      <c r="G28" s="559"/>
      <c r="H28" s="82"/>
      <c r="I28" s="82"/>
      <c r="J28" s="82"/>
      <c r="K28" s="82"/>
      <c r="L28" s="82"/>
      <c r="M28" s="559"/>
      <c r="N28" s="559"/>
      <c r="S28" s="559"/>
    </row>
    <row r="29" spans="1:19" s="47" customFormat="1" ht="22" customHeight="1">
      <c r="A29" s="90"/>
      <c r="B29" s="560" t="s">
        <v>2310</v>
      </c>
      <c r="C29" s="430"/>
      <c r="D29" s="561"/>
      <c r="E29" s="495"/>
      <c r="F29" s="559"/>
      <c r="G29" s="559"/>
      <c r="H29" s="82"/>
      <c r="I29" s="82"/>
      <c r="J29" s="82"/>
      <c r="K29" s="82"/>
      <c r="L29" s="82"/>
      <c r="M29" s="559"/>
      <c r="N29" s="559"/>
      <c r="S29" s="559"/>
    </row>
    <row r="30" spans="1:19" s="47" customFormat="1" ht="22" customHeight="1">
      <c r="A30" s="90"/>
      <c r="B30" s="560" t="s">
        <v>2309</v>
      </c>
      <c r="C30" s="430"/>
      <c r="D30" s="561"/>
      <c r="E30" s="495"/>
      <c r="F30" s="559"/>
      <c r="G30" s="559"/>
      <c r="H30" s="82"/>
      <c r="I30" s="82"/>
      <c r="J30" s="82"/>
      <c r="K30" s="82"/>
      <c r="L30" s="82"/>
      <c r="M30" s="559"/>
      <c r="N30" s="559"/>
      <c r="S30" s="559"/>
    </row>
    <row r="31" spans="1:19" s="47" customFormat="1" ht="22" customHeight="1">
      <c r="A31" s="90"/>
      <c r="B31" s="560" t="s">
        <v>2307</v>
      </c>
      <c r="C31" s="430"/>
      <c r="D31" s="561"/>
      <c r="E31" s="495"/>
      <c r="F31" s="559"/>
      <c r="G31" s="559"/>
      <c r="H31" s="82"/>
      <c r="I31" s="82"/>
      <c r="J31" s="82"/>
      <c r="K31" s="82"/>
      <c r="L31" s="82"/>
      <c r="M31" s="559"/>
      <c r="N31" s="559"/>
      <c r="S31" s="559"/>
    </row>
    <row r="32" spans="1:19" s="47" customFormat="1" ht="22" customHeight="1">
      <c r="A32" s="90"/>
      <c r="B32" s="560" t="s">
        <v>2308</v>
      </c>
      <c r="C32" s="430"/>
      <c r="D32" s="561"/>
      <c r="E32" s="495"/>
      <c r="F32" s="559"/>
      <c r="G32" s="559"/>
      <c r="H32" s="82"/>
      <c r="I32" s="82"/>
      <c r="J32" s="82"/>
      <c r="K32" s="82"/>
      <c r="L32" s="82"/>
      <c r="M32" s="559"/>
      <c r="N32" s="559"/>
      <c r="S32" s="559"/>
    </row>
    <row r="33" spans="1:19" s="47" customFormat="1" ht="22" customHeight="1">
      <c r="A33" s="90"/>
      <c r="B33" s="430" t="s">
        <v>2312</v>
      </c>
      <c r="C33" s="430"/>
      <c r="D33" s="430"/>
      <c r="E33" s="495"/>
      <c r="F33" s="559"/>
      <c r="G33" s="559"/>
      <c r="H33" s="82"/>
      <c r="I33" s="82"/>
      <c r="J33" s="82"/>
      <c r="K33" s="82"/>
      <c r="L33" s="82"/>
      <c r="M33" s="559"/>
      <c r="N33" s="559"/>
      <c r="S33" s="559"/>
    </row>
    <row r="34" spans="1:19" s="47" customFormat="1" ht="22" customHeight="1">
      <c r="A34" s="90"/>
      <c r="B34" s="562" t="s">
        <v>2279</v>
      </c>
      <c r="C34" s="561"/>
      <c r="D34" s="561"/>
      <c r="E34" s="495"/>
      <c r="F34" s="559"/>
      <c r="G34" s="559"/>
      <c r="H34" s="82"/>
      <c r="I34" s="82"/>
      <c r="J34" s="82"/>
      <c r="K34" s="82"/>
      <c r="L34" s="82"/>
      <c r="M34" s="559"/>
      <c r="N34" s="559"/>
      <c r="S34" s="559"/>
    </row>
    <row r="35" spans="1:19" s="47" customFormat="1" ht="22" customHeight="1">
      <c r="A35" s="90"/>
      <c r="B35" s="562" t="s">
        <v>2278</v>
      </c>
      <c r="C35" s="561"/>
      <c r="D35" s="561"/>
      <c r="E35" s="495"/>
      <c r="F35" s="559"/>
      <c r="G35" s="559"/>
      <c r="H35" s="82"/>
      <c r="I35" s="82"/>
      <c r="J35" s="82"/>
      <c r="K35" s="82"/>
      <c r="L35" s="82"/>
      <c r="M35" s="559"/>
      <c r="N35" s="559"/>
      <c r="S35" s="559"/>
    </row>
    <row r="36" spans="1:19" s="54" customFormat="1" ht="22" customHeight="1">
      <c r="A36" s="486"/>
      <c r="B36" s="59"/>
      <c r="C36" s="59"/>
      <c r="D36" s="486"/>
      <c r="E36" s="486"/>
      <c r="F36" s="486"/>
      <c r="G36" s="486"/>
      <c r="H36" s="486"/>
      <c r="I36" s="486"/>
      <c r="J36" s="486"/>
      <c r="K36" s="486"/>
      <c r="L36" s="486"/>
      <c r="M36" s="486"/>
      <c r="N36" s="486"/>
      <c r="O36" s="486"/>
      <c r="P36" s="486"/>
      <c r="S36" s="119"/>
    </row>
    <row r="37" spans="1:19" s="54" customFormat="1" ht="22" customHeight="1">
      <c r="B37" s="119"/>
      <c r="C37" s="119"/>
      <c r="D37" s="119"/>
      <c r="E37" s="119" t="s">
        <v>165</v>
      </c>
      <c r="G37" s="119"/>
      <c r="H37" s="119"/>
      <c r="I37" s="119"/>
      <c r="J37" s="119"/>
      <c r="K37" s="119"/>
      <c r="L37" s="119"/>
      <c r="M37" s="119"/>
      <c r="N37" s="119"/>
      <c r="O37" s="119"/>
      <c r="P37" s="119"/>
      <c r="S37" s="119"/>
    </row>
    <row r="38" spans="1:19" s="90" customFormat="1" ht="22" customHeight="1">
      <c r="A38" s="119"/>
      <c r="B38" s="119"/>
      <c r="C38" s="119"/>
      <c r="D38" s="119"/>
      <c r="F38" s="119"/>
      <c r="G38" s="119" t="s">
        <v>591</v>
      </c>
      <c r="H38" s="119"/>
      <c r="I38" s="119"/>
      <c r="J38" s="119"/>
      <c r="K38" s="119"/>
      <c r="L38" s="119"/>
      <c r="M38" s="119"/>
      <c r="N38" s="119"/>
      <c r="O38" s="119"/>
      <c r="P38" s="119"/>
      <c r="Q38" s="119"/>
      <c r="R38"/>
    </row>
    <row r="39" spans="1:19" s="90" customFormat="1" ht="25.5" customHeight="1">
      <c r="A39" s="598" t="s">
        <v>1</v>
      </c>
      <c r="B39" s="598"/>
      <c r="C39" s="598"/>
      <c r="D39" s="598"/>
      <c r="E39" s="598"/>
      <c r="F39" s="598"/>
      <c r="G39" s="598"/>
      <c r="H39" s="598"/>
      <c r="I39" s="598"/>
      <c r="J39" s="598"/>
      <c r="K39" s="598"/>
      <c r="L39" s="598"/>
      <c r="M39" s="598"/>
      <c r="N39" s="598"/>
      <c r="O39" s="598"/>
      <c r="P39" s="598"/>
      <c r="Q39" s="119"/>
      <c r="R39"/>
    </row>
    <row r="40" spans="1:19" s="90" customFormat="1" ht="25.5" customHeight="1">
      <c r="A40" s="119"/>
      <c r="B40" s="82"/>
      <c r="C40" s="82"/>
      <c r="D40" s="119"/>
      <c r="E40" s="119"/>
      <c r="F40" s="119"/>
      <c r="G40" s="119"/>
      <c r="H40" s="119"/>
      <c r="I40" s="119"/>
      <c r="J40" s="119"/>
      <c r="K40" s="119"/>
      <c r="L40" s="119"/>
      <c r="M40" s="119"/>
      <c r="N40" s="119"/>
      <c r="O40" s="119"/>
      <c r="P40" s="119"/>
      <c r="Q40" s="119"/>
      <c r="R40"/>
    </row>
    <row r="41" spans="1:19" s="47" customFormat="1" ht="25.5" customHeight="1">
      <c r="A41" s="90"/>
      <c r="B41" s="494"/>
      <c r="C41" s="560" t="s">
        <v>2313</v>
      </c>
      <c r="D41" s="561"/>
      <c r="E41" s="561"/>
      <c r="F41" s="561"/>
      <c r="G41" s="499"/>
      <c r="H41" s="82"/>
      <c r="I41" s="82"/>
      <c r="J41" s="82"/>
      <c r="K41" s="82"/>
      <c r="L41" s="82"/>
      <c r="M41" s="499"/>
      <c r="N41" s="499"/>
      <c r="S41" s="454"/>
    </row>
    <row r="42" spans="1:19" s="47" customFormat="1" ht="25.5" customHeight="1">
      <c r="A42" s="90"/>
      <c r="B42" s="560" t="s">
        <v>2317</v>
      </c>
      <c r="C42" s="430"/>
      <c r="D42" s="561"/>
      <c r="E42" s="561"/>
      <c r="F42" s="561"/>
      <c r="G42" s="499"/>
      <c r="H42" s="82"/>
      <c r="I42" s="82"/>
      <c r="J42" s="82"/>
      <c r="K42" s="82"/>
      <c r="L42" s="82"/>
      <c r="M42" s="499"/>
      <c r="N42" s="499"/>
      <c r="S42" s="454"/>
    </row>
    <row r="43" spans="1:19" s="47" customFormat="1" ht="25.5" customHeight="1">
      <c r="A43" s="90"/>
      <c r="B43" s="560" t="s">
        <v>2316</v>
      </c>
      <c r="C43" s="430"/>
      <c r="D43" s="561"/>
      <c r="E43" s="561"/>
      <c r="F43" s="561"/>
      <c r="G43" s="499"/>
      <c r="H43" s="82"/>
      <c r="I43" s="82"/>
      <c r="J43" s="82"/>
      <c r="K43" s="82"/>
      <c r="L43" s="82"/>
      <c r="M43" s="499"/>
      <c r="N43" s="499"/>
      <c r="S43" s="499"/>
    </row>
    <row r="44" spans="1:19" s="47" customFormat="1" ht="25.5" customHeight="1">
      <c r="A44" s="90"/>
      <c r="B44" s="560" t="s">
        <v>2315</v>
      </c>
      <c r="C44" s="430"/>
      <c r="D44" s="561"/>
      <c r="E44" s="561"/>
      <c r="F44" s="561"/>
      <c r="G44" s="499"/>
      <c r="H44" s="82"/>
      <c r="I44" s="82"/>
      <c r="J44" s="82"/>
      <c r="K44" s="82"/>
      <c r="L44" s="82"/>
      <c r="M44" s="499"/>
      <c r="N44" s="499"/>
      <c r="S44" s="499"/>
    </row>
    <row r="45" spans="1:19" s="47" customFormat="1" ht="25.5" customHeight="1">
      <c r="A45" s="90"/>
      <c r="B45" s="560" t="s">
        <v>2314</v>
      </c>
      <c r="C45" s="430"/>
      <c r="D45" s="561"/>
      <c r="E45" s="561"/>
      <c r="F45" s="561"/>
      <c r="G45" s="499"/>
      <c r="H45" s="82"/>
      <c r="I45" s="82"/>
      <c r="J45" s="82"/>
      <c r="K45" s="82"/>
      <c r="L45" s="82"/>
      <c r="M45" s="499"/>
      <c r="N45" s="499"/>
      <c r="S45" s="499"/>
    </row>
    <row r="46" spans="1:19" s="47" customFormat="1" ht="25.5" customHeight="1">
      <c r="A46" s="90"/>
      <c r="B46" s="560" t="s">
        <v>2280</v>
      </c>
      <c r="C46" s="430"/>
      <c r="D46" s="561"/>
      <c r="E46" s="561"/>
      <c r="F46" s="561"/>
      <c r="G46" s="568"/>
      <c r="H46" s="82"/>
      <c r="I46" s="82"/>
      <c r="J46" s="82"/>
      <c r="K46" s="82"/>
      <c r="L46" s="82"/>
      <c r="M46" s="568"/>
      <c r="N46" s="568"/>
      <c r="S46" s="568"/>
    </row>
    <row r="47" spans="1:19" s="47" customFormat="1" ht="25.5" customHeight="1">
      <c r="B47" s="79">
        <v>2.2999999999999998</v>
      </c>
      <c r="C47" s="82" t="s">
        <v>902</v>
      </c>
      <c r="E47" s="82"/>
      <c r="F47" s="82"/>
      <c r="G47" s="82"/>
      <c r="H47" s="82"/>
      <c r="I47" s="82"/>
      <c r="J47" s="82"/>
      <c r="K47" s="82"/>
      <c r="L47" s="82"/>
      <c r="M47" s="119"/>
      <c r="N47" s="119"/>
      <c r="S47" s="119"/>
    </row>
    <row r="48" spans="1:19" s="47" customFormat="1" ht="25.5" customHeight="1">
      <c r="B48" s="90"/>
      <c r="C48" s="119" t="s">
        <v>1063</v>
      </c>
      <c r="F48" s="82"/>
      <c r="G48" s="82"/>
      <c r="H48" s="119"/>
      <c r="I48" s="119"/>
      <c r="J48" s="119"/>
      <c r="K48" s="119"/>
      <c r="L48" s="119"/>
      <c r="M48" s="119"/>
      <c r="N48" s="119"/>
    </row>
    <row r="49" spans="1:18" s="47" customFormat="1" ht="25.5" customHeight="1">
      <c r="A49" s="90"/>
      <c r="B49" s="47" t="s">
        <v>1062</v>
      </c>
      <c r="E49" s="119"/>
      <c r="F49" s="119"/>
      <c r="G49" s="119"/>
      <c r="H49" s="119"/>
      <c r="I49" s="119"/>
      <c r="J49" s="119"/>
      <c r="K49" s="119"/>
      <c r="L49" s="119"/>
      <c r="M49" s="119"/>
      <c r="N49" s="119"/>
    </row>
    <row r="50" spans="1:18" s="47" customFormat="1" ht="25.5" customHeight="1">
      <c r="A50" s="90"/>
      <c r="B50" s="90"/>
      <c r="C50" s="119" t="s">
        <v>1073</v>
      </c>
      <c r="F50" s="119"/>
      <c r="G50" s="119"/>
      <c r="H50" s="119"/>
      <c r="I50" s="119"/>
      <c r="J50" s="119"/>
      <c r="K50" s="119"/>
      <c r="L50" s="119"/>
      <c r="M50" s="119"/>
      <c r="N50" s="119"/>
    </row>
    <row r="51" spans="1:18" s="47" customFormat="1" ht="25.5" customHeight="1">
      <c r="A51" s="47" t="s">
        <v>2</v>
      </c>
      <c r="B51" s="47" t="s">
        <v>1075</v>
      </c>
      <c r="E51" s="119"/>
      <c r="F51" s="119"/>
      <c r="G51" s="119"/>
      <c r="H51" s="119"/>
      <c r="I51" s="119"/>
      <c r="J51" s="119"/>
      <c r="K51" s="119"/>
      <c r="O51" s="119"/>
      <c r="P51" s="119"/>
    </row>
    <row r="52" spans="1:18" s="90" customFormat="1" ht="25.5" customHeight="1">
      <c r="A52" s="119"/>
      <c r="B52" s="47" t="s">
        <v>1074</v>
      </c>
      <c r="C52" s="47"/>
      <c r="D52" s="47"/>
      <c r="E52" s="119"/>
      <c r="F52" s="119"/>
      <c r="G52" s="119"/>
      <c r="H52" s="119"/>
      <c r="I52" s="119"/>
      <c r="J52" s="119"/>
      <c r="K52" s="119"/>
      <c r="L52" s="119"/>
      <c r="M52" s="119"/>
      <c r="N52" s="119"/>
      <c r="O52" s="119"/>
      <c r="P52" s="119"/>
      <c r="Q52" s="119"/>
      <c r="R52"/>
    </row>
    <row r="53" spans="1:18" s="90" customFormat="1" ht="25.5" customHeight="1">
      <c r="A53" s="47" t="s">
        <v>2</v>
      </c>
      <c r="C53" s="119" t="s">
        <v>1076</v>
      </c>
      <c r="D53" s="47"/>
      <c r="E53" s="47"/>
      <c r="F53" s="119"/>
      <c r="G53" s="119"/>
      <c r="H53" s="119"/>
      <c r="I53" s="119"/>
      <c r="J53" s="119"/>
      <c r="K53" s="119"/>
      <c r="L53" s="119"/>
      <c r="M53" s="119"/>
      <c r="N53" s="119"/>
      <c r="O53" s="119"/>
      <c r="P53" s="119"/>
      <c r="Q53" s="119"/>
      <c r="R53"/>
    </row>
    <row r="54" spans="1:18" s="90" customFormat="1" ht="25.5" customHeight="1">
      <c r="B54" s="47" t="s">
        <v>1077</v>
      </c>
      <c r="C54" s="47"/>
      <c r="D54" s="47"/>
      <c r="E54" s="82"/>
      <c r="F54" s="82"/>
      <c r="G54" s="82"/>
      <c r="H54" s="82"/>
      <c r="I54" s="82"/>
      <c r="J54" s="119"/>
      <c r="K54" s="119"/>
      <c r="L54" s="119"/>
      <c r="M54" s="119"/>
      <c r="N54" s="119"/>
      <c r="O54" s="119"/>
      <c r="P54" s="119"/>
      <c r="Q54" s="119"/>
      <c r="R54"/>
    </row>
    <row r="55" spans="1:18" s="90" customFormat="1" ht="25.5" customHeight="1">
      <c r="B55" s="47" t="s">
        <v>1079</v>
      </c>
      <c r="C55" s="47"/>
      <c r="D55" s="47"/>
      <c r="E55" s="119"/>
      <c r="F55" s="119"/>
      <c r="G55" s="119"/>
      <c r="H55" s="119"/>
      <c r="I55" s="119"/>
      <c r="J55" s="119"/>
      <c r="K55" s="119"/>
      <c r="L55" s="119"/>
      <c r="M55" s="119"/>
      <c r="N55" s="119"/>
      <c r="O55" s="119"/>
      <c r="P55" s="119"/>
      <c r="Q55" s="119"/>
      <c r="R55"/>
    </row>
    <row r="56" spans="1:18" s="90" customFormat="1" ht="25.5" customHeight="1">
      <c r="B56" s="47" t="s">
        <v>1078</v>
      </c>
      <c r="C56" s="47"/>
      <c r="D56" s="47"/>
      <c r="E56" s="119"/>
      <c r="F56" s="119"/>
      <c r="G56" s="119"/>
      <c r="H56" s="119"/>
      <c r="I56" s="119"/>
      <c r="J56" s="119"/>
      <c r="K56" s="119"/>
      <c r="L56" s="119"/>
      <c r="M56" s="119"/>
      <c r="N56" s="119"/>
      <c r="O56" s="119"/>
      <c r="P56" s="119"/>
      <c r="Q56" s="119"/>
      <c r="R56"/>
    </row>
    <row r="57" spans="1:18" s="90" customFormat="1" ht="25.5" customHeight="1">
      <c r="A57" s="47"/>
      <c r="C57" s="119" t="s">
        <v>1090</v>
      </c>
      <c r="D57" s="47"/>
      <c r="E57" s="47"/>
      <c r="F57" s="119"/>
      <c r="G57" s="119"/>
      <c r="H57" s="119"/>
      <c r="I57" s="119"/>
      <c r="J57" s="119"/>
      <c r="K57" s="119"/>
      <c r="L57" s="119"/>
      <c r="M57" s="119"/>
      <c r="N57" s="119"/>
      <c r="O57" s="119"/>
      <c r="P57" s="119"/>
      <c r="Q57" s="119"/>
      <c r="R57"/>
    </row>
    <row r="58" spans="1:18" s="90" customFormat="1" ht="25.5" customHeight="1">
      <c r="B58" s="47" t="s">
        <v>1091</v>
      </c>
      <c r="C58" s="47"/>
      <c r="D58" s="119"/>
      <c r="E58" s="47"/>
      <c r="F58" s="119"/>
      <c r="G58" s="119"/>
      <c r="H58" s="119"/>
      <c r="I58" s="119"/>
      <c r="J58" s="119"/>
      <c r="K58" s="119"/>
      <c r="L58" s="119"/>
      <c r="M58" s="119"/>
      <c r="N58" s="119"/>
      <c r="O58" s="119"/>
      <c r="P58" s="119"/>
      <c r="Q58" s="119"/>
      <c r="R58"/>
    </row>
    <row r="59" spans="1:18" s="90" customFormat="1" ht="25.5" customHeight="1">
      <c r="B59" s="47" t="s">
        <v>1080</v>
      </c>
      <c r="C59" s="47"/>
      <c r="D59" s="119"/>
      <c r="E59" s="47"/>
      <c r="F59" s="119"/>
      <c r="G59" s="119"/>
      <c r="H59" s="119"/>
      <c r="I59" s="119"/>
      <c r="J59" s="119"/>
      <c r="K59" s="119"/>
      <c r="L59" s="119"/>
      <c r="M59" s="119"/>
      <c r="N59" s="119"/>
      <c r="O59" s="119"/>
      <c r="P59" s="119"/>
      <c r="Q59" s="119"/>
      <c r="R59"/>
    </row>
    <row r="60" spans="1:18" s="90" customFormat="1" ht="25.5" customHeight="1">
      <c r="A60" s="119"/>
      <c r="C60" s="119" t="s">
        <v>146</v>
      </c>
      <c r="D60" s="119" t="s">
        <v>1089</v>
      </c>
      <c r="E60" s="47"/>
      <c r="F60" s="47"/>
      <c r="G60" s="119"/>
      <c r="H60" s="119"/>
      <c r="I60" s="119"/>
      <c r="J60" s="119"/>
      <c r="K60" s="119"/>
      <c r="L60" s="119"/>
      <c r="M60" s="119"/>
      <c r="N60" s="119"/>
      <c r="O60" s="119"/>
      <c r="P60" s="119"/>
      <c r="Q60" s="119"/>
      <c r="R60"/>
    </row>
    <row r="61" spans="1:18" s="90" customFormat="1" ht="25.5" customHeight="1">
      <c r="A61" s="119"/>
      <c r="B61" s="82"/>
      <c r="D61" s="119" t="s">
        <v>1081</v>
      </c>
      <c r="E61" s="47"/>
      <c r="F61" s="47"/>
      <c r="G61" s="119"/>
      <c r="H61" s="119"/>
      <c r="I61" s="119"/>
      <c r="J61" s="119"/>
      <c r="K61" s="119"/>
      <c r="L61" s="119"/>
      <c r="M61" s="119"/>
      <c r="N61" s="119"/>
      <c r="O61" s="119"/>
      <c r="P61" s="119"/>
      <c r="Q61" s="119"/>
      <c r="R61"/>
    </row>
    <row r="62" spans="1:18" s="90" customFormat="1" ht="25.5" customHeight="1">
      <c r="A62" s="119"/>
      <c r="B62" s="82"/>
      <c r="C62" s="119" t="s">
        <v>146</v>
      </c>
      <c r="D62" s="82" t="s">
        <v>1088</v>
      </c>
      <c r="E62" s="47"/>
      <c r="F62" s="47"/>
      <c r="G62" s="119"/>
      <c r="H62" s="119"/>
      <c r="I62" s="119"/>
      <c r="J62" s="119"/>
      <c r="K62" s="119"/>
      <c r="L62" s="119"/>
      <c r="M62" s="119"/>
      <c r="N62" s="119"/>
      <c r="O62" s="119"/>
      <c r="P62" s="119"/>
      <c r="Q62" s="119"/>
      <c r="R62"/>
    </row>
    <row r="63" spans="1:18" s="90" customFormat="1" ht="25.5" customHeight="1">
      <c r="A63" s="119"/>
      <c r="B63" s="82"/>
      <c r="D63" s="82" t="s">
        <v>1087</v>
      </c>
      <c r="E63" s="47"/>
      <c r="F63" s="47"/>
      <c r="G63" s="119"/>
      <c r="H63" s="119"/>
      <c r="I63" s="119"/>
      <c r="J63" s="119"/>
      <c r="K63" s="119"/>
      <c r="L63" s="119"/>
      <c r="M63" s="119"/>
      <c r="N63" s="119"/>
      <c r="O63" s="119"/>
      <c r="P63" s="119"/>
      <c r="Q63" s="119"/>
      <c r="R63"/>
    </row>
    <row r="64" spans="1:18" s="90" customFormat="1" ht="25.5" customHeight="1">
      <c r="A64" s="119"/>
      <c r="B64" s="82"/>
      <c r="C64" s="119" t="s">
        <v>146</v>
      </c>
      <c r="D64" s="82" t="s">
        <v>903</v>
      </c>
      <c r="E64" s="47"/>
      <c r="F64" s="47"/>
      <c r="G64" s="119"/>
      <c r="H64" s="119"/>
      <c r="I64" s="119"/>
      <c r="J64" s="119"/>
      <c r="K64" s="119"/>
      <c r="L64" s="119"/>
      <c r="M64" s="119"/>
      <c r="N64" s="119"/>
      <c r="O64" s="119"/>
      <c r="P64" s="119"/>
      <c r="Q64" s="119"/>
      <c r="R64"/>
    </row>
    <row r="65" spans="1:18" s="90" customFormat="1" ht="25.5" customHeight="1">
      <c r="A65" s="119"/>
      <c r="B65" s="119"/>
      <c r="C65" s="119" t="s">
        <v>1085</v>
      </c>
      <c r="F65" s="119"/>
      <c r="G65" s="119"/>
      <c r="H65" s="119"/>
      <c r="I65" s="119"/>
      <c r="J65" s="119"/>
      <c r="K65" s="119"/>
      <c r="L65" s="119"/>
      <c r="M65" s="119"/>
      <c r="N65" s="119"/>
      <c r="O65" s="119"/>
      <c r="P65" s="119"/>
      <c r="Q65" s="119"/>
      <c r="R65"/>
    </row>
    <row r="66" spans="1:18" s="90" customFormat="1" ht="25.5" customHeight="1">
      <c r="A66" s="119"/>
      <c r="B66" s="119" t="s">
        <v>1086</v>
      </c>
      <c r="C66" s="119"/>
      <c r="F66" s="119"/>
      <c r="G66" s="119"/>
      <c r="H66" s="119"/>
      <c r="I66" s="119"/>
      <c r="J66" s="119"/>
      <c r="K66" s="119"/>
      <c r="L66" s="119"/>
      <c r="M66" s="119"/>
      <c r="N66" s="119"/>
      <c r="O66" s="119"/>
      <c r="P66" s="119"/>
      <c r="Q66" s="119"/>
      <c r="R66"/>
    </row>
    <row r="67" spans="1:18" s="90" customFormat="1" ht="25.5" customHeight="1">
      <c r="A67" s="119"/>
      <c r="B67" s="119" t="s">
        <v>1082</v>
      </c>
      <c r="C67" s="119"/>
      <c r="F67" s="119"/>
      <c r="G67" s="119"/>
      <c r="H67" s="119"/>
      <c r="I67" s="119"/>
      <c r="J67" s="119"/>
      <c r="K67" s="119"/>
      <c r="L67" s="119"/>
      <c r="M67" s="119"/>
      <c r="N67" s="119"/>
      <c r="O67" s="119"/>
      <c r="P67" s="119"/>
      <c r="Q67" s="119"/>
      <c r="R67"/>
    </row>
    <row r="68" spans="1:18" s="90" customFormat="1" ht="25.5" customHeight="1">
      <c r="A68" s="563"/>
      <c r="B68" s="563"/>
      <c r="C68" s="563"/>
      <c r="F68" s="563"/>
      <c r="G68" s="563"/>
      <c r="H68" s="563"/>
      <c r="I68" s="563"/>
      <c r="J68" s="563"/>
      <c r="K68" s="563"/>
      <c r="L68" s="563"/>
      <c r="M68" s="563"/>
      <c r="N68" s="563"/>
      <c r="O68" s="563"/>
      <c r="P68" s="563"/>
      <c r="Q68" s="563"/>
      <c r="R68"/>
    </row>
    <row r="69" spans="1:18" s="47" customFormat="1" ht="25.5" customHeight="1">
      <c r="A69" s="119"/>
      <c r="B69" s="2"/>
      <c r="C69" s="1"/>
      <c r="E69" s="2"/>
      <c r="F69" s="119"/>
      <c r="G69" s="119"/>
      <c r="H69" s="119"/>
      <c r="I69" s="119"/>
      <c r="J69" s="119"/>
      <c r="K69" s="119"/>
      <c r="L69" s="119"/>
      <c r="M69" s="119"/>
      <c r="N69" s="119"/>
      <c r="O69" s="119"/>
      <c r="P69" s="119"/>
      <c r="Q69" s="119"/>
    </row>
    <row r="70" spans="1:18" s="47" customFormat="1" ht="25.5" customHeight="1">
      <c r="A70" s="54"/>
      <c r="B70" s="119"/>
      <c r="C70" s="119"/>
      <c r="D70" s="119"/>
      <c r="E70" s="119" t="str">
        <f>+E37</f>
        <v>(Sign) ……………………………………...........……………………………...……………. Authorized Director</v>
      </c>
      <c r="F70" s="54"/>
      <c r="G70" s="119"/>
      <c r="H70" s="119"/>
      <c r="I70" s="119"/>
      <c r="J70" s="119"/>
      <c r="K70" s="119"/>
      <c r="L70" s="119"/>
      <c r="M70" s="119"/>
      <c r="N70" s="119"/>
      <c r="O70" s="119"/>
      <c r="P70" s="119"/>
      <c r="Q70" s="119"/>
    </row>
    <row r="71" spans="1:18" s="47" customFormat="1" ht="25.5" customHeight="1">
      <c r="A71" s="119"/>
      <c r="B71" s="119"/>
      <c r="C71" s="119"/>
      <c r="D71" s="119"/>
      <c r="E71" s="90"/>
      <c r="F71" s="119"/>
      <c r="G71" s="119" t="str">
        <f>+G38</f>
        <v xml:space="preserve"> (                                                                                                                                   )           </v>
      </c>
      <c r="H71" s="119"/>
      <c r="I71" s="119"/>
      <c r="J71" s="119"/>
      <c r="K71" s="119"/>
      <c r="L71" s="119"/>
      <c r="M71" s="119"/>
      <c r="N71" s="119"/>
      <c r="O71" s="119"/>
      <c r="P71" s="119"/>
      <c r="Q71" s="119"/>
    </row>
    <row r="72" spans="1:18" s="47" customFormat="1" ht="26.15" customHeight="1">
      <c r="A72" s="598" t="s">
        <v>1092</v>
      </c>
      <c r="B72" s="598"/>
      <c r="C72" s="598"/>
      <c r="D72" s="598"/>
      <c r="E72" s="598"/>
      <c r="F72" s="598"/>
      <c r="G72" s="598"/>
      <c r="H72" s="598"/>
      <c r="I72" s="598"/>
      <c r="J72" s="598"/>
      <c r="K72" s="598"/>
      <c r="L72" s="598"/>
      <c r="M72" s="598"/>
      <c r="N72" s="598"/>
      <c r="O72" s="598"/>
      <c r="P72" s="598"/>
      <c r="Q72" s="119"/>
    </row>
    <row r="73" spans="1:18" s="47" customFormat="1" ht="26.15" customHeight="1">
      <c r="A73" s="119"/>
      <c r="B73" s="2"/>
      <c r="C73" s="1"/>
      <c r="E73" s="2"/>
      <c r="F73" s="119"/>
      <c r="G73" s="119"/>
      <c r="H73" s="119"/>
      <c r="I73" s="119"/>
      <c r="J73" s="119"/>
      <c r="K73" s="119"/>
      <c r="L73" s="119"/>
      <c r="M73" s="119"/>
      <c r="N73" s="119"/>
      <c r="O73" s="119"/>
      <c r="P73" s="119"/>
      <c r="Q73" s="119"/>
    </row>
    <row r="74" spans="1:18" s="90" customFormat="1" ht="26.15" customHeight="1">
      <c r="A74" s="119"/>
      <c r="B74" s="119"/>
      <c r="C74" s="119" t="s">
        <v>1084</v>
      </c>
      <c r="F74" s="119"/>
      <c r="G74" s="119"/>
      <c r="H74" s="119"/>
      <c r="I74" s="119"/>
      <c r="J74" s="119"/>
      <c r="K74" s="119"/>
      <c r="L74" s="119"/>
      <c r="M74" s="119"/>
      <c r="N74" s="119"/>
      <c r="O74" s="119"/>
      <c r="P74" s="119"/>
      <c r="Q74" s="119"/>
      <c r="R74"/>
    </row>
    <row r="75" spans="1:18" s="90" customFormat="1" ht="26.15" customHeight="1">
      <c r="A75" s="119"/>
      <c r="B75" s="119" t="s">
        <v>1083</v>
      </c>
      <c r="C75" s="119"/>
      <c r="F75" s="119"/>
      <c r="G75" s="119"/>
      <c r="H75" s="119"/>
      <c r="I75" s="119"/>
      <c r="J75" s="119"/>
      <c r="K75" s="119"/>
      <c r="L75" s="119"/>
      <c r="M75" s="119"/>
      <c r="N75" s="119"/>
      <c r="O75" s="119"/>
      <c r="P75" s="119"/>
      <c r="Q75" s="119"/>
      <c r="R75"/>
    </row>
    <row r="76" spans="1:18" s="90" customFormat="1" ht="26.15" customHeight="1">
      <c r="A76" s="119"/>
      <c r="B76" s="79">
        <v>2.4</v>
      </c>
      <c r="C76" s="82" t="s">
        <v>725</v>
      </c>
      <c r="D76" s="119"/>
      <c r="F76" s="119"/>
      <c r="G76" s="119"/>
      <c r="H76" s="119"/>
      <c r="I76" s="119"/>
      <c r="J76" s="119"/>
      <c r="K76" s="119"/>
      <c r="L76" s="119"/>
      <c r="M76" s="119"/>
      <c r="N76" s="119"/>
      <c r="O76" s="119"/>
      <c r="P76" s="119"/>
      <c r="Q76" s="119"/>
      <c r="R76"/>
    </row>
    <row r="77" spans="1:18" s="90" customFormat="1" ht="26.15" customHeight="1">
      <c r="A77" s="119"/>
      <c r="B77" s="119"/>
      <c r="C77" s="119" t="s">
        <v>728</v>
      </c>
      <c r="F77" s="119"/>
      <c r="G77" s="119"/>
      <c r="H77" s="119"/>
      <c r="I77" s="119"/>
      <c r="J77" s="119"/>
      <c r="K77" s="119"/>
      <c r="L77" s="119"/>
      <c r="M77" s="119"/>
      <c r="N77" s="119"/>
      <c r="O77" s="119"/>
      <c r="P77" s="119"/>
      <c r="Q77" s="119"/>
      <c r="R77"/>
    </row>
    <row r="78" spans="1:18" s="90" customFormat="1" ht="26.15" customHeight="1">
      <c r="A78" s="119"/>
      <c r="B78" s="119" t="s">
        <v>726</v>
      </c>
      <c r="D78" s="119"/>
      <c r="F78" s="119"/>
      <c r="G78" s="119"/>
      <c r="H78" s="119"/>
      <c r="I78" s="119"/>
      <c r="J78" s="119"/>
      <c r="K78" s="119"/>
      <c r="L78" s="119"/>
      <c r="M78" s="119"/>
      <c r="N78" s="119"/>
      <c r="O78" s="119"/>
      <c r="P78" s="119"/>
      <c r="Q78" s="119"/>
      <c r="R78"/>
    </row>
    <row r="79" spans="1:18" s="90" customFormat="1" ht="26.15" customHeight="1">
      <c r="A79" s="119"/>
      <c r="B79" s="119" t="s">
        <v>727</v>
      </c>
      <c r="D79" s="119"/>
      <c r="F79" s="119"/>
      <c r="G79" s="119"/>
      <c r="H79" s="119"/>
      <c r="I79" s="119"/>
      <c r="J79" s="119"/>
      <c r="K79" s="119"/>
      <c r="L79" s="119"/>
      <c r="M79" s="119"/>
      <c r="N79" s="119"/>
      <c r="O79" s="119"/>
      <c r="P79" s="119"/>
      <c r="Q79" s="119"/>
      <c r="R79"/>
    </row>
    <row r="80" spans="1:18" s="90" customFormat="1" ht="26.15" customHeight="1">
      <c r="A80" s="119"/>
      <c r="B80" s="119" t="s">
        <v>2174</v>
      </c>
      <c r="D80" s="119"/>
      <c r="F80" s="119"/>
      <c r="G80" s="119"/>
      <c r="H80" s="119"/>
      <c r="I80" s="119"/>
      <c r="J80" s="119"/>
      <c r="K80" s="119"/>
      <c r="L80" s="119"/>
      <c r="M80" s="119"/>
      <c r="N80" s="119"/>
      <c r="O80" s="119"/>
      <c r="P80" s="119"/>
      <c r="Q80" s="119"/>
      <c r="R80"/>
    </row>
    <row r="81" spans="1:18" s="90" customFormat="1" ht="26.15" customHeight="1">
      <c r="A81" s="119"/>
      <c r="B81" s="119"/>
      <c r="C81" s="119" t="s">
        <v>729</v>
      </c>
      <c r="D81" s="119"/>
      <c r="F81" s="119"/>
      <c r="G81" s="119"/>
      <c r="H81" s="119"/>
      <c r="I81" s="119"/>
      <c r="J81" s="119"/>
      <c r="K81" s="119"/>
      <c r="L81" s="119"/>
      <c r="M81" s="119"/>
      <c r="N81" s="119"/>
      <c r="O81" s="119"/>
      <c r="P81" s="119"/>
      <c r="Q81" s="119"/>
      <c r="R81"/>
    </row>
    <row r="82" spans="1:18" s="90" customFormat="1" ht="26.15" customHeight="1">
      <c r="A82" s="499"/>
      <c r="B82" s="79">
        <v>2.5</v>
      </c>
      <c r="C82" s="499" t="s">
        <v>2082</v>
      </c>
      <c r="D82" s="499"/>
      <c r="F82" s="499"/>
      <c r="G82" s="499"/>
      <c r="H82" s="499"/>
      <c r="I82" s="499"/>
      <c r="J82" s="499"/>
      <c r="K82" s="499"/>
      <c r="L82" s="499"/>
      <c r="M82" s="499"/>
      <c r="N82" s="499"/>
      <c r="O82" s="499"/>
      <c r="P82" s="499"/>
      <c r="Q82" s="499"/>
      <c r="R82"/>
    </row>
    <row r="83" spans="1:18" s="90" customFormat="1" ht="26.15" customHeight="1">
      <c r="A83" s="499"/>
      <c r="B83" s="79"/>
      <c r="C83" s="521" t="s">
        <v>2081</v>
      </c>
      <c r="D83" s="499"/>
      <c r="F83" s="499"/>
      <c r="G83" s="499"/>
      <c r="H83" s="499"/>
      <c r="I83" s="499"/>
      <c r="J83" s="499"/>
      <c r="K83" s="499"/>
      <c r="L83" s="499"/>
      <c r="M83" s="499"/>
      <c r="N83" s="499"/>
      <c r="O83" s="499"/>
      <c r="P83" s="499"/>
      <c r="Q83" s="499"/>
      <c r="R83"/>
    </row>
    <row r="84" spans="1:18" s="90" customFormat="1" ht="26.15" customHeight="1">
      <c r="A84" s="499"/>
      <c r="B84" s="499"/>
      <c r="C84" s="499" t="s">
        <v>2086</v>
      </c>
      <c r="D84" s="499"/>
      <c r="F84" s="499"/>
      <c r="G84" s="499"/>
      <c r="H84" s="499"/>
      <c r="I84" s="499"/>
      <c r="J84" s="499"/>
      <c r="K84" s="499"/>
      <c r="L84" s="499"/>
      <c r="M84" s="499"/>
      <c r="N84" s="499"/>
      <c r="O84" s="499"/>
      <c r="P84" s="499"/>
      <c r="Q84" s="499"/>
      <c r="R84"/>
    </row>
    <row r="85" spans="1:18" s="90" customFormat="1" ht="26.15" customHeight="1">
      <c r="A85" s="499"/>
      <c r="B85" s="499" t="s">
        <v>2085</v>
      </c>
      <c r="C85" s="499"/>
      <c r="D85" s="499"/>
      <c r="F85" s="499"/>
      <c r="G85" s="499"/>
      <c r="H85" s="499"/>
      <c r="I85" s="499"/>
      <c r="J85" s="499"/>
      <c r="K85" s="499"/>
      <c r="L85" s="499"/>
      <c r="M85" s="499"/>
      <c r="N85" s="499"/>
      <c r="O85" s="499"/>
      <c r="P85" s="499"/>
      <c r="Q85" s="499"/>
      <c r="R85"/>
    </row>
    <row r="86" spans="1:18" s="90" customFormat="1" ht="26.15" customHeight="1">
      <c r="A86" s="499"/>
      <c r="B86" s="499" t="s">
        <v>2083</v>
      </c>
      <c r="C86" s="499"/>
      <c r="D86" s="499"/>
      <c r="F86" s="499"/>
      <c r="G86" s="499"/>
      <c r="H86" s="499"/>
      <c r="I86" s="499"/>
      <c r="J86" s="499"/>
      <c r="K86" s="499"/>
      <c r="L86" s="499"/>
      <c r="M86" s="499"/>
      <c r="N86" s="499"/>
      <c r="O86" s="499"/>
      <c r="P86" s="499"/>
      <c r="Q86" s="499"/>
      <c r="R86"/>
    </row>
    <row r="87" spans="1:18" s="90" customFormat="1" ht="26.15" customHeight="1">
      <c r="A87" s="499"/>
      <c r="B87" s="499" t="s">
        <v>2084</v>
      </c>
      <c r="C87" s="499"/>
      <c r="D87" s="499"/>
      <c r="F87" s="499"/>
      <c r="G87" s="499"/>
      <c r="H87" s="499"/>
      <c r="I87" s="499"/>
      <c r="J87" s="499"/>
      <c r="K87" s="499"/>
      <c r="L87" s="499"/>
      <c r="M87" s="499"/>
      <c r="N87" s="499"/>
      <c r="O87" s="499"/>
      <c r="P87" s="499"/>
      <c r="Q87" s="499"/>
      <c r="R87"/>
    </row>
    <row r="88" spans="1:18" s="90" customFormat="1" ht="26.15" customHeight="1">
      <c r="A88" s="499"/>
      <c r="B88" s="499"/>
      <c r="C88" s="499" t="s">
        <v>2087</v>
      </c>
      <c r="D88" s="499"/>
      <c r="F88" s="499"/>
      <c r="G88" s="499"/>
      <c r="H88" s="499"/>
      <c r="I88" s="499"/>
      <c r="J88" s="499"/>
      <c r="K88" s="499"/>
      <c r="L88" s="499"/>
      <c r="M88" s="499"/>
      <c r="N88" s="499"/>
      <c r="O88" s="499"/>
      <c r="P88" s="499"/>
      <c r="Q88" s="499"/>
      <c r="R88"/>
    </row>
    <row r="89" spans="1:18" s="90" customFormat="1" ht="26.15" customHeight="1">
      <c r="A89" s="499"/>
      <c r="B89" s="499" t="s">
        <v>1346</v>
      </c>
      <c r="C89" s="499"/>
      <c r="D89" s="499"/>
      <c r="F89" s="499"/>
      <c r="G89" s="499"/>
      <c r="H89" s="499"/>
      <c r="I89" s="499"/>
      <c r="J89" s="499"/>
      <c r="K89" s="499"/>
      <c r="L89" s="499"/>
      <c r="M89" s="499"/>
      <c r="N89" s="499"/>
      <c r="O89" s="499"/>
      <c r="P89" s="499"/>
      <c r="Q89" s="499"/>
      <c r="R89"/>
    </row>
    <row r="90" spans="1:18" s="90" customFormat="1" ht="26.15" customHeight="1">
      <c r="A90" s="499"/>
      <c r="B90" s="499"/>
      <c r="C90" s="499"/>
      <c r="D90" s="499"/>
      <c r="F90" s="499"/>
      <c r="G90" s="499"/>
      <c r="H90" s="499"/>
      <c r="I90" s="499"/>
      <c r="J90" s="499"/>
      <c r="K90" s="499"/>
      <c r="L90" s="499"/>
      <c r="M90" s="499"/>
      <c r="N90" s="499"/>
      <c r="O90" s="499"/>
      <c r="P90" s="499"/>
      <c r="Q90" s="499"/>
      <c r="R90"/>
    </row>
    <row r="91" spans="1:18" s="47" customFormat="1" ht="26.15" customHeight="1">
      <c r="A91" s="10" t="s">
        <v>147</v>
      </c>
      <c r="B91" s="14" t="s">
        <v>904</v>
      </c>
      <c r="C91" s="14"/>
      <c r="D91" s="2"/>
      <c r="E91" s="2"/>
      <c r="F91" s="119"/>
      <c r="G91" s="119"/>
      <c r="H91" s="119"/>
      <c r="I91" s="119"/>
      <c r="J91" s="119"/>
      <c r="K91" s="119"/>
      <c r="L91" s="119"/>
      <c r="M91" s="119"/>
      <c r="N91" s="119"/>
      <c r="O91" s="119"/>
      <c r="P91" s="119"/>
      <c r="Q91" s="119"/>
    </row>
    <row r="92" spans="1:18" s="47" customFormat="1" ht="26.15" customHeight="1">
      <c r="A92" s="119"/>
      <c r="B92" s="119" t="s">
        <v>905</v>
      </c>
      <c r="C92" s="1" t="s">
        <v>906</v>
      </c>
      <c r="E92" s="2"/>
      <c r="F92" s="119"/>
      <c r="G92" s="119"/>
      <c r="H92" s="119"/>
      <c r="I92" s="119"/>
      <c r="J92" s="119"/>
      <c r="K92" s="119"/>
      <c r="L92" s="119"/>
      <c r="M92" s="119"/>
      <c r="N92" s="119"/>
      <c r="O92" s="119"/>
      <c r="P92" s="119"/>
      <c r="Q92" s="119"/>
    </row>
    <row r="93" spans="1:18" s="47" customFormat="1" ht="26.15" customHeight="1">
      <c r="A93" s="119"/>
      <c r="B93" s="2"/>
      <c r="C93" s="1" t="s">
        <v>907</v>
      </c>
      <c r="E93" s="2"/>
      <c r="F93" s="119"/>
      <c r="G93" s="119"/>
      <c r="H93" s="119"/>
      <c r="I93" s="119"/>
      <c r="J93" s="119"/>
      <c r="K93" s="119"/>
      <c r="L93" s="119"/>
      <c r="M93" s="119"/>
      <c r="N93" s="119"/>
      <c r="O93" s="119"/>
      <c r="P93" s="119"/>
      <c r="Q93" s="119"/>
    </row>
    <row r="94" spans="1:18" s="47" customFormat="1" ht="26.15" customHeight="1">
      <c r="A94" s="119"/>
      <c r="B94" s="2"/>
      <c r="C94" s="1" t="s">
        <v>908</v>
      </c>
      <c r="E94" s="2"/>
      <c r="F94" s="119"/>
      <c r="G94" s="119"/>
      <c r="H94" s="119"/>
      <c r="I94" s="119"/>
      <c r="J94" s="119"/>
      <c r="K94" s="119"/>
      <c r="L94" s="119"/>
      <c r="M94" s="119"/>
      <c r="N94" s="119"/>
      <c r="O94" s="119"/>
      <c r="P94" s="119"/>
      <c r="Q94" s="119"/>
    </row>
    <row r="95" spans="1:18" s="47" customFormat="1" ht="26.15" customHeight="1">
      <c r="A95" s="119"/>
      <c r="B95" s="2"/>
      <c r="C95" s="1" t="s">
        <v>909</v>
      </c>
      <c r="E95" s="2"/>
      <c r="F95" s="119"/>
      <c r="G95" s="119"/>
      <c r="H95" s="119"/>
      <c r="I95" s="119"/>
      <c r="J95" s="119"/>
      <c r="K95" s="119"/>
      <c r="L95" s="119"/>
      <c r="M95" s="119"/>
      <c r="N95" s="119"/>
      <c r="O95" s="119"/>
      <c r="P95" s="119"/>
      <c r="Q95" s="119"/>
    </row>
    <row r="96" spans="1:18" s="47" customFormat="1" ht="26.15" customHeight="1">
      <c r="A96" s="119"/>
      <c r="B96" s="119" t="s">
        <v>910</v>
      </c>
      <c r="C96" s="1" t="s">
        <v>1344</v>
      </c>
      <c r="E96" s="3"/>
      <c r="F96" s="119"/>
      <c r="G96" s="119"/>
      <c r="H96" s="119"/>
      <c r="I96" s="119"/>
      <c r="J96" s="119"/>
      <c r="K96" s="119"/>
      <c r="L96" s="119"/>
      <c r="M96" s="119"/>
      <c r="N96" s="119"/>
      <c r="O96" s="119"/>
      <c r="P96" s="119"/>
      <c r="Q96" s="119"/>
    </row>
    <row r="97" spans="1:18" s="47" customFormat="1" ht="26.15" customHeight="1">
      <c r="A97" s="119"/>
      <c r="B97" s="2"/>
      <c r="C97" s="1" t="s">
        <v>1345</v>
      </c>
      <c r="E97" s="3"/>
      <c r="F97" s="119"/>
      <c r="G97" s="119"/>
      <c r="H97" s="119"/>
      <c r="I97" s="119"/>
      <c r="J97" s="119"/>
      <c r="K97" s="119"/>
      <c r="L97" s="119"/>
      <c r="M97" s="119"/>
      <c r="N97" s="119"/>
      <c r="O97" s="119"/>
      <c r="P97" s="119"/>
      <c r="Q97" s="119"/>
    </row>
    <row r="98" spans="1:18" s="47" customFormat="1" ht="26.15" customHeight="1">
      <c r="A98" s="119"/>
      <c r="B98" s="2"/>
      <c r="C98" s="1" t="s">
        <v>1347</v>
      </c>
      <c r="E98" s="3"/>
      <c r="F98" s="119"/>
      <c r="G98" s="119"/>
      <c r="H98" s="119"/>
      <c r="I98" s="119"/>
      <c r="J98" s="119"/>
      <c r="K98" s="119"/>
      <c r="L98" s="119"/>
      <c r="M98" s="119"/>
      <c r="N98" s="119"/>
      <c r="O98" s="119"/>
      <c r="P98" s="119"/>
      <c r="Q98" s="119"/>
    </row>
    <row r="99" spans="1:18" s="47" customFormat="1" ht="26.15" customHeight="1">
      <c r="A99" s="119"/>
      <c r="B99" s="2"/>
      <c r="C99" s="1" t="s">
        <v>1346</v>
      </c>
      <c r="E99" s="3"/>
      <c r="F99" s="119"/>
      <c r="G99" s="119"/>
      <c r="H99" s="119"/>
      <c r="I99" s="119"/>
      <c r="J99" s="119"/>
      <c r="K99" s="119"/>
      <c r="L99" s="119"/>
      <c r="M99" s="119"/>
      <c r="N99" s="119"/>
      <c r="O99" s="119"/>
      <c r="P99" s="119"/>
      <c r="Q99" s="119"/>
    </row>
    <row r="100" spans="1:18" s="47" customFormat="1" ht="15" customHeight="1">
      <c r="A100" s="82"/>
      <c r="B100" s="82"/>
      <c r="C100" s="82"/>
      <c r="D100" s="59"/>
      <c r="E100" s="59"/>
      <c r="F100" s="59"/>
      <c r="G100" s="59"/>
      <c r="H100" s="59"/>
      <c r="I100" s="59"/>
      <c r="L100" s="15"/>
      <c r="M100" s="457"/>
      <c r="N100" s="94"/>
      <c r="O100" s="460"/>
      <c r="P100" s="94"/>
    </row>
    <row r="101" spans="1:18" s="47" customFormat="1" ht="26.15" customHeight="1">
      <c r="A101" s="82"/>
      <c r="B101" s="82"/>
      <c r="C101" s="82"/>
      <c r="D101" s="59"/>
      <c r="E101" s="59"/>
      <c r="F101" s="59"/>
      <c r="G101" s="59"/>
      <c r="H101" s="59"/>
      <c r="I101" s="59"/>
      <c r="L101" s="15"/>
      <c r="M101" s="119"/>
      <c r="N101" s="94"/>
      <c r="O101" s="318"/>
      <c r="P101" s="94"/>
    </row>
    <row r="102" spans="1:18" s="47" customFormat="1" ht="26.15" customHeight="1">
      <c r="A102" s="59"/>
      <c r="B102" s="59"/>
      <c r="C102" s="59"/>
      <c r="G102" s="119"/>
      <c r="H102" s="80"/>
    </row>
    <row r="103" spans="1:18" s="47" customFormat="1" ht="26.15" customHeight="1">
      <c r="A103" s="54"/>
      <c r="B103" s="119"/>
      <c r="C103" s="119"/>
      <c r="D103" s="119"/>
      <c r="E103" s="119" t="str">
        <f>+E37</f>
        <v>(Sign) ……………………………………...........……………………………...……………. Authorized Director</v>
      </c>
      <c r="F103" s="54"/>
      <c r="G103" s="119"/>
      <c r="H103" s="119"/>
      <c r="I103" s="119"/>
      <c r="J103" s="119"/>
      <c r="K103" s="119"/>
      <c r="L103" s="119"/>
      <c r="M103" s="119"/>
      <c r="N103" s="119"/>
      <c r="O103" s="119"/>
      <c r="P103" s="119"/>
    </row>
    <row r="104" spans="1:18" s="47" customFormat="1" ht="26.15" customHeight="1">
      <c r="A104" s="119"/>
      <c r="B104" s="119"/>
      <c r="C104" s="119"/>
      <c r="D104" s="119"/>
      <c r="E104" s="90"/>
      <c r="F104" s="119"/>
      <c r="G104" s="119" t="str">
        <f>+G38</f>
        <v xml:space="preserve"> (                                                                                                                                   )           </v>
      </c>
      <c r="H104" s="119"/>
      <c r="I104" s="119"/>
      <c r="J104" s="119"/>
      <c r="K104" s="119"/>
      <c r="L104" s="119"/>
      <c r="M104" s="119"/>
      <c r="N104" s="119"/>
      <c r="O104" s="119"/>
      <c r="P104" s="119"/>
    </row>
    <row r="105" spans="1:18" s="47" customFormat="1" ht="24" customHeight="1">
      <c r="A105" s="597" t="s">
        <v>131</v>
      </c>
      <c r="B105" s="598"/>
      <c r="C105" s="598"/>
      <c r="D105" s="598"/>
      <c r="E105" s="598"/>
      <c r="F105" s="598"/>
      <c r="G105" s="598"/>
      <c r="H105" s="598"/>
      <c r="I105" s="598"/>
      <c r="J105" s="598"/>
      <c r="K105" s="598"/>
      <c r="L105" s="598"/>
      <c r="M105" s="598"/>
      <c r="N105" s="598"/>
      <c r="O105" s="598"/>
      <c r="P105" s="598"/>
    </row>
    <row r="106" spans="1:18" s="47" customFormat="1" ht="24" customHeight="1">
      <c r="A106" s="502"/>
      <c r="B106" s="503"/>
      <c r="C106" s="503"/>
      <c r="D106" s="503"/>
      <c r="E106" s="503"/>
      <c r="F106" s="503"/>
      <c r="G106" s="503"/>
      <c r="H106" s="503"/>
      <c r="I106" s="503"/>
      <c r="J106" s="503"/>
      <c r="K106" s="503"/>
      <c r="L106" s="503"/>
      <c r="M106" s="503"/>
      <c r="N106" s="503"/>
      <c r="O106" s="503"/>
      <c r="P106" s="503"/>
    </row>
    <row r="107" spans="1:18" s="47" customFormat="1" ht="24" customHeight="1">
      <c r="A107" s="82"/>
      <c r="B107" s="119" t="s">
        <v>911</v>
      </c>
      <c r="C107" s="82" t="s">
        <v>1349</v>
      </c>
      <c r="D107" s="90"/>
      <c r="E107" s="82"/>
      <c r="F107" s="119"/>
      <c r="G107" s="119"/>
      <c r="H107" s="119"/>
      <c r="I107" s="119"/>
      <c r="J107" s="119"/>
      <c r="K107" s="119"/>
      <c r="L107" s="119"/>
      <c r="M107" s="119"/>
      <c r="N107" s="119"/>
      <c r="O107" s="119"/>
      <c r="P107" s="119"/>
      <c r="Q107" s="119"/>
    </row>
    <row r="108" spans="1:18" s="47" customFormat="1" ht="24" customHeight="1">
      <c r="A108" s="119"/>
      <c r="B108" s="119"/>
      <c r="C108" s="119" t="s">
        <v>1348</v>
      </c>
      <c r="D108" s="90"/>
      <c r="E108" s="119"/>
      <c r="F108" s="119"/>
      <c r="G108" s="119"/>
      <c r="H108" s="119"/>
      <c r="I108" s="119"/>
      <c r="J108" s="119"/>
      <c r="K108" s="119"/>
      <c r="L108" s="119"/>
      <c r="M108" s="119"/>
      <c r="N108" s="119"/>
      <c r="O108" s="119"/>
      <c r="P108" s="119"/>
      <c r="Q108" s="119"/>
    </row>
    <row r="109" spans="1:18" s="47" customFormat="1" ht="10" customHeight="1">
      <c r="A109" s="90"/>
      <c r="E109" s="82"/>
      <c r="F109" s="82"/>
      <c r="G109" s="82"/>
      <c r="H109" s="82"/>
      <c r="I109" s="82"/>
      <c r="J109" s="82"/>
      <c r="K109" s="82"/>
      <c r="O109" s="119"/>
      <c r="P109" s="119"/>
    </row>
    <row r="110" spans="1:18" s="90" customFormat="1" ht="24" customHeight="1">
      <c r="A110" s="82"/>
      <c r="B110" s="82"/>
      <c r="C110" s="82"/>
      <c r="D110" s="82"/>
      <c r="E110" s="82"/>
      <c r="F110" s="82"/>
      <c r="G110" s="82"/>
      <c r="H110" s="82"/>
      <c r="I110" s="82"/>
      <c r="J110" s="82"/>
      <c r="K110" s="82"/>
      <c r="L110" s="318" t="s">
        <v>5</v>
      </c>
      <c r="M110" s="318"/>
      <c r="N110" s="598" t="s">
        <v>4</v>
      </c>
      <c r="O110" s="598"/>
      <c r="P110" s="598"/>
      <c r="Q110" s="119"/>
      <c r="R110"/>
    </row>
    <row r="111" spans="1:18" s="90" customFormat="1" ht="24" customHeight="1">
      <c r="A111" s="82"/>
      <c r="B111" s="82"/>
      <c r="C111" s="82"/>
      <c r="D111" s="82"/>
      <c r="E111" s="119"/>
      <c r="F111" s="82"/>
      <c r="G111" s="82"/>
      <c r="H111" s="82"/>
      <c r="I111" s="82"/>
      <c r="J111" s="82"/>
      <c r="K111" s="82"/>
      <c r="L111" s="318" t="s">
        <v>6</v>
      </c>
      <c r="M111" s="119"/>
      <c r="N111" s="595" t="s">
        <v>203</v>
      </c>
      <c r="O111" s="595"/>
      <c r="P111" s="595"/>
      <c r="Q111" s="119"/>
      <c r="R111"/>
    </row>
    <row r="112" spans="1:18" s="90" customFormat="1" ht="24" customHeight="1">
      <c r="A112" s="82"/>
      <c r="B112" s="595" t="s">
        <v>7</v>
      </c>
      <c r="C112" s="595"/>
      <c r="D112" s="595"/>
      <c r="E112" s="595"/>
      <c r="F112" s="595"/>
      <c r="G112" s="595"/>
      <c r="H112" s="318"/>
      <c r="I112" s="595" t="s">
        <v>8</v>
      </c>
      <c r="J112" s="595"/>
      <c r="K112" s="315"/>
      <c r="L112" s="315"/>
      <c r="M112" s="318"/>
      <c r="N112" s="116" t="s">
        <v>618</v>
      </c>
      <c r="O112" s="318"/>
      <c r="P112" s="116" t="s">
        <v>286</v>
      </c>
      <c r="Q112" s="119"/>
      <c r="R112"/>
    </row>
    <row r="113" spans="1:18" s="90" customFormat="1" ht="24" customHeight="1">
      <c r="A113" s="82"/>
      <c r="B113" s="212" t="s">
        <v>604</v>
      </c>
      <c r="C113" s="230"/>
      <c r="E113" s="82"/>
      <c r="F113" s="82"/>
      <c r="G113" s="82"/>
      <c r="H113" s="82"/>
      <c r="I113" s="82"/>
      <c r="J113" s="82"/>
      <c r="K113" s="82"/>
      <c r="L113" s="82"/>
      <c r="M113" s="82"/>
      <c r="N113" s="82"/>
      <c r="O113" s="82"/>
      <c r="P113" s="82"/>
      <c r="Q113" s="119"/>
      <c r="R113"/>
    </row>
    <row r="114" spans="1:18" s="47" customFormat="1" ht="24" customHeight="1">
      <c r="A114" s="82"/>
      <c r="B114" s="4" t="s">
        <v>327</v>
      </c>
      <c r="E114" s="82"/>
      <c r="F114" s="82"/>
      <c r="G114" s="82"/>
      <c r="H114" s="82"/>
      <c r="I114" s="596" t="s">
        <v>9</v>
      </c>
      <c r="J114" s="596"/>
      <c r="K114" s="119"/>
      <c r="L114" s="15" t="s">
        <v>10</v>
      </c>
      <c r="M114" s="119"/>
      <c r="N114" s="318">
        <v>99.99</v>
      </c>
      <c r="O114" s="318"/>
      <c r="P114" s="318">
        <v>99.99</v>
      </c>
    </row>
    <row r="115" spans="1:18" s="47" customFormat="1" ht="24" customHeight="1">
      <c r="A115" s="82"/>
      <c r="B115" s="4" t="s">
        <v>11</v>
      </c>
      <c r="E115" s="82"/>
      <c r="F115" s="82"/>
      <c r="G115" s="82"/>
      <c r="H115" s="82"/>
      <c r="I115" s="596" t="s">
        <v>60</v>
      </c>
      <c r="J115" s="596"/>
      <c r="K115" s="119"/>
      <c r="L115" s="15" t="s">
        <v>10</v>
      </c>
      <c r="M115" s="119"/>
      <c r="N115" s="318">
        <v>99.99</v>
      </c>
      <c r="O115" s="318"/>
      <c r="P115" s="318">
        <v>99.99</v>
      </c>
    </row>
    <row r="116" spans="1:18" s="47" customFormat="1" ht="24" customHeight="1">
      <c r="B116" s="119" t="s">
        <v>12</v>
      </c>
      <c r="G116" s="82"/>
      <c r="H116" s="82"/>
      <c r="I116" s="596" t="s">
        <v>13</v>
      </c>
      <c r="J116" s="596"/>
      <c r="K116" s="119"/>
      <c r="L116" s="15" t="s">
        <v>10</v>
      </c>
      <c r="M116" s="119"/>
      <c r="N116" s="318">
        <v>43.258000000000003</v>
      </c>
      <c r="O116" s="318"/>
      <c r="P116" s="318">
        <v>43.258000000000003</v>
      </c>
    </row>
    <row r="117" spans="1:18" s="47" customFormat="1" ht="24" customHeight="1">
      <c r="B117" s="82"/>
      <c r="C117" s="82"/>
      <c r="G117" s="82"/>
      <c r="H117" s="82"/>
      <c r="I117" s="596" t="s">
        <v>14</v>
      </c>
      <c r="J117" s="596"/>
      <c r="K117" s="119"/>
      <c r="L117" s="119"/>
      <c r="M117" s="82"/>
      <c r="N117" s="318"/>
      <c r="O117" s="101"/>
      <c r="P117" s="318"/>
    </row>
    <row r="118" spans="1:18" s="47" customFormat="1" ht="24" customHeight="1">
      <c r="B118" s="214" t="s">
        <v>15</v>
      </c>
      <c r="C118" s="82"/>
      <c r="G118" s="82"/>
      <c r="H118" s="82"/>
      <c r="I118" s="119"/>
      <c r="J118" s="119"/>
      <c r="K118" s="119"/>
      <c r="L118" s="119"/>
      <c r="M118" s="82"/>
      <c r="N118" s="318"/>
      <c r="O118" s="101"/>
      <c r="P118" s="318"/>
    </row>
    <row r="119" spans="1:18" s="47" customFormat="1" ht="24" customHeight="1">
      <c r="C119" s="214" t="s">
        <v>863</v>
      </c>
      <c r="G119" s="82"/>
      <c r="H119" s="82"/>
      <c r="I119" s="596" t="s">
        <v>16</v>
      </c>
      <c r="J119" s="596"/>
      <c r="K119" s="119"/>
      <c r="L119" s="15" t="s">
        <v>10</v>
      </c>
      <c r="M119" s="82"/>
      <c r="N119" s="318">
        <v>99.95</v>
      </c>
      <c r="O119" s="318"/>
      <c r="P119" s="318">
        <v>99.95</v>
      </c>
    </row>
    <row r="120" spans="1:18" s="47" customFormat="1" ht="24" customHeight="1">
      <c r="B120" s="119" t="s">
        <v>17</v>
      </c>
      <c r="E120" s="82"/>
      <c r="G120" s="82"/>
      <c r="H120" s="82"/>
      <c r="I120" s="596" t="s">
        <v>16</v>
      </c>
      <c r="J120" s="596"/>
      <c r="K120" s="119"/>
      <c r="L120" s="15" t="s">
        <v>10</v>
      </c>
      <c r="M120" s="82"/>
      <c r="N120" s="94">
        <v>99</v>
      </c>
      <c r="O120" s="94"/>
      <c r="P120" s="94">
        <v>99</v>
      </c>
    </row>
    <row r="121" spans="1:18" s="47" customFormat="1" ht="24" customHeight="1">
      <c r="A121" s="82"/>
      <c r="B121" s="59" t="s">
        <v>717</v>
      </c>
      <c r="D121" s="59"/>
      <c r="F121" s="59"/>
      <c r="G121" s="59"/>
      <c r="H121" s="59"/>
      <c r="I121" s="59" t="s">
        <v>243</v>
      </c>
      <c r="L121" s="15"/>
      <c r="M121" s="119"/>
      <c r="N121" s="318"/>
      <c r="O121" s="318"/>
      <c r="P121" s="318"/>
    </row>
    <row r="122" spans="1:18" s="47" customFormat="1" ht="24" customHeight="1">
      <c r="A122" s="82"/>
      <c r="B122" s="82"/>
      <c r="C122" s="82"/>
      <c r="D122" s="59"/>
      <c r="E122" s="59"/>
      <c r="F122" s="59"/>
      <c r="G122" s="59"/>
      <c r="H122" s="59"/>
      <c r="I122" s="59" t="s">
        <v>244</v>
      </c>
      <c r="L122" s="15"/>
      <c r="M122" s="119"/>
      <c r="N122" s="318"/>
      <c r="O122" s="318"/>
      <c r="P122" s="318"/>
    </row>
    <row r="123" spans="1:18" s="47" customFormat="1" ht="24" customHeight="1">
      <c r="A123" s="82"/>
      <c r="B123" s="82"/>
      <c r="C123" s="82"/>
      <c r="D123" s="59"/>
      <c r="E123" s="59"/>
      <c r="F123" s="59"/>
      <c r="G123" s="59"/>
      <c r="H123" s="59"/>
      <c r="I123" s="59" t="s">
        <v>245</v>
      </c>
      <c r="L123" s="15"/>
      <c r="M123" s="119"/>
      <c r="N123" s="318"/>
      <c r="O123" s="318"/>
      <c r="P123" s="318"/>
    </row>
    <row r="124" spans="1:18" s="47" customFormat="1" ht="24" customHeight="1">
      <c r="A124" s="82"/>
      <c r="B124" s="82"/>
      <c r="C124" s="82"/>
      <c r="D124" s="59"/>
      <c r="E124" s="59"/>
      <c r="F124" s="59"/>
      <c r="G124" s="59"/>
      <c r="H124" s="59"/>
      <c r="I124" s="59" t="s">
        <v>246</v>
      </c>
      <c r="L124" s="15"/>
      <c r="M124" s="119"/>
      <c r="N124" s="318"/>
      <c r="O124" s="318"/>
      <c r="P124" s="318"/>
    </row>
    <row r="125" spans="1:18" s="47" customFormat="1" ht="24" customHeight="1">
      <c r="A125" s="82"/>
      <c r="B125" s="82"/>
      <c r="C125" s="82"/>
      <c r="D125" s="59"/>
      <c r="E125" s="59"/>
      <c r="F125" s="59"/>
      <c r="G125" s="59"/>
      <c r="H125" s="59"/>
      <c r="I125" s="59" t="s">
        <v>247</v>
      </c>
      <c r="L125" s="15" t="s">
        <v>10</v>
      </c>
      <c r="M125" s="119"/>
      <c r="N125" s="94">
        <v>94.99</v>
      </c>
      <c r="O125" s="318"/>
      <c r="P125" s="94">
        <v>94.99</v>
      </c>
    </row>
    <row r="126" spans="1:18" s="47" customFormat="1" ht="24" customHeight="1">
      <c r="A126" s="82"/>
      <c r="B126" s="59" t="s">
        <v>602</v>
      </c>
      <c r="E126" s="59"/>
      <c r="F126" s="59"/>
      <c r="G126" s="59"/>
      <c r="H126" s="59"/>
      <c r="I126" s="59" t="s">
        <v>255</v>
      </c>
      <c r="L126" s="15"/>
      <c r="M126" s="119"/>
      <c r="N126" s="94"/>
      <c r="O126" s="318"/>
      <c r="P126" s="94"/>
    </row>
    <row r="127" spans="1:18" s="47" customFormat="1" ht="24" customHeight="1">
      <c r="A127" s="82"/>
      <c r="B127" s="82"/>
      <c r="C127" s="82"/>
      <c r="D127" s="59"/>
      <c r="E127" s="59"/>
      <c r="F127" s="59"/>
      <c r="G127" s="59"/>
      <c r="H127" s="59"/>
      <c r="I127" s="59" t="s">
        <v>1825</v>
      </c>
    </row>
    <row r="128" spans="1:18" s="47" customFormat="1" ht="24" customHeight="1">
      <c r="A128" s="82"/>
      <c r="B128" s="82"/>
      <c r="C128" s="82"/>
      <c r="D128" s="59"/>
      <c r="E128" s="59"/>
      <c r="F128" s="59"/>
      <c r="G128" s="59"/>
      <c r="H128" s="59"/>
      <c r="I128" s="59" t="s">
        <v>1826</v>
      </c>
      <c r="L128" s="15" t="s">
        <v>10</v>
      </c>
      <c r="M128" s="119"/>
      <c r="N128" s="94">
        <v>94.99</v>
      </c>
      <c r="O128" s="318"/>
      <c r="P128" s="94">
        <v>79.989999999999995</v>
      </c>
    </row>
    <row r="129" spans="1:18" s="47" customFormat="1" ht="24" customHeight="1">
      <c r="A129" s="82"/>
      <c r="B129" s="59" t="s">
        <v>838</v>
      </c>
      <c r="C129" s="59"/>
      <c r="D129" s="59"/>
      <c r="E129" s="59"/>
      <c r="F129" s="59"/>
      <c r="G129" s="59"/>
      <c r="H129" s="59"/>
      <c r="I129" s="59" t="s">
        <v>608</v>
      </c>
      <c r="J129" s="59"/>
      <c r="L129" s="15" t="s">
        <v>10</v>
      </c>
      <c r="M129" s="59"/>
      <c r="N129" s="94">
        <v>59.99</v>
      </c>
      <c r="O129" s="205"/>
      <c r="P129" s="94">
        <v>59.99</v>
      </c>
    </row>
    <row r="130" spans="1:18" s="47" customFormat="1" ht="24" customHeight="1">
      <c r="A130" s="82"/>
      <c r="B130" s="293" t="s">
        <v>881</v>
      </c>
      <c r="C130" s="233"/>
      <c r="D130" s="233"/>
      <c r="E130" s="233"/>
      <c r="F130" s="233"/>
      <c r="G130" s="237"/>
      <c r="H130" s="59"/>
      <c r="I130" s="59" t="s">
        <v>723</v>
      </c>
      <c r="J130" s="59"/>
      <c r="L130" s="15"/>
      <c r="M130" s="59"/>
      <c r="N130" s="94"/>
      <c r="O130" s="205"/>
      <c r="P130" s="152"/>
    </row>
    <row r="131" spans="1:18" s="47" customFormat="1" ht="24" customHeight="1">
      <c r="A131" s="82"/>
      <c r="B131" s="59" t="s">
        <v>718</v>
      </c>
      <c r="C131" s="59"/>
      <c r="D131" s="59"/>
      <c r="E131" s="59"/>
      <c r="F131" s="59"/>
      <c r="G131" s="59"/>
      <c r="H131" s="59"/>
      <c r="I131" s="59" t="s">
        <v>608</v>
      </c>
      <c r="J131" s="59"/>
      <c r="L131" s="15" t="s">
        <v>10</v>
      </c>
      <c r="M131" s="59"/>
      <c r="N131" s="356">
        <v>99.997</v>
      </c>
      <c r="O131" s="205"/>
      <c r="P131" s="49">
        <v>0</v>
      </c>
    </row>
    <row r="132" spans="1:18" s="47" customFormat="1" ht="24" customHeight="1">
      <c r="A132" s="82"/>
      <c r="B132" s="293" t="s">
        <v>882</v>
      </c>
      <c r="C132" s="233"/>
      <c r="D132" s="233"/>
      <c r="E132" s="233"/>
      <c r="F132" s="233"/>
      <c r="G132" s="233"/>
      <c r="H132" s="59"/>
      <c r="I132" s="59" t="s">
        <v>723</v>
      </c>
      <c r="J132" s="59"/>
      <c r="L132" s="15"/>
      <c r="M132" s="59"/>
      <c r="N132" s="94"/>
      <c r="O132" s="205"/>
      <c r="P132" s="152"/>
    </row>
    <row r="133" spans="1:18" s="47" customFormat="1" ht="24" customHeight="1">
      <c r="A133" s="82"/>
      <c r="B133" s="212" t="s">
        <v>605</v>
      </c>
      <c r="C133" s="261"/>
      <c r="D133" s="262"/>
      <c r="E133" s="262"/>
      <c r="F133" s="262"/>
      <c r="G133" s="262"/>
      <c r="H133" s="59"/>
      <c r="L133" s="15"/>
      <c r="M133" s="119"/>
      <c r="N133" s="94"/>
      <c r="O133" s="318"/>
      <c r="P133" s="94"/>
    </row>
    <row r="134" spans="1:18" s="47" customFormat="1" ht="24" customHeight="1">
      <c r="A134" s="82"/>
      <c r="B134" s="208" t="s">
        <v>606</v>
      </c>
      <c r="C134" s="318"/>
      <c r="D134" s="318"/>
      <c r="G134" s="318"/>
      <c r="H134" s="318"/>
      <c r="I134" s="318"/>
      <c r="J134" s="318"/>
      <c r="K134" s="318"/>
      <c r="L134" s="318"/>
      <c r="M134" s="318"/>
      <c r="N134" s="318"/>
      <c r="O134" s="318"/>
      <c r="P134" s="318"/>
    </row>
    <row r="135" spans="1:18" s="47" customFormat="1" ht="24" customHeight="1">
      <c r="A135" s="82"/>
      <c r="B135" s="4" t="s">
        <v>18</v>
      </c>
      <c r="C135" s="82"/>
      <c r="D135" s="82"/>
      <c r="G135" s="82"/>
      <c r="H135" s="82"/>
      <c r="I135" s="596" t="s">
        <v>19</v>
      </c>
      <c r="J135" s="596"/>
      <c r="K135" s="119"/>
      <c r="L135" s="15" t="s">
        <v>10</v>
      </c>
      <c r="M135" s="119"/>
      <c r="N135" s="318">
        <v>73.12</v>
      </c>
      <c r="O135" s="318"/>
      <c r="P135" s="318">
        <v>73.12</v>
      </c>
      <c r="Q135" s="119"/>
    </row>
    <row r="136" spans="1:18" s="47" customFormat="1" ht="24" customHeight="1">
      <c r="A136" s="82"/>
      <c r="B136" s="4" t="s">
        <v>20</v>
      </c>
      <c r="C136" s="82"/>
      <c r="D136" s="82"/>
      <c r="G136" s="82"/>
      <c r="H136" s="82"/>
      <c r="I136" s="596" t="s">
        <v>19</v>
      </c>
      <c r="J136" s="596"/>
      <c r="K136" s="119"/>
      <c r="L136" s="15" t="s">
        <v>10</v>
      </c>
      <c r="M136" s="119"/>
      <c r="N136" s="94">
        <v>65</v>
      </c>
      <c r="O136" s="94"/>
      <c r="P136" s="94">
        <v>65</v>
      </c>
      <c r="Q136" s="119"/>
    </row>
    <row r="137" spans="1:18" s="47" customFormat="1" ht="24" customHeight="1">
      <c r="A137" s="82"/>
      <c r="C137" s="119"/>
      <c r="F137" s="82"/>
      <c r="G137" s="82"/>
      <c r="H137" s="82"/>
      <c r="I137" s="119"/>
      <c r="J137" s="119"/>
      <c r="K137" s="119"/>
      <c r="L137" s="15"/>
      <c r="M137" s="119"/>
      <c r="N137" s="318"/>
      <c r="O137" s="4"/>
      <c r="P137" s="318"/>
      <c r="Q137" s="119"/>
    </row>
    <row r="138" spans="1:18" s="90" customFormat="1" ht="24" customHeight="1">
      <c r="A138" s="119"/>
      <c r="B138" s="119"/>
      <c r="C138" s="119"/>
      <c r="D138" s="119"/>
      <c r="E138" s="119"/>
      <c r="F138" s="119"/>
      <c r="G138" s="119"/>
      <c r="H138" s="119"/>
      <c r="I138" s="119"/>
      <c r="J138" s="119"/>
      <c r="K138" s="119"/>
      <c r="L138" s="47"/>
      <c r="M138" s="119"/>
      <c r="N138" s="119"/>
      <c r="O138" s="119"/>
      <c r="P138" s="119"/>
      <c r="Q138" s="119"/>
      <c r="R138"/>
    </row>
    <row r="139" spans="1:18" s="90" customFormat="1" ht="24" customHeight="1">
      <c r="A139" s="54"/>
      <c r="B139" s="119"/>
      <c r="C139" s="119"/>
      <c r="D139" s="119"/>
      <c r="E139" s="119" t="str">
        <f>+E103</f>
        <v>(Sign) ……………………………………...........……………………………...……………. Authorized Director</v>
      </c>
      <c r="F139" s="54"/>
      <c r="G139" s="119"/>
      <c r="H139" s="119"/>
      <c r="I139" s="119"/>
      <c r="J139" s="119"/>
      <c r="K139" s="119"/>
      <c r="L139" s="119"/>
      <c r="M139" s="119"/>
      <c r="N139" s="119"/>
      <c r="O139" s="119"/>
      <c r="P139" s="119"/>
      <c r="Q139" s="119"/>
      <c r="R139"/>
    </row>
    <row r="140" spans="1:18" s="90" customFormat="1" ht="24" customHeight="1">
      <c r="A140" s="119"/>
      <c r="B140" s="119"/>
      <c r="C140" s="119"/>
      <c r="D140" s="119"/>
      <c r="F140" s="119"/>
      <c r="G140" s="119" t="str">
        <f>+G104</f>
        <v xml:space="preserve"> (                                                                                                                                   )           </v>
      </c>
      <c r="H140" s="119"/>
      <c r="I140" s="119"/>
      <c r="J140" s="119"/>
      <c r="K140" s="119"/>
      <c r="L140" s="119"/>
      <c r="M140" s="119"/>
      <c r="N140" s="119"/>
      <c r="O140" s="119"/>
      <c r="P140" s="119"/>
      <c r="Q140" s="119"/>
      <c r="R140"/>
    </row>
    <row r="141" spans="1:18" s="47" customFormat="1" ht="24" customHeight="1">
      <c r="A141" s="597" t="s">
        <v>149</v>
      </c>
      <c r="B141" s="598"/>
      <c r="C141" s="598"/>
      <c r="D141" s="598"/>
      <c r="E141" s="598"/>
      <c r="F141" s="598"/>
      <c r="G141" s="598"/>
      <c r="H141" s="598"/>
      <c r="I141" s="598"/>
      <c r="J141" s="598"/>
      <c r="K141" s="598"/>
      <c r="L141" s="598"/>
      <c r="M141" s="598"/>
      <c r="N141" s="598"/>
      <c r="O141" s="598"/>
      <c r="P141" s="598"/>
    </row>
    <row r="142" spans="1:18" s="90" customFormat="1" ht="24" customHeight="1">
      <c r="H142" s="119"/>
      <c r="I142" s="119"/>
      <c r="J142" s="119"/>
      <c r="K142" s="119"/>
      <c r="L142" s="119"/>
      <c r="M142" s="119"/>
      <c r="N142" s="119"/>
      <c r="O142" s="119"/>
      <c r="P142" s="119"/>
      <c r="Q142" s="59"/>
      <c r="R142"/>
    </row>
    <row r="143" spans="1:18" s="90" customFormat="1" ht="24" customHeight="1">
      <c r="D143" s="82"/>
      <c r="E143" s="82"/>
      <c r="F143" s="82"/>
      <c r="G143" s="82"/>
      <c r="H143" s="82"/>
      <c r="I143" s="82"/>
      <c r="J143" s="82"/>
      <c r="K143" s="82"/>
      <c r="L143" s="318" t="s">
        <v>5</v>
      </c>
      <c r="M143" s="318"/>
      <c r="N143" s="598" t="s">
        <v>4</v>
      </c>
      <c r="O143" s="598"/>
      <c r="P143" s="598"/>
      <c r="Q143" s="59"/>
      <c r="R143"/>
    </row>
    <row r="144" spans="1:18" s="90" customFormat="1" ht="24" customHeight="1">
      <c r="D144" s="82"/>
      <c r="E144" s="119"/>
      <c r="F144" s="82"/>
      <c r="G144" s="82"/>
      <c r="H144" s="82"/>
      <c r="I144" s="82"/>
      <c r="J144" s="82"/>
      <c r="K144" s="82"/>
      <c r="L144" s="318" t="s">
        <v>6</v>
      </c>
      <c r="M144" s="119"/>
      <c r="N144" s="595" t="s">
        <v>203</v>
      </c>
      <c r="O144" s="595"/>
      <c r="P144" s="595"/>
      <c r="Q144" s="59"/>
      <c r="R144"/>
    </row>
    <row r="145" spans="1:18" s="90" customFormat="1" ht="24" customHeight="1">
      <c r="B145" s="595" t="s">
        <v>7</v>
      </c>
      <c r="C145" s="595"/>
      <c r="D145" s="595"/>
      <c r="E145" s="595"/>
      <c r="F145" s="595"/>
      <c r="G145" s="595"/>
      <c r="H145" s="318"/>
      <c r="I145" s="595" t="s">
        <v>8</v>
      </c>
      <c r="J145" s="595"/>
      <c r="K145" s="315"/>
      <c r="L145" s="315"/>
      <c r="M145" s="318"/>
      <c r="N145" s="116" t="str">
        <f>+N112</f>
        <v>2023</v>
      </c>
      <c r="O145" s="318"/>
      <c r="P145" s="116" t="str">
        <f>+P112</f>
        <v>2022</v>
      </c>
      <c r="Q145" s="59"/>
      <c r="R145"/>
    </row>
    <row r="146" spans="1:18" s="90" customFormat="1" ht="24" customHeight="1">
      <c r="B146" s="212" t="s">
        <v>605</v>
      </c>
      <c r="C146" s="481"/>
      <c r="D146" s="481"/>
      <c r="E146" s="481"/>
      <c r="F146" s="481"/>
      <c r="G146" s="481"/>
      <c r="H146" s="503"/>
      <c r="I146" s="481"/>
      <c r="J146" s="481"/>
      <c r="K146" s="481"/>
      <c r="L146" s="481"/>
      <c r="M146" s="503"/>
      <c r="N146" s="482"/>
      <c r="O146" s="503"/>
      <c r="P146" s="482"/>
      <c r="Q146" s="59"/>
      <c r="R146"/>
    </row>
    <row r="147" spans="1:18" s="90" customFormat="1" ht="24" customHeight="1">
      <c r="B147" s="208" t="s">
        <v>606</v>
      </c>
      <c r="C147" s="481"/>
      <c r="D147" s="481"/>
      <c r="E147" s="481"/>
      <c r="F147" s="481"/>
      <c r="G147" s="481"/>
      <c r="H147" s="503"/>
      <c r="I147" s="481"/>
      <c r="J147" s="481"/>
      <c r="K147" s="481"/>
      <c r="L147" s="481"/>
      <c r="M147" s="503"/>
      <c r="N147" s="482"/>
      <c r="O147" s="503"/>
      <c r="P147" s="482"/>
      <c r="Q147" s="59"/>
      <c r="R147"/>
    </row>
    <row r="148" spans="1:18" s="47" customFormat="1" ht="24" customHeight="1">
      <c r="A148" s="82"/>
      <c r="B148" s="119" t="s">
        <v>21</v>
      </c>
      <c r="C148" s="82"/>
      <c r="D148" s="82"/>
      <c r="G148" s="82"/>
      <c r="H148" s="82"/>
      <c r="I148" s="596" t="s">
        <v>19</v>
      </c>
      <c r="J148" s="596"/>
      <c r="K148" s="119"/>
      <c r="L148" s="15" t="s">
        <v>10</v>
      </c>
      <c r="M148" s="119"/>
      <c r="N148" s="318">
        <v>94.91</v>
      </c>
      <c r="O148" s="318"/>
      <c r="P148" s="318">
        <v>94.91</v>
      </c>
      <c r="Q148" s="119"/>
    </row>
    <row r="149" spans="1:18" s="47" customFormat="1" ht="24" customHeight="1">
      <c r="A149" s="82"/>
      <c r="B149" s="119" t="s">
        <v>22</v>
      </c>
      <c r="C149" s="82"/>
      <c r="D149" s="82"/>
      <c r="G149" s="82"/>
      <c r="H149" s="82"/>
      <c r="I149" s="596" t="s">
        <v>19</v>
      </c>
      <c r="J149" s="596"/>
      <c r="K149" s="119"/>
      <c r="L149" s="15" t="s">
        <v>10</v>
      </c>
      <c r="M149" s="119"/>
      <c r="N149" s="94">
        <v>60</v>
      </c>
      <c r="O149" s="94"/>
      <c r="P149" s="94">
        <v>60</v>
      </c>
      <c r="Q149" s="119"/>
    </row>
    <row r="150" spans="1:18" s="47" customFormat="1" ht="24" customHeight="1">
      <c r="A150" s="82"/>
      <c r="B150" s="119" t="s">
        <v>23</v>
      </c>
      <c r="C150" s="82"/>
      <c r="D150" s="82"/>
      <c r="G150" s="82"/>
      <c r="H150" s="82"/>
      <c r="I150" s="596" t="s">
        <v>19</v>
      </c>
      <c r="J150" s="596"/>
      <c r="K150" s="119"/>
      <c r="L150" s="15" t="s">
        <v>10</v>
      </c>
      <c r="M150" s="82"/>
      <c r="N150" s="94">
        <v>51</v>
      </c>
      <c r="O150" s="94"/>
      <c r="P150" s="94">
        <v>51</v>
      </c>
      <c r="Q150" s="119"/>
      <c r="R150"/>
    </row>
    <row r="151" spans="1:18" s="47" customFormat="1" ht="24" customHeight="1">
      <c r="A151" s="82"/>
      <c r="B151" s="119" t="s">
        <v>24</v>
      </c>
      <c r="C151" s="82"/>
      <c r="D151" s="82"/>
      <c r="G151" s="82"/>
      <c r="H151" s="82"/>
      <c r="I151" s="596" t="s">
        <v>19</v>
      </c>
      <c r="J151" s="596"/>
      <c r="K151" s="119"/>
      <c r="L151" s="15" t="s">
        <v>10</v>
      </c>
      <c r="M151" s="119"/>
      <c r="N151" s="94">
        <v>85</v>
      </c>
      <c r="O151" s="94"/>
      <c r="P151" s="94">
        <v>85</v>
      </c>
      <c r="Q151" s="119"/>
    </row>
    <row r="152" spans="1:18" s="47" customFormat="1" ht="24" customHeight="1">
      <c r="A152" s="82"/>
      <c r="B152" s="119" t="s">
        <v>25</v>
      </c>
      <c r="C152" s="82"/>
      <c r="D152" s="82"/>
      <c r="G152" s="82"/>
      <c r="H152" s="82"/>
      <c r="I152" s="596" t="s">
        <v>19</v>
      </c>
      <c r="J152" s="596"/>
      <c r="K152" s="119"/>
      <c r="L152" s="15" t="s">
        <v>10</v>
      </c>
      <c r="M152" s="119"/>
      <c r="N152" s="464" t="s">
        <v>674</v>
      </c>
      <c r="O152" s="318"/>
      <c r="P152" s="318">
        <v>99.23</v>
      </c>
    </row>
    <row r="153" spans="1:18" s="47" customFormat="1" ht="24" customHeight="1">
      <c r="A153" s="82"/>
      <c r="B153" s="119" t="s">
        <v>26</v>
      </c>
      <c r="C153" s="82"/>
      <c r="D153" s="82"/>
      <c r="G153" s="82"/>
      <c r="H153" s="82"/>
      <c r="I153" s="596" t="s">
        <v>19</v>
      </c>
      <c r="J153" s="596"/>
      <c r="K153" s="119"/>
      <c r="L153" s="15" t="s">
        <v>10</v>
      </c>
      <c r="M153" s="119"/>
      <c r="N153" s="464" t="s">
        <v>674</v>
      </c>
      <c r="O153" s="318"/>
      <c r="P153" s="318">
        <v>99.23</v>
      </c>
    </row>
    <row r="154" spans="1:18" s="47" customFormat="1" ht="24" customHeight="1">
      <c r="A154" s="82"/>
      <c r="B154" s="119" t="s">
        <v>27</v>
      </c>
      <c r="C154" s="82"/>
      <c r="D154" s="82"/>
      <c r="G154" s="82"/>
      <c r="H154" s="82"/>
      <c r="I154" s="596" t="s">
        <v>19</v>
      </c>
      <c r="J154" s="596"/>
      <c r="K154" s="119"/>
      <c r="L154" s="15" t="s">
        <v>10</v>
      </c>
      <c r="M154" s="119"/>
      <c r="N154" s="464" t="s">
        <v>674</v>
      </c>
      <c r="O154" s="94"/>
      <c r="P154" s="94">
        <v>99</v>
      </c>
    </row>
    <row r="155" spans="1:18" s="47" customFormat="1" ht="24" customHeight="1">
      <c r="A155" s="82"/>
      <c r="B155" s="119" t="s">
        <v>234</v>
      </c>
      <c r="C155" s="82"/>
      <c r="D155" s="82"/>
      <c r="G155" s="82"/>
      <c r="H155" s="82"/>
      <c r="Q155" s="119"/>
    </row>
    <row r="156" spans="1:18" s="47" customFormat="1" ht="24" customHeight="1">
      <c r="A156" s="82"/>
      <c r="C156" s="119" t="s">
        <v>322</v>
      </c>
      <c r="D156" s="119"/>
      <c r="G156" s="119"/>
      <c r="H156" s="82"/>
      <c r="I156" s="596" t="s">
        <v>222</v>
      </c>
      <c r="J156" s="596"/>
      <c r="K156" s="119"/>
      <c r="L156" s="15" t="s">
        <v>10</v>
      </c>
      <c r="M156" s="119"/>
      <c r="N156" s="464" t="s">
        <v>674</v>
      </c>
      <c r="O156" s="318"/>
      <c r="P156" s="94">
        <v>99.9</v>
      </c>
      <c r="Q156" s="119"/>
    </row>
    <row r="157" spans="1:18" s="47" customFormat="1" ht="24" customHeight="1">
      <c r="A157" s="82"/>
      <c r="B157" s="119" t="s">
        <v>320</v>
      </c>
      <c r="E157" s="119"/>
      <c r="F157" s="119"/>
      <c r="G157" s="119"/>
      <c r="H157" s="82"/>
      <c r="I157" s="119" t="s">
        <v>321</v>
      </c>
      <c r="J157" s="119"/>
      <c r="K157" s="119"/>
      <c r="L157" s="15" t="s">
        <v>10</v>
      </c>
      <c r="M157" s="119"/>
      <c r="N157" s="94">
        <v>51</v>
      </c>
      <c r="O157" s="318"/>
      <c r="P157" s="94">
        <v>51</v>
      </c>
      <c r="Q157" s="119"/>
    </row>
    <row r="158" spans="1:18" s="47" customFormat="1" ht="24" customHeight="1">
      <c r="A158" s="82"/>
      <c r="B158" s="499"/>
      <c r="E158" s="499"/>
      <c r="F158" s="499"/>
      <c r="G158" s="499"/>
      <c r="H158" s="82"/>
      <c r="I158" s="499"/>
      <c r="J158" s="499"/>
      <c r="K158" s="499"/>
      <c r="L158" s="15"/>
      <c r="M158" s="499"/>
      <c r="N158" s="94"/>
      <c r="O158" s="503"/>
      <c r="P158" s="94"/>
      <c r="Q158" s="499"/>
    </row>
    <row r="159" spans="1:18" s="47" customFormat="1" ht="24" customHeight="1">
      <c r="A159" s="10" t="s">
        <v>148</v>
      </c>
      <c r="B159" s="10" t="s">
        <v>913</v>
      </c>
      <c r="C159" s="10"/>
      <c r="D159" s="119"/>
      <c r="E159" s="82"/>
      <c r="F159" s="82"/>
      <c r="G159" s="82"/>
      <c r="H159" s="82"/>
      <c r="I159" s="119"/>
      <c r="J159" s="119"/>
      <c r="K159" s="119"/>
      <c r="L159" s="15"/>
      <c r="M159" s="119"/>
      <c r="N159" s="119"/>
      <c r="O159" s="4"/>
      <c r="P159" s="4"/>
      <c r="Q159" s="119"/>
    </row>
    <row r="160" spans="1:18" s="47" customFormat="1" ht="24" customHeight="1">
      <c r="A160" s="3"/>
      <c r="B160" s="119" t="s">
        <v>914</v>
      </c>
      <c r="C160" s="3" t="s">
        <v>915</v>
      </c>
      <c r="E160" s="3"/>
      <c r="F160" s="3"/>
      <c r="G160" s="3"/>
      <c r="H160" s="82"/>
      <c r="I160" s="119"/>
      <c r="J160" s="119"/>
      <c r="K160" s="119"/>
      <c r="L160" s="15"/>
      <c r="M160" s="119"/>
      <c r="N160" s="119"/>
      <c r="O160" s="4"/>
      <c r="P160" s="4"/>
      <c r="Q160" s="119"/>
    </row>
    <row r="161" spans="1:17" s="47" customFormat="1" ht="24" customHeight="1">
      <c r="A161" s="3"/>
      <c r="B161" s="3"/>
      <c r="C161" s="594" t="s">
        <v>916</v>
      </c>
      <c r="D161" s="594"/>
      <c r="E161" s="3" t="s">
        <v>917</v>
      </c>
      <c r="F161" s="3"/>
      <c r="G161" s="3"/>
      <c r="H161" s="82"/>
      <c r="I161" s="119"/>
      <c r="J161" s="119"/>
      <c r="K161" s="119"/>
      <c r="L161" s="15"/>
      <c r="M161" s="119"/>
      <c r="N161" s="119"/>
      <c r="O161" s="4"/>
      <c r="P161" s="4"/>
      <c r="Q161" s="119"/>
    </row>
    <row r="162" spans="1:17" s="47" customFormat="1" ht="24" customHeight="1">
      <c r="A162" s="3"/>
      <c r="B162" s="3"/>
      <c r="E162" s="214" t="s">
        <v>918</v>
      </c>
      <c r="F162" s="16"/>
      <c r="G162" s="3"/>
      <c r="H162" s="82"/>
      <c r="I162" s="119"/>
      <c r="J162" s="119"/>
      <c r="K162" s="119"/>
      <c r="L162" s="15"/>
      <c r="M162" s="119"/>
      <c r="N162" s="119"/>
      <c r="O162" s="4"/>
      <c r="P162" s="4"/>
      <c r="Q162" s="119"/>
    </row>
    <row r="163" spans="1:17" s="47" customFormat="1" ht="24" customHeight="1">
      <c r="A163" s="3"/>
      <c r="B163" s="3"/>
      <c r="E163" s="214" t="s">
        <v>919</v>
      </c>
      <c r="F163" s="16"/>
      <c r="G163" s="3"/>
      <c r="H163" s="82"/>
      <c r="I163" s="119"/>
      <c r="J163" s="119"/>
      <c r="K163" s="119"/>
      <c r="L163" s="15"/>
      <c r="M163" s="119"/>
      <c r="N163" s="119"/>
      <c r="O163" s="4"/>
      <c r="P163" s="4"/>
      <c r="Q163" s="119"/>
    </row>
    <row r="164" spans="1:17" s="47" customFormat="1" ht="24" customHeight="1">
      <c r="A164" s="3"/>
      <c r="B164" s="3"/>
      <c r="E164" s="214" t="s">
        <v>920</v>
      </c>
      <c r="F164" s="16"/>
      <c r="G164" s="3"/>
      <c r="H164" s="82"/>
      <c r="I164" s="119"/>
      <c r="J164" s="119"/>
      <c r="K164" s="119"/>
      <c r="L164" s="15"/>
      <c r="M164" s="119"/>
      <c r="N164" s="119"/>
      <c r="O164" s="4"/>
      <c r="P164" s="4"/>
      <c r="Q164" s="119"/>
    </row>
    <row r="165" spans="1:17" s="47" customFormat="1" ht="24" customHeight="1">
      <c r="A165" s="3"/>
      <c r="B165" s="3"/>
      <c r="C165" s="594" t="s">
        <v>921</v>
      </c>
      <c r="D165" s="594"/>
      <c r="E165" s="3" t="s">
        <v>1093</v>
      </c>
      <c r="F165" s="3"/>
      <c r="G165" s="3"/>
      <c r="H165" s="82"/>
      <c r="I165" s="119"/>
      <c r="J165" s="119"/>
      <c r="K165" s="119"/>
      <c r="L165" s="15"/>
      <c r="M165" s="119"/>
      <c r="N165" s="119"/>
      <c r="O165" s="4"/>
      <c r="P165" s="4"/>
      <c r="Q165" s="119"/>
    </row>
    <row r="166" spans="1:17" s="47" customFormat="1" ht="24" customHeight="1">
      <c r="A166" s="3"/>
      <c r="B166" s="3"/>
      <c r="D166" s="16"/>
      <c r="E166" s="214" t="s">
        <v>1095</v>
      </c>
      <c r="F166" s="3"/>
      <c r="G166" s="3"/>
      <c r="H166" s="82"/>
      <c r="I166" s="119"/>
      <c r="J166" s="119"/>
      <c r="K166" s="119"/>
      <c r="L166" s="15"/>
      <c r="M166" s="119"/>
      <c r="N166" s="119"/>
      <c r="O166" s="4"/>
      <c r="P166" s="4"/>
      <c r="Q166" s="119"/>
    </row>
    <row r="167" spans="1:17" s="47" customFormat="1" ht="24" customHeight="1">
      <c r="A167" s="3"/>
      <c r="B167" s="3"/>
      <c r="D167" s="16"/>
      <c r="E167" s="119" t="s">
        <v>1094</v>
      </c>
      <c r="F167" s="119"/>
      <c r="G167" s="119"/>
      <c r="H167" s="82"/>
      <c r="I167" s="119"/>
      <c r="J167" s="119"/>
      <c r="K167" s="119"/>
      <c r="L167" s="15"/>
      <c r="M167" s="119"/>
      <c r="N167" s="119"/>
      <c r="O167" s="4"/>
      <c r="P167" s="4"/>
      <c r="Q167" s="119"/>
    </row>
    <row r="168" spans="1:17" s="47" customFormat="1" ht="24" customHeight="1">
      <c r="A168" s="119"/>
      <c r="B168" s="119"/>
      <c r="C168" s="119"/>
      <c r="D168" s="318"/>
      <c r="F168" s="82" t="s">
        <v>1097</v>
      </c>
      <c r="H168" s="82"/>
      <c r="I168" s="119"/>
      <c r="J168" s="119"/>
      <c r="K168" s="119"/>
      <c r="L168" s="15"/>
      <c r="M168" s="119"/>
      <c r="N168" s="119"/>
      <c r="O168" s="4"/>
      <c r="P168" s="4"/>
      <c r="Q168" s="119"/>
    </row>
    <row r="169" spans="1:17" s="47" customFormat="1" ht="24" customHeight="1">
      <c r="A169" s="119"/>
      <c r="B169" s="119"/>
      <c r="D169" s="318"/>
      <c r="E169" s="82" t="s">
        <v>1096</v>
      </c>
      <c r="F169" s="82"/>
      <c r="G169" s="82"/>
      <c r="H169" s="82"/>
      <c r="I169" s="119"/>
      <c r="J169" s="119"/>
      <c r="K169" s="119"/>
      <c r="L169" s="15"/>
      <c r="M169" s="119"/>
      <c r="N169" s="119"/>
      <c r="O169" s="4"/>
      <c r="P169" s="4"/>
      <c r="Q169" s="119"/>
    </row>
    <row r="170" spans="1:17" s="47" customFormat="1" ht="24" customHeight="1">
      <c r="A170" s="119"/>
      <c r="B170" s="119"/>
      <c r="C170" s="594" t="s">
        <v>922</v>
      </c>
      <c r="D170" s="594"/>
      <c r="E170" s="3" t="s">
        <v>923</v>
      </c>
      <c r="F170" s="3"/>
      <c r="G170" s="82"/>
      <c r="H170" s="82"/>
      <c r="I170" s="119"/>
      <c r="J170" s="119"/>
      <c r="K170" s="119"/>
      <c r="L170" s="15"/>
      <c r="M170" s="119"/>
      <c r="N170" s="119"/>
      <c r="O170" s="4"/>
      <c r="P170" s="4"/>
      <c r="Q170" s="119"/>
    </row>
    <row r="171" spans="1:17" s="47" customFormat="1" ht="24" customHeight="1">
      <c r="A171" s="499"/>
      <c r="B171" s="499"/>
      <c r="C171" s="500"/>
      <c r="D171" s="500"/>
      <c r="E171" s="3"/>
      <c r="F171" s="3"/>
      <c r="G171" s="82"/>
      <c r="H171" s="82"/>
      <c r="I171" s="499"/>
      <c r="J171" s="499"/>
      <c r="K171" s="499"/>
      <c r="L171" s="15"/>
      <c r="M171" s="499"/>
      <c r="N171" s="499"/>
      <c r="O171" s="4"/>
      <c r="P171" s="4"/>
      <c r="Q171" s="499"/>
    </row>
    <row r="172" spans="1:17" s="47" customFormat="1" ht="24" customHeight="1">
      <c r="A172" s="3"/>
      <c r="B172" s="3"/>
      <c r="C172" s="214"/>
      <c r="D172" s="3"/>
      <c r="F172" s="3"/>
      <c r="G172" s="3"/>
      <c r="H172" s="3"/>
      <c r="I172" s="119"/>
      <c r="J172" s="119"/>
      <c r="K172" s="119"/>
      <c r="L172" s="15"/>
      <c r="M172" s="119"/>
      <c r="N172" s="119"/>
      <c r="O172" s="4"/>
      <c r="P172" s="4"/>
      <c r="Q172" s="119"/>
    </row>
    <row r="173" spans="1:17" s="47" customFormat="1" ht="24" customHeight="1">
      <c r="A173" s="3"/>
      <c r="B173" s="3"/>
      <c r="C173" s="214"/>
      <c r="D173" s="3"/>
      <c r="F173" s="3"/>
      <c r="G173" s="3"/>
      <c r="H173" s="3"/>
      <c r="I173" s="119"/>
      <c r="J173" s="119"/>
      <c r="K173" s="119"/>
      <c r="L173" s="15"/>
      <c r="M173" s="119"/>
      <c r="N173" s="119"/>
      <c r="O173" s="4"/>
      <c r="P173" s="4"/>
      <c r="Q173" s="119"/>
    </row>
    <row r="174" spans="1:17" s="47" customFormat="1" ht="24" customHeight="1">
      <c r="A174" s="54"/>
      <c r="B174" s="119"/>
      <c r="C174" s="119"/>
      <c r="D174" s="119"/>
      <c r="E174" s="119" t="str">
        <f>+E139</f>
        <v>(Sign) ……………………………………...........……………………………...……………. Authorized Director</v>
      </c>
      <c r="F174" s="54"/>
      <c r="G174" s="119"/>
      <c r="H174" s="3"/>
      <c r="I174" s="119"/>
      <c r="J174" s="119"/>
      <c r="K174" s="119"/>
      <c r="L174" s="15"/>
      <c r="M174" s="119"/>
      <c r="N174" s="119"/>
      <c r="O174" s="4"/>
      <c r="P174" s="4"/>
      <c r="Q174" s="119"/>
    </row>
    <row r="175" spans="1:17" s="47" customFormat="1" ht="24" customHeight="1">
      <c r="A175" s="119"/>
      <c r="B175" s="119"/>
      <c r="C175" s="119"/>
      <c r="D175" s="119"/>
      <c r="E175" s="90"/>
      <c r="F175" s="119"/>
      <c r="G175" s="119" t="str">
        <f>+G140</f>
        <v xml:space="preserve"> (                                                                                                                                   )           </v>
      </c>
      <c r="H175" s="3"/>
      <c r="I175" s="119"/>
      <c r="J175" s="119"/>
      <c r="K175" s="119"/>
      <c r="L175" s="15"/>
      <c r="M175" s="119"/>
      <c r="N175" s="119"/>
      <c r="O175" s="4"/>
      <c r="P175" s="4"/>
      <c r="Q175" s="119"/>
    </row>
    <row r="176" spans="1:17" s="47" customFormat="1" ht="23.65" customHeight="1">
      <c r="A176" s="597" t="s">
        <v>1339</v>
      </c>
      <c r="B176" s="598"/>
      <c r="C176" s="598"/>
      <c r="D176" s="598"/>
      <c r="E176" s="598"/>
      <c r="F176" s="598"/>
      <c r="G176" s="598"/>
      <c r="H176" s="598"/>
      <c r="I176" s="598"/>
      <c r="J176" s="598"/>
      <c r="K176" s="598"/>
      <c r="L176" s="598"/>
      <c r="M176" s="598"/>
      <c r="N176" s="598"/>
      <c r="O176" s="598"/>
      <c r="P176" s="598"/>
      <c r="Q176" s="457"/>
    </row>
    <row r="177" spans="1:17" s="47" customFormat="1" ht="23.65" customHeight="1">
      <c r="A177" s="3"/>
      <c r="B177" s="3"/>
      <c r="C177" s="458"/>
      <c r="D177" s="3"/>
      <c r="F177" s="3"/>
      <c r="G177" s="3"/>
      <c r="H177" s="3"/>
      <c r="I177" s="457"/>
      <c r="J177" s="457"/>
      <c r="K177" s="457"/>
      <c r="L177" s="15"/>
      <c r="M177" s="457"/>
      <c r="N177" s="457"/>
      <c r="O177" s="4"/>
      <c r="P177" s="4"/>
      <c r="Q177" s="457"/>
    </row>
    <row r="178" spans="1:17" s="47" customFormat="1" ht="23.65" customHeight="1">
      <c r="A178" s="3"/>
      <c r="B178" s="3"/>
      <c r="C178" s="594" t="s">
        <v>924</v>
      </c>
      <c r="D178" s="594"/>
      <c r="E178" s="119" t="s">
        <v>1098</v>
      </c>
      <c r="F178" s="3"/>
      <c r="G178" s="3"/>
      <c r="H178" s="82"/>
      <c r="I178" s="119"/>
      <c r="J178" s="119"/>
      <c r="K178" s="119"/>
      <c r="L178" s="15"/>
      <c r="M178" s="119"/>
      <c r="N178" s="119"/>
      <c r="O178" s="4"/>
      <c r="P178" s="4"/>
      <c r="Q178" s="119"/>
    </row>
    <row r="179" spans="1:17" s="47" customFormat="1" ht="23.65" customHeight="1">
      <c r="A179" s="3"/>
      <c r="B179" s="3"/>
      <c r="D179" s="214"/>
      <c r="E179" s="119" t="s">
        <v>1100</v>
      </c>
      <c r="F179" s="119"/>
      <c r="G179" s="119"/>
      <c r="H179" s="82"/>
      <c r="I179" s="119"/>
      <c r="J179" s="119"/>
      <c r="K179" s="119"/>
      <c r="L179" s="15"/>
      <c r="M179" s="119"/>
      <c r="N179" s="119"/>
      <c r="O179" s="4"/>
      <c r="P179" s="4"/>
      <c r="Q179" s="119"/>
    </row>
    <row r="180" spans="1:17" s="47" customFormat="1" ht="23.65" customHeight="1">
      <c r="A180" s="3"/>
      <c r="B180" s="119"/>
      <c r="D180" s="119"/>
      <c r="E180" s="119" t="s">
        <v>1099</v>
      </c>
      <c r="F180" s="119"/>
      <c r="G180" s="119"/>
      <c r="H180" s="82"/>
      <c r="I180" s="119"/>
      <c r="J180" s="119"/>
      <c r="K180" s="119"/>
      <c r="L180" s="15"/>
      <c r="M180" s="119"/>
      <c r="N180" s="119"/>
      <c r="O180" s="4"/>
      <c r="P180" s="4"/>
      <c r="Q180" s="119"/>
    </row>
    <row r="181" spans="1:17" s="47" customFormat="1" ht="23.65" customHeight="1">
      <c r="A181" s="3"/>
      <c r="B181" s="3"/>
      <c r="C181" s="3"/>
      <c r="D181" s="3"/>
      <c r="F181" s="119" t="s">
        <v>1101</v>
      </c>
      <c r="G181" s="119"/>
      <c r="H181" s="82"/>
      <c r="I181" s="119"/>
      <c r="J181" s="119"/>
      <c r="K181" s="119"/>
      <c r="L181" s="15"/>
      <c r="M181" s="119"/>
      <c r="N181" s="119"/>
      <c r="O181" s="4"/>
      <c r="P181" s="4"/>
      <c r="Q181" s="119"/>
    </row>
    <row r="182" spans="1:17" s="47" customFormat="1" ht="23.65" customHeight="1">
      <c r="A182" s="3"/>
      <c r="B182" s="3"/>
      <c r="E182" s="119" t="s">
        <v>1103</v>
      </c>
      <c r="F182" s="119"/>
      <c r="G182" s="119"/>
      <c r="H182" s="82"/>
      <c r="I182" s="119"/>
      <c r="J182" s="119"/>
      <c r="K182" s="119"/>
      <c r="L182" s="15"/>
      <c r="M182" s="119"/>
      <c r="N182" s="119"/>
      <c r="O182" s="4"/>
      <c r="P182" s="4"/>
      <c r="Q182" s="119"/>
    </row>
    <row r="183" spans="1:17" s="47" customFormat="1" ht="23.65" customHeight="1">
      <c r="A183" s="3"/>
      <c r="B183" s="119"/>
      <c r="E183" s="119" t="s">
        <v>1102</v>
      </c>
      <c r="F183" s="119"/>
      <c r="G183" s="119"/>
      <c r="H183" s="82"/>
      <c r="I183" s="119"/>
      <c r="J183" s="119"/>
      <c r="K183" s="119"/>
      <c r="L183" s="15"/>
      <c r="M183" s="119"/>
      <c r="N183" s="119"/>
      <c r="O183" s="4"/>
      <c r="P183" s="4"/>
      <c r="Q183" s="119"/>
    </row>
    <row r="184" spans="1:17" s="47" customFormat="1" ht="23.65" customHeight="1">
      <c r="A184" s="3"/>
      <c r="B184" s="3"/>
      <c r="C184" s="3"/>
      <c r="E184" s="119"/>
      <c r="F184" s="119" t="s">
        <v>1104</v>
      </c>
      <c r="H184" s="119"/>
      <c r="I184" s="119"/>
      <c r="J184" s="119"/>
      <c r="K184" s="119"/>
      <c r="L184" s="15"/>
      <c r="M184" s="119"/>
      <c r="N184" s="119"/>
      <c r="O184" s="4"/>
      <c r="P184" s="4"/>
      <c r="Q184" s="119"/>
    </row>
    <row r="185" spans="1:17" s="47" customFormat="1" ht="23.65" customHeight="1">
      <c r="A185" s="3"/>
      <c r="B185" s="3"/>
      <c r="E185" s="119" t="s">
        <v>1106</v>
      </c>
      <c r="G185" s="119"/>
      <c r="H185" s="119"/>
      <c r="I185" s="119"/>
      <c r="J185" s="119"/>
      <c r="K185" s="119"/>
      <c r="L185" s="15"/>
      <c r="M185" s="119"/>
      <c r="N185" s="119"/>
      <c r="O185" s="4"/>
      <c r="P185" s="4"/>
      <c r="Q185" s="119"/>
    </row>
    <row r="186" spans="1:17" s="47" customFormat="1" ht="23.65" customHeight="1">
      <c r="A186" s="3"/>
      <c r="B186" s="3"/>
      <c r="E186" s="119" t="s">
        <v>1105</v>
      </c>
      <c r="G186" s="119"/>
      <c r="H186" s="119"/>
      <c r="I186" s="119"/>
      <c r="J186" s="119"/>
      <c r="K186" s="119"/>
      <c r="L186" s="15"/>
      <c r="M186" s="119"/>
      <c r="N186" s="119"/>
      <c r="O186" s="4"/>
      <c r="P186" s="4"/>
      <c r="Q186" s="119"/>
    </row>
    <row r="187" spans="1:17" s="47" customFormat="1" ht="23.65" customHeight="1">
      <c r="A187" s="3"/>
      <c r="B187" s="3"/>
      <c r="C187" s="594" t="s">
        <v>925</v>
      </c>
      <c r="D187" s="594"/>
      <c r="E187" s="3" t="s">
        <v>1108</v>
      </c>
      <c r="F187" s="3"/>
      <c r="G187" s="3"/>
      <c r="H187" s="3"/>
      <c r="I187" s="3"/>
      <c r="J187" s="119"/>
      <c r="K187" s="119"/>
      <c r="L187" s="15"/>
      <c r="M187" s="119"/>
      <c r="N187" s="119"/>
      <c r="O187" s="4"/>
      <c r="P187" s="4"/>
      <c r="Q187" s="119"/>
    </row>
    <row r="188" spans="1:17" s="47" customFormat="1" ht="23.65" customHeight="1">
      <c r="A188" s="3"/>
      <c r="B188" s="3"/>
      <c r="D188" s="3"/>
      <c r="E188" s="214" t="s">
        <v>1107</v>
      </c>
      <c r="F188" s="3"/>
      <c r="G188" s="3"/>
      <c r="H188" s="3"/>
      <c r="I188" s="3"/>
      <c r="J188" s="119"/>
      <c r="K188" s="119"/>
      <c r="L188" s="15"/>
      <c r="M188" s="119"/>
      <c r="N188" s="119"/>
      <c r="O188" s="4"/>
      <c r="P188" s="4"/>
      <c r="Q188" s="119"/>
    </row>
    <row r="189" spans="1:17" s="47" customFormat="1" ht="23.65" customHeight="1">
      <c r="A189" s="3"/>
      <c r="B189" s="3"/>
      <c r="C189" s="594" t="s">
        <v>926</v>
      </c>
      <c r="D189" s="594"/>
      <c r="E189" s="214" t="s">
        <v>927</v>
      </c>
      <c r="F189" s="3"/>
      <c r="G189" s="3"/>
      <c r="H189" s="3"/>
      <c r="I189" s="3"/>
      <c r="J189" s="119"/>
      <c r="K189" s="119"/>
      <c r="L189" s="15"/>
      <c r="M189" s="119"/>
      <c r="N189" s="119"/>
      <c r="O189" s="4"/>
      <c r="P189" s="4"/>
      <c r="Q189" s="119"/>
    </row>
    <row r="190" spans="1:17" s="47" customFormat="1" ht="23.65" customHeight="1">
      <c r="A190" s="3"/>
      <c r="B190" s="316">
        <v>4.2</v>
      </c>
      <c r="C190" s="214" t="s">
        <v>928</v>
      </c>
      <c r="E190" s="3"/>
      <c r="F190" s="3"/>
      <c r="G190" s="3"/>
      <c r="H190" s="3"/>
      <c r="I190" s="3"/>
      <c r="J190" s="119"/>
      <c r="K190" s="119"/>
      <c r="L190" s="15"/>
      <c r="M190" s="119"/>
      <c r="N190" s="119"/>
      <c r="O190" s="4"/>
      <c r="P190" s="4"/>
      <c r="Q190" s="119"/>
    </row>
    <row r="191" spans="1:17" s="47" customFormat="1" ht="23.65" customHeight="1">
      <c r="A191" s="3"/>
      <c r="B191" s="3"/>
      <c r="C191" s="214" t="s">
        <v>1110</v>
      </c>
      <c r="D191" s="3"/>
      <c r="F191" s="3"/>
      <c r="G191" s="3"/>
      <c r="H191" s="3"/>
      <c r="I191" s="3"/>
      <c r="J191" s="119"/>
      <c r="K191" s="119"/>
      <c r="L191" s="15"/>
      <c r="M191" s="119"/>
      <c r="N191" s="119"/>
      <c r="O191" s="4"/>
      <c r="P191" s="4"/>
      <c r="Q191" s="119"/>
    </row>
    <row r="192" spans="1:17" s="47" customFormat="1" ht="23.65" customHeight="1">
      <c r="A192" s="3"/>
      <c r="B192" s="3" t="s">
        <v>1109</v>
      </c>
      <c r="E192" s="214"/>
      <c r="F192" s="3"/>
      <c r="G192" s="3"/>
      <c r="H192" s="3"/>
      <c r="I192" s="3"/>
      <c r="J192" s="119"/>
      <c r="K192" s="119"/>
      <c r="L192" s="15"/>
      <c r="M192" s="119"/>
      <c r="N192" s="119"/>
      <c r="O192" s="4"/>
      <c r="P192" s="4"/>
      <c r="Q192" s="119"/>
    </row>
    <row r="193" spans="1:17" s="47" customFormat="1" ht="23.65" customHeight="1">
      <c r="A193" s="3"/>
      <c r="B193" s="3"/>
      <c r="C193" s="214" t="s">
        <v>1112</v>
      </c>
      <c r="D193" s="3"/>
      <c r="F193" s="3"/>
      <c r="G193" s="3"/>
      <c r="H193" s="3"/>
      <c r="I193" s="3"/>
      <c r="J193" s="119"/>
      <c r="K193" s="119"/>
      <c r="L193" s="15"/>
      <c r="M193" s="119"/>
      <c r="N193" s="119"/>
      <c r="O193" s="4"/>
      <c r="P193" s="4"/>
      <c r="Q193" s="119"/>
    </row>
    <row r="194" spans="1:17" s="47" customFormat="1" ht="23.65" customHeight="1">
      <c r="A194" s="3"/>
      <c r="B194" s="214" t="s">
        <v>1111</v>
      </c>
      <c r="E194" s="214"/>
      <c r="F194" s="3"/>
      <c r="G194" s="3"/>
      <c r="H194" s="3"/>
      <c r="I194" s="3"/>
      <c r="J194" s="119"/>
      <c r="K194" s="119"/>
      <c r="L194" s="15"/>
      <c r="M194" s="119"/>
      <c r="N194" s="119"/>
      <c r="O194" s="4"/>
      <c r="P194" s="4"/>
      <c r="Q194" s="119"/>
    </row>
    <row r="195" spans="1:17" s="47" customFormat="1" ht="23.65" customHeight="1">
      <c r="A195" s="3"/>
      <c r="B195" s="461">
        <v>4.3</v>
      </c>
      <c r="C195" s="457" t="s">
        <v>929</v>
      </c>
      <c r="E195" s="2"/>
      <c r="F195" s="2"/>
      <c r="G195" s="2"/>
      <c r="H195" s="3"/>
      <c r="I195" s="457"/>
      <c r="J195" s="457"/>
      <c r="K195" s="457"/>
      <c r="L195" s="15"/>
      <c r="M195" s="457"/>
      <c r="N195" s="457"/>
      <c r="O195" s="4"/>
      <c r="P195" s="4"/>
      <c r="Q195" s="457"/>
    </row>
    <row r="196" spans="1:17" s="47" customFormat="1" ht="23.65" customHeight="1">
      <c r="A196" s="3"/>
      <c r="B196" s="3"/>
      <c r="C196" s="458" t="s">
        <v>1340</v>
      </c>
      <c r="D196" s="3"/>
      <c r="F196" s="3"/>
      <c r="G196" s="3"/>
      <c r="H196" s="3"/>
      <c r="I196" s="457"/>
      <c r="J196" s="457"/>
      <c r="K196" s="457"/>
      <c r="L196" s="15"/>
      <c r="M196" s="457"/>
      <c r="N196" s="457"/>
      <c r="O196" s="4"/>
      <c r="P196" s="4"/>
      <c r="Q196" s="457"/>
    </row>
    <row r="197" spans="1:17" s="47" customFormat="1" ht="23.65" customHeight="1">
      <c r="A197" s="3"/>
      <c r="B197" s="458" t="s">
        <v>1342</v>
      </c>
      <c r="E197" s="3"/>
      <c r="F197" s="3"/>
      <c r="G197" s="3"/>
      <c r="H197" s="3"/>
      <c r="I197" s="457"/>
      <c r="J197" s="457"/>
      <c r="K197" s="457"/>
      <c r="L197" s="15"/>
      <c r="M197" s="457"/>
      <c r="N197" s="457"/>
      <c r="O197" s="4"/>
      <c r="P197" s="4"/>
      <c r="Q197" s="457"/>
    </row>
    <row r="198" spans="1:17" s="47" customFormat="1" ht="23.65" customHeight="1">
      <c r="A198" s="3"/>
      <c r="B198" s="458" t="s">
        <v>1341</v>
      </c>
      <c r="E198" s="3"/>
      <c r="F198" s="3"/>
      <c r="G198" s="3"/>
      <c r="H198" s="3"/>
      <c r="I198" s="457"/>
      <c r="J198" s="457"/>
      <c r="K198" s="457"/>
      <c r="L198" s="15"/>
      <c r="M198" s="457"/>
      <c r="N198" s="457"/>
      <c r="O198" s="4"/>
      <c r="P198" s="4"/>
      <c r="Q198" s="457"/>
    </row>
    <row r="199" spans="1:17" s="47" customFormat="1" ht="23.65" customHeight="1">
      <c r="A199" s="3"/>
      <c r="B199" s="3"/>
      <c r="C199" s="458" t="s">
        <v>930</v>
      </c>
      <c r="D199" s="3"/>
      <c r="F199" s="3"/>
      <c r="G199" s="3"/>
      <c r="H199" s="3"/>
      <c r="I199" s="457"/>
      <c r="J199" s="457"/>
      <c r="K199" s="457"/>
      <c r="L199" s="15"/>
      <c r="M199" s="457"/>
      <c r="N199" s="457"/>
      <c r="O199" s="4"/>
      <c r="P199" s="4"/>
      <c r="Q199" s="457"/>
    </row>
    <row r="200" spans="1:17" s="47" customFormat="1" ht="23.65" customHeight="1">
      <c r="A200" s="462"/>
      <c r="B200" s="461">
        <v>4.4000000000000004</v>
      </c>
      <c r="C200" s="3" t="s">
        <v>931</v>
      </c>
      <c r="E200" s="3"/>
      <c r="F200" s="3"/>
      <c r="G200" s="3"/>
      <c r="H200" s="3"/>
      <c r="I200" s="457"/>
      <c r="J200" s="457"/>
      <c r="K200" s="457"/>
      <c r="L200" s="15"/>
      <c r="M200" s="457"/>
      <c r="N200" s="457"/>
      <c r="O200" s="4"/>
      <c r="P200" s="4"/>
      <c r="Q200" s="457"/>
    </row>
    <row r="201" spans="1:17" s="47" customFormat="1" ht="23.65" customHeight="1">
      <c r="A201" s="457" t="s">
        <v>161</v>
      </c>
      <c r="B201" s="3"/>
      <c r="C201" s="458" t="s">
        <v>1398</v>
      </c>
      <c r="D201" s="3"/>
      <c r="F201" s="3"/>
      <c r="G201" s="3"/>
      <c r="H201" s="3"/>
      <c r="I201" s="457"/>
      <c r="J201" s="457"/>
      <c r="K201" s="457"/>
      <c r="L201" s="15"/>
      <c r="M201" s="457"/>
      <c r="N201" s="457"/>
      <c r="O201" s="4"/>
      <c r="P201" s="4"/>
      <c r="Q201" s="457"/>
    </row>
    <row r="202" spans="1:17" s="47" customFormat="1" ht="23.65" customHeight="1">
      <c r="A202" s="3"/>
      <c r="B202" s="458" t="s">
        <v>1395</v>
      </c>
      <c r="E202" s="3"/>
      <c r="F202" s="3"/>
      <c r="G202" s="3"/>
      <c r="H202" s="3"/>
      <c r="I202" s="457"/>
      <c r="J202" s="457"/>
      <c r="K202" s="457"/>
      <c r="L202" s="15"/>
      <c r="M202" s="457"/>
      <c r="N202" s="457"/>
      <c r="O202" s="4"/>
      <c r="P202" s="4"/>
      <c r="Q202" s="457"/>
    </row>
    <row r="203" spans="1:17" s="47" customFormat="1" ht="23.65" customHeight="1">
      <c r="A203" s="3"/>
      <c r="B203" s="3"/>
      <c r="C203" s="458" t="s">
        <v>932</v>
      </c>
      <c r="D203" s="3"/>
      <c r="F203" s="3"/>
      <c r="G203" s="3"/>
      <c r="H203" s="3"/>
      <c r="I203" s="457"/>
      <c r="J203" s="457"/>
      <c r="K203" s="457"/>
      <c r="L203" s="15"/>
      <c r="M203" s="457"/>
      <c r="N203" s="457"/>
      <c r="O203" s="4"/>
      <c r="P203" s="4"/>
      <c r="Q203" s="457"/>
    </row>
    <row r="204" spans="1:17" s="47" customFormat="1" ht="23.65" customHeight="1">
      <c r="A204" s="3"/>
      <c r="B204" s="3"/>
      <c r="C204" s="458" t="s">
        <v>1397</v>
      </c>
      <c r="D204" s="3"/>
      <c r="F204" s="3"/>
      <c r="G204" s="3"/>
      <c r="H204" s="3"/>
      <c r="I204" s="457"/>
      <c r="J204" s="457"/>
      <c r="K204" s="457"/>
      <c r="L204" s="15"/>
      <c r="M204" s="457"/>
      <c r="N204" s="457"/>
      <c r="O204" s="4"/>
      <c r="P204" s="4"/>
      <c r="Q204" s="457"/>
    </row>
    <row r="205" spans="1:17" s="47" customFormat="1" ht="23.65" customHeight="1">
      <c r="A205" s="3"/>
      <c r="B205" s="458" t="s">
        <v>1396</v>
      </c>
      <c r="E205" s="3"/>
      <c r="F205" s="3"/>
      <c r="G205" s="3"/>
      <c r="H205" s="3"/>
      <c r="I205" s="457"/>
      <c r="J205" s="457"/>
      <c r="K205" s="457"/>
      <c r="L205" s="15"/>
      <c r="M205" s="457"/>
      <c r="N205" s="457"/>
      <c r="O205" s="4"/>
      <c r="P205" s="4"/>
      <c r="Q205" s="457"/>
    </row>
    <row r="206" spans="1:17" s="47" customFormat="1" ht="23.65" customHeight="1">
      <c r="A206" s="3"/>
      <c r="B206" s="458" t="s">
        <v>1400</v>
      </c>
      <c r="E206" s="3"/>
      <c r="F206" s="3"/>
      <c r="G206" s="3"/>
      <c r="H206" s="3"/>
      <c r="I206" s="457"/>
      <c r="J206" s="457"/>
      <c r="K206" s="457"/>
      <c r="L206" s="15"/>
      <c r="M206" s="457"/>
      <c r="N206" s="457"/>
      <c r="O206" s="4"/>
      <c r="P206" s="4"/>
      <c r="Q206" s="457"/>
    </row>
    <row r="207" spans="1:17" s="47" customFormat="1" ht="23.65" customHeight="1">
      <c r="A207" s="3"/>
      <c r="B207" s="458" t="s">
        <v>1399</v>
      </c>
      <c r="E207" s="3"/>
      <c r="F207" s="3"/>
      <c r="G207" s="3"/>
      <c r="H207" s="3"/>
      <c r="I207" s="457"/>
      <c r="J207" s="457"/>
      <c r="K207" s="457"/>
      <c r="L207" s="15"/>
      <c r="M207" s="457"/>
      <c r="N207" s="457"/>
      <c r="O207" s="4"/>
      <c r="P207" s="4"/>
      <c r="Q207" s="457"/>
    </row>
    <row r="208" spans="1:17" s="47" customFormat="1" ht="23.65" customHeight="1">
      <c r="A208" s="82"/>
      <c r="C208" s="3"/>
      <c r="D208" s="82"/>
      <c r="E208" s="3"/>
      <c r="F208" s="3"/>
      <c r="G208" s="3"/>
      <c r="H208" s="82"/>
      <c r="I208" s="82"/>
      <c r="J208" s="457"/>
      <c r="K208" s="457"/>
      <c r="L208" s="15"/>
      <c r="M208" s="457"/>
      <c r="N208" s="457"/>
      <c r="O208" s="4"/>
      <c r="P208" s="4"/>
      <c r="Q208" s="457"/>
    </row>
    <row r="209" spans="1:17" s="47" customFormat="1" ht="23.65" customHeight="1">
      <c r="A209" s="82"/>
      <c r="B209" s="27"/>
      <c r="C209" s="82"/>
      <c r="D209" s="82"/>
      <c r="E209" s="32"/>
      <c r="F209" s="32"/>
      <c r="G209" s="457"/>
      <c r="H209" s="457"/>
      <c r="I209" s="82"/>
      <c r="J209" s="457"/>
      <c r="K209" s="457"/>
      <c r="L209" s="15"/>
      <c r="M209" s="457"/>
      <c r="N209" s="457"/>
      <c r="O209" s="4"/>
      <c r="P209" s="4"/>
      <c r="Q209" s="457"/>
    </row>
    <row r="210" spans="1:17" s="47" customFormat="1" ht="23.65" customHeight="1">
      <c r="A210" s="54"/>
      <c r="B210" s="457"/>
      <c r="C210" s="457"/>
      <c r="D210" s="457"/>
      <c r="E210" s="457" t="str">
        <f>+E174</f>
        <v>(Sign) ……………………………………...........……………………………...……………. Authorized Director</v>
      </c>
      <c r="F210" s="54"/>
      <c r="G210" s="457"/>
      <c r="H210" s="457"/>
      <c r="I210" s="82"/>
      <c r="J210" s="457"/>
      <c r="K210" s="457"/>
      <c r="L210" s="15"/>
      <c r="M210" s="457"/>
      <c r="N210" s="457"/>
      <c r="O210" s="4"/>
      <c r="P210" s="4"/>
      <c r="Q210" s="457"/>
    </row>
    <row r="211" spans="1:17" s="47" customFormat="1" ht="23.65" customHeight="1">
      <c r="A211" s="457"/>
      <c r="B211" s="457"/>
      <c r="C211" s="457"/>
      <c r="D211" s="457"/>
      <c r="E211" s="90"/>
      <c r="F211" s="457"/>
      <c r="G211" s="457" t="str">
        <f>+G175</f>
        <v xml:space="preserve"> (                                                                                                                                   )           </v>
      </c>
      <c r="H211" s="457"/>
      <c r="I211" s="82"/>
      <c r="J211" s="457"/>
      <c r="K211" s="457"/>
      <c r="L211" s="15"/>
      <c r="M211" s="457"/>
      <c r="N211" s="457"/>
      <c r="O211" s="4"/>
      <c r="P211" s="4"/>
      <c r="Q211" s="457"/>
    </row>
    <row r="212" spans="1:17" s="47" customFormat="1" ht="26.15" customHeight="1">
      <c r="A212" s="597" t="s">
        <v>821</v>
      </c>
      <c r="B212" s="598"/>
      <c r="C212" s="598"/>
      <c r="D212" s="598"/>
      <c r="E212" s="598"/>
      <c r="F212" s="598"/>
      <c r="G212" s="598"/>
      <c r="H212" s="598"/>
      <c r="I212" s="598"/>
      <c r="J212" s="598"/>
      <c r="K212" s="598"/>
      <c r="L212" s="598"/>
      <c r="M212" s="598"/>
      <c r="N212" s="598"/>
      <c r="O212" s="598"/>
      <c r="P212" s="598"/>
      <c r="Q212" s="457"/>
    </row>
    <row r="213" spans="1:17" s="47" customFormat="1" ht="26.15" customHeight="1">
      <c r="A213" s="459"/>
      <c r="B213" s="460"/>
      <c r="C213" s="460"/>
      <c r="D213" s="460"/>
      <c r="E213" s="460"/>
      <c r="F213" s="460"/>
      <c r="G213" s="460"/>
      <c r="H213" s="460"/>
      <c r="I213" s="460"/>
      <c r="J213" s="460"/>
      <c r="K213" s="460"/>
      <c r="L213" s="460"/>
      <c r="M213" s="460"/>
      <c r="N213" s="460"/>
      <c r="O213" s="460"/>
      <c r="P213" s="460"/>
      <c r="Q213" s="457"/>
    </row>
    <row r="214" spans="1:17" s="47" customFormat="1" ht="26.15" customHeight="1">
      <c r="A214" s="82"/>
      <c r="B214" s="461">
        <v>4.5</v>
      </c>
      <c r="C214" s="458" t="s">
        <v>933</v>
      </c>
      <c r="D214" s="82"/>
      <c r="E214" s="458"/>
      <c r="F214" s="3"/>
      <c r="G214" s="3"/>
      <c r="H214" s="82"/>
      <c r="I214" s="82"/>
      <c r="J214" s="82"/>
      <c r="K214" s="457"/>
      <c r="L214" s="15"/>
      <c r="M214" s="457"/>
      <c r="N214" s="457"/>
      <c r="O214" s="4"/>
      <c r="P214" s="4"/>
      <c r="Q214" s="457"/>
    </row>
    <row r="215" spans="1:17" s="47" customFormat="1" ht="26.15" customHeight="1">
      <c r="A215" s="82"/>
      <c r="B215" s="3"/>
      <c r="C215" s="602" t="s">
        <v>934</v>
      </c>
      <c r="D215" s="602"/>
      <c r="E215" s="462" t="s">
        <v>935</v>
      </c>
      <c r="F215" s="3"/>
      <c r="G215" s="3"/>
      <c r="H215" s="82"/>
      <c r="I215" s="82"/>
      <c r="J215" s="82"/>
      <c r="K215" s="457"/>
      <c r="L215" s="15"/>
      <c r="M215" s="457"/>
      <c r="N215" s="457"/>
      <c r="O215" s="4"/>
      <c r="P215" s="4"/>
      <c r="Q215" s="457"/>
    </row>
    <row r="216" spans="1:17" s="47" customFormat="1" ht="26.15" customHeight="1">
      <c r="A216" s="82"/>
      <c r="C216" s="602" t="s">
        <v>936</v>
      </c>
      <c r="D216" s="602"/>
      <c r="E216" s="2" t="s">
        <v>937</v>
      </c>
      <c r="F216" s="2"/>
      <c r="H216" s="82"/>
      <c r="I216" s="82"/>
      <c r="J216" s="82"/>
      <c r="K216" s="457"/>
      <c r="L216" s="15"/>
      <c r="M216" s="457"/>
      <c r="N216" s="457"/>
      <c r="O216" s="4"/>
      <c r="P216" s="4"/>
      <c r="Q216" s="457"/>
    </row>
    <row r="217" spans="1:17" s="47" customFormat="1" ht="26.15" customHeight="1">
      <c r="A217" s="82"/>
      <c r="B217" s="3"/>
      <c r="C217" s="602" t="s">
        <v>938</v>
      </c>
      <c r="D217" s="602"/>
      <c r="E217" s="2" t="s">
        <v>1401</v>
      </c>
      <c r="F217" s="2"/>
      <c r="G217" s="367"/>
      <c r="H217" s="82"/>
      <c r="I217" s="82"/>
      <c r="J217" s="82"/>
      <c r="K217" s="457"/>
      <c r="L217" s="15"/>
      <c r="M217" s="457"/>
      <c r="N217" s="457"/>
      <c r="O217" s="4"/>
      <c r="P217" s="4"/>
      <c r="Q217" s="457"/>
    </row>
    <row r="218" spans="1:17" s="47" customFormat="1" ht="26.15" customHeight="1">
      <c r="A218" s="82"/>
      <c r="B218" s="3"/>
      <c r="C218" s="82"/>
      <c r="D218" s="2"/>
      <c r="E218" s="2" t="s">
        <v>939</v>
      </c>
      <c r="F218" s="2"/>
      <c r="G218" s="2"/>
      <c r="H218" s="82"/>
      <c r="I218" s="82"/>
      <c r="J218" s="82"/>
      <c r="K218" s="457"/>
      <c r="L218" s="15"/>
      <c r="M218" s="457"/>
      <c r="N218" s="457"/>
      <c r="O218" s="4"/>
      <c r="P218" s="4"/>
      <c r="Q218" s="457"/>
    </row>
    <row r="219" spans="1:17" s="47" customFormat="1" ht="26.15" customHeight="1">
      <c r="A219" s="82"/>
      <c r="B219" s="461">
        <v>4.5999999999999996</v>
      </c>
      <c r="C219" s="3" t="s">
        <v>940</v>
      </c>
      <c r="D219" s="82"/>
      <c r="E219" s="3"/>
      <c r="F219" s="3"/>
      <c r="G219" s="3"/>
      <c r="H219" s="82"/>
      <c r="I219" s="82"/>
      <c r="J219" s="457"/>
      <c r="K219" s="457"/>
      <c r="L219" s="15"/>
      <c r="M219" s="457"/>
      <c r="N219" s="457"/>
      <c r="O219" s="4"/>
      <c r="P219" s="4"/>
      <c r="Q219" s="457"/>
    </row>
    <row r="220" spans="1:17" s="47" customFormat="1" ht="26.15" customHeight="1">
      <c r="A220" s="82"/>
      <c r="B220" s="3"/>
      <c r="C220" s="458" t="s">
        <v>1402</v>
      </c>
      <c r="D220" s="3"/>
      <c r="E220" s="82"/>
      <c r="F220" s="3"/>
      <c r="G220" s="3"/>
      <c r="H220" s="82"/>
      <c r="I220" s="82"/>
      <c r="J220" s="457"/>
      <c r="K220" s="457"/>
      <c r="L220" s="15"/>
      <c r="M220" s="457"/>
      <c r="N220" s="457"/>
      <c r="O220" s="4"/>
      <c r="P220" s="4"/>
      <c r="Q220" s="457"/>
    </row>
    <row r="221" spans="1:17" s="47" customFormat="1" ht="26.15" customHeight="1">
      <c r="A221" s="82"/>
      <c r="B221" s="457" t="s">
        <v>1403</v>
      </c>
      <c r="C221" s="82"/>
      <c r="D221" s="82"/>
      <c r="E221" s="3"/>
      <c r="F221" s="3"/>
      <c r="G221" s="3"/>
      <c r="H221" s="82"/>
      <c r="I221" s="82"/>
      <c r="J221" s="457"/>
      <c r="K221" s="457"/>
      <c r="L221" s="15"/>
      <c r="M221" s="457"/>
      <c r="N221" s="457"/>
      <c r="O221" s="4"/>
      <c r="P221" s="4"/>
      <c r="Q221" s="457"/>
    </row>
    <row r="222" spans="1:17" s="47" customFormat="1" ht="26.15" customHeight="1">
      <c r="A222" s="82"/>
      <c r="B222" s="458" t="s">
        <v>1404</v>
      </c>
      <c r="C222" s="82"/>
      <c r="D222" s="82"/>
      <c r="E222" s="3"/>
      <c r="F222" s="3"/>
      <c r="G222" s="3"/>
      <c r="H222" s="82"/>
      <c r="I222" s="82"/>
      <c r="J222" s="457"/>
      <c r="K222" s="457"/>
      <c r="L222" s="15"/>
      <c r="M222" s="457"/>
      <c r="N222" s="457"/>
      <c r="O222" s="4"/>
      <c r="P222" s="4"/>
      <c r="Q222" s="457"/>
    </row>
    <row r="223" spans="1:17" s="47" customFormat="1" ht="26.15" customHeight="1">
      <c r="A223" s="82"/>
      <c r="B223" s="458" t="s">
        <v>1405</v>
      </c>
      <c r="C223" s="82"/>
      <c r="D223" s="82"/>
      <c r="E223" s="3"/>
      <c r="F223" s="3"/>
      <c r="G223" s="3"/>
      <c r="H223" s="82"/>
      <c r="I223" s="82"/>
      <c r="J223" s="457"/>
      <c r="K223" s="457"/>
      <c r="L223" s="15"/>
      <c r="M223" s="457"/>
      <c r="N223" s="457"/>
      <c r="O223" s="4"/>
      <c r="P223" s="4"/>
      <c r="Q223" s="457"/>
    </row>
    <row r="224" spans="1:17" s="47" customFormat="1" ht="26.15" customHeight="1">
      <c r="A224" s="82"/>
      <c r="B224" s="3" t="s">
        <v>1406</v>
      </c>
      <c r="C224" s="82"/>
      <c r="D224" s="82"/>
      <c r="E224" s="3"/>
      <c r="F224" s="3"/>
      <c r="G224" s="3"/>
      <c r="H224" s="82"/>
      <c r="I224" s="82"/>
      <c r="J224" s="457"/>
      <c r="K224" s="457"/>
      <c r="L224" s="15"/>
      <c r="M224" s="457"/>
      <c r="N224" s="457"/>
      <c r="O224" s="4"/>
      <c r="P224" s="4"/>
      <c r="Q224" s="457"/>
    </row>
    <row r="225" spans="1:17" s="47" customFormat="1" ht="26.15" customHeight="1">
      <c r="A225" s="82"/>
      <c r="B225" s="3" t="s">
        <v>1407</v>
      </c>
      <c r="C225" s="82"/>
      <c r="D225" s="82"/>
      <c r="E225" s="3"/>
      <c r="F225" s="3"/>
      <c r="G225" s="3"/>
      <c r="H225" s="82"/>
      <c r="I225" s="82"/>
      <c r="J225" s="457"/>
      <c r="K225" s="457"/>
      <c r="L225" s="15"/>
      <c r="M225" s="457"/>
      <c r="N225" s="457"/>
      <c r="O225" s="4"/>
      <c r="P225" s="4"/>
      <c r="Q225" s="457"/>
    </row>
    <row r="226" spans="1:17" s="47" customFormat="1" ht="26.15" customHeight="1">
      <c r="A226" s="82"/>
      <c r="B226" s="3" t="s">
        <v>1679</v>
      </c>
      <c r="C226" s="82"/>
      <c r="D226" s="82"/>
      <c r="E226" s="3"/>
      <c r="F226" s="3"/>
      <c r="G226" s="3"/>
      <c r="H226" s="82"/>
      <c r="I226" s="82"/>
      <c r="J226" s="457"/>
      <c r="K226" s="457"/>
      <c r="L226" s="15"/>
      <c r="M226" s="457"/>
      <c r="N226" s="457"/>
      <c r="O226" s="4"/>
      <c r="P226" s="4"/>
      <c r="Q226" s="457"/>
    </row>
    <row r="227" spans="1:17" s="47" customFormat="1" ht="26.15" customHeight="1">
      <c r="A227" s="82"/>
      <c r="C227" s="3" t="s">
        <v>1680</v>
      </c>
      <c r="D227" s="82"/>
      <c r="E227" s="3"/>
      <c r="F227" s="3"/>
      <c r="G227" s="3"/>
      <c r="H227" s="82"/>
      <c r="I227" s="82"/>
      <c r="J227" s="457"/>
      <c r="K227" s="457"/>
      <c r="L227" s="15"/>
      <c r="M227" s="457"/>
      <c r="N227" s="457"/>
      <c r="O227" s="4"/>
      <c r="P227" s="4"/>
      <c r="Q227" s="457"/>
    </row>
    <row r="228" spans="1:17" s="47" customFormat="1" ht="26.15" customHeight="1">
      <c r="A228" s="82"/>
      <c r="B228" s="461">
        <v>4.7</v>
      </c>
      <c r="C228" s="27" t="s">
        <v>941</v>
      </c>
      <c r="D228" s="82"/>
      <c r="E228" s="32"/>
      <c r="F228" s="32"/>
      <c r="G228" s="457"/>
      <c r="H228" s="457"/>
      <c r="I228" s="82"/>
      <c r="J228" s="457"/>
      <c r="K228" s="457"/>
      <c r="L228" s="15"/>
      <c r="M228" s="457"/>
      <c r="N228" s="457"/>
      <c r="O228" s="4"/>
      <c r="P228" s="4"/>
      <c r="Q228" s="457"/>
    </row>
    <row r="229" spans="1:17" s="47" customFormat="1" ht="26.15" customHeight="1">
      <c r="A229" s="82"/>
      <c r="B229" s="3"/>
      <c r="C229" s="27" t="s">
        <v>2304</v>
      </c>
      <c r="D229" s="3"/>
      <c r="E229" s="82"/>
      <c r="F229" s="32"/>
      <c r="G229" s="457"/>
      <c r="H229" s="457"/>
      <c r="I229" s="82"/>
      <c r="J229" s="457"/>
      <c r="K229" s="457"/>
      <c r="L229" s="15"/>
      <c r="M229" s="457"/>
      <c r="N229" s="457"/>
      <c r="O229" s="4"/>
      <c r="P229" s="4"/>
      <c r="Q229" s="457"/>
    </row>
    <row r="230" spans="1:17" s="47" customFormat="1" ht="26.15" customHeight="1">
      <c r="A230" s="82"/>
      <c r="B230" s="27" t="s">
        <v>2305</v>
      </c>
      <c r="C230" s="82"/>
      <c r="D230" s="82"/>
      <c r="E230" s="32"/>
      <c r="F230" s="32"/>
      <c r="G230" s="457"/>
      <c r="H230" s="457"/>
      <c r="I230" s="82"/>
      <c r="J230" s="457"/>
      <c r="K230" s="457"/>
      <c r="L230" s="15"/>
      <c r="M230" s="457"/>
      <c r="N230" s="457"/>
      <c r="O230" s="4"/>
      <c r="P230" s="4"/>
      <c r="Q230" s="457"/>
    </row>
    <row r="231" spans="1:17" s="47" customFormat="1" ht="26.15" customHeight="1">
      <c r="A231" s="82"/>
      <c r="B231" s="461">
        <v>4.8</v>
      </c>
      <c r="C231" s="3" t="s">
        <v>942</v>
      </c>
      <c r="D231" s="82"/>
      <c r="E231" s="3"/>
      <c r="F231" s="3"/>
      <c r="G231" s="3"/>
      <c r="H231" s="3"/>
      <c r="I231" s="82"/>
      <c r="J231" s="457"/>
      <c r="K231" s="457"/>
      <c r="L231" s="15"/>
      <c r="M231" s="457"/>
      <c r="N231" s="457"/>
      <c r="O231" s="4"/>
      <c r="P231" s="4"/>
      <c r="Q231" s="457"/>
    </row>
    <row r="232" spans="1:17" s="47" customFormat="1" ht="26.15" customHeight="1">
      <c r="A232" s="82"/>
      <c r="B232" s="3"/>
      <c r="C232" s="17" t="s">
        <v>1358</v>
      </c>
      <c r="D232" s="3"/>
      <c r="E232" s="82"/>
      <c r="F232" s="3"/>
      <c r="G232" s="3"/>
      <c r="H232" s="3"/>
      <c r="I232" s="82"/>
      <c r="J232" s="457"/>
      <c r="K232" s="457"/>
      <c r="L232" s="15"/>
      <c r="M232" s="457"/>
      <c r="N232" s="457"/>
      <c r="O232" s="4"/>
      <c r="P232" s="4"/>
      <c r="Q232" s="457"/>
    </row>
    <row r="233" spans="1:17" s="47" customFormat="1" ht="26.15" customHeight="1">
      <c r="A233" s="82"/>
      <c r="B233" s="17" t="s">
        <v>1357</v>
      </c>
      <c r="C233" s="82"/>
      <c r="D233" s="82"/>
      <c r="E233" s="3"/>
      <c r="F233" s="3"/>
      <c r="G233" s="3"/>
      <c r="H233" s="3"/>
      <c r="I233" s="82"/>
      <c r="J233" s="457"/>
      <c r="K233" s="457"/>
      <c r="L233" s="15"/>
      <c r="M233" s="457"/>
      <c r="N233" s="457"/>
      <c r="O233" s="4"/>
      <c r="P233" s="4"/>
      <c r="Q233" s="457"/>
    </row>
    <row r="234" spans="1:17" s="47" customFormat="1" ht="26.15" customHeight="1">
      <c r="A234" s="82"/>
      <c r="B234" s="17" t="s">
        <v>1356</v>
      </c>
      <c r="C234" s="82"/>
      <c r="D234" s="82"/>
      <c r="E234" s="3"/>
      <c r="F234" s="3"/>
      <c r="G234" s="3"/>
      <c r="H234" s="3"/>
      <c r="I234" s="82"/>
      <c r="J234" s="457"/>
      <c r="K234" s="457"/>
      <c r="L234" s="15"/>
      <c r="M234" s="457"/>
      <c r="N234" s="457"/>
      <c r="O234" s="4"/>
      <c r="P234" s="4"/>
      <c r="Q234" s="457"/>
    </row>
    <row r="235" spans="1:17" s="47" customFormat="1" ht="26.15" customHeight="1">
      <c r="A235" s="82"/>
      <c r="B235" s="17" t="s">
        <v>1355</v>
      </c>
      <c r="C235" s="82"/>
      <c r="D235" s="82"/>
      <c r="E235" s="3"/>
      <c r="F235" s="3"/>
      <c r="G235" s="3"/>
      <c r="H235" s="3"/>
      <c r="I235" s="82"/>
      <c r="J235" s="457"/>
      <c r="K235" s="457"/>
      <c r="L235" s="15"/>
      <c r="M235" s="457"/>
      <c r="N235" s="457"/>
      <c r="O235" s="4"/>
      <c r="P235" s="4"/>
      <c r="Q235" s="457"/>
    </row>
    <row r="236" spans="1:17" s="47" customFormat="1" ht="26.15" customHeight="1">
      <c r="A236" s="82"/>
      <c r="B236" s="457" t="s">
        <v>1354</v>
      </c>
      <c r="C236" s="82"/>
      <c r="D236" s="82"/>
      <c r="E236" s="3"/>
      <c r="F236" s="3"/>
      <c r="G236" s="3"/>
      <c r="H236" s="3"/>
      <c r="I236" s="82"/>
      <c r="J236" s="457"/>
      <c r="K236" s="457"/>
      <c r="L236" s="15"/>
      <c r="M236" s="457"/>
      <c r="N236" s="457"/>
      <c r="O236" s="4"/>
      <c r="P236" s="4"/>
      <c r="Q236" s="457"/>
    </row>
    <row r="237" spans="1:17" s="47" customFormat="1" ht="26.15" customHeight="1">
      <c r="A237" s="82"/>
      <c r="B237" s="457" t="s">
        <v>1350</v>
      </c>
      <c r="C237" s="82"/>
      <c r="D237" s="82"/>
      <c r="E237" s="3"/>
      <c r="F237" s="3"/>
      <c r="G237" s="3"/>
      <c r="H237" s="3"/>
      <c r="I237" s="82"/>
      <c r="J237" s="457"/>
      <c r="K237" s="457"/>
      <c r="L237" s="15"/>
      <c r="M237" s="457"/>
      <c r="N237" s="457"/>
      <c r="O237" s="4"/>
      <c r="P237" s="4"/>
      <c r="Q237" s="457"/>
    </row>
    <row r="238" spans="1:17" s="47" customFormat="1" ht="26.15" customHeight="1">
      <c r="A238" s="82"/>
      <c r="B238" s="82"/>
      <c r="C238" s="458" t="s">
        <v>1353</v>
      </c>
      <c r="D238" s="3"/>
      <c r="E238" s="82"/>
      <c r="F238" s="82"/>
      <c r="G238" s="82"/>
      <c r="H238" s="82"/>
      <c r="I238" s="82"/>
      <c r="J238" s="457"/>
      <c r="K238" s="457"/>
      <c r="L238" s="15"/>
      <c r="M238" s="457"/>
      <c r="N238" s="457"/>
      <c r="O238" s="4"/>
      <c r="P238" s="4"/>
      <c r="Q238" s="457"/>
    </row>
    <row r="239" spans="1:17" s="47" customFormat="1" ht="26.15" customHeight="1">
      <c r="A239" s="82"/>
      <c r="B239" s="458" t="s">
        <v>1351</v>
      </c>
      <c r="C239" s="82"/>
      <c r="D239" s="82"/>
      <c r="E239" s="458"/>
      <c r="F239" s="82"/>
      <c r="G239" s="82"/>
      <c r="H239" s="82"/>
      <c r="I239" s="82"/>
      <c r="J239" s="457"/>
      <c r="K239" s="457"/>
      <c r="L239" s="15"/>
      <c r="M239" s="457"/>
      <c r="N239" s="457"/>
      <c r="O239" s="4"/>
      <c r="P239" s="4"/>
      <c r="Q239" s="457"/>
    </row>
    <row r="240" spans="1:17" s="47" customFormat="1" ht="26.15" customHeight="1">
      <c r="A240" s="82"/>
      <c r="B240" s="487"/>
      <c r="C240" s="82"/>
      <c r="D240" s="82"/>
      <c r="E240" s="487"/>
      <c r="F240" s="487"/>
      <c r="G240" s="487"/>
      <c r="H240" s="487"/>
      <c r="I240" s="82"/>
      <c r="J240" s="82"/>
      <c r="K240" s="82"/>
      <c r="L240" s="82"/>
      <c r="M240" s="82"/>
      <c r="N240" s="82"/>
      <c r="O240" s="4"/>
      <c r="P240" s="4"/>
      <c r="Q240" s="486"/>
    </row>
    <row r="241" spans="1:17" s="47" customFormat="1" ht="26.15" customHeight="1">
      <c r="A241" s="82"/>
      <c r="B241" s="3"/>
      <c r="C241" s="3"/>
      <c r="D241" s="82"/>
      <c r="E241" s="82"/>
      <c r="F241" s="3"/>
      <c r="G241" s="3"/>
      <c r="H241" s="3"/>
      <c r="I241" s="82"/>
      <c r="J241" s="82"/>
      <c r="K241" s="82"/>
      <c r="L241" s="82"/>
      <c r="M241" s="82"/>
      <c r="N241" s="82"/>
      <c r="O241" s="4"/>
      <c r="P241" s="4"/>
      <c r="Q241" s="457"/>
    </row>
    <row r="242" spans="1:17" s="47" customFormat="1" ht="26.15" customHeight="1">
      <c r="A242" s="54"/>
      <c r="B242" s="457"/>
      <c r="C242" s="457"/>
      <c r="D242" s="457"/>
      <c r="E242" s="457" t="str">
        <f>+E210</f>
        <v>(Sign) ……………………………………...........……………………………...……………. Authorized Director</v>
      </c>
      <c r="F242" s="54"/>
      <c r="G242" s="457"/>
      <c r="H242" s="3"/>
      <c r="I242" s="82"/>
      <c r="J242" s="82"/>
      <c r="K242" s="82"/>
      <c r="L242" s="82"/>
      <c r="M242" s="82"/>
      <c r="N242" s="82"/>
      <c r="O242" s="4"/>
      <c r="P242" s="4"/>
      <c r="Q242" s="457"/>
    </row>
    <row r="243" spans="1:17" s="47" customFormat="1" ht="26.15" customHeight="1">
      <c r="A243" s="457"/>
      <c r="B243" s="457"/>
      <c r="C243" s="457"/>
      <c r="D243" s="457"/>
      <c r="E243" s="90"/>
      <c r="F243" s="457"/>
      <c r="G243" s="457" t="str">
        <f>+G211</f>
        <v xml:space="preserve"> (                                                                                                                                   )           </v>
      </c>
      <c r="H243" s="3"/>
      <c r="I243" s="82"/>
      <c r="J243" s="82"/>
      <c r="K243" s="82"/>
      <c r="L243" s="82"/>
      <c r="M243" s="82"/>
      <c r="N243" s="82"/>
      <c r="O243" s="4"/>
      <c r="P243" s="4"/>
      <c r="Q243" s="457"/>
    </row>
    <row r="244" spans="1:17" s="47" customFormat="1" ht="24" customHeight="1">
      <c r="A244" s="597" t="s">
        <v>627</v>
      </c>
      <c r="B244" s="598"/>
      <c r="C244" s="598"/>
      <c r="D244" s="598"/>
      <c r="E244" s="598"/>
      <c r="F244" s="598"/>
      <c r="G244" s="598"/>
      <c r="H244" s="598"/>
      <c r="I244" s="598"/>
      <c r="J244" s="598"/>
      <c r="K244" s="598"/>
      <c r="L244" s="598"/>
      <c r="M244" s="598"/>
      <c r="N244" s="598"/>
      <c r="O244" s="598"/>
      <c r="P244" s="598"/>
      <c r="Q244" s="119"/>
    </row>
    <row r="245" spans="1:17" s="47" customFormat="1" ht="24" customHeight="1">
      <c r="A245" s="82"/>
      <c r="B245" s="3"/>
      <c r="C245" s="3"/>
      <c r="D245" s="82"/>
      <c r="E245" s="82"/>
      <c r="F245" s="3"/>
      <c r="G245" s="3"/>
      <c r="H245" s="3"/>
      <c r="I245" s="82"/>
      <c r="J245" s="82"/>
      <c r="K245" s="82"/>
      <c r="L245" s="82"/>
      <c r="M245" s="82"/>
      <c r="N245" s="82"/>
      <c r="O245" s="4"/>
      <c r="P245" s="4"/>
      <c r="Q245" s="119"/>
    </row>
    <row r="246" spans="1:17" s="47" customFormat="1" ht="24" customHeight="1">
      <c r="A246" s="82"/>
      <c r="B246" s="461">
        <v>4.9000000000000004</v>
      </c>
      <c r="C246" s="457" t="s">
        <v>943</v>
      </c>
      <c r="D246" s="82"/>
      <c r="E246" s="457"/>
      <c r="F246" s="457"/>
      <c r="G246" s="457"/>
      <c r="H246" s="82"/>
      <c r="I246" s="82"/>
      <c r="J246" s="457"/>
      <c r="K246" s="457"/>
      <c r="L246" s="15"/>
      <c r="M246" s="457"/>
      <c r="N246" s="457"/>
      <c r="O246" s="4"/>
      <c r="P246" s="4"/>
      <c r="Q246" s="457"/>
    </row>
    <row r="247" spans="1:17" s="47" customFormat="1" ht="24" customHeight="1">
      <c r="A247" s="82"/>
      <c r="B247" s="458"/>
      <c r="C247" s="458" t="s">
        <v>1352</v>
      </c>
      <c r="D247" s="82"/>
      <c r="E247" s="82"/>
      <c r="F247"/>
      <c r="G247"/>
      <c r="H247" s="82"/>
      <c r="I247" s="82"/>
      <c r="J247" s="457"/>
      <c r="K247" s="457"/>
      <c r="L247" s="15"/>
      <c r="M247" s="457"/>
      <c r="N247" s="457"/>
      <c r="O247" s="4"/>
      <c r="P247" s="4"/>
      <c r="Q247" s="457"/>
    </row>
    <row r="248" spans="1:17" s="47" customFormat="1" ht="24" customHeight="1">
      <c r="A248" s="82"/>
      <c r="B248" s="458" t="s">
        <v>1360</v>
      </c>
      <c r="C248" s="82"/>
      <c r="D248" s="82"/>
      <c r="E248" s="458"/>
      <c r="F248" s="458"/>
      <c r="G248" s="458"/>
      <c r="H248" s="82"/>
      <c r="I248" s="82"/>
      <c r="J248" s="457"/>
      <c r="K248" s="457"/>
      <c r="L248" s="15"/>
      <c r="M248" s="457"/>
      <c r="N248" s="457"/>
      <c r="O248" s="4"/>
      <c r="P248" s="4"/>
      <c r="Q248" s="457"/>
    </row>
    <row r="249" spans="1:17" s="47" customFormat="1" ht="24" customHeight="1">
      <c r="A249" s="82"/>
      <c r="B249" s="458" t="s">
        <v>1359</v>
      </c>
      <c r="C249" s="82"/>
      <c r="D249" s="82"/>
      <c r="E249" s="458"/>
      <c r="F249" s="458"/>
      <c r="G249" s="458"/>
      <c r="H249" s="82"/>
      <c r="I249" s="82"/>
      <c r="J249" s="457"/>
      <c r="K249" s="457"/>
      <c r="L249" s="15"/>
      <c r="M249" s="457"/>
      <c r="N249" s="457"/>
      <c r="O249" s="4"/>
      <c r="P249" s="4"/>
      <c r="Q249" s="457"/>
    </row>
    <row r="250" spans="1:17" s="47" customFormat="1" ht="24" customHeight="1">
      <c r="A250" s="82"/>
      <c r="B250" s="368">
        <v>4.0999999999999996</v>
      </c>
      <c r="C250" s="458" t="s">
        <v>944</v>
      </c>
      <c r="D250" s="82"/>
      <c r="E250" s="458"/>
      <c r="F250" s="458"/>
      <c r="G250" s="82"/>
      <c r="H250" s="82"/>
      <c r="I250" s="82"/>
      <c r="J250" s="457"/>
      <c r="K250" s="457"/>
      <c r="L250" s="15"/>
      <c r="M250" s="457"/>
      <c r="N250" s="457"/>
      <c r="O250" s="4"/>
      <c r="P250" s="4"/>
      <c r="Q250" s="457"/>
    </row>
    <row r="251" spans="1:17" s="47" customFormat="1" ht="24" customHeight="1">
      <c r="A251" s="82"/>
      <c r="B251" s="457"/>
      <c r="C251" s="458" t="s">
        <v>1362</v>
      </c>
      <c r="D251" s="82"/>
      <c r="E251" s="82"/>
      <c r="F251"/>
      <c r="G251" s="82"/>
      <c r="H251" s="82"/>
      <c r="I251" s="82"/>
      <c r="J251" s="457"/>
      <c r="K251" s="457"/>
      <c r="L251" s="15"/>
      <c r="M251" s="457"/>
      <c r="N251" s="457"/>
      <c r="O251" s="4"/>
      <c r="P251" s="4"/>
      <c r="Q251" s="457"/>
    </row>
    <row r="252" spans="1:17" s="47" customFormat="1" ht="24" customHeight="1">
      <c r="A252" s="82"/>
      <c r="B252" s="457" t="s">
        <v>1361</v>
      </c>
      <c r="C252" s="82"/>
      <c r="D252" s="82"/>
      <c r="E252" s="457"/>
      <c r="F252" s="457"/>
      <c r="G252" s="82"/>
      <c r="H252" s="82"/>
      <c r="I252" s="82"/>
      <c r="J252" s="457"/>
      <c r="K252" s="457"/>
      <c r="L252" s="15"/>
      <c r="M252" s="457"/>
      <c r="N252" s="457"/>
      <c r="O252" s="4"/>
      <c r="P252" s="4"/>
      <c r="Q252" s="457"/>
    </row>
    <row r="253" spans="1:17" s="47" customFormat="1" ht="24" customHeight="1">
      <c r="A253" s="82"/>
      <c r="B253" s="3"/>
      <c r="C253" s="458" t="s">
        <v>1364</v>
      </c>
      <c r="D253" s="82"/>
      <c r="E253" s="82"/>
      <c r="F253"/>
      <c r="G253" s="82"/>
      <c r="H253" s="82"/>
      <c r="I253" s="82"/>
      <c r="J253" s="82"/>
      <c r="K253" s="82"/>
      <c r="L253" s="82"/>
      <c r="M253" s="82"/>
      <c r="N253" s="82"/>
      <c r="O253" s="4"/>
      <c r="P253" s="4"/>
      <c r="Q253" s="457"/>
    </row>
    <row r="254" spans="1:17" s="47" customFormat="1" ht="24" customHeight="1">
      <c r="A254" s="82"/>
      <c r="B254" s="458" t="s">
        <v>1363</v>
      </c>
      <c r="C254" s="82"/>
      <c r="D254" s="82"/>
      <c r="E254" s="458"/>
      <c r="F254" s="458"/>
      <c r="G254" s="82"/>
      <c r="H254" s="82"/>
      <c r="I254" s="82"/>
      <c r="J254" s="82"/>
      <c r="K254" s="82"/>
      <c r="L254" s="82"/>
      <c r="M254" s="82"/>
      <c r="N254" s="82"/>
      <c r="O254" s="4"/>
      <c r="P254" s="4"/>
      <c r="Q254" s="457"/>
    </row>
    <row r="255" spans="1:17" s="47" customFormat="1" ht="24" customHeight="1">
      <c r="A255" s="82"/>
      <c r="B255" s="82"/>
      <c r="C255" s="82"/>
      <c r="D255" s="82"/>
      <c r="E255" s="82"/>
      <c r="F255" s="82"/>
      <c r="G255" s="82"/>
      <c r="H255" s="82"/>
      <c r="I255" s="82"/>
      <c r="J255" s="82"/>
      <c r="K255" s="82"/>
      <c r="L255" s="82"/>
      <c r="M255" s="82"/>
      <c r="N255" s="460" t="s">
        <v>945</v>
      </c>
      <c r="O255" s="4"/>
      <c r="P255" s="4"/>
      <c r="Q255" s="457"/>
    </row>
    <row r="256" spans="1:17" s="47" customFormat="1" ht="24" customHeight="1">
      <c r="A256" s="82"/>
      <c r="B256" s="82"/>
      <c r="C256" s="82"/>
      <c r="D256" s="82"/>
      <c r="E256" s="82"/>
      <c r="F256" s="3" t="s">
        <v>946</v>
      </c>
      <c r="G256" s="3"/>
      <c r="H256" s="82"/>
      <c r="I256" s="82"/>
      <c r="J256" s="82"/>
      <c r="K256" s="82"/>
      <c r="L256" s="82"/>
      <c r="M256" s="82"/>
      <c r="N256" s="16" t="s">
        <v>947</v>
      </c>
      <c r="O256" s="4"/>
      <c r="P256" s="4"/>
      <c r="Q256" s="457"/>
    </row>
    <row r="257" spans="1:17" s="47" customFormat="1" ht="24" customHeight="1">
      <c r="A257" s="82"/>
      <c r="B257" s="82"/>
      <c r="C257" s="82"/>
      <c r="D257" s="82"/>
      <c r="E257" s="82"/>
      <c r="F257" s="457" t="s">
        <v>948</v>
      </c>
      <c r="G257" s="457"/>
      <c r="H257" s="82"/>
      <c r="I257" s="82"/>
      <c r="J257" s="82"/>
      <c r="K257" s="82"/>
      <c r="L257" s="82"/>
      <c r="M257" s="82"/>
      <c r="N257" s="16" t="s">
        <v>949</v>
      </c>
      <c r="O257" s="4"/>
      <c r="P257" s="4"/>
      <c r="Q257" s="457"/>
    </row>
    <row r="258" spans="1:17" s="47" customFormat="1" ht="24" customHeight="1">
      <c r="A258" s="82"/>
      <c r="B258" s="82"/>
      <c r="C258" s="82"/>
      <c r="D258" s="82"/>
      <c r="E258" s="82"/>
      <c r="F258" s="457" t="s">
        <v>950</v>
      </c>
      <c r="G258" s="457"/>
      <c r="H258" s="82"/>
      <c r="I258" s="82"/>
      <c r="J258" s="82"/>
      <c r="K258" s="82"/>
      <c r="L258" s="82"/>
      <c r="M258" s="82"/>
      <c r="N258" s="16" t="s">
        <v>947</v>
      </c>
      <c r="O258" s="4"/>
      <c r="P258" s="4"/>
      <c r="Q258" s="457"/>
    </row>
    <row r="259" spans="1:17" s="47" customFormat="1" ht="24" customHeight="1">
      <c r="A259" s="82"/>
      <c r="B259" s="82"/>
      <c r="C259" s="82"/>
      <c r="D259" s="82"/>
      <c r="E259" s="82"/>
      <c r="F259" s="457" t="s">
        <v>951</v>
      </c>
      <c r="G259" s="457"/>
      <c r="H259" s="82"/>
      <c r="I259" s="82"/>
      <c r="J259" s="82"/>
      <c r="K259" s="82"/>
      <c r="L259" s="82"/>
      <c r="M259" s="82"/>
      <c r="N259" s="16" t="s">
        <v>947</v>
      </c>
      <c r="O259" s="4"/>
      <c r="P259" s="4"/>
      <c r="Q259" s="457"/>
    </row>
    <row r="260" spans="1:17" s="47" customFormat="1" ht="24" customHeight="1">
      <c r="A260" s="82"/>
      <c r="B260" s="82"/>
      <c r="C260" s="82"/>
      <c r="D260" s="82"/>
      <c r="E260" s="82"/>
      <c r="F260" s="3" t="s">
        <v>952</v>
      </c>
      <c r="G260" s="3"/>
      <c r="H260" s="82"/>
      <c r="I260" s="82"/>
      <c r="J260" s="82"/>
      <c r="K260" s="82"/>
      <c r="L260" s="82"/>
      <c r="M260" s="82"/>
      <c r="N260" s="16" t="s">
        <v>947</v>
      </c>
      <c r="O260" s="4"/>
      <c r="P260" s="4"/>
      <c r="Q260" s="457"/>
    </row>
    <row r="261" spans="1:17" s="47" customFormat="1" ht="24" customHeight="1">
      <c r="A261" s="82"/>
      <c r="B261" s="82"/>
      <c r="C261" s="82"/>
      <c r="D261" s="82"/>
      <c r="E261" s="82"/>
      <c r="F261" s="3" t="s">
        <v>953</v>
      </c>
      <c r="G261" s="3"/>
      <c r="H261" s="82"/>
      <c r="I261" s="82"/>
      <c r="J261" s="82"/>
      <c r="K261" s="82"/>
      <c r="L261" s="82"/>
      <c r="M261" s="82"/>
      <c r="N261" s="16" t="s">
        <v>954</v>
      </c>
      <c r="O261" s="4"/>
      <c r="P261" s="4"/>
      <c r="Q261" s="457"/>
    </row>
    <row r="262" spans="1:17" s="47" customFormat="1" ht="24" customHeight="1">
      <c r="A262" s="82"/>
      <c r="B262" s="82"/>
      <c r="C262" s="82"/>
      <c r="D262" s="82"/>
      <c r="E262" s="82"/>
      <c r="F262" s="3" t="s">
        <v>955</v>
      </c>
      <c r="G262" s="3"/>
      <c r="H262" s="82"/>
      <c r="I262" s="82"/>
      <c r="J262" s="82"/>
      <c r="K262" s="82"/>
      <c r="L262" s="82"/>
      <c r="M262" s="82"/>
      <c r="N262" s="16" t="s">
        <v>956</v>
      </c>
      <c r="O262" s="4"/>
      <c r="P262" s="4"/>
      <c r="Q262" s="457"/>
    </row>
    <row r="263" spans="1:17" s="47" customFormat="1" ht="24" customHeight="1">
      <c r="A263" s="82"/>
      <c r="B263" s="82"/>
      <c r="C263" s="82"/>
      <c r="D263" s="82"/>
      <c r="E263" s="82"/>
      <c r="F263" s="3" t="s">
        <v>957</v>
      </c>
      <c r="G263" s="3"/>
      <c r="H263" s="82"/>
      <c r="I263" s="82"/>
      <c r="J263" s="82"/>
      <c r="K263" s="82"/>
      <c r="L263" s="82"/>
      <c r="M263" s="82"/>
      <c r="N263" s="16" t="s">
        <v>947</v>
      </c>
      <c r="O263" s="4"/>
      <c r="P263" s="4"/>
      <c r="Q263" s="457"/>
    </row>
    <row r="264" spans="1:17" s="47" customFormat="1" ht="24" customHeight="1">
      <c r="A264" s="82"/>
      <c r="B264" s="82"/>
      <c r="C264" s="82"/>
      <c r="D264" s="82"/>
      <c r="E264" s="82"/>
      <c r="F264" s="3"/>
      <c r="G264" s="3"/>
      <c r="H264" s="82"/>
      <c r="I264" s="82"/>
      <c r="J264" s="82"/>
      <c r="K264" s="82"/>
      <c r="L264" s="82"/>
      <c r="M264" s="82"/>
      <c r="N264" s="16"/>
      <c r="O264" s="4"/>
      <c r="P264" s="4"/>
      <c r="Q264" s="457"/>
    </row>
    <row r="265" spans="1:17" s="47" customFormat="1" ht="24" customHeight="1">
      <c r="A265" s="82"/>
      <c r="B265" s="3"/>
      <c r="C265" s="3" t="s">
        <v>958</v>
      </c>
      <c r="D265" s="82"/>
      <c r="E265" s="82"/>
      <c r="F265" s="3"/>
      <c r="G265" s="3"/>
      <c r="H265" s="3"/>
      <c r="I265" s="82"/>
      <c r="J265" s="82"/>
      <c r="K265" s="82"/>
      <c r="L265" s="82"/>
      <c r="M265" s="82"/>
      <c r="N265" s="82"/>
      <c r="O265" s="4"/>
      <c r="P265" s="4"/>
      <c r="Q265" s="119"/>
    </row>
    <row r="266" spans="1:17" s="47" customFormat="1" ht="24" customHeight="1">
      <c r="A266" s="82"/>
      <c r="B266" s="3"/>
      <c r="C266" s="214" t="s">
        <v>1366</v>
      </c>
      <c r="D266" s="82"/>
      <c r="E266" s="82"/>
      <c r="F266" s="214"/>
      <c r="G266" s="214"/>
      <c r="H266" s="214"/>
      <c r="I266" s="82"/>
      <c r="J266" s="82"/>
      <c r="K266" s="82"/>
      <c r="L266" s="82"/>
      <c r="M266" s="82"/>
      <c r="N266" s="82"/>
      <c r="O266" s="4"/>
      <c r="P266" s="4"/>
      <c r="Q266" s="119"/>
    </row>
    <row r="267" spans="1:17" s="47" customFormat="1" ht="24" customHeight="1">
      <c r="A267" s="82"/>
      <c r="B267" s="214" t="s">
        <v>1365</v>
      </c>
      <c r="C267" s="82"/>
      <c r="D267" s="82"/>
      <c r="E267" s="214"/>
      <c r="F267" s="214"/>
      <c r="G267" s="214"/>
      <c r="H267" s="214"/>
      <c r="I267" s="82"/>
      <c r="J267" s="82"/>
      <c r="K267" s="82"/>
      <c r="L267" s="82"/>
      <c r="M267" s="82"/>
      <c r="N267" s="82"/>
      <c r="O267" s="4"/>
      <c r="P267" s="4"/>
      <c r="Q267" s="119"/>
    </row>
    <row r="268" spans="1:17" s="47" customFormat="1" ht="24" customHeight="1">
      <c r="A268" s="82"/>
      <c r="B268" s="3"/>
      <c r="C268" s="214" t="s">
        <v>1369</v>
      </c>
      <c r="D268" s="82"/>
      <c r="E268" s="82"/>
      <c r="F268" s="3"/>
      <c r="G268" s="3"/>
      <c r="H268" s="3"/>
      <c r="I268" s="82"/>
      <c r="J268" s="82"/>
      <c r="K268" s="82"/>
      <c r="L268" s="82"/>
      <c r="M268" s="82"/>
      <c r="N268" s="82"/>
      <c r="O268" s="4"/>
      <c r="P268" s="4"/>
      <c r="Q268" s="119"/>
    </row>
    <row r="269" spans="1:17" s="47" customFormat="1" ht="24" customHeight="1">
      <c r="A269" s="82"/>
      <c r="B269" s="214" t="s">
        <v>1370</v>
      </c>
      <c r="C269" s="82"/>
      <c r="D269" s="82"/>
      <c r="E269" s="214"/>
      <c r="F269" s="214"/>
      <c r="G269" s="214"/>
      <c r="H269" s="214"/>
      <c r="I269" s="82"/>
      <c r="J269" s="82"/>
      <c r="K269" s="82"/>
      <c r="L269" s="82"/>
      <c r="M269" s="82"/>
      <c r="N269" s="82"/>
      <c r="O269" s="4"/>
      <c r="P269" s="4"/>
      <c r="Q269" s="119"/>
    </row>
    <row r="270" spans="1:17" s="47" customFormat="1" ht="24" customHeight="1">
      <c r="A270" s="82"/>
      <c r="B270" s="214" t="s">
        <v>1367</v>
      </c>
      <c r="C270" s="82"/>
      <c r="D270" s="82"/>
      <c r="E270" s="214"/>
      <c r="F270" s="214"/>
      <c r="G270" s="214"/>
      <c r="H270" s="214"/>
      <c r="I270" s="82"/>
      <c r="J270" s="82"/>
      <c r="K270" s="82"/>
      <c r="L270" s="82"/>
      <c r="M270" s="82"/>
      <c r="N270" s="82"/>
      <c r="O270" s="4"/>
      <c r="P270" s="4"/>
      <c r="Q270" s="119"/>
    </row>
    <row r="271" spans="1:17" s="47" customFormat="1" ht="24" customHeight="1">
      <c r="A271" s="82"/>
      <c r="B271" s="82"/>
      <c r="C271" s="214" t="s">
        <v>1368</v>
      </c>
      <c r="D271" s="82"/>
      <c r="E271" s="82"/>
      <c r="F271" s="3"/>
      <c r="G271" s="82"/>
      <c r="H271" s="82"/>
      <c r="I271" s="82"/>
      <c r="J271" s="82"/>
      <c r="K271" s="82"/>
      <c r="L271" s="82"/>
      <c r="M271" s="82"/>
      <c r="N271" s="82"/>
      <c r="O271" s="4"/>
      <c r="P271" s="4"/>
      <c r="Q271" s="119"/>
    </row>
    <row r="272" spans="1:17" s="47" customFormat="1" ht="24" customHeight="1">
      <c r="A272" s="82"/>
      <c r="B272" s="214" t="s">
        <v>1371</v>
      </c>
      <c r="C272" s="82"/>
      <c r="D272" s="82"/>
      <c r="E272" s="214"/>
      <c r="F272" s="214"/>
      <c r="G272" s="82"/>
      <c r="H272" s="82"/>
      <c r="I272" s="82"/>
      <c r="J272" s="82"/>
      <c r="K272" s="82"/>
      <c r="L272" s="82"/>
      <c r="M272" s="82"/>
      <c r="N272" s="82"/>
      <c r="O272" s="4"/>
      <c r="P272" s="4"/>
      <c r="Q272" s="119"/>
    </row>
    <row r="273" spans="1:17" s="47" customFormat="1" ht="24" customHeight="1">
      <c r="A273" s="82"/>
      <c r="B273" s="214" t="s">
        <v>1373</v>
      </c>
      <c r="C273" s="82"/>
      <c r="D273" s="82"/>
      <c r="E273" s="214"/>
      <c r="F273" s="214"/>
      <c r="G273" s="82"/>
      <c r="H273" s="82"/>
      <c r="I273" s="82"/>
      <c r="J273" s="82"/>
      <c r="K273" s="82"/>
      <c r="L273" s="82"/>
      <c r="M273" s="82"/>
      <c r="N273" s="82"/>
      <c r="O273" s="4"/>
      <c r="P273" s="4"/>
      <c r="Q273" s="119"/>
    </row>
    <row r="274" spans="1:17" s="47" customFormat="1" ht="24" customHeight="1">
      <c r="A274" s="82"/>
      <c r="B274" s="369" t="s">
        <v>1372</v>
      </c>
      <c r="C274" s="82"/>
      <c r="D274" s="82"/>
      <c r="E274" s="369"/>
      <c r="F274" s="369"/>
      <c r="G274" s="82"/>
      <c r="H274" s="82"/>
      <c r="I274" s="82"/>
      <c r="J274" s="82"/>
      <c r="K274" s="82"/>
      <c r="L274" s="82"/>
      <c r="M274" s="82"/>
      <c r="N274" s="82"/>
      <c r="O274" s="4"/>
      <c r="P274" s="4"/>
      <c r="Q274" s="119"/>
    </row>
    <row r="275" spans="1:17" s="47" customFormat="1" ht="24" customHeight="1">
      <c r="A275" s="82"/>
      <c r="B275" s="487"/>
      <c r="C275" s="82"/>
      <c r="D275" s="82"/>
      <c r="E275" s="487"/>
      <c r="F275" s="487"/>
      <c r="G275" s="82"/>
      <c r="H275" s="82"/>
      <c r="I275" s="82"/>
      <c r="J275" s="82"/>
      <c r="K275" s="82"/>
      <c r="L275" s="82"/>
      <c r="M275" s="82"/>
      <c r="N275" s="489"/>
      <c r="O275" s="4"/>
      <c r="P275" s="4"/>
      <c r="Q275" s="486"/>
    </row>
    <row r="276" spans="1:17" s="47" customFormat="1" ht="24" customHeight="1">
      <c r="A276" s="82"/>
      <c r="B276" s="214"/>
      <c r="C276" s="82"/>
      <c r="D276" s="82"/>
      <c r="E276" s="214"/>
      <c r="F276" s="214"/>
      <c r="G276" s="82"/>
      <c r="H276" s="82"/>
      <c r="I276" s="82"/>
      <c r="J276" s="82"/>
      <c r="K276" s="82"/>
      <c r="L276" s="82"/>
      <c r="M276" s="82"/>
      <c r="N276" s="318"/>
      <c r="O276" s="4"/>
      <c r="P276" s="4"/>
      <c r="Q276" s="119"/>
    </row>
    <row r="277" spans="1:17" s="47" customFormat="1" ht="24" customHeight="1">
      <c r="A277" s="54"/>
      <c r="B277" s="119"/>
      <c r="C277" s="119"/>
      <c r="D277" s="119"/>
      <c r="E277" s="119" t="str">
        <f>+E242</f>
        <v>(Sign) ……………………………………...........……………………………...……………. Authorized Director</v>
      </c>
      <c r="F277" s="54"/>
      <c r="G277" s="119"/>
      <c r="H277" s="82"/>
      <c r="I277" s="82"/>
      <c r="J277" s="82"/>
      <c r="K277" s="82"/>
      <c r="L277" s="82"/>
      <c r="M277" s="82"/>
      <c r="N277" s="318"/>
      <c r="O277" s="4"/>
      <c r="P277" s="4"/>
      <c r="Q277" s="119"/>
    </row>
    <row r="278" spans="1:17" s="47" customFormat="1" ht="24" customHeight="1">
      <c r="A278" s="119"/>
      <c r="B278" s="119"/>
      <c r="C278" s="119"/>
      <c r="D278" s="119"/>
      <c r="E278" s="90"/>
      <c r="F278" s="119"/>
      <c r="G278" s="119" t="str">
        <f>+G243</f>
        <v xml:space="preserve"> (                                                                                                                                   )           </v>
      </c>
      <c r="H278" s="82"/>
      <c r="I278" s="82"/>
      <c r="J278" s="82"/>
      <c r="K278" s="82"/>
      <c r="L278" s="82"/>
      <c r="M278" s="82"/>
      <c r="N278" s="318"/>
      <c r="O278" s="4"/>
      <c r="P278" s="4"/>
      <c r="Q278" s="119"/>
    </row>
    <row r="279" spans="1:17" s="47" customFormat="1" ht="24" customHeight="1">
      <c r="A279" s="597" t="s">
        <v>1343</v>
      </c>
      <c r="B279" s="598"/>
      <c r="C279" s="598"/>
      <c r="D279" s="598"/>
      <c r="E279" s="598"/>
      <c r="F279" s="598"/>
      <c r="G279" s="598"/>
      <c r="H279" s="598"/>
      <c r="I279" s="598"/>
      <c r="J279" s="598"/>
      <c r="K279" s="598"/>
      <c r="L279" s="598"/>
      <c r="M279" s="598"/>
      <c r="N279" s="598"/>
      <c r="O279" s="598"/>
      <c r="P279" s="598"/>
      <c r="Q279" s="119"/>
    </row>
    <row r="280" spans="1:17" s="47" customFormat="1" ht="24" customHeight="1">
      <c r="A280" s="82"/>
      <c r="B280" s="214"/>
      <c r="C280" s="82"/>
      <c r="D280" s="82"/>
      <c r="E280" s="214"/>
      <c r="F280" s="214"/>
      <c r="G280" s="82"/>
      <c r="H280" s="82"/>
      <c r="I280" s="82"/>
      <c r="J280" s="82"/>
      <c r="K280" s="82"/>
      <c r="L280" s="82"/>
      <c r="M280" s="82"/>
      <c r="N280" s="318"/>
      <c r="O280" s="4"/>
      <c r="P280" s="4"/>
      <c r="Q280" s="119"/>
    </row>
    <row r="281" spans="1:17" s="47" customFormat="1" ht="24" customHeight="1">
      <c r="A281" s="82"/>
      <c r="B281" s="82"/>
      <c r="C281" s="214" t="s">
        <v>1376</v>
      </c>
      <c r="D281" s="82"/>
      <c r="E281" s="82"/>
      <c r="F281" s="3"/>
      <c r="G281" s="3"/>
      <c r="H281" s="3"/>
      <c r="I281" s="3"/>
      <c r="J281" s="3"/>
      <c r="K281" s="3"/>
      <c r="L281" s="82"/>
      <c r="M281" s="82"/>
      <c r="N281" s="82"/>
      <c r="O281" s="4"/>
      <c r="P281" s="4"/>
      <c r="Q281" s="119"/>
    </row>
    <row r="282" spans="1:17" s="47" customFormat="1" ht="24" customHeight="1">
      <c r="A282" s="82"/>
      <c r="B282" s="369" t="s">
        <v>959</v>
      </c>
      <c r="C282" s="82"/>
      <c r="D282" s="82"/>
      <c r="E282" s="369"/>
      <c r="F282" s="369"/>
      <c r="G282" s="369"/>
      <c r="H282" s="369"/>
      <c r="I282" s="369"/>
      <c r="J282" s="369"/>
      <c r="K282" s="369"/>
      <c r="L282" s="82"/>
      <c r="M282" s="82"/>
      <c r="N282" s="82"/>
      <c r="O282" s="4"/>
      <c r="P282" s="4"/>
      <c r="Q282" s="119"/>
    </row>
    <row r="283" spans="1:17" s="47" customFormat="1" ht="24" customHeight="1">
      <c r="A283" s="82"/>
      <c r="B283" s="82"/>
      <c r="C283" s="214" t="s">
        <v>1375</v>
      </c>
      <c r="D283" s="82"/>
      <c r="E283" s="82"/>
      <c r="F283" s="3"/>
      <c r="G283" s="3"/>
      <c r="H283" s="3"/>
      <c r="I283" s="3"/>
      <c r="J283" s="3"/>
      <c r="K283" s="3"/>
      <c r="L283" s="82"/>
      <c r="M283" s="82"/>
      <c r="N283" s="82"/>
      <c r="O283" s="4"/>
      <c r="P283" s="4"/>
      <c r="Q283" s="119"/>
    </row>
    <row r="284" spans="1:17" s="47" customFormat="1" ht="24" customHeight="1">
      <c r="A284" s="82"/>
      <c r="B284" s="369" t="s">
        <v>1374</v>
      </c>
      <c r="C284" s="82"/>
      <c r="D284" s="82"/>
      <c r="E284" s="369"/>
      <c r="F284" s="369"/>
      <c r="G284" s="369"/>
      <c r="H284" s="369"/>
      <c r="I284" s="369"/>
      <c r="J284" s="369"/>
      <c r="K284" s="369"/>
      <c r="L284" s="82"/>
      <c r="M284" s="82"/>
      <c r="N284" s="82"/>
      <c r="O284" s="4"/>
      <c r="P284" s="4"/>
      <c r="Q284" s="119"/>
    </row>
    <row r="285" spans="1:17" s="47" customFormat="1" ht="24" customHeight="1">
      <c r="A285" s="82"/>
      <c r="B285" s="82"/>
      <c r="C285" s="214" t="s">
        <v>1377</v>
      </c>
      <c r="D285" s="82"/>
      <c r="E285" s="82"/>
      <c r="F285" s="3"/>
      <c r="G285" s="3"/>
      <c r="H285" s="3"/>
      <c r="I285" s="3"/>
      <c r="J285" s="3"/>
      <c r="K285" s="3"/>
      <c r="L285" s="82"/>
      <c r="M285" s="82"/>
      <c r="N285" s="82"/>
      <c r="O285" s="4"/>
      <c r="P285" s="4"/>
      <c r="Q285" s="119"/>
    </row>
    <row r="286" spans="1:17" s="47" customFormat="1" ht="24" customHeight="1">
      <c r="A286" s="82"/>
      <c r="B286" s="369" t="s">
        <v>1379</v>
      </c>
      <c r="C286" s="82"/>
      <c r="D286" s="82"/>
      <c r="E286" s="369"/>
      <c r="F286" s="369"/>
      <c r="G286" s="369"/>
      <c r="H286" s="369"/>
      <c r="I286" s="369"/>
      <c r="J286" s="369"/>
      <c r="K286" s="369"/>
      <c r="L286" s="82"/>
      <c r="M286" s="82"/>
      <c r="N286" s="82"/>
      <c r="O286" s="4"/>
      <c r="P286" s="4"/>
      <c r="Q286" s="119"/>
    </row>
    <row r="287" spans="1:17" s="47" customFormat="1" ht="24" customHeight="1">
      <c r="A287" s="82"/>
      <c r="B287" s="214" t="s">
        <v>1378</v>
      </c>
      <c r="C287" s="82"/>
      <c r="D287" s="82"/>
      <c r="E287" s="214"/>
      <c r="F287" s="214"/>
      <c r="G287" s="214"/>
      <c r="H287" s="214"/>
      <c r="I287" s="214"/>
      <c r="J287" s="214"/>
      <c r="K287" s="214"/>
      <c r="L287" s="82"/>
      <c r="M287" s="82"/>
      <c r="N287" s="82"/>
      <c r="O287" s="4"/>
      <c r="P287" s="4"/>
      <c r="Q287" s="119"/>
    </row>
    <row r="288" spans="1:17" s="47" customFormat="1" ht="24" customHeight="1">
      <c r="A288" s="82"/>
      <c r="B288" s="370" t="s">
        <v>960</v>
      </c>
      <c r="C288" s="214" t="s">
        <v>961</v>
      </c>
      <c r="D288" s="82"/>
      <c r="E288" s="214"/>
      <c r="F288" s="214"/>
      <c r="G288" s="82"/>
      <c r="H288" s="82"/>
      <c r="I288" s="82"/>
      <c r="J288" s="82"/>
      <c r="K288" s="82"/>
      <c r="L288" s="82"/>
      <c r="M288" s="82"/>
      <c r="N288" s="318"/>
      <c r="O288" s="4"/>
      <c r="P288" s="4"/>
      <c r="Q288" s="119"/>
    </row>
    <row r="289" spans="1:17" s="47" customFormat="1" ht="24" customHeight="1">
      <c r="A289" s="82"/>
      <c r="B289" s="3"/>
      <c r="C289" s="214" t="s">
        <v>1380</v>
      </c>
      <c r="D289" s="82"/>
      <c r="E289" s="82"/>
      <c r="F289" s="3"/>
      <c r="G289" s="82"/>
      <c r="H289" s="82"/>
      <c r="I289" s="82"/>
      <c r="J289" s="82"/>
      <c r="K289" s="82"/>
      <c r="L289" s="82"/>
      <c r="M289" s="82"/>
      <c r="N289" s="318"/>
      <c r="O289" s="4"/>
      <c r="P289" s="4"/>
      <c r="Q289" s="119"/>
    </row>
    <row r="290" spans="1:17" s="47" customFormat="1" ht="24" customHeight="1">
      <c r="A290" s="82"/>
      <c r="B290" s="214" t="s">
        <v>962</v>
      </c>
      <c r="C290" s="82"/>
      <c r="D290" s="82"/>
      <c r="E290" s="214"/>
      <c r="F290" s="214"/>
      <c r="G290" s="82"/>
      <c r="H290" s="82"/>
      <c r="I290" s="82"/>
      <c r="J290" s="82"/>
      <c r="K290" s="82"/>
      <c r="L290" s="82"/>
      <c r="M290" s="82"/>
      <c r="N290" s="318"/>
      <c r="O290" s="4"/>
      <c r="P290" s="4"/>
      <c r="Q290" s="119"/>
    </row>
    <row r="291" spans="1:17" s="47" customFormat="1" ht="24" customHeight="1">
      <c r="A291" s="82"/>
      <c r="B291" s="370" t="s">
        <v>963</v>
      </c>
      <c r="C291" s="214" t="s">
        <v>964</v>
      </c>
      <c r="D291" s="82"/>
      <c r="E291" s="214"/>
      <c r="F291" s="214"/>
      <c r="G291" s="82"/>
      <c r="H291" s="82"/>
      <c r="I291" s="82"/>
      <c r="J291" s="82"/>
      <c r="K291" s="82"/>
      <c r="L291" s="82"/>
      <c r="M291" s="82"/>
      <c r="N291" s="318"/>
      <c r="O291" s="4"/>
      <c r="P291" s="4"/>
      <c r="Q291" s="119"/>
    </row>
    <row r="292" spans="1:17" s="47" customFormat="1" ht="24" customHeight="1">
      <c r="A292" s="82"/>
      <c r="B292" s="3"/>
      <c r="C292" s="214" t="s">
        <v>1382</v>
      </c>
      <c r="D292" s="82"/>
      <c r="E292" s="82"/>
      <c r="F292" s="3"/>
      <c r="G292" s="82"/>
      <c r="H292" s="82"/>
      <c r="I292" s="82"/>
      <c r="J292" s="82"/>
      <c r="K292" s="82"/>
      <c r="L292" s="82"/>
      <c r="M292" s="82"/>
      <c r="N292" s="318"/>
      <c r="O292" s="4"/>
      <c r="P292" s="4"/>
      <c r="Q292" s="119"/>
    </row>
    <row r="293" spans="1:17" s="47" customFormat="1" ht="24" customHeight="1">
      <c r="A293" s="82"/>
      <c r="B293" s="214" t="s">
        <v>1381</v>
      </c>
      <c r="C293" s="82"/>
      <c r="D293" s="82"/>
      <c r="E293" s="214"/>
      <c r="F293" s="214"/>
      <c r="G293" s="82"/>
      <c r="H293" s="82"/>
      <c r="I293" s="82"/>
      <c r="J293" s="82"/>
      <c r="K293" s="82"/>
      <c r="L293" s="82"/>
      <c r="M293" s="82"/>
      <c r="N293" s="318"/>
      <c r="O293" s="4"/>
      <c r="P293" s="4"/>
      <c r="Q293" s="119"/>
    </row>
    <row r="294" spans="1:17" s="47" customFormat="1" ht="24" customHeight="1">
      <c r="A294" s="82"/>
      <c r="B294" s="3"/>
      <c r="C294" s="214" t="s">
        <v>965</v>
      </c>
      <c r="D294" s="82"/>
      <c r="E294" s="82"/>
      <c r="F294" s="214"/>
      <c r="G294" s="82"/>
      <c r="H294" s="82"/>
      <c r="I294" s="82"/>
      <c r="J294" s="82"/>
      <c r="K294" s="82"/>
      <c r="L294" s="82"/>
      <c r="M294" s="82"/>
      <c r="N294" s="318"/>
      <c r="O294" s="4"/>
      <c r="P294" s="4"/>
      <c r="Q294" s="119"/>
    </row>
    <row r="295" spans="1:17" s="47" customFormat="1" ht="24" customHeight="1">
      <c r="A295" s="82"/>
      <c r="B295" s="3"/>
      <c r="C295" s="214" t="s">
        <v>1383</v>
      </c>
      <c r="D295" s="82"/>
      <c r="E295" s="82"/>
      <c r="F295" s="214"/>
      <c r="G295" s="82"/>
      <c r="H295" s="82"/>
      <c r="I295" s="82"/>
      <c r="J295" s="82"/>
      <c r="K295" s="82"/>
      <c r="L295" s="82"/>
      <c r="M295" s="82"/>
      <c r="N295" s="318"/>
      <c r="O295" s="4"/>
      <c r="P295" s="4"/>
      <c r="Q295" s="119"/>
    </row>
    <row r="296" spans="1:17" s="47" customFormat="1" ht="24" customHeight="1">
      <c r="A296" s="82"/>
      <c r="B296" s="214" t="s">
        <v>1385</v>
      </c>
      <c r="C296" s="82"/>
      <c r="D296" s="82"/>
      <c r="E296" s="214"/>
      <c r="F296" s="214"/>
      <c r="G296" s="82"/>
      <c r="H296" s="82"/>
      <c r="I296" s="82"/>
      <c r="J296" s="82"/>
      <c r="K296" s="82"/>
      <c r="L296" s="82"/>
      <c r="M296" s="82"/>
      <c r="N296" s="318"/>
      <c r="O296" s="4"/>
      <c r="P296" s="4"/>
      <c r="Q296" s="119"/>
    </row>
    <row r="297" spans="1:17" s="47" customFormat="1" ht="24" customHeight="1">
      <c r="A297" s="82"/>
      <c r="B297" s="214" t="s">
        <v>1384</v>
      </c>
      <c r="C297" s="82"/>
      <c r="D297" s="82"/>
      <c r="E297" s="214"/>
      <c r="F297" s="214"/>
      <c r="G297" s="82"/>
      <c r="H297" s="82"/>
      <c r="I297" s="82"/>
      <c r="J297" s="82"/>
      <c r="K297" s="82"/>
      <c r="L297" s="82"/>
      <c r="M297" s="82"/>
      <c r="N297" s="318"/>
      <c r="O297" s="4"/>
      <c r="P297" s="4"/>
      <c r="Q297" s="119"/>
    </row>
    <row r="298" spans="1:17" s="47" customFormat="1" ht="24" customHeight="1">
      <c r="A298" s="82"/>
      <c r="B298" s="82"/>
      <c r="C298" s="214" t="s">
        <v>858</v>
      </c>
      <c r="D298" s="82"/>
      <c r="E298" s="82"/>
      <c r="F298" s="214"/>
      <c r="G298" s="214"/>
      <c r="H298" s="82"/>
      <c r="I298" s="82"/>
      <c r="J298" s="82"/>
      <c r="K298" s="82"/>
      <c r="L298" s="82"/>
      <c r="M298" s="82"/>
      <c r="N298" s="318"/>
      <c r="O298" s="4"/>
      <c r="P298" s="4"/>
      <c r="Q298" s="119"/>
    </row>
    <row r="299" spans="1:17" s="47" customFormat="1" ht="24" customHeight="1">
      <c r="A299" s="82"/>
      <c r="B299" s="82"/>
      <c r="C299" s="214" t="s">
        <v>1386</v>
      </c>
      <c r="D299" s="82"/>
      <c r="E299" s="82"/>
      <c r="F299" s="214"/>
      <c r="G299" s="214"/>
      <c r="H299" s="82"/>
      <c r="I299" s="82"/>
      <c r="J299" s="82"/>
      <c r="K299" s="82"/>
      <c r="L299" s="82"/>
      <c r="M299" s="82"/>
      <c r="N299" s="318"/>
      <c r="O299" s="4"/>
      <c r="P299" s="4"/>
      <c r="Q299" s="119"/>
    </row>
    <row r="300" spans="1:17" s="47" customFormat="1" ht="24" customHeight="1">
      <c r="A300" s="82"/>
      <c r="B300" s="214" t="s">
        <v>1387</v>
      </c>
      <c r="C300" s="82"/>
      <c r="D300" s="82"/>
      <c r="E300" s="214"/>
      <c r="F300" s="214"/>
      <c r="G300" s="214"/>
      <c r="H300" s="82"/>
      <c r="I300" s="82"/>
      <c r="J300" s="82"/>
      <c r="K300" s="82"/>
      <c r="L300" s="82"/>
      <c r="M300" s="82"/>
      <c r="N300" s="318"/>
      <c r="O300" s="4"/>
      <c r="P300" s="4"/>
      <c r="Q300" s="119"/>
    </row>
    <row r="301" spans="1:17" s="47" customFormat="1" ht="24" customHeight="1">
      <c r="A301" s="82"/>
      <c r="B301" s="214" t="s">
        <v>1388</v>
      </c>
      <c r="C301" s="82"/>
      <c r="D301" s="82"/>
      <c r="E301" s="214"/>
      <c r="F301" s="214"/>
      <c r="G301" s="214"/>
      <c r="H301" s="82"/>
      <c r="I301" s="82"/>
      <c r="J301" s="82"/>
      <c r="K301" s="82"/>
      <c r="L301" s="82"/>
      <c r="M301" s="82"/>
      <c r="N301" s="318"/>
      <c r="O301" s="4"/>
      <c r="P301" s="4"/>
      <c r="Q301" s="119"/>
    </row>
    <row r="302" spans="1:17" s="47" customFormat="1" ht="24" customHeight="1">
      <c r="A302" s="82"/>
      <c r="B302" s="214" t="s">
        <v>966</v>
      </c>
      <c r="C302" s="82"/>
      <c r="D302" s="82"/>
      <c r="E302" s="214"/>
      <c r="F302" s="214"/>
      <c r="G302" s="214"/>
      <c r="H302" s="82"/>
      <c r="I302" s="82"/>
      <c r="J302" s="82"/>
      <c r="K302" s="82"/>
      <c r="L302" s="82"/>
      <c r="M302" s="82"/>
      <c r="N302" s="318"/>
      <c r="O302" s="4"/>
      <c r="P302" s="4"/>
      <c r="Q302" s="119"/>
    </row>
    <row r="303" spans="1:17" s="47" customFormat="1" ht="24" customHeight="1">
      <c r="A303" s="82"/>
      <c r="B303" s="82"/>
      <c r="C303" s="214" t="s">
        <v>1409</v>
      </c>
      <c r="D303" s="82"/>
      <c r="E303" s="82"/>
      <c r="F303" s="3"/>
      <c r="G303" s="214"/>
      <c r="H303" s="82"/>
      <c r="I303" s="82"/>
      <c r="J303" s="82"/>
      <c r="K303" s="82"/>
      <c r="L303" s="82"/>
      <c r="M303" s="82"/>
      <c r="N303" s="318"/>
      <c r="O303" s="4"/>
      <c r="P303" s="4"/>
      <c r="Q303" s="119"/>
    </row>
    <row r="304" spans="1:17" s="47" customFormat="1" ht="24" customHeight="1">
      <c r="A304" s="82"/>
      <c r="B304" s="214" t="s">
        <v>1408</v>
      </c>
      <c r="C304" s="82"/>
      <c r="D304" s="82"/>
      <c r="E304" s="214"/>
      <c r="F304" s="214"/>
      <c r="G304" s="214"/>
      <c r="H304" s="82"/>
      <c r="I304" s="82"/>
      <c r="J304" s="82"/>
      <c r="K304" s="82"/>
      <c r="L304" s="82"/>
      <c r="M304" s="82"/>
      <c r="N304" s="318"/>
      <c r="O304" s="4"/>
      <c r="P304" s="4"/>
      <c r="Q304" s="119"/>
    </row>
    <row r="305" spans="1:17" s="47" customFormat="1" ht="24" customHeight="1">
      <c r="A305" s="82"/>
      <c r="B305" s="82"/>
      <c r="C305" s="119" t="s">
        <v>1411</v>
      </c>
      <c r="D305" s="82"/>
      <c r="E305" s="82"/>
      <c r="F305" s="119"/>
      <c r="G305" s="119"/>
      <c r="H305" s="82"/>
      <c r="I305" s="82"/>
      <c r="J305" s="82"/>
      <c r="K305" s="82"/>
      <c r="L305" s="82"/>
      <c r="M305" s="82"/>
      <c r="N305" s="318"/>
      <c r="O305" s="4"/>
      <c r="P305" s="4"/>
      <c r="Q305" s="119"/>
    </row>
    <row r="306" spans="1:17" s="47" customFormat="1" ht="24" customHeight="1">
      <c r="A306" s="82"/>
      <c r="B306" s="119" t="s">
        <v>1410</v>
      </c>
      <c r="C306" s="82"/>
      <c r="D306" s="82"/>
      <c r="E306" s="119"/>
      <c r="F306" s="119"/>
      <c r="G306" s="119"/>
      <c r="H306" s="82"/>
      <c r="I306" s="82"/>
      <c r="J306" s="82"/>
      <c r="K306" s="82"/>
      <c r="L306" s="82"/>
      <c r="M306" s="82"/>
      <c r="N306" s="318"/>
      <c r="O306" s="4"/>
      <c r="P306" s="4"/>
      <c r="Q306" s="119"/>
    </row>
    <row r="307" spans="1:17" s="47" customFormat="1" ht="24" customHeight="1">
      <c r="A307" s="82"/>
      <c r="B307" s="82"/>
      <c r="C307" s="82"/>
      <c r="D307" s="82"/>
      <c r="E307" s="82"/>
      <c r="F307" s="82"/>
      <c r="G307" s="82"/>
      <c r="H307" s="82"/>
      <c r="I307" s="82"/>
      <c r="J307" s="82"/>
      <c r="K307" s="82"/>
      <c r="L307" s="82"/>
      <c r="M307" s="82"/>
      <c r="N307" s="318" t="s">
        <v>945</v>
      </c>
      <c r="O307" s="82"/>
      <c r="P307" s="82"/>
      <c r="Q307" s="119"/>
    </row>
    <row r="308" spans="1:17" s="47" customFormat="1" ht="24" customHeight="1">
      <c r="A308" s="82"/>
      <c r="B308" s="82"/>
      <c r="C308" s="82"/>
      <c r="D308" s="82"/>
      <c r="E308" s="119" t="s">
        <v>953</v>
      </c>
      <c r="F308" s="82"/>
      <c r="G308" s="82"/>
      <c r="H308" s="82"/>
      <c r="I308" s="82"/>
      <c r="J308" s="82"/>
      <c r="K308" s="82"/>
      <c r="L308" s="82"/>
      <c r="M308" s="82"/>
      <c r="N308" s="318">
        <v>15</v>
      </c>
      <c r="O308" s="82"/>
      <c r="P308" s="82"/>
      <c r="Q308" s="119"/>
    </row>
    <row r="309" spans="1:17" s="47" customFormat="1" ht="24" customHeight="1">
      <c r="A309" s="82"/>
      <c r="B309" s="82"/>
      <c r="C309" s="82"/>
      <c r="D309" s="82"/>
      <c r="E309" s="119" t="s">
        <v>967</v>
      </c>
      <c r="F309" s="82"/>
      <c r="G309" s="82"/>
      <c r="H309" s="82"/>
      <c r="I309" s="82"/>
      <c r="J309" s="82"/>
      <c r="K309" s="82"/>
      <c r="L309" s="82"/>
      <c r="M309" s="82"/>
      <c r="N309" s="318">
        <v>5</v>
      </c>
      <c r="O309" s="82"/>
      <c r="P309" s="82"/>
      <c r="Q309" s="119"/>
    </row>
    <row r="310" spans="1:17" s="47" customFormat="1" ht="24" customHeight="1">
      <c r="A310" s="82"/>
      <c r="B310" s="82"/>
      <c r="C310" s="82"/>
      <c r="D310" s="82"/>
      <c r="E310" s="119"/>
      <c r="F310" s="82"/>
      <c r="G310" s="82"/>
      <c r="H310" s="82"/>
      <c r="I310" s="82"/>
      <c r="J310" s="82"/>
      <c r="K310" s="82"/>
      <c r="L310" s="82"/>
      <c r="M310" s="82"/>
      <c r="N310" s="318"/>
      <c r="O310" s="82"/>
      <c r="P310" s="82"/>
      <c r="Q310" s="119"/>
    </row>
    <row r="311" spans="1:17" s="47" customFormat="1" ht="24" customHeight="1">
      <c r="A311" s="82"/>
      <c r="B311" s="214"/>
      <c r="C311" s="82"/>
      <c r="D311" s="82"/>
      <c r="E311" s="214"/>
      <c r="F311" s="214"/>
      <c r="G311" s="214"/>
      <c r="H311" s="214"/>
      <c r="I311" s="82"/>
      <c r="J311" s="82"/>
      <c r="K311" s="82"/>
      <c r="L311" s="82"/>
      <c r="M311" s="82"/>
      <c r="N311" s="82"/>
      <c r="O311" s="4"/>
      <c r="P311" s="4"/>
      <c r="Q311" s="119"/>
    </row>
    <row r="312" spans="1:17" s="47" customFormat="1" ht="24" customHeight="1">
      <c r="A312" s="54"/>
      <c r="B312" s="119"/>
      <c r="C312" s="119"/>
      <c r="D312" s="119"/>
      <c r="E312" s="119" t="str">
        <f>+E277</f>
        <v>(Sign) ……………………………………...........……………………………...……………. Authorized Director</v>
      </c>
      <c r="F312" s="54"/>
      <c r="G312" s="119"/>
      <c r="H312" s="214"/>
      <c r="I312" s="82"/>
      <c r="J312" s="82"/>
      <c r="K312" s="82"/>
      <c r="L312" s="82"/>
      <c r="M312" s="82"/>
      <c r="N312" s="82"/>
      <c r="O312" s="4"/>
      <c r="P312" s="4"/>
      <c r="Q312" s="119"/>
    </row>
    <row r="313" spans="1:17" s="47" customFormat="1" ht="24" customHeight="1">
      <c r="A313" s="119"/>
      <c r="B313" s="119"/>
      <c r="C313" s="119"/>
      <c r="D313" s="119"/>
      <c r="E313" s="90"/>
      <c r="F313" s="119"/>
      <c r="G313" s="119" t="str">
        <f>+G278</f>
        <v xml:space="preserve"> (                                                                                                                                   )           </v>
      </c>
      <c r="H313" s="214"/>
      <c r="I313" s="82"/>
      <c r="J313" s="82"/>
      <c r="K313" s="82"/>
      <c r="L313" s="82"/>
      <c r="M313" s="82"/>
      <c r="N313" s="82"/>
      <c r="O313" s="4"/>
      <c r="P313" s="4"/>
      <c r="Q313" s="119"/>
    </row>
    <row r="314" spans="1:17" s="47" customFormat="1" ht="24" customHeight="1">
      <c r="A314" s="603" t="s">
        <v>820</v>
      </c>
      <c r="B314" s="604"/>
      <c r="C314" s="604"/>
      <c r="D314" s="604"/>
      <c r="E314" s="604"/>
      <c r="F314" s="604"/>
      <c r="G314" s="604"/>
      <c r="H314" s="604"/>
      <c r="I314" s="604"/>
      <c r="J314" s="604"/>
      <c r="K314" s="604"/>
      <c r="L314" s="604"/>
      <c r="M314" s="604"/>
      <c r="N314" s="604"/>
      <c r="O314" s="604"/>
      <c r="P314" s="604"/>
      <c r="Q314" s="119"/>
    </row>
    <row r="315" spans="1:17" s="47" customFormat="1" ht="15" customHeight="1">
      <c r="A315" s="82"/>
      <c r="B315" s="214"/>
      <c r="C315" s="82"/>
      <c r="D315" s="82"/>
      <c r="E315" s="214"/>
      <c r="F315" s="214"/>
      <c r="G315" s="214"/>
      <c r="H315" s="214"/>
      <c r="I315" s="82"/>
      <c r="J315" s="82"/>
      <c r="K315" s="82"/>
      <c r="L315" s="82"/>
      <c r="M315" s="82"/>
      <c r="N315" s="82"/>
      <c r="O315" s="4"/>
      <c r="P315" s="4"/>
      <c r="Q315" s="119"/>
    </row>
    <row r="316" spans="1:17" s="47" customFormat="1" ht="24" customHeight="1">
      <c r="A316" s="82"/>
      <c r="B316" s="82"/>
      <c r="C316" s="214" t="s">
        <v>288</v>
      </c>
      <c r="D316" s="82"/>
      <c r="E316" s="82"/>
      <c r="F316" s="214"/>
      <c r="G316" s="214"/>
      <c r="H316" s="214"/>
      <c r="I316" s="214"/>
      <c r="J316" s="82"/>
      <c r="K316" s="82"/>
      <c r="L316" s="82"/>
      <c r="M316" s="82"/>
      <c r="N316" s="82"/>
      <c r="O316" s="4"/>
      <c r="P316" s="4"/>
      <c r="Q316" s="119"/>
    </row>
    <row r="317" spans="1:17" s="47" customFormat="1" ht="24" customHeight="1">
      <c r="A317" s="82"/>
      <c r="B317" s="82"/>
      <c r="C317" s="214" t="s">
        <v>1415</v>
      </c>
      <c r="D317" s="82"/>
      <c r="E317" s="82"/>
      <c r="F317" s="214"/>
      <c r="G317" s="214"/>
      <c r="H317" s="214"/>
      <c r="I317" s="214"/>
      <c r="J317" s="82"/>
      <c r="K317" s="82"/>
      <c r="L317" s="82"/>
      <c r="M317" s="82"/>
      <c r="N317" s="82"/>
      <c r="O317" s="4"/>
      <c r="P317" s="4"/>
      <c r="Q317" s="119"/>
    </row>
    <row r="318" spans="1:17" s="47" customFormat="1" ht="24" customHeight="1">
      <c r="A318" s="82"/>
      <c r="B318" s="214" t="s">
        <v>1414</v>
      </c>
      <c r="C318" s="82"/>
      <c r="D318" s="82"/>
      <c r="E318" s="214"/>
      <c r="F318" s="214"/>
      <c r="G318" s="214"/>
      <c r="H318" s="214"/>
      <c r="I318" s="214"/>
      <c r="J318" s="82"/>
      <c r="K318" s="82"/>
      <c r="L318" s="82"/>
      <c r="M318" s="82"/>
      <c r="N318" s="82"/>
      <c r="O318" s="4"/>
      <c r="P318" s="4"/>
      <c r="Q318" s="119"/>
    </row>
    <row r="319" spans="1:17" s="47" customFormat="1" ht="24" customHeight="1">
      <c r="A319" s="82"/>
      <c r="B319" s="214" t="s">
        <v>1413</v>
      </c>
      <c r="C319" s="82"/>
      <c r="D319" s="82"/>
      <c r="E319" s="214"/>
      <c r="F319" s="214"/>
      <c r="G319" s="214"/>
      <c r="H319" s="214"/>
      <c r="I319" s="214"/>
      <c r="J319" s="82"/>
      <c r="K319" s="82"/>
      <c r="L319" s="82"/>
      <c r="M319" s="82"/>
      <c r="N319" s="82"/>
      <c r="O319" s="4"/>
      <c r="P319" s="4"/>
      <c r="Q319" s="119"/>
    </row>
    <row r="320" spans="1:17" s="47" customFormat="1" ht="24" customHeight="1">
      <c r="A320" s="82"/>
      <c r="B320" s="214" t="s">
        <v>1412</v>
      </c>
      <c r="C320" s="82"/>
      <c r="D320" s="82"/>
      <c r="E320" s="214"/>
      <c r="F320" s="214"/>
      <c r="G320" s="214"/>
      <c r="H320" s="214"/>
      <c r="I320" s="214"/>
      <c r="J320" s="82"/>
      <c r="K320" s="82"/>
      <c r="L320" s="82"/>
      <c r="M320" s="82"/>
      <c r="N320" s="82"/>
      <c r="O320" s="4"/>
      <c r="P320" s="4"/>
      <c r="Q320" s="119"/>
    </row>
    <row r="321" spans="1:17" s="47" customFormat="1" ht="24" customHeight="1">
      <c r="A321" s="82"/>
      <c r="B321" s="82"/>
      <c r="C321" s="214" t="s">
        <v>968</v>
      </c>
      <c r="D321" s="82"/>
      <c r="E321" s="82"/>
      <c r="F321" s="214"/>
      <c r="G321" s="214"/>
      <c r="H321" s="214"/>
      <c r="I321" s="214"/>
      <c r="J321" s="82"/>
      <c r="K321" s="82"/>
      <c r="L321" s="82"/>
      <c r="M321" s="82"/>
      <c r="N321" s="82"/>
      <c r="O321" s="4"/>
      <c r="P321" s="4"/>
      <c r="Q321" s="119"/>
    </row>
    <row r="322" spans="1:17" s="47" customFormat="1" ht="24" customHeight="1">
      <c r="A322" s="82"/>
      <c r="B322" s="82"/>
      <c r="C322" s="214" t="s">
        <v>1416</v>
      </c>
      <c r="D322" s="82"/>
      <c r="E322" s="82"/>
      <c r="F322" s="214"/>
      <c r="G322" s="214"/>
      <c r="H322" s="214"/>
      <c r="I322" s="214"/>
      <c r="J322" s="82"/>
      <c r="K322" s="82"/>
      <c r="L322" s="82"/>
      <c r="M322" s="82"/>
      <c r="N322" s="82"/>
      <c r="O322" s="4"/>
      <c r="P322" s="4"/>
      <c r="Q322" s="119"/>
    </row>
    <row r="323" spans="1:17" s="47" customFormat="1" ht="24" customHeight="1">
      <c r="A323" s="82"/>
      <c r="B323" s="214" t="s">
        <v>1389</v>
      </c>
      <c r="C323" s="82"/>
      <c r="D323" s="82"/>
      <c r="E323" s="214"/>
      <c r="F323" s="214"/>
      <c r="G323" s="214"/>
      <c r="H323" s="214"/>
      <c r="I323" s="214"/>
      <c r="J323" s="82"/>
      <c r="K323" s="82"/>
      <c r="L323" s="82"/>
      <c r="M323" s="82"/>
      <c r="N323" s="82"/>
      <c r="O323" s="4"/>
      <c r="P323" s="4"/>
      <c r="Q323" s="119"/>
    </row>
    <row r="324" spans="1:17" s="47" customFormat="1" ht="24" customHeight="1">
      <c r="A324" s="82"/>
      <c r="B324" s="370" t="s">
        <v>969</v>
      </c>
      <c r="C324" s="214" t="s">
        <v>970</v>
      </c>
      <c r="D324" s="82"/>
      <c r="E324" s="214"/>
      <c r="F324" s="214"/>
      <c r="G324" s="214"/>
      <c r="H324" s="214"/>
      <c r="I324" s="82"/>
      <c r="J324" s="82"/>
      <c r="K324" s="82"/>
      <c r="L324" s="82"/>
      <c r="M324" s="82"/>
      <c r="N324" s="82"/>
      <c r="O324" s="4"/>
      <c r="P324" s="4"/>
      <c r="Q324" s="119"/>
    </row>
    <row r="325" spans="1:17" s="47" customFormat="1" ht="24" customHeight="1">
      <c r="A325" s="82"/>
      <c r="B325" s="3"/>
      <c r="C325" s="214" t="s">
        <v>1418</v>
      </c>
      <c r="D325" s="82"/>
      <c r="E325" s="82"/>
      <c r="F325" s="214"/>
      <c r="G325" s="214"/>
      <c r="H325" s="214"/>
      <c r="I325" s="82"/>
      <c r="J325" s="82"/>
      <c r="K325" s="82"/>
      <c r="L325" s="82"/>
      <c r="M325" s="82"/>
      <c r="N325" s="82"/>
      <c r="O325" s="4"/>
      <c r="P325" s="4"/>
      <c r="Q325" s="119"/>
    </row>
    <row r="326" spans="1:17" s="47" customFormat="1" ht="24" customHeight="1">
      <c r="A326" s="82"/>
      <c r="B326" s="214" t="s">
        <v>1417</v>
      </c>
      <c r="C326" s="82"/>
      <c r="D326" s="82"/>
      <c r="E326" s="214"/>
      <c r="F326" s="214"/>
      <c r="G326" s="214"/>
      <c r="H326" s="214"/>
      <c r="I326" s="82"/>
      <c r="J326" s="82"/>
      <c r="K326" s="82"/>
      <c r="L326" s="82"/>
      <c r="M326" s="82"/>
      <c r="N326" s="82"/>
      <c r="O326" s="4"/>
      <c r="P326" s="4"/>
      <c r="Q326" s="119"/>
    </row>
    <row r="327" spans="1:17" s="47" customFormat="1" ht="24" customHeight="1">
      <c r="A327" s="82"/>
      <c r="B327" s="214" t="s">
        <v>971</v>
      </c>
      <c r="C327" s="82"/>
      <c r="D327" s="82"/>
      <c r="E327" s="214"/>
      <c r="F327" s="214"/>
      <c r="G327" s="214"/>
      <c r="H327" s="214"/>
      <c r="I327" s="82"/>
      <c r="J327" s="82"/>
      <c r="K327" s="82"/>
      <c r="L327" s="82"/>
      <c r="M327" s="82"/>
      <c r="N327" s="82"/>
      <c r="O327" s="4"/>
      <c r="P327" s="4"/>
      <c r="Q327" s="119"/>
    </row>
    <row r="328" spans="1:17" s="47" customFormat="1" ht="24" customHeight="1">
      <c r="A328" s="82"/>
      <c r="B328" s="3"/>
      <c r="C328" s="214" t="s">
        <v>1419</v>
      </c>
      <c r="D328" s="82"/>
      <c r="E328" s="82"/>
      <c r="F328" s="214"/>
      <c r="G328" s="214"/>
      <c r="H328" s="214"/>
      <c r="I328" s="82"/>
      <c r="J328" s="82"/>
      <c r="K328" s="82"/>
      <c r="L328" s="82"/>
      <c r="M328" s="82"/>
      <c r="N328" s="82"/>
      <c r="O328" s="4"/>
      <c r="P328" s="4"/>
      <c r="Q328" s="119"/>
    </row>
    <row r="329" spans="1:17" s="47" customFormat="1" ht="24" customHeight="1">
      <c r="A329" s="82"/>
      <c r="B329" s="214" t="s">
        <v>972</v>
      </c>
      <c r="C329" s="82"/>
      <c r="D329" s="82"/>
      <c r="E329" s="214"/>
      <c r="F329" s="214"/>
      <c r="G329" s="214"/>
      <c r="H329" s="214"/>
      <c r="I329" s="82"/>
      <c r="J329" s="82"/>
      <c r="K329" s="82"/>
      <c r="L329" s="82"/>
      <c r="M329" s="82"/>
      <c r="N329" s="82"/>
      <c r="O329" s="4"/>
      <c r="P329" s="4"/>
      <c r="Q329" s="119"/>
    </row>
    <row r="330" spans="1:17" s="47" customFormat="1" ht="24" customHeight="1">
      <c r="A330" s="82"/>
      <c r="B330" s="82"/>
      <c r="C330" s="214" t="s">
        <v>1394</v>
      </c>
      <c r="D330" s="82"/>
      <c r="E330" s="82"/>
      <c r="F330" s="214"/>
      <c r="G330" s="82"/>
      <c r="H330" s="82"/>
      <c r="I330" s="82"/>
      <c r="J330" s="82"/>
      <c r="K330" s="82"/>
      <c r="L330" s="82"/>
      <c r="M330" s="82"/>
      <c r="N330" s="82"/>
      <c r="O330" s="4"/>
      <c r="P330" s="4"/>
      <c r="Q330" s="119"/>
    </row>
    <row r="331" spans="1:17" s="47" customFormat="1" ht="24" customHeight="1">
      <c r="A331" s="82"/>
      <c r="B331" s="214" t="s">
        <v>1390</v>
      </c>
      <c r="C331" s="82"/>
      <c r="D331" s="82"/>
      <c r="E331" s="214"/>
      <c r="F331" s="214"/>
      <c r="G331" s="82"/>
      <c r="H331" s="82"/>
      <c r="I331" s="82"/>
      <c r="J331" s="82"/>
      <c r="K331" s="82"/>
      <c r="L331" s="82"/>
      <c r="M331" s="82"/>
      <c r="N331" s="82"/>
      <c r="O331" s="4"/>
      <c r="P331" s="4"/>
      <c r="Q331" s="119"/>
    </row>
    <row r="332" spans="1:17" s="47" customFormat="1" ht="24" customHeight="1">
      <c r="A332" s="82"/>
      <c r="B332" s="214" t="s">
        <v>1391</v>
      </c>
      <c r="C332" s="82"/>
      <c r="D332" s="82"/>
      <c r="E332" s="214"/>
      <c r="F332" s="214"/>
      <c r="G332" s="82"/>
      <c r="H332" s="82"/>
      <c r="I332" s="82"/>
      <c r="J332" s="82"/>
      <c r="K332" s="82"/>
      <c r="L332" s="82"/>
      <c r="M332" s="82"/>
      <c r="N332" s="82"/>
      <c r="O332" s="4"/>
      <c r="P332" s="4"/>
      <c r="Q332" s="119"/>
    </row>
    <row r="333" spans="1:17" s="47" customFormat="1" ht="24" customHeight="1">
      <c r="A333" s="82"/>
      <c r="B333" s="214" t="s">
        <v>1393</v>
      </c>
      <c r="C333" s="82"/>
      <c r="D333" s="82"/>
      <c r="E333" s="214"/>
      <c r="F333" s="214"/>
      <c r="G333" s="82"/>
      <c r="H333" s="82"/>
      <c r="I333" s="82"/>
      <c r="J333" s="82"/>
      <c r="K333" s="82"/>
      <c r="L333" s="82"/>
      <c r="M333" s="82"/>
      <c r="N333" s="82"/>
      <c r="O333" s="4"/>
      <c r="P333" s="4"/>
      <c r="Q333" s="119"/>
    </row>
    <row r="334" spans="1:17" s="47" customFormat="1" ht="24" customHeight="1">
      <c r="A334" s="82"/>
      <c r="B334" s="214" t="s">
        <v>1392</v>
      </c>
      <c r="C334" s="82"/>
      <c r="D334" s="82"/>
      <c r="E334" s="214"/>
      <c r="F334" s="214"/>
      <c r="G334" s="82"/>
      <c r="H334" s="82"/>
      <c r="I334" s="82"/>
      <c r="J334" s="82"/>
      <c r="K334" s="82"/>
      <c r="L334" s="82"/>
      <c r="M334" s="82"/>
      <c r="N334" s="82"/>
      <c r="O334" s="4"/>
      <c r="P334" s="4"/>
      <c r="Q334" s="119"/>
    </row>
    <row r="335" spans="1:17" s="47" customFormat="1" ht="24" customHeight="1">
      <c r="A335" s="82"/>
      <c r="B335" s="370" t="s">
        <v>973</v>
      </c>
      <c r="C335" s="214" t="s">
        <v>974</v>
      </c>
      <c r="D335" s="82"/>
      <c r="E335" s="214"/>
      <c r="F335" s="214"/>
      <c r="G335" s="214"/>
      <c r="H335" s="214"/>
      <c r="I335" s="214"/>
      <c r="J335" s="214"/>
      <c r="K335" s="82"/>
      <c r="L335" s="82"/>
      <c r="M335" s="82"/>
      <c r="N335" s="82"/>
      <c r="O335" s="4"/>
      <c r="P335" s="4"/>
      <c r="Q335" s="119"/>
    </row>
    <row r="336" spans="1:17" s="47" customFormat="1" ht="24" customHeight="1">
      <c r="A336" s="82"/>
      <c r="B336" s="3"/>
      <c r="C336" s="214" t="s">
        <v>1420</v>
      </c>
      <c r="D336" s="214"/>
      <c r="E336" s="82"/>
      <c r="F336" s="214"/>
      <c r="G336" s="214"/>
      <c r="H336" s="214"/>
      <c r="I336" s="214"/>
      <c r="J336" s="214"/>
      <c r="K336" s="82"/>
      <c r="L336" s="82"/>
      <c r="M336" s="82"/>
      <c r="N336" s="82"/>
      <c r="O336" s="4"/>
      <c r="P336" s="4"/>
      <c r="Q336" s="119"/>
    </row>
    <row r="337" spans="1:17" s="47" customFormat="1" ht="24" customHeight="1">
      <c r="A337" s="82"/>
      <c r="B337" s="119" t="s">
        <v>975</v>
      </c>
      <c r="C337" s="82"/>
      <c r="D337" s="82"/>
      <c r="E337" s="119"/>
      <c r="F337" s="119"/>
      <c r="G337" s="119"/>
      <c r="H337" s="119"/>
      <c r="I337" s="119"/>
      <c r="J337" s="119"/>
      <c r="K337" s="82"/>
      <c r="L337" s="82"/>
      <c r="M337" s="82"/>
      <c r="N337" s="82"/>
      <c r="O337" s="4"/>
      <c r="P337" s="4"/>
      <c r="Q337" s="119"/>
    </row>
    <row r="338" spans="1:17" s="47" customFormat="1" ht="10" customHeight="1">
      <c r="A338" s="82"/>
      <c r="B338" s="3"/>
      <c r="C338" s="3"/>
      <c r="D338" s="119"/>
      <c r="E338" s="119"/>
      <c r="F338" s="119"/>
      <c r="G338" s="119"/>
      <c r="H338" s="119"/>
      <c r="I338" s="119"/>
      <c r="J338" s="119"/>
      <c r="K338" s="82"/>
      <c r="L338" s="82"/>
      <c r="M338" s="82"/>
      <c r="N338" s="82"/>
      <c r="O338" s="4"/>
      <c r="P338" s="4"/>
      <c r="Q338" s="119"/>
    </row>
    <row r="339" spans="1:17" s="47" customFormat="1" ht="24" customHeight="1">
      <c r="A339" s="82"/>
      <c r="B339" s="3"/>
      <c r="C339" s="3"/>
      <c r="D339" s="119"/>
      <c r="E339" s="119"/>
      <c r="F339" s="119"/>
      <c r="G339" s="119"/>
      <c r="H339" s="119"/>
      <c r="I339" s="119"/>
      <c r="J339" s="119"/>
      <c r="K339" s="82"/>
      <c r="L339" s="82"/>
      <c r="M339" s="82"/>
      <c r="N339" s="318" t="s">
        <v>945</v>
      </c>
      <c r="O339" s="4"/>
      <c r="P339" s="4"/>
      <c r="Q339" s="119"/>
    </row>
    <row r="340" spans="1:17" s="47" customFormat="1" ht="24" customHeight="1">
      <c r="A340" s="82"/>
      <c r="B340" s="3"/>
      <c r="C340" s="3"/>
      <c r="D340" s="119"/>
      <c r="E340" s="3" t="s">
        <v>976</v>
      </c>
      <c r="F340" s="82"/>
      <c r="G340" s="119"/>
      <c r="H340" s="119"/>
      <c r="I340" s="119"/>
      <c r="J340" s="119"/>
      <c r="K340" s="82"/>
      <c r="L340" s="82"/>
      <c r="M340" s="82"/>
      <c r="N340" s="318" t="s">
        <v>956</v>
      </c>
      <c r="O340" s="4"/>
      <c r="P340" s="4"/>
      <c r="Q340" s="119"/>
    </row>
    <row r="341" spans="1:17" s="47" customFormat="1" ht="10" customHeight="1">
      <c r="A341" s="82"/>
      <c r="B341" s="3"/>
      <c r="C341" s="3"/>
      <c r="D341" s="499"/>
      <c r="E341" s="3"/>
      <c r="F341" s="82"/>
      <c r="G341" s="499"/>
      <c r="H341" s="499"/>
      <c r="I341" s="499"/>
      <c r="J341" s="499"/>
      <c r="K341" s="82"/>
      <c r="L341" s="82"/>
      <c r="M341" s="82"/>
      <c r="N341" s="503"/>
      <c r="O341" s="4"/>
      <c r="P341" s="4"/>
      <c r="Q341" s="499"/>
    </row>
    <row r="342" spans="1:17" s="47" customFormat="1" ht="24" customHeight="1">
      <c r="A342" s="82"/>
      <c r="B342" s="370" t="s">
        <v>977</v>
      </c>
      <c r="C342" s="214" t="s">
        <v>978</v>
      </c>
      <c r="D342" s="82"/>
      <c r="E342" s="214"/>
      <c r="F342" s="214"/>
      <c r="G342" s="214"/>
      <c r="H342" s="119"/>
      <c r="I342" s="119"/>
      <c r="J342" s="119"/>
      <c r="K342" s="82"/>
      <c r="L342" s="82"/>
      <c r="M342" s="82"/>
      <c r="N342" s="318"/>
      <c r="O342" s="4"/>
      <c r="P342" s="4"/>
      <c r="Q342" s="119"/>
    </row>
    <row r="343" spans="1:17" s="47" customFormat="1" ht="24" customHeight="1">
      <c r="A343" s="82"/>
      <c r="B343" s="3"/>
      <c r="C343" s="214" t="s">
        <v>1423</v>
      </c>
      <c r="D343" s="214"/>
      <c r="E343" s="82"/>
      <c r="F343" s="214"/>
      <c r="G343" s="214"/>
      <c r="H343" s="119"/>
      <c r="I343" s="119"/>
      <c r="J343" s="119"/>
      <c r="K343" s="82"/>
      <c r="L343" s="82"/>
      <c r="M343" s="82"/>
      <c r="N343" s="318"/>
      <c r="O343" s="4"/>
      <c r="P343" s="4"/>
      <c r="Q343" s="119"/>
    </row>
    <row r="344" spans="1:17" s="47" customFormat="1" ht="24" customHeight="1">
      <c r="A344" s="82"/>
      <c r="B344" s="214" t="s">
        <v>1421</v>
      </c>
      <c r="C344" s="82"/>
      <c r="D344" s="82"/>
      <c r="E344" s="214"/>
      <c r="F344" s="214"/>
      <c r="G344" s="214"/>
      <c r="H344" s="119"/>
      <c r="I344" s="119"/>
      <c r="J344" s="119"/>
      <c r="K344" s="82"/>
      <c r="L344" s="82"/>
      <c r="M344" s="82"/>
      <c r="N344" s="318"/>
      <c r="O344" s="4"/>
      <c r="P344" s="4"/>
      <c r="Q344" s="119"/>
    </row>
    <row r="345" spans="1:17" s="47" customFormat="1" ht="24" customHeight="1">
      <c r="A345" s="82"/>
      <c r="B345" s="3"/>
      <c r="C345" s="214" t="s">
        <v>1424</v>
      </c>
      <c r="D345" s="214"/>
      <c r="E345" s="82"/>
      <c r="F345" s="214"/>
      <c r="G345" s="214"/>
      <c r="H345" s="119"/>
      <c r="I345" s="119"/>
      <c r="J345" s="119"/>
      <c r="K345" s="82"/>
      <c r="L345" s="82"/>
      <c r="M345" s="82"/>
      <c r="N345" s="318"/>
      <c r="O345" s="4"/>
      <c r="P345" s="4"/>
      <c r="Q345" s="119"/>
    </row>
    <row r="346" spans="1:17" s="47" customFormat="1" ht="24" customHeight="1">
      <c r="A346" s="82"/>
      <c r="B346" s="214" t="s">
        <v>1422</v>
      </c>
      <c r="C346" s="82"/>
      <c r="D346" s="82"/>
      <c r="E346" s="214"/>
      <c r="F346" s="214"/>
      <c r="G346" s="214"/>
      <c r="H346" s="119"/>
      <c r="I346" s="119"/>
      <c r="J346" s="119"/>
      <c r="K346" s="82"/>
      <c r="L346" s="82"/>
      <c r="M346" s="82"/>
      <c r="N346" s="318"/>
      <c r="O346" s="4"/>
      <c r="P346" s="4"/>
      <c r="Q346" s="119"/>
    </row>
    <row r="347" spans="1:17" s="47" customFormat="1" ht="24" customHeight="1">
      <c r="A347" s="82"/>
      <c r="B347" s="3"/>
      <c r="C347" s="3"/>
      <c r="D347" s="3"/>
      <c r="E347" s="119"/>
      <c r="F347" s="77"/>
      <c r="G347" s="3"/>
      <c r="H347" s="3"/>
      <c r="I347" s="119"/>
      <c r="J347" s="119"/>
      <c r="K347" s="82"/>
      <c r="L347" s="82"/>
      <c r="M347" s="82"/>
      <c r="N347" s="318"/>
      <c r="O347" s="4"/>
      <c r="P347" s="4"/>
      <c r="Q347" s="119"/>
    </row>
    <row r="348" spans="1:17" s="47" customFormat="1" ht="24" customHeight="1">
      <c r="A348" s="82"/>
      <c r="B348" s="214"/>
      <c r="C348" s="82"/>
      <c r="D348" s="82"/>
      <c r="E348" s="214"/>
      <c r="F348" s="214"/>
      <c r="G348" s="214"/>
      <c r="H348" s="214"/>
      <c r="I348" s="119"/>
      <c r="J348" s="119"/>
      <c r="K348" s="82"/>
      <c r="L348" s="82"/>
      <c r="M348" s="82"/>
      <c r="N348" s="318"/>
      <c r="O348" s="4"/>
      <c r="P348" s="4"/>
      <c r="Q348" s="119"/>
    </row>
    <row r="349" spans="1:17" s="47" customFormat="1" ht="24" customHeight="1">
      <c r="A349" s="54"/>
      <c r="B349" s="119"/>
      <c r="C349" s="119"/>
      <c r="D349" s="119"/>
      <c r="E349" s="119" t="str">
        <f>+E312</f>
        <v>(Sign) ……………………………………...........……………………………...……………. Authorized Director</v>
      </c>
      <c r="F349" s="54"/>
      <c r="G349" s="119"/>
      <c r="H349" s="214"/>
      <c r="I349" s="82"/>
      <c r="J349" s="119"/>
      <c r="K349" s="82"/>
      <c r="L349" s="82"/>
      <c r="M349" s="82"/>
      <c r="N349" s="318"/>
      <c r="O349" s="4"/>
      <c r="P349" s="4"/>
      <c r="Q349" s="119"/>
    </row>
    <row r="350" spans="1:17" s="47" customFormat="1" ht="24" customHeight="1">
      <c r="A350" s="119"/>
      <c r="B350" s="119"/>
      <c r="C350" s="119"/>
      <c r="D350" s="119"/>
      <c r="E350" s="90"/>
      <c r="F350" s="119"/>
      <c r="G350" s="119" t="str">
        <f>+G313</f>
        <v xml:space="preserve"> (                                                                                                                                   )           </v>
      </c>
      <c r="H350" s="214"/>
      <c r="I350" s="82"/>
      <c r="J350" s="119"/>
      <c r="K350" s="82"/>
      <c r="L350" s="82"/>
      <c r="M350" s="82"/>
      <c r="N350" s="318"/>
      <c r="O350" s="4"/>
      <c r="P350" s="4"/>
      <c r="Q350" s="119"/>
    </row>
    <row r="351" spans="1:17" s="47" customFormat="1" ht="23.15" customHeight="1">
      <c r="A351" s="597" t="s">
        <v>628</v>
      </c>
      <c r="B351" s="598"/>
      <c r="C351" s="598"/>
      <c r="D351" s="598"/>
      <c r="E351" s="598"/>
      <c r="F351" s="598"/>
      <c r="G351" s="598"/>
      <c r="H351" s="598"/>
      <c r="I351" s="598"/>
      <c r="J351" s="598"/>
      <c r="K351" s="598"/>
      <c r="L351" s="598"/>
      <c r="M351" s="598"/>
      <c r="N351" s="598"/>
      <c r="O351" s="598"/>
      <c r="P351" s="598"/>
      <c r="Q351" s="119"/>
    </row>
    <row r="352" spans="1:17" s="47" customFormat="1" ht="15" customHeight="1">
      <c r="A352" s="82"/>
      <c r="B352" s="214"/>
      <c r="C352" s="82"/>
      <c r="D352" s="82"/>
      <c r="E352" s="214"/>
      <c r="F352" s="214"/>
      <c r="G352" s="214"/>
      <c r="H352" s="214"/>
      <c r="I352" s="119"/>
      <c r="J352" s="119"/>
      <c r="K352" s="82"/>
      <c r="L352" s="82"/>
      <c r="M352" s="82"/>
      <c r="N352" s="318"/>
      <c r="O352" s="4"/>
      <c r="P352" s="4"/>
      <c r="Q352" s="119"/>
    </row>
    <row r="353" spans="1:17" s="47" customFormat="1" ht="23.15" customHeight="1">
      <c r="A353" s="82"/>
      <c r="B353" s="370" t="s">
        <v>979</v>
      </c>
      <c r="C353" s="214" t="s">
        <v>980</v>
      </c>
      <c r="D353" s="82"/>
      <c r="E353" s="214"/>
      <c r="F353" s="214"/>
      <c r="G353" s="214"/>
      <c r="H353" s="214"/>
      <c r="I353" s="119"/>
      <c r="J353" s="119"/>
      <c r="K353" s="82"/>
      <c r="L353" s="82"/>
      <c r="M353" s="82"/>
      <c r="N353" s="318"/>
      <c r="O353" s="4"/>
      <c r="P353" s="4"/>
      <c r="Q353" s="119"/>
    </row>
    <row r="354" spans="1:17" s="47" customFormat="1" ht="23.15" customHeight="1">
      <c r="A354" s="82"/>
      <c r="B354" s="3"/>
      <c r="C354" s="214" t="s">
        <v>981</v>
      </c>
      <c r="D354" s="214"/>
      <c r="E354" s="82"/>
      <c r="F354" s="214"/>
      <c r="G354" s="214"/>
      <c r="H354" s="214"/>
      <c r="I354" s="119"/>
      <c r="J354" s="119"/>
      <c r="K354" s="82"/>
      <c r="L354" s="82"/>
      <c r="M354" s="82"/>
      <c r="N354" s="318"/>
      <c r="O354" s="4"/>
      <c r="P354" s="4"/>
      <c r="Q354" s="119"/>
    </row>
    <row r="355" spans="1:17" s="47" customFormat="1" ht="23.15" customHeight="1">
      <c r="A355" s="82"/>
      <c r="B355" s="214" t="s">
        <v>1425</v>
      </c>
      <c r="C355" s="82"/>
      <c r="D355" s="82"/>
      <c r="E355" s="214"/>
      <c r="F355" s="214"/>
      <c r="G355" s="214"/>
      <c r="H355" s="214"/>
      <c r="I355" s="119"/>
      <c r="J355" s="119"/>
      <c r="K355" s="82"/>
      <c r="L355" s="82"/>
      <c r="M355" s="82"/>
      <c r="N355" s="318"/>
      <c r="O355" s="4"/>
      <c r="P355" s="4"/>
      <c r="Q355" s="119"/>
    </row>
    <row r="356" spans="1:17" s="47" customFormat="1" ht="23.15" customHeight="1">
      <c r="A356" s="82"/>
      <c r="B356" s="214" t="s">
        <v>1426</v>
      </c>
      <c r="C356" s="82"/>
      <c r="D356" s="82"/>
      <c r="E356" s="214"/>
      <c r="F356" s="214"/>
      <c r="G356" s="214"/>
      <c r="H356" s="214"/>
      <c r="I356" s="119"/>
      <c r="J356" s="119"/>
      <c r="K356" s="82"/>
      <c r="L356" s="82"/>
      <c r="M356" s="82"/>
      <c r="N356" s="318"/>
      <c r="O356" s="4"/>
      <c r="P356" s="4"/>
      <c r="Q356" s="119"/>
    </row>
    <row r="357" spans="1:17" s="47" customFormat="1" ht="23.15" customHeight="1">
      <c r="A357" s="82"/>
      <c r="B357" s="214" t="s">
        <v>1427</v>
      </c>
      <c r="C357" s="82"/>
      <c r="D357" s="82"/>
      <c r="E357" s="214"/>
      <c r="F357" s="214"/>
      <c r="G357" s="214"/>
      <c r="H357" s="214"/>
      <c r="I357" s="119"/>
      <c r="J357" s="119"/>
      <c r="K357" s="82"/>
      <c r="L357" s="82"/>
      <c r="M357" s="82"/>
      <c r="N357" s="318"/>
      <c r="O357" s="4"/>
      <c r="P357" s="4"/>
      <c r="Q357" s="119"/>
    </row>
    <row r="358" spans="1:17" s="47" customFormat="1" ht="23.15" customHeight="1">
      <c r="A358" s="82"/>
      <c r="B358" s="214" t="s">
        <v>982</v>
      </c>
      <c r="C358" s="82"/>
      <c r="D358" s="82"/>
      <c r="E358" s="214"/>
      <c r="F358" s="214"/>
      <c r="G358" s="214"/>
      <c r="H358" s="214"/>
      <c r="I358" s="119"/>
      <c r="J358" s="119"/>
      <c r="K358" s="82"/>
      <c r="L358" s="82"/>
      <c r="M358" s="82"/>
      <c r="N358" s="318"/>
      <c r="O358" s="4"/>
      <c r="P358" s="4"/>
      <c r="Q358" s="119"/>
    </row>
    <row r="359" spans="1:17" s="47" customFormat="1" ht="23.15" customHeight="1">
      <c r="A359" s="82"/>
      <c r="B359" s="370" t="s">
        <v>983</v>
      </c>
      <c r="C359" s="119" t="s">
        <v>984</v>
      </c>
      <c r="D359" s="82"/>
      <c r="E359" s="119"/>
      <c r="F359" s="119"/>
      <c r="G359" s="119"/>
      <c r="H359" s="119"/>
      <c r="I359" s="119"/>
      <c r="J359" s="119"/>
      <c r="K359" s="82"/>
      <c r="L359" s="82"/>
      <c r="M359" s="82"/>
      <c r="N359" s="318"/>
      <c r="O359" s="4"/>
      <c r="P359" s="4"/>
      <c r="Q359" s="119"/>
    </row>
    <row r="360" spans="1:17" s="47" customFormat="1" ht="23.15" customHeight="1">
      <c r="A360" s="82"/>
      <c r="B360" s="3"/>
      <c r="C360" s="214" t="s">
        <v>985</v>
      </c>
      <c r="D360" s="119"/>
      <c r="E360" s="82"/>
      <c r="F360" s="119"/>
      <c r="G360" s="119"/>
      <c r="H360" s="119"/>
      <c r="I360" s="119"/>
      <c r="J360" s="119"/>
      <c r="K360" s="82"/>
      <c r="L360" s="82"/>
      <c r="M360" s="82"/>
      <c r="N360" s="318"/>
      <c r="O360" s="4"/>
      <c r="P360" s="4"/>
      <c r="Q360" s="119"/>
    </row>
    <row r="361" spans="1:17" s="47" customFormat="1" ht="23.15" customHeight="1">
      <c r="A361" s="82"/>
      <c r="B361" s="214" t="s">
        <v>986</v>
      </c>
      <c r="C361" s="82"/>
      <c r="D361" s="82"/>
      <c r="E361" s="214"/>
      <c r="F361" s="214"/>
      <c r="G361" s="214"/>
      <c r="H361" s="214"/>
      <c r="I361" s="119"/>
      <c r="J361" s="119"/>
      <c r="K361" s="82"/>
      <c r="L361" s="82"/>
      <c r="M361" s="82"/>
      <c r="N361" s="318"/>
      <c r="O361" s="4"/>
      <c r="P361" s="4"/>
      <c r="Q361" s="119"/>
    </row>
    <row r="362" spans="1:17" s="47" customFormat="1" ht="23.15" customHeight="1">
      <c r="A362" s="82"/>
      <c r="B362" s="214" t="s">
        <v>987</v>
      </c>
      <c r="C362" s="82"/>
      <c r="D362" s="82"/>
      <c r="E362" s="214"/>
      <c r="F362" s="214"/>
      <c r="G362" s="214"/>
      <c r="H362" s="214"/>
      <c r="I362" s="119"/>
      <c r="J362" s="119"/>
      <c r="K362" s="82"/>
      <c r="L362" s="82"/>
      <c r="M362" s="82"/>
      <c r="N362" s="318"/>
      <c r="O362" s="4"/>
      <c r="P362" s="4"/>
      <c r="Q362" s="119"/>
    </row>
    <row r="363" spans="1:17" s="47" customFormat="1" ht="23.15" customHeight="1">
      <c r="A363" s="82"/>
      <c r="B363" s="3"/>
      <c r="C363" s="119" t="s">
        <v>988</v>
      </c>
      <c r="D363" s="77"/>
      <c r="E363" s="119" t="s">
        <v>989</v>
      </c>
      <c r="F363" s="82"/>
      <c r="G363" s="119"/>
      <c r="H363" s="119"/>
      <c r="I363" s="119"/>
      <c r="J363" s="119"/>
      <c r="K363" s="82"/>
      <c r="L363" s="82"/>
      <c r="M363" s="82"/>
      <c r="N363" s="318"/>
      <c r="O363" s="4"/>
      <c r="P363" s="4"/>
      <c r="Q363" s="119"/>
    </row>
    <row r="364" spans="1:17" s="47" customFormat="1" ht="23.15" customHeight="1">
      <c r="A364" s="82"/>
      <c r="B364" s="3"/>
      <c r="C364" s="3"/>
      <c r="D364" s="3"/>
      <c r="E364" s="119" t="s">
        <v>990</v>
      </c>
      <c r="F364" s="82"/>
      <c r="G364" s="3"/>
      <c r="H364" s="3"/>
      <c r="I364" s="119"/>
      <c r="J364" s="119"/>
      <c r="K364" s="82"/>
      <c r="L364" s="82"/>
      <c r="M364" s="82"/>
      <c r="N364" s="318"/>
      <c r="O364" s="4"/>
      <c r="P364" s="4"/>
      <c r="Q364" s="119"/>
    </row>
    <row r="365" spans="1:17" s="47" customFormat="1" ht="23.15" customHeight="1">
      <c r="A365" s="82"/>
      <c r="B365" s="3"/>
      <c r="C365" s="119" t="s">
        <v>991</v>
      </c>
      <c r="D365" s="77"/>
      <c r="E365" s="119"/>
      <c r="F365" s="119"/>
      <c r="G365" s="119"/>
      <c r="H365" s="119"/>
      <c r="I365" s="119"/>
      <c r="J365" s="119"/>
      <c r="K365" s="82"/>
      <c r="L365" s="82"/>
      <c r="M365" s="82"/>
      <c r="N365" s="318"/>
      <c r="O365" s="4"/>
      <c r="P365" s="4"/>
      <c r="Q365" s="119"/>
    </row>
    <row r="366" spans="1:17" s="47" customFormat="1" ht="23.15" customHeight="1">
      <c r="A366" s="82"/>
      <c r="B366" s="3"/>
      <c r="C366" s="119" t="s">
        <v>992</v>
      </c>
      <c r="D366" s="77"/>
      <c r="E366" s="119"/>
      <c r="F366" s="119"/>
      <c r="G366" s="119"/>
      <c r="H366" s="119"/>
      <c r="I366" s="119"/>
      <c r="J366" s="119"/>
      <c r="K366" s="82"/>
      <c r="L366" s="82"/>
      <c r="M366" s="82"/>
      <c r="N366" s="318"/>
      <c r="O366" s="4"/>
      <c r="P366" s="4"/>
      <c r="Q366" s="119"/>
    </row>
    <row r="367" spans="1:17" s="47" customFormat="1" ht="23.15" customHeight="1">
      <c r="A367" s="82"/>
      <c r="B367" s="3"/>
      <c r="C367" s="119" t="s">
        <v>993</v>
      </c>
      <c r="D367" s="77"/>
      <c r="E367" s="119"/>
      <c r="F367" s="119"/>
      <c r="G367" s="119"/>
      <c r="H367" s="119"/>
      <c r="I367" s="119"/>
      <c r="J367" s="119"/>
      <c r="K367" s="82"/>
      <c r="L367" s="82"/>
      <c r="M367" s="82"/>
      <c r="N367" s="318"/>
      <c r="O367" s="4"/>
      <c r="P367" s="4"/>
      <c r="Q367" s="119"/>
    </row>
    <row r="368" spans="1:17" s="47" customFormat="1" ht="23.15" customHeight="1">
      <c r="A368" s="82"/>
      <c r="B368" s="3"/>
      <c r="C368" s="3"/>
      <c r="D368" s="3"/>
      <c r="E368" s="119" t="s">
        <v>994</v>
      </c>
      <c r="F368" s="77"/>
      <c r="G368" s="3"/>
      <c r="H368" s="3"/>
      <c r="I368" s="119"/>
      <c r="J368" s="119"/>
      <c r="K368" s="82"/>
      <c r="L368" s="82"/>
      <c r="M368" s="82"/>
      <c r="N368" s="318"/>
      <c r="O368" s="4"/>
      <c r="P368" s="4"/>
      <c r="Q368" s="119"/>
    </row>
    <row r="369" spans="1:17" s="47" customFormat="1" ht="23.15" customHeight="1">
      <c r="A369" s="82"/>
      <c r="B369" s="3"/>
      <c r="C369" s="3"/>
      <c r="D369" s="3"/>
      <c r="E369" s="119" t="s">
        <v>995</v>
      </c>
      <c r="F369" s="77"/>
      <c r="G369" s="3"/>
      <c r="H369" s="3"/>
      <c r="I369" s="119"/>
      <c r="J369" s="119"/>
      <c r="K369" s="82"/>
      <c r="L369" s="82"/>
      <c r="M369" s="82"/>
      <c r="N369" s="318"/>
      <c r="O369" s="4"/>
      <c r="P369" s="4"/>
      <c r="Q369" s="119"/>
    </row>
    <row r="370" spans="1:17" s="47" customFormat="1" ht="23.15" customHeight="1">
      <c r="A370" s="82"/>
      <c r="B370" s="3"/>
      <c r="C370" s="316" t="s">
        <v>996</v>
      </c>
      <c r="D370" s="77"/>
      <c r="E370" s="367" t="s">
        <v>997</v>
      </c>
      <c r="F370" s="77"/>
      <c r="G370" s="119"/>
      <c r="H370" s="119"/>
      <c r="I370" s="119"/>
      <c r="J370" s="119"/>
      <c r="K370" s="82"/>
      <c r="L370" s="82"/>
      <c r="M370" s="82"/>
      <c r="N370" s="318"/>
      <c r="O370" s="4"/>
      <c r="P370" s="4"/>
      <c r="Q370" s="119"/>
    </row>
    <row r="371" spans="1:17" s="47" customFormat="1" ht="23.15" customHeight="1">
      <c r="A371" s="82"/>
      <c r="B371" s="3"/>
      <c r="C371" s="3"/>
      <c r="D371" s="3"/>
      <c r="E371" s="119" t="s">
        <v>1428</v>
      </c>
      <c r="F371" s="77"/>
      <c r="G371" s="3"/>
      <c r="H371" s="3"/>
      <c r="I371" s="3"/>
      <c r="J371" s="119"/>
      <c r="K371" s="82"/>
      <c r="L371" s="82"/>
      <c r="M371" s="82"/>
      <c r="N371" s="318"/>
      <c r="O371" s="4"/>
      <c r="P371" s="4"/>
      <c r="Q371" s="119"/>
    </row>
    <row r="372" spans="1:17" s="47" customFormat="1" ht="23.15" customHeight="1">
      <c r="A372" s="82"/>
      <c r="B372" s="3"/>
      <c r="C372" s="119" t="s">
        <v>2175</v>
      </c>
      <c r="D372" s="77"/>
      <c r="E372" s="119"/>
      <c r="F372" s="119"/>
      <c r="G372" s="119"/>
      <c r="H372" s="119"/>
      <c r="I372" s="119"/>
      <c r="J372" s="119"/>
      <c r="K372" s="82"/>
      <c r="L372" s="82"/>
      <c r="M372" s="82"/>
      <c r="N372" s="318"/>
      <c r="O372" s="4"/>
      <c r="P372" s="4"/>
      <c r="Q372" s="119"/>
    </row>
    <row r="373" spans="1:17" s="47" customFormat="1" ht="23.15" customHeight="1">
      <c r="A373" s="82"/>
      <c r="B373" s="3"/>
      <c r="C373" s="119" t="s">
        <v>1429</v>
      </c>
      <c r="D373" s="77"/>
      <c r="E373" s="119"/>
      <c r="F373" s="119"/>
      <c r="G373" s="119"/>
      <c r="H373" s="119"/>
      <c r="I373" s="119"/>
      <c r="J373" s="119"/>
      <c r="K373" s="82"/>
      <c r="L373" s="82"/>
      <c r="M373" s="82"/>
      <c r="N373" s="318"/>
      <c r="O373" s="4"/>
      <c r="P373" s="4"/>
      <c r="Q373" s="119"/>
    </row>
    <row r="374" spans="1:17" s="47" customFormat="1" ht="23.15" customHeight="1">
      <c r="A374" s="82"/>
      <c r="B374" s="3"/>
      <c r="C374" s="3"/>
      <c r="D374" s="369"/>
      <c r="E374" s="119" t="s">
        <v>1430</v>
      </c>
      <c r="F374" s="77"/>
      <c r="G374" s="369"/>
      <c r="H374" s="369"/>
      <c r="I374" s="369"/>
      <c r="J374" s="119"/>
      <c r="K374" s="82"/>
      <c r="L374" s="82"/>
      <c r="M374" s="82"/>
      <c r="N374" s="318"/>
      <c r="O374" s="4"/>
      <c r="P374" s="4"/>
      <c r="Q374" s="119"/>
    </row>
    <row r="375" spans="1:17" s="47" customFormat="1" ht="23.15" customHeight="1">
      <c r="A375" s="82"/>
      <c r="B375" s="3"/>
      <c r="C375" s="119" t="s">
        <v>1431</v>
      </c>
      <c r="D375" s="77"/>
      <c r="E375" s="119"/>
      <c r="F375" s="119"/>
      <c r="G375" s="119"/>
      <c r="H375" s="119"/>
      <c r="I375" s="119"/>
      <c r="J375" s="119"/>
      <c r="K375" s="82"/>
      <c r="L375" s="82"/>
      <c r="M375" s="82"/>
      <c r="N375" s="318"/>
      <c r="O375" s="4"/>
      <c r="P375" s="4"/>
      <c r="Q375" s="119"/>
    </row>
    <row r="376" spans="1:17" s="47" customFormat="1" ht="23.15" customHeight="1">
      <c r="A376" s="82"/>
      <c r="B376" s="3"/>
      <c r="C376" s="119" t="s">
        <v>1432</v>
      </c>
      <c r="D376" s="77"/>
      <c r="E376" s="119"/>
      <c r="F376" s="119"/>
      <c r="G376" s="119"/>
      <c r="H376" s="119"/>
      <c r="I376" s="119"/>
      <c r="J376" s="119"/>
      <c r="K376" s="82"/>
      <c r="L376" s="82"/>
      <c r="M376" s="82"/>
      <c r="N376" s="318"/>
      <c r="O376" s="4"/>
      <c r="P376" s="4"/>
      <c r="Q376" s="119"/>
    </row>
    <row r="377" spans="1:17" s="47" customFormat="1" ht="23.15" customHeight="1">
      <c r="A377" s="82"/>
      <c r="B377" s="3"/>
      <c r="C377" s="119" t="s">
        <v>1433</v>
      </c>
      <c r="D377" s="77"/>
      <c r="E377" s="119"/>
      <c r="F377" s="119"/>
      <c r="G377" s="119"/>
      <c r="H377" s="119"/>
      <c r="I377" s="119"/>
      <c r="J377" s="119"/>
      <c r="K377" s="82"/>
      <c r="L377" s="82"/>
      <c r="M377" s="82"/>
      <c r="N377" s="318"/>
      <c r="O377" s="4"/>
      <c r="P377" s="4"/>
      <c r="Q377" s="119"/>
    </row>
    <row r="378" spans="1:17" s="47" customFormat="1" ht="23.15" customHeight="1">
      <c r="A378" s="82"/>
      <c r="B378" s="3"/>
      <c r="C378" s="119" t="s">
        <v>1437</v>
      </c>
      <c r="D378" s="77"/>
      <c r="E378" s="119"/>
      <c r="F378" s="119"/>
      <c r="G378" s="119"/>
      <c r="H378" s="119"/>
      <c r="I378" s="119"/>
      <c r="J378" s="119"/>
      <c r="K378" s="82"/>
      <c r="L378" s="82"/>
      <c r="M378" s="82"/>
      <c r="N378" s="318"/>
      <c r="O378" s="4"/>
      <c r="P378" s="4"/>
      <c r="Q378" s="119"/>
    </row>
    <row r="379" spans="1:17" s="47" customFormat="1" ht="23.15" customHeight="1">
      <c r="A379" s="82"/>
      <c r="B379" s="3"/>
      <c r="C379" s="119" t="s">
        <v>1434</v>
      </c>
      <c r="D379" s="77"/>
      <c r="E379" s="119"/>
      <c r="F379" s="119"/>
      <c r="G379" s="119"/>
      <c r="H379" s="119"/>
      <c r="I379" s="119"/>
      <c r="J379" s="119"/>
      <c r="K379" s="82"/>
      <c r="L379" s="82"/>
      <c r="M379" s="82"/>
      <c r="N379" s="318"/>
      <c r="O379" s="4"/>
      <c r="P379" s="4"/>
      <c r="Q379" s="119"/>
    </row>
    <row r="380" spans="1:17" s="47" customFormat="1" ht="23.15" customHeight="1">
      <c r="A380" s="82"/>
      <c r="B380" s="3"/>
      <c r="C380" s="119" t="s">
        <v>998</v>
      </c>
      <c r="D380" s="77"/>
      <c r="E380" s="119" t="s">
        <v>999</v>
      </c>
      <c r="F380" s="119"/>
      <c r="G380" s="119"/>
      <c r="H380" s="119"/>
      <c r="I380" s="119"/>
      <c r="J380" s="119"/>
      <c r="K380" s="82"/>
      <c r="L380" s="82"/>
      <c r="M380" s="82"/>
      <c r="N380" s="318"/>
      <c r="O380" s="4"/>
      <c r="P380" s="4"/>
      <c r="Q380" s="119"/>
    </row>
    <row r="381" spans="1:17" s="47" customFormat="1" ht="23.15" customHeight="1">
      <c r="A381" s="82"/>
      <c r="B381" s="3"/>
      <c r="C381" s="3"/>
      <c r="D381" s="3"/>
      <c r="E381" s="119" t="s">
        <v>1441</v>
      </c>
      <c r="F381" s="119"/>
      <c r="G381" s="119"/>
      <c r="H381" s="119"/>
      <c r="I381" s="119"/>
      <c r="J381" s="119"/>
      <c r="K381" s="82"/>
      <c r="L381" s="82"/>
      <c r="M381" s="82"/>
      <c r="N381" s="318"/>
      <c r="O381" s="4"/>
      <c r="P381" s="4"/>
      <c r="Q381" s="119"/>
    </row>
    <row r="382" spans="1:17" s="47" customFormat="1" ht="23.15" customHeight="1">
      <c r="A382" s="82"/>
      <c r="B382" s="3"/>
      <c r="C382" s="119" t="s">
        <v>1440</v>
      </c>
      <c r="D382" s="77"/>
      <c r="E382" s="119"/>
      <c r="F382" s="119"/>
      <c r="G382" s="119"/>
      <c r="H382" s="119"/>
      <c r="I382" s="119"/>
      <c r="J382" s="119"/>
      <c r="K382" s="82"/>
      <c r="L382" s="82"/>
      <c r="M382" s="82"/>
      <c r="N382" s="318"/>
      <c r="O382" s="4"/>
      <c r="P382" s="4"/>
      <c r="Q382" s="119"/>
    </row>
    <row r="383" spans="1:17" s="47" customFormat="1" ht="23.15" customHeight="1">
      <c r="A383" s="82"/>
      <c r="B383" s="3"/>
      <c r="C383" s="119" t="s">
        <v>1439</v>
      </c>
      <c r="D383" s="77"/>
      <c r="E383" s="119"/>
      <c r="F383" s="119"/>
      <c r="G383" s="119"/>
      <c r="H383" s="119"/>
      <c r="I383" s="119"/>
      <c r="J383" s="119"/>
      <c r="K383" s="82"/>
      <c r="L383" s="82"/>
      <c r="M383" s="82"/>
      <c r="N383" s="318"/>
      <c r="O383" s="4"/>
      <c r="P383" s="4"/>
      <c r="Q383" s="119"/>
    </row>
    <row r="384" spans="1:17" s="47" customFormat="1" ht="23.15" customHeight="1">
      <c r="A384" s="82"/>
      <c r="B384" s="3"/>
      <c r="C384" s="119" t="s">
        <v>1000</v>
      </c>
      <c r="D384" s="77"/>
      <c r="E384" s="119"/>
      <c r="F384" s="119"/>
      <c r="G384" s="119"/>
      <c r="H384" s="119"/>
      <c r="I384" s="119"/>
      <c r="J384" s="119"/>
      <c r="K384" s="82"/>
      <c r="L384" s="82"/>
      <c r="M384" s="82"/>
      <c r="N384" s="318"/>
      <c r="O384" s="4"/>
      <c r="P384" s="4"/>
      <c r="Q384" s="119"/>
    </row>
    <row r="385" spans="1:17" s="47" customFormat="1" ht="8.25" customHeight="1">
      <c r="A385" s="82"/>
      <c r="B385" s="369"/>
      <c r="C385" s="77"/>
      <c r="D385" s="369"/>
      <c r="E385" s="369"/>
      <c r="F385" s="486"/>
      <c r="G385" s="486"/>
      <c r="H385" s="486"/>
      <c r="I385" s="486"/>
      <c r="J385" s="486"/>
      <c r="K385" s="82"/>
      <c r="L385" s="82"/>
      <c r="M385" s="82"/>
      <c r="N385" s="489"/>
      <c r="O385" s="4"/>
      <c r="P385" s="4"/>
      <c r="Q385" s="486"/>
    </row>
    <row r="386" spans="1:17" s="47" customFormat="1" ht="23.15" customHeight="1">
      <c r="A386" s="82"/>
      <c r="B386" s="3"/>
      <c r="C386" s="119"/>
      <c r="D386" s="77"/>
      <c r="E386" s="119"/>
      <c r="F386" s="119"/>
      <c r="G386" s="119"/>
      <c r="H386" s="119"/>
      <c r="I386" s="119"/>
      <c r="J386" s="119"/>
      <c r="K386" s="82"/>
      <c r="L386" s="82"/>
      <c r="M386" s="82"/>
      <c r="N386" s="318"/>
      <c r="O386" s="4"/>
      <c r="P386" s="4"/>
      <c r="Q386" s="119"/>
    </row>
    <row r="387" spans="1:17" s="47" customFormat="1" ht="23.15" customHeight="1">
      <c r="A387" s="54"/>
      <c r="B387" s="119"/>
      <c r="C387" s="119"/>
      <c r="D387" s="119"/>
      <c r="E387" s="119" t="str">
        <f>+E349</f>
        <v>(Sign) ……………………………………...........……………………………...……………. Authorized Director</v>
      </c>
      <c r="F387" s="54"/>
      <c r="G387" s="119"/>
      <c r="H387" s="119"/>
      <c r="I387" s="119"/>
      <c r="J387" s="119"/>
      <c r="K387" s="82"/>
      <c r="L387" s="82"/>
      <c r="M387" s="82"/>
      <c r="N387" s="318"/>
      <c r="O387" s="4"/>
      <c r="P387" s="4"/>
      <c r="Q387" s="119"/>
    </row>
    <row r="388" spans="1:17" s="47" customFormat="1" ht="23.15" customHeight="1">
      <c r="A388" s="119"/>
      <c r="B388" s="119"/>
      <c r="C388" s="119"/>
      <c r="D388" s="119"/>
      <c r="E388" s="90"/>
      <c r="F388" s="119"/>
      <c r="G388" s="119" t="str">
        <f>+G350</f>
        <v xml:space="preserve"> (                                                                                                                                   )           </v>
      </c>
      <c r="H388" s="119"/>
      <c r="I388" s="119"/>
      <c r="J388" s="119"/>
      <c r="K388" s="82"/>
      <c r="L388" s="82"/>
      <c r="M388" s="82"/>
      <c r="N388" s="318"/>
      <c r="O388" s="4"/>
      <c r="P388" s="4"/>
      <c r="Q388" s="119"/>
    </row>
    <row r="389" spans="1:17" s="47" customFormat="1" ht="23.5" customHeight="1">
      <c r="A389" s="597" t="s">
        <v>629</v>
      </c>
      <c r="B389" s="598"/>
      <c r="C389" s="598"/>
      <c r="D389" s="598"/>
      <c r="E389" s="598"/>
      <c r="F389" s="598"/>
      <c r="G389" s="598"/>
      <c r="H389" s="598"/>
      <c r="I389" s="598"/>
      <c r="J389" s="598"/>
      <c r="K389" s="598"/>
      <c r="L389" s="598"/>
      <c r="M389" s="598"/>
      <c r="N389" s="598"/>
      <c r="O389" s="598"/>
      <c r="P389" s="598"/>
      <c r="Q389" s="119"/>
    </row>
    <row r="390" spans="1:17" s="47" customFormat="1" ht="15" customHeight="1">
      <c r="A390" s="82"/>
      <c r="B390" s="3"/>
      <c r="C390" s="119"/>
      <c r="D390" s="77"/>
      <c r="E390" s="119"/>
      <c r="F390" s="119"/>
      <c r="G390" s="119"/>
      <c r="H390" s="119"/>
      <c r="I390" s="119"/>
      <c r="J390" s="119"/>
      <c r="K390" s="82"/>
      <c r="L390" s="82"/>
      <c r="M390" s="82"/>
      <c r="N390" s="318"/>
      <c r="O390" s="4"/>
      <c r="P390" s="4"/>
      <c r="Q390" s="119"/>
    </row>
    <row r="391" spans="1:17" s="47" customFormat="1" ht="23.5" customHeight="1">
      <c r="A391" s="82"/>
      <c r="B391" s="3"/>
      <c r="C391" s="3"/>
      <c r="D391" s="3"/>
      <c r="E391" s="119" t="s">
        <v>1438</v>
      </c>
      <c r="F391" s="77"/>
      <c r="G391" s="119"/>
      <c r="H391" s="119"/>
      <c r="I391" s="119"/>
      <c r="J391" s="119"/>
      <c r="K391" s="82"/>
      <c r="L391" s="82"/>
      <c r="M391" s="82"/>
      <c r="N391" s="318"/>
      <c r="O391" s="4"/>
      <c r="P391" s="4"/>
      <c r="Q391" s="119"/>
    </row>
    <row r="392" spans="1:17" s="47" customFormat="1" ht="23.5" customHeight="1">
      <c r="A392" s="82"/>
      <c r="B392" s="3"/>
      <c r="C392" s="119" t="s">
        <v>1436</v>
      </c>
      <c r="D392" s="77"/>
      <c r="E392" s="119"/>
      <c r="F392" s="119"/>
      <c r="G392" s="119"/>
      <c r="H392" s="119"/>
      <c r="I392" s="119"/>
      <c r="J392" s="119"/>
      <c r="K392" s="82"/>
      <c r="L392" s="82"/>
      <c r="M392" s="82"/>
      <c r="N392" s="318"/>
      <c r="O392" s="4"/>
      <c r="P392" s="4"/>
      <c r="Q392" s="119"/>
    </row>
    <row r="393" spans="1:17" s="47" customFormat="1" ht="23.5" customHeight="1">
      <c r="A393" s="82"/>
      <c r="B393" s="3"/>
      <c r="C393" s="119" t="s">
        <v>1435</v>
      </c>
      <c r="D393" s="77"/>
      <c r="E393" s="119"/>
      <c r="F393" s="119"/>
      <c r="G393" s="119"/>
      <c r="H393" s="119"/>
      <c r="I393" s="119"/>
      <c r="J393" s="119"/>
      <c r="K393" s="82"/>
      <c r="L393" s="82"/>
      <c r="M393" s="82"/>
      <c r="N393" s="318"/>
      <c r="O393" s="4"/>
      <c r="P393" s="4"/>
      <c r="Q393" s="119"/>
    </row>
    <row r="394" spans="1:17" s="47" customFormat="1" ht="23.5" customHeight="1">
      <c r="A394" s="82"/>
      <c r="B394" s="3"/>
      <c r="C394" s="119" t="s">
        <v>1001</v>
      </c>
      <c r="D394" s="77"/>
      <c r="E394" s="119"/>
      <c r="F394" s="119"/>
      <c r="G394" s="119"/>
      <c r="H394" s="119"/>
      <c r="I394" s="119"/>
      <c r="J394" s="119"/>
      <c r="K394" s="82"/>
      <c r="L394" s="82"/>
      <c r="M394" s="82"/>
      <c r="N394" s="318"/>
      <c r="O394" s="4"/>
      <c r="P394" s="4"/>
      <c r="Q394" s="119"/>
    </row>
    <row r="395" spans="1:17" s="47" customFormat="1" ht="23.5" customHeight="1">
      <c r="A395" s="82"/>
      <c r="B395" s="3"/>
      <c r="C395" s="119" t="s">
        <v>1002</v>
      </c>
      <c r="D395" s="77"/>
      <c r="E395" s="119" t="s">
        <v>1003</v>
      </c>
      <c r="F395" s="77"/>
      <c r="G395" s="119"/>
      <c r="H395" s="119"/>
      <c r="I395" s="119"/>
      <c r="J395" s="119"/>
      <c r="K395" s="82"/>
      <c r="L395" s="82"/>
      <c r="M395" s="82"/>
      <c r="N395" s="318"/>
      <c r="O395" s="4"/>
      <c r="P395" s="4"/>
      <c r="Q395" s="119"/>
    </row>
    <row r="396" spans="1:17" s="47" customFormat="1" ht="23.5" customHeight="1">
      <c r="A396" s="82"/>
      <c r="B396" s="3"/>
      <c r="C396" s="3"/>
      <c r="D396" s="3"/>
      <c r="E396" s="119" t="s">
        <v>1442</v>
      </c>
      <c r="F396" s="77"/>
      <c r="G396" s="3"/>
      <c r="H396" s="119"/>
      <c r="I396" s="119"/>
      <c r="J396" s="119"/>
      <c r="K396" s="82"/>
      <c r="L396" s="82"/>
      <c r="M396" s="82"/>
      <c r="N396" s="318"/>
      <c r="O396" s="4"/>
      <c r="P396" s="4"/>
      <c r="Q396" s="119"/>
    </row>
    <row r="397" spans="1:17" s="47" customFormat="1" ht="23.5" customHeight="1">
      <c r="A397" s="82"/>
      <c r="B397" s="3"/>
      <c r="C397" s="119" t="s">
        <v>1444</v>
      </c>
      <c r="D397" s="77"/>
      <c r="E397" s="119"/>
      <c r="F397" s="119"/>
      <c r="G397" s="119"/>
      <c r="H397" s="119"/>
      <c r="I397" s="119"/>
      <c r="J397" s="119"/>
      <c r="K397" s="82"/>
      <c r="L397" s="82"/>
      <c r="M397" s="82"/>
      <c r="N397" s="318"/>
      <c r="O397" s="4"/>
      <c r="P397" s="4"/>
      <c r="Q397" s="119"/>
    </row>
    <row r="398" spans="1:17" s="47" customFormat="1" ht="23.5" customHeight="1">
      <c r="A398" s="82"/>
      <c r="B398" s="3"/>
      <c r="C398" s="119" t="s">
        <v>1443</v>
      </c>
      <c r="D398" s="77"/>
      <c r="E398" s="119"/>
      <c r="F398" s="119"/>
      <c r="G398" s="119"/>
      <c r="H398" s="119"/>
      <c r="I398" s="119"/>
      <c r="J398" s="119"/>
      <c r="K398" s="82"/>
      <c r="L398" s="82"/>
      <c r="M398" s="82"/>
      <c r="N398" s="318"/>
      <c r="O398" s="4"/>
      <c r="P398" s="4"/>
      <c r="Q398" s="119"/>
    </row>
    <row r="399" spans="1:17" s="47" customFormat="1" ht="23.5" customHeight="1">
      <c r="A399" s="82"/>
      <c r="B399" s="370" t="s">
        <v>1004</v>
      </c>
      <c r="C399" s="3" t="s">
        <v>1005</v>
      </c>
      <c r="D399" s="77"/>
      <c r="E399" s="3"/>
      <c r="F399" s="3"/>
      <c r="G399" s="3"/>
      <c r="H399" s="119"/>
      <c r="I399" s="119"/>
      <c r="J399" s="119"/>
      <c r="K399" s="82"/>
      <c r="L399" s="82"/>
      <c r="M399" s="82"/>
      <c r="N399" s="318"/>
      <c r="O399" s="4"/>
      <c r="P399" s="4"/>
      <c r="Q399" s="119"/>
    </row>
    <row r="400" spans="1:17" s="47" customFormat="1" ht="23.5" customHeight="1">
      <c r="A400" s="82"/>
      <c r="B400" s="3"/>
      <c r="C400" s="369" t="s">
        <v>1445</v>
      </c>
      <c r="D400" s="77"/>
      <c r="E400" s="77"/>
      <c r="F400" s="77"/>
      <c r="G400" s="119"/>
      <c r="H400" s="119"/>
      <c r="I400" s="119"/>
      <c r="J400" s="119"/>
      <c r="K400" s="82"/>
      <c r="L400" s="82"/>
      <c r="M400" s="82"/>
      <c r="N400" s="318"/>
      <c r="O400" s="4"/>
      <c r="P400" s="4"/>
      <c r="Q400" s="119"/>
    </row>
    <row r="401" spans="1:17" s="47" customFormat="1" ht="23.5" customHeight="1">
      <c r="A401" s="82"/>
      <c r="B401" s="369" t="s">
        <v>1447</v>
      </c>
      <c r="C401" s="77"/>
      <c r="D401" s="77"/>
      <c r="E401" s="369"/>
      <c r="F401" s="369"/>
      <c r="G401" s="369"/>
      <c r="H401" s="119"/>
      <c r="I401" s="119"/>
      <c r="J401" s="119"/>
      <c r="K401" s="82"/>
      <c r="L401" s="82"/>
      <c r="M401" s="82"/>
      <c r="N401" s="318"/>
      <c r="O401" s="4"/>
      <c r="P401" s="4"/>
      <c r="Q401" s="119"/>
    </row>
    <row r="402" spans="1:17" s="47" customFormat="1" ht="23.5" customHeight="1">
      <c r="A402" s="82"/>
      <c r="B402" s="369" t="s">
        <v>1446</v>
      </c>
      <c r="C402" s="77"/>
      <c r="D402" s="77"/>
      <c r="E402" s="369"/>
      <c r="F402" s="369"/>
      <c r="G402" s="369"/>
      <c r="H402" s="119"/>
      <c r="I402" s="119"/>
      <c r="J402" s="119"/>
      <c r="K402" s="82"/>
      <c r="L402" s="82"/>
      <c r="M402" s="82"/>
      <c r="N402" s="318"/>
      <c r="O402" s="4"/>
      <c r="P402" s="4"/>
      <c r="Q402" s="119"/>
    </row>
    <row r="403" spans="1:17" s="47" customFormat="1" ht="23.5" customHeight="1">
      <c r="A403" s="82"/>
      <c r="B403" s="370" t="s">
        <v>1006</v>
      </c>
      <c r="C403" s="119" t="s">
        <v>1007</v>
      </c>
      <c r="D403" s="119"/>
      <c r="E403" s="119"/>
      <c r="F403" s="119"/>
      <c r="G403" s="119"/>
      <c r="H403" s="119"/>
      <c r="I403" s="119"/>
      <c r="J403" s="119"/>
      <c r="K403" s="82"/>
      <c r="L403" s="82"/>
      <c r="M403" s="82"/>
      <c r="N403" s="318"/>
      <c r="O403" s="4"/>
      <c r="P403" s="4"/>
      <c r="Q403" s="119"/>
    </row>
    <row r="404" spans="1:17" s="47" customFormat="1" ht="23.5" customHeight="1">
      <c r="A404" s="82"/>
      <c r="B404"/>
      <c r="C404" s="369" t="s">
        <v>1468</v>
      </c>
      <c r="D404" s="77"/>
      <c r="E404" s="77"/>
      <c r="F404" s="119"/>
      <c r="G404" s="119"/>
      <c r="H404" s="119"/>
      <c r="I404" s="119"/>
      <c r="J404" s="119"/>
      <c r="K404" s="82"/>
      <c r="L404" s="82"/>
      <c r="M404" s="82"/>
      <c r="N404" s="318"/>
      <c r="O404" s="4"/>
      <c r="P404" s="4"/>
      <c r="Q404" s="119"/>
    </row>
    <row r="405" spans="1:17" s="47" customFormat="1" ht="23.5" customHeight="1">
      <c r="A405" s="82"/>
      <c r="B405" s="369" t="s">
        <v>1469</v>
      </c>
      <c r="C405" s="77"/>
      <c r="D405" s="369"/>
      <c r="E405" s="369"/>
      <c r="F405" s="369"/>
      <c r="G405" s="119"/>
      <c r="H405" s="119"/>
      <c r="I405" s="119"/>
      <c r="J405" s="119"/>
      <c r="K405" s="82"/>
      <c r="L405" s="82"/>
      <c r="M405" s="82"/>
      <c r="N405" s="318"/>
      <c r="O405" s="4"/>
      <c r="P405" s="4"/>
      <c r="Q405" s="119"/>
    </row>
    <row r="406" spans="1:17" s="47" customFormat="1" ht="23.5" customHeight="1">
      <c r="A406" s="82"/>
      <c r="B406" s="369" t="s">
        <v>1470</v>
      </c>
      <c r="C406" s="77"/>
      <c r="D406" s="369"/>
      <c r="E406" s="369"/>
      <c r="F406" s="369"/>
      <c r="G406" s="119"/>
      <c r="H406" s="119"/>
      <c r="I406" s="119"/>
      <c r="J406" s="119"/>
      <c r="K406" s="82"/>
      <c r="L406" s="82"/>
      <c r="M406" s="82"/>
      <c r="N406" s="318"/>
      <c r="O406" s="4"/>
      <c r="P406" s="4"/>
      <c r="Q406" s="119"/>
    </row>
    <row r="407" spans="1:17" s="47" customFormat="1" ht="23.5" customHeight="1">
      <c r="A407" s="82"/>
      <c r="B407" s="369" t="s">
        <v>1448</v>
      </c>
      <c r="C407" s="77"/>
      <c r="D407" s="369"/>
      <c r="E407" s="369"/>
      <c r="F407" s="369"/>
      <c r="G407" s="119"/>
      <c r="H407" s="119"/>
      <c r="I407" s="119"/>
      <c r="J407" s="119"/>
      <c r="K407" s="82"/>
      <c r="L407" s="82"/>
      <c r="M407" s="82"/>
      <c r="N407" s="318"/>
      <c r="O407" s="4"/>
      <c r="P407" s="4"/>
      <c r="Q407" s="119"/>
    </row>
    <row r="408" spans="1:17" s="47" customFormat="1" ht="23.5" customHeight="1">
      <c r="A408" s="82"/>
      <c r="B408" s="370" t="s">
        <v>1008</v>
      </c>
      <c r="C408" s="119" t="s">
        <v>195</v>
      </c>
      <c r="D408" s="119"/>
      <c r="E408" s="119"/>
      <c r="F408" s="119"/>
      <c r="G408" s="119"/>
      <c r="H408" s="119"/>
      <c r="I408" s="119"/>
      <c r="J408" s="119"/>
      <c r="K408" s="82"/>
      <c r="L408" s="82"/>
      <c r="M408" s="82"/>
      <c r="N408" s="318"/>
      <c r="O408" s="4"/>
      <c r="P408" s="4"/>
      <c r="Q408" s="119"/>
    </row>
    <row r="409" spans="1:17" s="47" customFormat="1" ht="23.5" customHeight="1">
      <c r="A409" s="82"/>
      <c r="B409" s="3"/>
      <c r="C409" s="369" t="s">
        <v>1467</v>
      </c>
      <c r="D409" s="3"/>
      <c r="E409" s="77"/>
      <c r="F409" s="119"/>
      <c r="G409" s="119"/>
      <c r="H409" s="119"/>
      <c r="I409" s="119"/>
      <c r="J409" s="119"/>
      <c r="K409" s="82"/>
      <c r="L409" s="82"/>
      <c r="M409" s="82"/>
      <c r="N409" s="318"/>
      <c r="O409" s="4"/>
      <c r="P409" s="4"/>
      <c r="Q409" s="119"/>
    </row>
    <row r="410" spans="1:17" s="47" customFormat="1" ht="23.5" customHeight="1">
      <c r="A410" s="82"/>
      <c r="B410" s="369" t="s">
        <v>1466</v>
      </c>
      <c r="C410" s="77"/>
      <c r="D410" s="369"/>
      <c r="E410" s="369"/>
      <c r="F410" s="119"/>
      <c r="G410" s="119"/>
      <c r="H410" s="119"/>
      <c r="I410" s="119"/>
      <c r="J410" s="119"/>
      <c r="K410" s="82"/>
      <c r="L410" s="82"/>
      <c r="M410" s="82"/>
      <c r="N410" s="318"/>
      <c r="O410" s="4"/>
      <c r="P410" s="4"/>
      <c r="Q410" s="119"/>
    </row>
    <row r="411" spans="1:17" s="47" customFormat="1" ht="23.5" customHeight="1">
      <c r="A411" s="82"/>
      <c r="B411" s="369" t="s">
        <v>1465</v>
      </c>
      <c r="C411" s="77"/>
      <c r="D411" s="369"/>
      <c r="E411" s="369"/>
      <c r="F411" s="119"/>
      <c r="G411" s="119"/>
      <c r="H411" s="119"/>
      <c r="I411" s="119"/>
      <c r="J411" s="119"/>
      <c r="K411" s="82"/>
      <c r="L411" s="82"/>
      <c r="M411" s="82"/>
      <c r="N411" s="318"/>
      <c r="O411" s="4"/>
      <c r="P411" s="4"/>
      <c r="Q411" s="119"/>
    </row>
    <row r="412" spans="1:17" s="47" customFormat="1" ht="23.5" customHeight="1">
      <c r="A412" s="82"/>
      <c r="B412" s="369" t="s">
        <v>1464</v>
      </c>
      <c r="C412" s="77"/>
      <c r="D412" s="369"/>
      <c r="E412" s="369"/>
      <c r="F412" s="119"/>
      <c r="G412" s="119"/>
      <c r="H412" s="119"/>
      <c r="I412" s="119"/>
      <c r="J412" s="119"/>
      <c r="K412" s="82"/>
      <c r="L412" s="82"/>
      <c r="M412" s="82"/>
      <c r="N412" s="318"/>
      <c r="O412" s="4"/>
      <c r="P412" s="4"/>
      <c r="Q412" s="119"/>
    </row>
    <row r="413" spans="1:17" s="47" customFormat="1" ht="23.5" customHeight="1">
      <c r="A413" s="82"/>
      <c r="B413" s="369" t="s">
        <v>1009</v>
      </c>
      <c r="C413" s="77"/>
      <c r="D413" s="369"/>
      <c r="E413" s="369"/>
      <c r="F413" s="119"/>
      <c r="G413" s="119"/>
      <c r="H413" s="119"/>
      <c r="I413" s="119"/>
      <c r="J413" s="119"/>
      <c r="K413" s="82"/>
      <c r="L413" s="82"/>
      <c r="M413" s="82"/>
      <c r="N413" s="318"/>
      <c r="O413" s="4"/>
      <c r="P413" s="4"/>
      <c r="Q413" s="119"/>
    </row>
    <row r="414" spans="1:17" s="47" customFormat="1" ht="23.5" customHeight="1">
      <c r="A414" s="82"/>
      <c r="B414" s="119"/>
      <c r="C414" s="369" t="s">
        <v>1463</v>
      </c>
      <c r="D414" s="77"/>
      <c r="E414" s="119"/>
      <c r="F414" s="119"/>
      <c r="G414" s="119"/>
      <c r="H414" s="119"/>
      <c r="I414" s="119"/>
      <c r="J414" s="119"/>
      <c r="K414" s="82"/>
      <c r="L414" s="82"/>
      <c r="M414" s="82"/>
      <c r="N414" s="318"/>
      <c r="O414" s="4"/>
      <c r="P414" s="4"/>
      <c r="Q414" s="119"/>
    </row>
    <row r="415" spans="1:17" s="47" customFormat="1" ht="23.5" customHeight="1">
      <c r="A415" s="82"/>
      <c r="B415" s="369" t="s">
        <v>1462</v>
      </c>
      <c r="C415" s="369"/>
      <c r="D415" s="369"/>
      <c r="E415" s="119"/>
      <c r="F415" s="119"/>
      <c r="G415" s="119"/>
      <c r="H415" s="119"/>
      <c r="I415" s="119"/>
      <c r="J415" s="119"/>
      <c r="K415" s="82"/>
      <c r="L415" s="82"/>
      <c r="M415" s="82"/>
      <c r="N415" s="318"/>
      <c r="O415" s="4"/>
      <c r="P415" s="4"/>
      <c r="Q415" s="119"/>
    </row>
    <row r="416" spans="1:17" s="47" customFormat="1" ht="23.5" customHeight="1">
      <c r="A416" s="82"/>
      <c r="B416" s="371" t="s">
        <v>1010</v>
      </c>
      <c r="C416" s="3" t="s">
        <v>1011</v>
      </c>
      <c r="D416" s="3"/>
      <c r="E416" s="3"/>
      <c r="F416" s="3"/>
      <c r="G416" s="119"/>
      <c r="H416" s="119"/>
      <c r="I416" s="119"/>
      <c r="J416" s="119"/>
      <c r="K416" s="82"/>
      <c r="L416" s="82"/>
      <c r="M416" s="82"/>
      <c r="N416" s="318"/>
      <c r="O416" s="4"/>
      <c r="P416" s="4"/>
      <c r="Q416" s="119"/>
    </row>
    <row r="417" spans="1:17" s="47" customFormat="1" ht="23.5" customHeight="1">
      <c r="A417" s="82"/>
      <c r="B417" s="3" t="s">
        <v>1012</v>
      </c>
      <c r="C417" s="370" t="s">
        <v>1013</v>
      </c>
      <c r="D417" s="370"/>
      <c r="E417" s="3" t="s">
        <v>1014</v>
      </c>
      <c r="F417" s="370"/>
      <c r="G417" s="119"/>
      <c r="H417" s="119"/>
      <c r="I417" s="119"/>
      <c r="J417" s="119"/>
      <c r="K417" s="82"/>
      <c r="L417" s="82"/>
      <c r="M417" s="82"/>
      <c r="N417" s="318"/>
      <c r="O417" s="4"/>
      <c r="P417" s="4"/>
      <c r="Q417" s="119"/>
    </row>
    <row r="418" spans="1:17" s="47" customFormat="1" ht="23.5" customHeight="1">
      <c r="A418" s="82"/>
      <c r="C418" s="3"/>
      <c r="D418" s="3"/>
      <c r="E418" s="47" t="s">
        <v>1461</v>
      </c>
      <c r="F418" s="3"/>
      <c r="G418" s="119"/>
      <c r="H418" s="119"/>
      <c r="I418" s="119"/>
      <c r="J418" s="119"/>
      <c r="K418" s="82"/>
      <c r="L418" s="82"/>
      <c r="M418" s="82"/>
      <c r="N418" s="318"/>
      <c r="O418" s="4"/>
      <c r="P418" s="4"/>
      <c r="Q418" s="119"/>
    </row>
    <row r="419" spans="1:17" s="47" customFormat="1" ht="23.5" customHeight="1">
      <c r="A419" s="82"/>
      <c r="B419" s="3"/>
      <c r="C419" s="47" t="s">
        <v>1460</v>
      </c>
      <c r="G419" s="119"/>
      <c r="H419" s="119"/>
      <c r="I419" s="119"/>
      <c r="J419" s="119"/>
      <c r="K419" s="82"/>
      <c r="L419" s="82"/>
      <c r="M419" s="82"/>
      <c r="N419" s="318"/>
      <c r="O419" s="4"/>
      <c r="P419" s="4"/>
      <c r="Q419" s="119"/>
    </row>
    <row r="420" spans="1:17" s="47" customFormat="1" ht="23.5" customHeight="1">
      <c r="A420" s="82"/>
      <c r="B420" s="3"/>
      <c r="C420" s="47" t="s">
        <v>1459</v>
      </c>
      <c r="G420" s="119"/>
      <c r="H420" s="119"/>
      <c r="I420" s="119"/>
      <c r="J420" s="119"/>
      <c r="K420" s="82"/>
      <c r="L420" s="82"/>
      <c r="M420" s="82"/>
      <c r="N420" s="318"/>
      <c r="O420" s="4"/>
      <c r="P420" s="4"/>
      <c r="Q420" s="119"/>
    </row>
    <row r="421" spans="1:17" s="47" customFormat="1" ht="23.5" customHeight="1">
      <c r="A421" s="82"/>
      <c r="B421" s="3"/>
      <c r="C421" s="47" t="s">
        <v>1458</v>
      </c>
      <c r="G421" s="119"/>
      <c r="H421" s="119"/>
      <c r="I421" s="119"/>
      <c r="J421" s="119"/>
      <c r="K421" s="82"/>
      <c r="L421" s="82"/>
      <c r="M421" s="82"/>
      <c r="N421" s="318"/>
      <c r="O421" s="4"/>
      <c r="P421" s="4"/>
      <c r="Q421" s="119"/>
    </row>
    <row r="422" spans="1:17" s="47" customFormat="1" ht="10.5" customHeight="1">
      <c r="A422" s="82"/>
      <c r="B422" s="369"/>
      <c r="C422" s="77"/>
      <c r="D422" s="369"/>
      <c r="E422" s="369"/>
      <c r="F422" s="499"/>
      <c r="G422" s="499"/>
      <c r="H422" s="499"/>
      <c r="I422" s="499"/>
      <c r="J422" s="499"/>
      <c r="K422" s="82"/>
      <c r="L422" s="82"/>
      <c r="M422" s="82"/>
      <c r="N422" s="503"/>
      <c r="O422" s="4"/>
      <c r="P422" s="4"/>
      <c r="Q422" s="499"/>
    </row>
    <row r="423" spans="1:17" s="47" customFormat="1" ht="23.5" customHeight="1">
      <c r="A423" s="82"/>
      <c r="B423" s="3"/>
      <c r="G423" s="119"/>
      <c r="H423" s="119"/>
      <c r="I423" s="119"/>
      <c r="J423" s="119"/>
      <c r="K423" s="82"/>
      <c r="L423" s="82"/>
      <c r="M423" s="82"/>
      <c r="N423" s="318"/>
      <c r="O423" s="4"/>
      <c r="P423" s="4"/>
      <c r="Q423" s="119"/>
    </row>
    <row r="424" spans="1:17" s="47" customFormat="1" ht="23.5" customHeight="1">
      <c r="A424" s="54"/>
      <c r="B424" s="119"/>
      <c r="C424" s="119"/>
      <c r="D424" s="119"/>
      <c r="E424" s="119" t="str">
        <f>+E387</f>
        <v>(Sign) ……………………………………...........……………………………...……………. Authorized Director</v>
      </c>
      <c r="F424" s="54"/>
      <c r="G424" s="119"/>
      <c r="H424" s="119"/>
      <c r="I424" s="119"/>
      <c r="J424" s="119"/>
      <c r="K424" s="82"/>
      <c r="L424" s="82"/>
      <c r="M424" s="82"/>
      <c r="N424" s="318"/>
      <c r="O424" s="4"/>
      <c r="P424" s="4"/>
      <c r="Q424" s="119"/>
    </row>
    <row r="425" spans="1:17" s="47" customFormat="1" ht="23.5" customHeight="1">
      <c r="A425" s="119"/>
      <c r="B425" s="119"/>
      <c r="C425" s="119"/>
      <c r="D425" s="119"/>
      <c r="E425" s="90"/>
      <c r="F425" s="119"/>
      <c r="G425" s="119" t="str">
        <f>+G388</f>
        <v xml:space="preserve"> (                                                                                                                                   )           </v>
      </c>
      <c r="H425" s="119"/>
      <c r="I425" s="119"/>
      <c r="J425" s="119"/>
      <c r="K425" s="82"/>
      <c r="L425" s="82"/>
      <c r="M425" s="82"/>
      <c r="N425" s="318"/>
      <c r="O425" s="4"/>
      <c r="P425" s="4"/>
      <c r="Q425" s="119"/>
    </row>
    <row r="426" spans="1:17" s="47" customFormat="1" ht="24" customHeight="1">
      <c r="A426" s="597" t="s">
        <v>630</v>
      </c>
      <c r="B426" s="598"/>
      <c r="C426" s="598"/>
      <c r="D426" s="598"/>
      <c r="E426" s="598"/>
      <c r="F426" s="598"/>
      <c r="G426" s="598"/>
      <c r="H426" s="598"/>
      <c r="I426" s="598"/>
      <c r="J426" s="598"/>
      <c r="K426" s="598"/>
      <c r="L426" s="598"/>
      <c r="M426" s="598"/>
      <c r="N426" s="598"/>
      <c r="O426" s="598"/>
      <c r="P426" s="598"/>
      <c r="Q426" s="119"/>
    </row>
    <row r="427" spans="1:17" s="47" customFormat="1" ht="15" customHeight="1">
      <c r="A427" s="82"/>
      <c r="B427" s="3"/>
      <c r="G427" s="119"/>
      <c r="H427" s="119"/>
      <c r="I427" s="119"/>
      <c r="J427" s="119"/>
      <c r="K427" s="82"/>
      <c r="L427" s="82"/>
      <c r="M427" s="82"/>
      <c r="N427" s="318"/>
      <c r="O427" s="4"/>
      <c r="P427" s="4"/>
      <c r="Q427" s="119"/>
    </row>
    <row r="428" spans="1:17" s="47" customFormat="1" ht="24" customHeight="1">
      <c r="A428" s="82"/>
      <c r="B428" s="3"/>
      <c r="C428" s="370" t="s">
        <v>1015</v>
      </c>
      <c r="D428" s="370"/>
      <c r="E428" s="119" t="s">
        <v>1016</v>
      </c>
      <c r="F428" s="119"/>
      <c r="G428" s="119"/>
      <c r="H428" s="119"/>
      <c r="I428" s="119"/>
      <c r="J428" s="119"/>
      <c r="K428" s="82"/>
      <c r="L428" s="82"/>
      <c r="M428" s="82"/>
      <c r="N428" s="318"/>
      <c r="O428" s="4"/>
      <c r="P428" s="4"/>
      <c r="Q428" s="119"/>
    </row>
    <row r="429" spans="1:17" s="47" customFormat="1" ht="24" customHeight="1">
      <c r="A429" s="82"/>
      <c r="B429" s="3"/>
      <c r="C429" s="3"/>
      <c r="D429" s="3"/>
      <c r="E429" s="47" t="s">
        <v>1450</v>
      </c>
      <c r="F429" s="119"/>
      <c r="G429" s="119"/>
      <c r="H429" s="119"/>
      <c r="I429" s="119"/>
      <c r="J429" s="119"/>
      <c r="K429" s="82"/>
      <c r="L429" s="82"/>
      <c r="M429" s="82"/>
      <c r="N429" s="318"/>
      <c r="O429" s="4"/>
      <c r="P429" s="4"/>
      <c r="Q429" s="119"/>
    </row>
    <row r="430" spans="1:17" s="47" customFormat="1" ht="24" customHeight="1">
      <c r="A430" s="82"/>
      <c r="B430" s="3"/>
      <c r="C430" s="47" t="s">
        <v>1449</v>
      </c>
      <c r="F430" s="119"/>
      <c r="G430" s="119"/>
      <c r="H430" s="119"/>
      <c r="I430" s="119"/>
      <c r="J430" s="119"/>
      <c r="K430" s="82"/>
      <c r="L430" s="82"/>
      <c r="M430" s="82"/>
      <c r="N430" s="318"/>
      <c r="O430" s="4"/>
      <c r="P430" s="4"/>
      <c r="Q430" s="119"/>
    </row>
    <row r="431" spans="1:17" s="47" customFormat="1" ht="24" customHeight="1">
      <c r="A431" s="82"/>
      <c r="B431" s="3"/>
      <c r="C431" s="47" t="s">
        <v>1451</v>
      </c>
      <c r="F431" s="119"/>
      <c r="G431" s="119"/>
      <c r="H431" s="119"/>
      <c r="I431" s="119"/>
      <c r="J431" s="119"/>
      <c r="K431" s="82"/>
      <c r="L431" s="82"/>
      <c r="M431" s="82"/>
      <c r="N431" s="318"/>
      <c r="O431" s="4"/>
      <c r="P431" s="4"/>
      <c r="Q431" s="119"/>
    </row>
    <row r="432" spans="1:17" s="47" customFormat="1" ht="24" customHeight="1">
      <c r="A432" s="82"/>
      <c r="B432" s="3"/>
      <c r="C432" s="47" t="s">
        <v>1453</v>
      </c>
      <c r="F432" s="119"/>
      <c r="G432" s="119"/>
      <c r="H432" s="119"/>
      <c r="I432" s="119"/>
      <c r="J432" s="119"/>
      <c r="K432" s="82"/>
      <c r="L432" s="82"/>
      <c r="M432" s="82"/>
      <c r="N432" s="318"/>
      <c r="O432" s="4"/>
      <c r="P432" s="4"/>
      <c r="Q432" s="119"/>
    </row>
    <row r="433" spans="1:17" s="47" customFormat="1" ht="24" customHeight="1">
      <c r="A433" s="82"/>
      <c r="B433" s="3"/>
      <c r="C433" s="47" t="s">
        <v>1452</v>
      </c>
      <c r="F433" s="119"/>
      <c r="G433" s="119"/>
      <c r="H433" s="119"/>
      <c r="I433" s="119"/>
      <c r="J433" s="119"/>
      <c r="K433" s="82"/>
      <c r="L433" s="82"/>
      <c r="M433" s="82"/>
      <c r="N433" s="318"/>
      <c r="O433" s="4"/>
      <c r="P433" s="4"/>
      <c r="Q433" s="119"/>
    </row>
    <row r="434" spans="1:17" s="47" customFormat="1" ht="24" customHeight="1">
      <c r="A434" s="82"/>
      <c r="B434" s="3"/>
      <c r="C434" s="47" t="s">
        <v>1454</v>
      </c>
      <c r="F434" s="119"/>
      <c r="G434" s="119"/>
      <c r="H434" s="119"/>
      <c r="I434" s="119"/>
      <c r="J434" s="119"/>
      <c r="K434" s="82"/>
      <c r="L434" s="82"/>
      <c r="M434" s="82"/>
      <c r="N434" s="318"/>
      <c r="O434" s="4"/>
      <c r="P434" s="4"/>
      <c r="Q434" s="119"/>
    </row>
    <row r="435" spans="1:17" s="47" customFormat="1" ht="24" customHeight="1">
      <c r="A435" s="82"/>
      <c r="B435" s="3"/>
      <c r="C435" s="47" t="s">
        <v>1455</v>
      </c>
      <c r="F435" s="119"/>
      <c r="G435" s="119"/>
      <c r="H435" s="119"/>
      <c r="I435" s="119"/>
      <c r="J435" s="119"/>
      <c r="K435" s="82"/>
      <c r="L435" s="82"/>
      <c r="M435" s="82"/>
      <c r="N435" s="318"/>
      <c r="O435" s="4"/>
      <c r="P435" s="4"/>
      <c r="Q435" s="119"/>
    </row>
    <row r="436" spans="1:17" s="47" customFormat="1" ht="24" customHeight="1">
      <c r="A436" s="82"/>
      <c r="B436" s="3"/>
      <c r="C436" s="47" t="s">
        <v>1456</v>
      </c>
      <c r="F436" s="119"/>
      <c r="G436" s="119"/>
      <c r="H436" s="119"/>
      <c r="I436" s="119"/>
      <c r="J436" s="119"/>
      <c r="K436" s="82"/>
      <c r="L436" s="82"/>
      <c r="M436" s="82"/>
      <c r="N436" s="318"/>
      <c r="O436" s="4"/>
      <c r="P436" s="4"/>
      <c r="Q436" s="119"/>
    </row>
    <row r="437" spans="1:17" s="47" customFormat="1" ht="24" customHeight="1">
      <c r="A437" s="82"/>
      <c r="B437" s="3"/>
      <c r="C437" s="47" t="s">
        <v>1457</v>
      </c>
      <c r="F437" s="119"/>
      <c r="G437" s="119"/>
      <c r="H437" s="119"/>
      <c r="I437" s="119"/>
      <c r="J437" s="119"/>
      <c r="K437" s="82"/>
      <c r="L437" s="82"/>
      <c r="M437" s="82"/>
      <c r="N437" s="318"/>
      <c r="O437" s="4"/>
      <c r="P437" s="4"/>
      <c r="Q437" s="119"/>
    </row>
    <row r="438" spans="1:17" s="47" customFormat="1" ht="24" customHeight="1">
      <c r="A438" s="82"/>
      <c r="B438" s="3"/>
      <c r="C438" s="370" t="s">
        <v>1017</v>
      </c>
      <c r="D438" s="370"/>
      <c r="E438" s="119" t="s">
        <v>1018</v>
      </c>
      <c r="F438" s="370"/>
      <c r="G438" s="119"/>
      <c r="H438" s="119"/>
      <c r="I438" s="119"/>
      <c r="J438" s="119"/>
      <c r="K438" s="82"/>
      <c r="L438" s="82"/>
      <c r="M438" s="82"/>
      <c r="N438" s="318"/>
      <c r="O438" s="4"/>
      <c r="P438" s="4"/>
      <c r="Q438" s="119"/>
    </row>
    <row r="439" spans="1:17" s="47" customFormat="1" ht="24" customHeight="1">
      <c r="A439" s="82"/>
      <c r="B439" s="3"/>
      <c r="C439" s="3"/>
      <c r="D439" s="3"/>
      <c r="E439" s="119" t="s">
        <v>1471</v>
      </c>
      <c r="F439" s="3"/>
      <c r="G439" s="119"/>
      <c r="H439" s="119"/>
      <c r="I439" s="119"/>
      <c r="J439" s="119"/>
      <c r="K439" s="82"/>
      <c r="L439" s="82"/>
      <c r="M439" s="82"/>
      <c r="N439" s="318"/>
      <c r="O439" s="4"/>
      <c r="P439" s="4"/>
      <c r="Q439" s="119"/>
    </row>
    <row r="440" spans="1:17" s="47" customFormat="1" ht="24" customHeight="1">
      <c r="A440" s="82"/>
      <c r="B440" s="3"/>
      <c r="C440" s="214" t="s">
        <v>1473</v>
      </c>
      <c r="D440" s="214"/>
      <c r="E440" s="214"/>
      <c r="F440" s="214"/>
      <c r="G440" s="119"/>
      <c r="H440" s="119"/>
      <c r="I440" s="119"/>
      <c r="J440" s="119"/>
      <c r="K440" s="82"/>
      <c r="L440" s="82"/>
      <c r="M440" s="82"/>
      <c r="N440" s="318"/>
      <c r="O440" s="4"/>
      <c r="P440" s="4"/>
      <c r="Q440" s="119"/>
    </row>
    <row r="441" spans="1:17" s="47" customFormat="1" ht="24" customHeight="1">
      <c r="A441" s="82"/>
      <c r="B441" s="3"/>
      <c r="C441" s="214" t="s">
        <v>1472</v>
      </c>
      <c r="D441" s="214"/>
      <c r="E441" s="214"/>
      <c r="F441" s="214"/>
      <c r="G441" s="119"/>
      <c r="H441" s="119"/>
      <c r="I441" s="119"/>
      <c r="J441" s="119"/>
      <c r="K441" s="82"/>
      <c r="L441" s="82"/>
      <c r="M441" s="82"/>
      <c r="N441" s="318"/>
      <c r="O441" s="4"/>
      <c r="P441" s="4"/>
      <c r="Q441" s="119"/>
    </row>
    <row r="442" spans="1:17" s="47" customFormat="1" ht="24" customHeight="1">
      <c r="A442" s="82"/>
      <c r="B442" s="370" t="s">
        <v>1019</v>
      </c>
      <c r="C442" s="3" t="s">
        <v>1020</v>
      </c>
      <c r="D442" s="3"/>
      <c r="E442" s="3"/>
      <c r="F442" s="3"/>
      <c r="G442" s="119"/>
      <c r="H442" s="119"/>
      <c r="I442" s="119"/>
      <c r="J442" s="119"/>
      <c r="K442" s="82"/>
      <c r="L442" s="82"/>
      <c r="M442" s="82"/>
      <c r="N442" s="318"/>
      <c r="O442" s="4"/>
      <c r="P442" s="4"/>
      <c r="Q442" s="119"/>
    </row>
    <row r="443" spans="1:17" s="47" customFormat="1" ht="24" customHeight="1">
      <c r="A443" s="82"/>
      <c r="B443" s="3"/>
      <c r="C443" s="367"/>
      <c r="D443" s="367"/>
      <c r="E443" s="119" t="s">
        <v>1021</v>
      </c>
      <c r="F443" s="367"/>
      <c r="G443" s="119"/>
      <c r="H443" s="119"/>
      <c r="I443" s="119"/>
      <c r="J443" s="119"/>
      <c r="K443" s="82"/>
      <c r="L443" s="82"/>
      <c r="M443" s="82"/>
      <c r="N443" s="318"/>
      <c r="O443" s="4"/>
      <c r="P443" s="4"/>
      <c r="Q443" s="119"/>
    </row>
    <row r="444" spans="1:17" s="47" customFormat="1" ht="24" customHeight="1">
      <c r="A444" s="82"/>
      <c r="B444" s="372"/>
      <c r="C444" s="118" t="s">
        <v>1022</v>
      </c>
      <c r="D444" s="118"/>
      <c r="E444" s="367" t="s">
        <v>1023</v>
      </c>
      <c r="F444" s="118"/>
      <c r="G444" s="119"/>
      <c r="H444" s="119"/>
      <c r="I444" s="119"/>
      <c r="J444" s="119"/>
      <c r="K444" s="82"/>
      <c r="L444" s="82"/>
      <c r="M444" s="82"/>
      <c r="N444" s="318"/>
      <c r="O444" s="4"/>
      <c r="P444" s="4"/>
      <c r="Q444" s="119"/>
    </row>
    <row r="445" spans="1:17" s="47" customFormat="1" ht="24" customHeight="1">
      <c r="A445" s="82"/>
      <c r="B445" s="119"/>
      <c r="C445" s="3"/>
      <c r="D445" s="3"/>
      <c r="E445" s="119" t="s">
        <v>1475</v>
      </c>
      <c r="F445" s="3"/>
      <c r="G445" s="119"/>
      <c r="H445" s="119"/>
      <c r="I445" s="119"/>
      <c r="J445" s="119"/>
      <c r="K445" s="82"/>
      <c r="L445" s="82"/>
      <c r="M445" s="82"/>
      <c r="N445" s="318"/>
      <c r="O445" s="4"/>
      <c r="P445" s="4"/>
      <c r="Q445" s="119"/>
    </row>
    <row r="446" spans="1:17" s="47" customFormat="1" ht="24" customHeight="1">
      <c r="A446" s="82"/>
      <c r="B446" s="3"/>
      <c r="C446" s="119" t="s">
        <v>1474</v>
      </c>
      <c r="D446" s="119"/>
      <c r="E446" s="119"/>
      <c r="F446" s="119"/>
      <c r="G446" s="119"/>
      <c r="H446" s="119"/>
      <c r="I446" s="119"/>
      <c r="J446" s="119"/>
      <c r="K446" s="82"/>
      <c r="L446" s="82"/>
      <c r="M446" s="82"/>
      <c r="N446" s="318"/>
      <c r="O446" s="4"/>
      <c r="P446" s="4"/>
      <c r="Q446" s="119"/>
    </row>
    <row r="447" spans="1:17" s="47" customFormat="1" ht="24" customHeight="1">
      <c r="A447" s="82"/>
      <c r="B447" s="3"/>
      <c r="C447" s="118" t="s">
        <v>1024</v>
      </c>
      <c r="D447" s="118"/>
      <c r="E447" s="367" t="s">
        <v>1025</v>
      </c>
      <c r="F447" s="118"/>
      <c r="G447" s="118"/>
      <c r="H447" s="119"/>
      <c r="I447" s="119"/>
      <c r="J447" s="119"/>
      <c r="K447" s="82"/>
      <c r="L447" s="82"/>
      <c r="M447" s="82"/>
      <c r="N447" s="318"/>
      <c r="O447" s="4"/>
      <c r="P447" s="4"/>
      <c r="Q447" s="119"/>
    </row>
    <row r="448" spans="1:17" s="47" customFormat="1" ht="24" customHeight="1">
      <c r="A448" s="82"/>
      <c r="B448" s="3"/>
      <c r="C448"/>
      <c r="D448"/>
      <c r="E448" s="119" t="s">
        <v>1476</v>
      </c>
      <c r="F448"/>
      <c r="G448"/>
      <c r="H448" s="119"/>
      <c r="I448" s="119"/>
      <c r="J448" s="119"/>
      <c r="K448" s="82"/>
      <c r="L448" s="82"/>
      <c r="M448" s="82"/>
      <c r="N448" s="318"/>
      <c r="O448" s="4"/>
      <c r="P448" s="4"/>
      <c r="Q448" s="119"/>
    </row>
    <row r="449" spans="1:17" s="47" customFormat="1" ht="24" customHeight="1">
      <c r="A449" s="82"/>
      <c r="B449" s="3"/>
      <c r="C449" s="119" t="s">
        <v>1477</v>
      </c>
      <c r="D449" s="119"/>
      <c r="E449" s="119"/>
      <c r="F449" s="119"/>
      <c r="G449" s="119"/>
      <c r="H449" s="119"/>
      <c r="I449" s="119"/>
      <c r="J449" s="119"/>
      <c r="K449" s="82"/>
      <c r="L449" s="82"/>
      <c r="M449" s="82"/>
      <c r="N449" s="318"/>
      <c r="O449" s="4"/>
      <c r="P449" s="4"/>
      <c r="Q449" s="119"/>
    </row>
    <row r="450" spans="1:17" s="47" customFormat="1" ht="24" customHeight="1">
      <c r="A450" s="82"/>
      <c r="B450" s="3"/>
      <c r="C450" s="119" t="s">
        <v>1026</v>
      </c>
      <c r="D450" s="119"/>
      <c r="E450" s="119"/>
      <c r="F450" s="119"/>
      <c r="G450" s="119"/>
      <c r="H450" s="119"/>
      <c r="I450" s="119"/>
      <c r="J450" s="119"/>
      <c r="K450" s="82"/>
      <c r="L450" s="82"/>
      <c r="M450" s="82"/>
      <c r="N450" s="318"/>
      <c r="O450" s="4"/>
      <c r="P450" s="4"/>
      <c r="Q450" s="119"/>
    </row>
    <row r="451" spans="1:17" s="47" customFormat="1" ht="10" customHeight="1">
      <c r="A451" s="82"/>
      <c r="B451" s="3"/>
      <c r="C451" s="499"/>
      <c r="D451" s="499"/>
      <c r="E451" s="499"/>
      <c r="F451" s="499"/>
      <c r="G451" s="499"/>
      <c r="H451" s="499"/>
      <c r="I451" s="499"/>
      <c r="J451" s="499"/>
      <c r="K451" s="82"/>
      <c r="L451" s="82"/>
      <c r="M451" s="82"/>
      <c r="N451" s="503"/>
      <c r="O451" s="4"/>
      <c r="P451" s="4"/>
      <c r="Q451" s="499"/>
    </row>
    <row r="452" spans="1:17" s="47" customFormat="1" ht="24" customHeight="1">
      <c r="A452" s="82"/>
      <c r="B452" s="3"/>
      <c r="C452" s="3"/>
      <c r="D452" s="119"/>
      <c r="E452" s="119" t="s">
        <v>1027</v>
      </c>
      <c r="F452" s="119"/>
      <c r="G452" s="119"/>
      <c r="H452" s="119"/>
      <c r="I452" s="119"/>
      <c r="J452" s="119"/>
      <c r="K452" s="82"/>
      <c r="L452" s="82"/>
      <c r="M452" s="82"/>
      <c r="N452" s="318"/>
      <c r="O452" s="4"/>
      <c r="P452" s="4"/>
      <c r="Q452" s="119"/>
    </row>
    <row r="453" spans="1:17" s="47" customFormat="1" ht="24" customHeight="1">
      <c r="A453" s="82"/>
      <c r="B453" s="3"/>
      <c r="C453" s="3"/>
      <c r="D453" s="82"/>
      <c r="E453" s="317" t="s">
        <v>1028</v>
      </c>
      <c r="F453" s="119" t="s">
        <v>1479</v>
      </c>
      <c r="G453" s="119"/>
      <c r="H453" s="119"/>
      <c r="I453" s="119"/>
      <c r="J453" s="119"/>
      <c r="K453" s="82"/>
      <c r="L453" s="82"/>
      <c r="M453" s="82"/>
      <c r="N453" s="318"/>
      <c r="O453" s="4"/>
      <c r="P453" s="4"/>
      <c r="Q453" s="119"/>
    </row>
    <row r="454" spans="1:17" s="47" customFormat="1" ht="24" customHeight="1">
      <c r="A454" s="82"/>
      <c r="B454" s="3"/>
      <c r="C454" s="82"/>
      <c r="D454" s="82"/>
      <c r="E454" s="119"/>
      <c r="F454" s="119" t="s">
        <v>1478</v>
      </c>
      <c r="G454" s="119"/>
      <c r="H454" s="119"/>
      <c r="I454" s="119"/>
      <c r="J454" s="119"/>
      <c r="K454" s="82"/>
      <c r="L454" s="82"/>
      <c r="M454" s="82"/>
      <c r="N454" s="318"/>
      <c r="O454" s="4"/>
      <c r="P454" s="4"/>
      <c r="Q454" s="119"/>
    </row>
    <row r="455" spans="1:17" s="47" customFormat="1" ht="24" customHeight="1">
      <c r="A455" s="82"/>
      <c r="B455" s="3"/>
      <c r="C455" s="82"/>
      <c r="D455" s="82"/>
      <c r="E455" s="119"/>
      <c r="F455" s="119" t="s">
        <v>1029</v>
      </c>
      <c r="G455" s="119"/>
      <c r="H455" s="119"/>
      <c r="I455" s="119"/>
      <c r="J455" s="119"/>
      <c r="K455" s="82"/>
      <c r="L455" s="82"/>
      <c r="M455" s="82"/>
      <c r="N455" s="318"/>
      <c r="O455" s="4"/>
      <c r="P455" s="4"/>
      <c r="Q455" s="119"/>
    </row>
    <row r="456" spans="1:17" s="47" customFormat="1" ht="24" customHeight="1">
      <c r="A456" s="82"/>
      <c r="B456" s="3"/>
      <c r="C456" s="3"/>
      <c r="D456" s="82"/>
      <c r="E456" s="317" t="s">
        <v>1028</v>
      </c>
      <c r="F456" s="3" t="s">
        <v>1480</v>
      </c>
      <c r="G456" s="119"/>
      <c r="H456" s="119"/>
      <c r="I456" s="119"/>
      <c r="J456" s="119"/>
      <c r="K456" s="82"/>
      <c r="L456" s="82"/>
      <c r="M456" s="82"/>
      <c r="N456" s="318"/>
      <c r="O456" s="4"/>
      <c r="P456" s="4"/>
      <c r="Q456" s="119"/>
    </row>
    <row r="457" spans="1:17" s="47" customFormat="1" ht="24" customHeight="1">
      <c r="A457" s="82"/>
      <c r="B457" s="3"/>
      <c r="C457" s="3"/>
      <c r="D457" s="82"/>
      <c r="E457" s="119"/>
      <c r="F457" s="119" t="s">
        <v>1481</v>
      </c>
      <c r="G457" s="119"/>
      <c r="H457" s="119"/>
      <c r="I457" s="119"/>
      <c r="J457" s="119"/>
      <c r="K457" s="82"/>
      <c r="L457" s="82"/>
      <c r="M457" s="82"/>
      <c r="N457" s="318"/>
      <c r="O457" s="4"/>
      <c r="P457" s="4"/>
      <c r="Q457" s="119"/>
    </row>
    <row r="458" spans="1:17" s="47" customFormat="1" ht="24" customHeight="1">
      <c r="A458" s="82"/>
      <c r="B458" s="3"/>
      <c r="C458" s="3"/>
      <c r="D458" s="82"/>
      <c r="E458" s="119"/>
      <c r="F458" s="119" t="s">
        <v>1030</v>
      </c>
      <c r="G458" s="119"/>
      <c r="H458" s="119"/>
      <c r="I458" s="119"/>
      <c r="J458" s="119"/>
      <c r="K458" s="82"/>
      <c r="L458" s="82"/>
      <c r="M458" s="82"/>
      <c r="N458" s="318"/>
      <c r="O458" s="4"/>
      <c r="P458" s="4"/>
      <c r="Q458" s="119"/>
    </row>
    <row r="459" spans="1:17" s="47" customFormat="1" ht="9.75" customHeight="1">
      <c r="A459" s="82"/>
      <c r="B459" s="3"/>
      <c r="C459" s="82"/>
      <c r="D459" s="82"/>
      <c r="E459" s="499"/>
      <c r="F459" s="499"/>
      <c r="G459" s="499"/>
      <c r="H459" s="499"/>
      <c r="I459" s="499"/>
      <c r="J459" s="499"/>
      <c r="K459" s="82"/>
      <c r="L459" s="82"/>
      <c r="M459" s="82"/>
      <c r="N459" s="503"/>
      <c r="O459" s="4"/>
      <c r="P459" s="4"/>
      <c r="Q459" s="499"/>
    </row>
    <row r="460" spans="1:17" s="47" customFormat="1" ht="24" customHeight="1">
      <c r="A460" s="82"/>
      <c r="B460" s="3"/>
      <c r="C460" s="82"/>
      <c r="D460" s="82"/>
      <c r="E460" s="119"/>
      <c r="F460" s="119"/>
      <c r="G460" s="119"/>
      <c r="H460" s="119"/>
      <c r="I460" s="119"/>
      <c r="J460" s="119"/>
      <c r="K460" s="82"/>
      <c r="L460" s="82"/>
      <c r="M460" s="82"/>
      <c r="N460" s="318"/>
      <c r="O460" s="4"/>
      <c r="P460" s="4"/>
      <c r="Q460" s="119"/>
    </row>
    <row r="461" spans="1:17" s="47" customFormat="1" ht="24" customHeight="1">
      <c r="A461" s="54"/>
      <c r="B461" s="119"/>
      <c r="C461" s="119"/>
      <c r="D461" s="119"/>
      <c r="E461" s="367" t="str">
        <f>+E424</f>
        <v>(Sign) ……………………………………...........……………………………...……………. Authorized Director</v>
      </c>
      <c r="F461" s="54"/>
      <c r="G461" s="119"/>
      <c r="H461" s="119"/>
      <c r="I461" s="119"/>
      <c r="J461" s="119"/>
      <c r="K461" s="82"/>
      <c r="L461" s="82"/>
      <c r="M461" s="82"/>
      <c r="N461" s="318"/>
      <c r="O461" s="4"/>
      <c r="P461" s="4"/>
      <c r="Q461" s="119"/>
    </row>
    <row r="462" spans="1:17" s="47" customFormat="1" ht="24" customHeight="1">
      <c r="A462" s="119"/>
      <c r="B462" s="119"/>
      <c r="C462" s="119"/>
      <c r="D462" s="119"/>
      <c r="E462" s="90"/>
      <c r="F462" s="119"/>
      <c r="G462" s="119" t="str">
        <f>+G425</f>
        <v xml:space="preserve"> (                                                                                                                                   )           </v>
      </c>
      <c r="H462" s="119"/>
      <c r="I462" s="119"/>
      <c r="J462" s="119"/>
      <c r="K462" s="82"/>
      <c r="L462" s="82"/>
      <c r="M462" s="82"/>
      <c r="N462" s="318"/>
      <c r="O462" s="4"/>
      <c r="P462" s="4"/>
      <c r="Q462" s="119"/>
    </row>
    <row r="463" spans="1:17" s="47" customFormat="1" ht="24" customHeight="1">
      <c r="A463" s="597" t="s">
        <v>631</v>
      </c>
      <c r="B463" s="598"/>
      <c r="C463" s="598"/>
      <c r="D463" s="598"/>
      <c r="E463" s="598"/>
      <c r="F463" s="598"/>
      <c r="G463" s="598"/>
      <c r="H463" s="598"/>
      <c r="I463" s="598"/>
      <c r="J463" s="598"/>
      <c r="K463" s="598"/>
      <c r="L463" s="598"/>
      <c r="M463" s="598"/>
      <c r="N463" s="598"/>
      <c r="O463" s="598"/>
      <c r="P463" s="598"/>
      <c r="Q463" s="119"/>
    </row>
    <row r="464" spans="1:17" s="47" customFormat="1" ht="24" customHeight="1">
      <c r="A464" s="82"/>
      <c r="B464" s="3"/>
      <c r="C464" s="3"/>
      <c r="D464" s="82"/>
      <c r="E464" s="119"/>
      <c r="F464" s="119"/>
      <c r="G464" s="119"/>
      <c r="H464" s="119"/>
      <c r="I464" s="119"/>
      <c r="J464" s="119"/>
      <c r="K464" s="82"/>
      <c r="L464" s="82"/>
      <c r="M464" s="82"/>
      <c r="N464" s="318"/>
      <c r="O464" s="4"/>
      <c r="P464" s="4"/>
      <c r="Q464" s="119"/>
    </row>
    <row r="465" spans="1:17" s="47" customFormat="1" ht="24" customHeight="1">
      <c r="A465" s="82"/>
      <c r="B465" s="3"/>
      <c r="C465" s="3"/>
      <c r="D465" s="82"/>
      <c r="E465" s="118" t="s">
        <v>1482</v>
      </c>
      <c r="F465" s="119"/>
      <c r="G465" s="82"/>
      <c r="H465" s="119"/>
      <c r="I465" s="119"/>
      <c r="J465" s="119"/>
      <c r="K465" s="82"/>
      <c r="L465" s="82"/>
      <c r="M465" s="82"/>
      <c r="N465" s="318"/>
      <c r="O465" s="4"/>
      <c r="P465" s="4"/>
      <c r="Q465" s="119"/>
    </row>
    <row r="466" spans="1:17" s="47" customFormat="1" ht="24" customHeight="1">
      <c r="A466" s="82"/>
      <c r="B466" s="3"/>
      <c r="C466" s="82"/>
      <c r="D466" s="82"/>
      <c r="E466" s="119" t="s">
        <v>1483</v>
      </c>
      <c r="F466" s="119"/>
      <c r="G466" s="82"/>
      <c r="H466" s="119"/>
      <c r="I466" s="119"/>
      <c r="J466" s="119"/>
      <c r="K466" s="82"/>
      <c r="L466" s="82"/>
      <c r="M466" s="82"/>
      <c r="N466" s="318"/>
      <c r="O466" s="4"/>
      <c r="P466" s="4"/>
      <c r="Q466" s="119"/>
    </row>
    <row r="467" spans="1:17" s="47" customFormat="1" ht="24" customHeight="1">
      <c r="A467" s="82"/>
      <c r="B467" s="3"/>
      <c r="C467" s="82"/>
      <c r="D467" s="82"/>
      <c r="E467" s="119" t="s">
        <v>1485</v>
      </c>
      <c r="F467" s="119"/>
      <c r="G467" s="82"/>
      <c r="H467" s="119"/>
      <c r="I467" s="119"/>
      <c r="J467" s="119"/>
      <c r="K467" s="82"/>
      <c r="L467" s="82"/>
      <c r="M467" s="82"/>
      <c r="N467" s="318"/>
      <c r="O467" s="4"/>
      <c r="P467" s="4"/>
      <c r="Q467" s="119"/>
    </row>
    <row r="468" spans="1:17" s="47" customFormat="1" ht="24" customHeight="1">
      <c r="A468" s="82"/>
      <c r="B468" s="3"/>
      <c r="C468" s="82"/>
      <c r="D468" s="82"/>
      <c r="E468" s="119" t="s">
        <v>1484</v>
      </c>
      <c r="F468" s="119"/>
      <c r="G468" s="82"/>
      <c r="H468" s="119"/>
      <c r="I468" s="119"/>
      <c r="J468" s="119"/>
      <c r="K468" s="82"/>
      <c r="L468" s="82"/>
      <c r="M468" s="82"/>
      <c r="N468" s="318"/>
      <c r="O468" s="4"/>
      <c r="P468" s="4"/>
      <c r="Q468" s="119"/>
    </row>
    <row r="469" spans="1:17" s="47" customFormat="1" ht="24" customHeight="1">
      <c r="A469" s="82"/>
      <c r="B469" s="3"/>
      <c r="C469" s="3"/>
      <c r="D469" s="82"/>
      <c r="E469" s="317" t="s">
        <v>1031</v>
      </c>
      <c r="F469" s="118" t="s">
        <v>1486</v>
      </c>
      <c r="G469" s="119"/>
      <c r="H469" s="119"/>
      <c r="I469" s="119"/>
      <c r="J469" s="119"/>
      <c r="K469" s="82"/>
      <c r="L469" s="82"/>
      <c r="M469" s="82"/>
      <c r="N469" s="318"/>
      <c r="O469" s="4"/>
      <c r="P469" s="4"/>
      <c r="Q469" s="119"/>
    </row>
    <row r="470" spans="1:17" s="47" customFormat="1" ht="24" customHeight="1">
      <c r="A470" s="82"/>
      <c r="B470" s="3"/>
      <c r="C470" s="3"/>
      <c r="D470" s="82"/>
      <c r="E470" s="119"/>
      <c r="F470" s="119" t="s">
        <v>1032</v>
      </c>
      <c r="G470" s="119"/>
      <c r="H470" s="119"/>
      <c r="I470" s="119"/>
      <c r="J470" s="119"/>
      <c r="K470" s="82"/>
      <c r="L470" s="82"/>
      <c r="M470" s="82"/>
      <c r="N470" s="318"/>
      <c r="O470" s="4"/>
      <c r="P470" s="4"/>
      <c r="Q470" s="119"/>
    </row>
    <row r="471" spans="1:17" s="47" customFormat="1" ht="24" customHeight="1">
      <c r="A471" s="82"/>
      <c r="B471" s="3"/>
      <c r="C471" s="3"/>
      <c r="D471" s="82"/>
      <c r="E471" s="119"/>
      <c r="F471" s="119" t="s">
        <v>1033</v>
      </c>
      <c r="G471" s="119"/>
      <c r="H471" s="119"/>
      <c r="I471" s="119"/>
      <c r="J471" s="119"/>
      <c r="K471" s="82"/>
      <c r="L471" s="82"/>
      <c r="M471" s="82"/>
      <c r="N471" s="318"/>
      <c r="O471" s="4"/>
      <c r="P471" s="4"/>
      <c r="Q471" s="119"/>
    </row>
    <row r="472" spans="1:17" s="47" customFormat="1" ht="24" customHeight="1">
      <c r="A472" s="82"/>
      <c r="B472" s="3"/>
      <c r="C472" s="3"/>
      <c r="D472" s="82"/>
      <c r="E472" s="317" t="s">
        <v>1031</v>
      </c>
      <c r="F472" s="118" t="s">
        <v>1487</v>
      </c>
      <c r="G472" s="119"/>
      <c r="H472" s="119"/>
      <c r="I472" s="119"/>
      <c r="J472" s="119"/>
      <c r="K472" s="82"/>
      <c r="L472" s="82"/>
      <c r="M472" s="82"/>
      <c r="N472" s="318"/>
      <c r="O472" s="4"/>
      <c r="P472" s="4"/>
      <c r="Q472" s="119"/>
    </row>
    <row r="473" spans="1:17" s="47" customFormat="1" ht="24" customHeight="1">
      <c r="A473" s="82"/>
      <c r="B473" s="3"/>
      <c r="C473" s="3"/>
      <c r="D473" s="82"/>
      <c r="E473" s="119"/>
      <c r="F473" s="119" t="s">
        <v>1489</v>
      </c>
      <c r="G473" s="119"/>
      <c r="H473" s="119"/>
      <c r="I473" s="119"/>
      <c r="J473" s="119"/>
      <c r="K473" s="82"/>
      <c r="L473" s="82"/>
      <c r="M473" s="82"/>
      <c r="N473" s="318"/>
      <c r="O473" s="4"/>
      <c r="P473" s="4"/>
      <c r="Q473" s="119"/>
    </row>
    <row r="474" spans="1:17" s="47" customFormat="1" ht="24" customHeight="1">
      <c r="A474" s="82"/>
      <c r="B474" s="3"/>
      <c r="C474" s="3"/>
      <c r="D474" s="82"/>
      <c r="E474" s="119"/>
      <c r="F474" s="119" t="s">
        <v>1488</v>
      </c>
      <c r="G474" s="119"/>
      <c r="H474" s="119"/>
      <c r="I474" s="119"/>
      <c r="J474" s="119"/>
      <c r="K474" s="82"/>
      <c r="L474" s="82"/>
      <c r="M474" s="82"/>
      <c r="N474" s="318"/>
      <c r="O474" s="4"/>
      <c r="P474" s="4"/>
      <c r="Q474" s="119"/>
    </row>
    <row r="475" spans="1:17" s="47" customFormat="1" ht="24" customHeight="1">
      <c r="A475" s="82"/>
      <c r="B475" s="3"/>
      <c r="C475" s="3"/>
      <c r="D475" s="119"/>
      <c r="E475" s="119" t="s">
        <v>1034</v>
      </c>
      <c r="F475" s="119"/>
      <c r="G475" s="119"/>
      <c r="H475" s="119"/>
      <c r="I475" s="119"/>
      <c r="J475" s="119"/>
      <c r="K475" s="82"/>
      <c r="L475" s="82"/>
      <c r="M475" s="82"/>
      <c r="N475" s="318"/>
      <c r="O475" s="4"/>
      <c r="P475" s="4"/>
      <c r="Q475" s="119"/>
    </row>
    <row r="476" spans="1:17" s="47" customFormat="1" ht="24" customHeight="1">
      <c r="A476" s="82"/>
      <c r="B476" s="3"/>
      <c r="C476" s="119" t="s">
        <v>1035</v>
      </c>
      <c r="D476" s="119"/>
      <c r="E476" s="119"/>
      <c r="F476" s="119"/>
      <c r="G476" s="119"/>
      <c r="H476" s="119"/>
      <c r="I476" s="119"/>
      <c r="J476" s="119"/>
      <c r="K476" s="82"/>
      <c r="L476" s="82"/>
      <c r="M476" s="82"/>
      <c r="N476" s="318"/>
      <c r="O476" s="4"/>
      <c r="P476" s="4"/>
      <c r="Q476" s="119"/>
    </row>
    <row r="477" spans="1:17" s="47" customFormat="1" ht="24" customHeight="1">
      <c r="A477" s="82"/>
      <c r="B477" s="3"/>
      <c r="C477" s="119" t="s">
        <v>1036</v>
      </c>
      <c r="D477" s="119"/>
      <c r="E477" s="119"/>
      <c r="F477" s="119"/>
      <c r="G477" s="119"/>
      <c r="H477" s="119"/>
      <c r="I477" s="119"/>
      <c r="J477" s="119"/>
      <c r="K477" s="82"/>
      <c r="L477" s="82"/>
      <c r="M477" s="82"/>
      <c r="N477" s="318"/>
      <c r="O477" s="4"/>
      <c r="P477" s="4"/>
      <c r="Q477" s="119"/>
    </row>
    <row r="478" spans="1:17" s="47" customFormat="1" ht="24" customHeight="1">
      <c r="A478" s="82"/>
      <c r="B478" s="3"/>
      <c r="C478" s="3"/>
      <c r="D478" s="119"/>
      <c r="E478" s="119" t="s">
        <v>1037</v>
      </c>
      <c r="F478" s="119"/>
      <c r="G478" s="119"/>
      <c r="H478" s="119"/>
      <c r="I478" s="119"/>
      <c r="J478" s="119"/>
      <c r="K478" s="82"/>
      <c r="L478" s="82"/>
      <c r="M478" s="82"/>
      <c r="N478" s="318"/>
      <c r="O478" s="4"/>
      <c r="P478" s="4"/>
      <c r="Q478" s="119"/>
    </row>
    <row r="479" spans="1:17" s="47" customFormat="1" ht="24" customHeight="1">
      <c r="A479" s="82"/>
      <c r="B479" s="3"/>
      <c r="C479" s="119" t="s">
        <v>1038</v>
      </c>
      <c r="D479" s="119"/>
      <c r="E479" s="119"/>
      <c r="F479" s="119"/>
      <c r="G479" s="119"/>
      <c r="H479" s="119"/>
      <c r="I479" s="119"/>
      <c r="J479" s="119"/>
      <c r="K479" s="82"/>
      <c r="L479" s="82"/>
      <c r="M479" s="82"/>
      <c r="N479" s="318"/>
      <c r="O479" s="4"/>
      <c r="P479" s="4"/>
      <c r="Q479" s="119"/>
    </row>
    <row r="480" spans="1:17" s="47" customFormat="1" ht="24" customHeight="1">
      <c r="A480" s="82"/>
      <c r="B480" s="3"/>
      <c r="C480" s="47" t="s">
        <v>1039</v>
      </c>
      <c r="D480" s="119"/>
      <c r="E480" s="119"/>
      <c r="F480" s="119"/>
      <c r="G480" s="119"/>
      <c r="H480" s="119"/>
      <c r="I480" s="119"/>
      <c r="J480" s="119"/>
      <c r="K480" s="82"/>
      <c r="L480" s="82"/>
      <c r="M480" s="82"/>
      <c r="N480" s="318"/>
      <c r="O480" s="4"/>
      <c r="P480" s="4"/>
      <c r="Q480" s="119"/>
    </row>
    <row r="481" spans="1:17" s="47" customFormat="1" ht="24" customHeight="1">
      <c r="A481" s="82"/>
      <c r="B481" s="3"/>
      <c r="C481" s="47" t="s">
        <v>1040</v>
      </c>
      <c r="D481" s="119"/>
      <c r="E481" s="119"/>
      <c r="F481" s="119"/>
      <c r="G481" s="119"/>
      <c r="H481" s="119"/>
      <c r="I481" s="119"/>
      <c r="J481" s="119"/>
      <c r="K481" s="82"/>
      <c r="L481" s="82"/>
      <c r="M481" s="82"/>
      <c r="N481" s="318"/>
      <c r="O481" s="4"/>
      <c r="P481" s="4"/>
      <c r="Q481" s="119"/>
    </row>
    <row r="482" spans="1:17" s="47" customFormat="1" ht="24" customHeight="1">
      <c r="A482" s="82"/>
      <c r="B482" s="82"/>
      <c r="E482" s="119" t="s">
        <v>1041</v>
      </c>
      <c r="G482" s="82"/>
      <c r="H482" s="119"/>
      <c r="I482" s="119"/>
      <c r="J482" s="119"/>
      <c r="K482" s="82"/>
      <c r="L482" s="82"/>
      <c r="M482" s="82"/>
      <c r="N482" s="318"/>
      <c r="O482" s="4"/>
      <c r="P482" s="4"/>
      <c r="Q482" s="119"/>
    </row>
    <row r="483" spans="1:17" s="47" customFormat="1" ht="24" customHeight="1">
      <c r="A483" s="82"/>
      <c r="B483" s="82"/>
      <c r="C483" s="47" t="s">
        <v>1042</v>
      </c>
      <c r="G483" s="82"/>
      <c r="H483" s="119"/>
      <c r="I483" s="119"/>
      <c r="J483" s="119"/>
      <c r="K483" s="82"/>
      <c r="L483" s="82"/>
      <c r="M483" s="82"/>
      <c r="N483" s="318"/>
      <c r="O483" s="4"/>
      <c r="P483" s="4"/>
      <c r="Q483" s="119"/>
    </row>
    <row r="484" spans="1:17" s="47" customFormat="1" ht="24" customHeight="1">
      <c r="A484" s="82"/>
      <c r="B484" s="82"/>
      <c r="C484" s="47" t="s">
        <v>1043</v>
      </c>
      <c r="G484" s="82"/>
      <c r="H484" s="119"/>
      <c r="I484" s="119"/>
      <c r="J484" s="119"/>
      <c r="K484" s="82"/>
      <c r="L484" s="82"/>
      <c r="M484" s="82"/>
      <c r="N484" s="318"/>
      <c r="O484" s="4"/>
      <c r="P484" s="4"/>
      <c r="Q484" s="119"/>
    </row>
    <row r="485" spans="1:17" s="47" customFormat="1" ht="24" customHeight="1">
      <c r="A485" s="82"/>
      <c r="B485" s="82"/>
      <c r="C485" s="47" t="s">
        <v>1044</v>
      </c>
      <c r="G485" s="82"/>
      <c r="H485" s="119"/>
      <c r="I485" s="119"/>
      <c r="J485" s="119"/>
      <c r="K485" s="82"/>
      <c r="L485" s="82"/>
      <c r="M485" s="82"/>
      <c r="N485" s="318"/>
      <c r="O485" s="4"/>
      <c r="P485" s="4"/>
      <c r="Q485" s="119"/>
    </row>
    <row r="486" spans="1:17" s="47" customFormat="1" ht="24" customHeight="1">
      <c r="A486" s="82"/>
      <c r="B486" s="82"/>
      <c r="C486" s="47" t="s">
        <v>1045</v>
      </c>
      <c r="G486" s="82"/>
      <c r="H486" s="119"/>
      <c r="I486" s="119"/>
      <c r="J486" s="119"/>
      <c r="K486" s="82"/>
      <c r="L486" s="82"/>
      <c r="M486" s="82"/>
      <c r="N486" s="318"/>
      <c r="O486" s="4"/>
      <c r="P486" s="4"/>
      <c r="Q486" s="119"/>
    </row>
    <row r="487" spans="1:17" s="47" customFormat="1" ht="24" customHeight="1">
      <c r="A487" s="82"/>
      <c r="B487" s="82"/>
      <c r="C487" s="47" t="s">
        <v>1046</v>
      </c>
      <c r="G487" s="82"/>
      <c r="H487" s="119"/>
      <c r="I487" s="119"/>
      <c r="J487" s="119"/>
      <c r="K487" s="82"/>
      <c r="L487" s="82"/>
      <c r="M487" s="82"/>
      <c r="N487" s="318"/>
      <c r="O487" s="4"/>
      <c r="P487" s="4"/>
      <c r="Q487" s="119"/>
    </row>
    <row r="488" spans="1:17" s="47" customFormat="1" ht="24" customHeight="1">
      <c r="A488" s="82"/>
      <c r="B488" s="82"/>
      <c r="C488" s="119" t="s">
        <v>1047</v>
      </c>
      <c r="D488" s="119"/>
      <c r="E488" s="119"/>
      <c r="F488" s="119"/>
      <c r="G488" s="82"/>
      <c r="H488" s="119"/>
      <c r="I488" s="119"/>
      <c r="J488" s="119"/>
      <c r="K488" s="82"/>
      <c r="L488" s="82"/>
      <c r="M488" s="82"/>
      <c r="N488" s="318"/>
      <c r="O488" s="4"/>
      <c r="P488" s="4"/>
      <c r="Q488" s="119"/>
    </row>
    <row r="489" spans="1:17" s="47" customFormat="1" ht="24" customHeight="1">
      <c r="A489" s="82"/>
      <c r="B489" s="373" t="s">
        <v>1048</v>
      </c>
      <c r="C489" s="374" t="s">
        <v>1049</v>
      </c>
      <c r="D489" s="374"/>
      <c r="E489" s="374"/>
      <c r="F489" s="374"/>
      <c r="G489" s="82"/>
      <c r="H489" s="119"/>
      <c r="I489" s="119"/>
      <c r="J489" s="119"/>
      <c r="K489" s="82"/>
      <c r="L489" s="82"/>
      <c r="M489" s="82"/>
      <c r="N489" s="318"/>
      <c r="O489" s="4"/>
      <c r="P489" s="4"/>
      <c r="Q489" s="119"/>
    </row>
    <row r="490" spans="1:17" s="47" customFormat="1" ht="24" customHeight="1">
      <c r="A490" s="82"/>
      <c r="B490" s="3"/>
      <c r="C490" s="375" t="s">
        <v>1050</v>
      </c>
      <c r="D490" s="375"/>
      <c r="E490" s="374" t="s">
        <v>1051</v>
      </c>
      <c r="F490" s="375"/>
      <c r="G490" s="82"/>
      <c r="H490" s="119"/>
      <c r="I490" s="119"/>
      <c r="J490" s="119"/>
      <c r="K490" s="82"/>
      <c r="L490" s="82"/>
      <c r="M490" s="82"/>
      <c r="N490" s="318"/>
      <c r="O490" s="4"/>
      <c r="P490" s="4"/>
      <c r="Q490" s="119"/>
    </row>
    <row r="491" spans="1:17" s="47" customFormat="1" ht="24" customHeight="1">
      <c r="A491" s="82"/>
      <c r="B491" s="3"/>
      <c r="C491" s="374"/>
      <c r="D491" s="374"/>
      <c r="E491" s="375" t="s">
        <v>1491</v>
      </c>
      <c r="F491" s="374"/>
      <c r="G491" s="82"/>
      <c r="H491" s="119"/>
      <c r="I491" s="119"/>
      <c r="J491" s="119"/>
      <c r="K491" s="82"/>
      <c r="L491" s="82"/>
      <c r="M491" s="82"/>
      <c r="N491" s="318"/>
      <c r="O491" s="4"/>
      <c r="P491" s="4"/>
      <c r="Q491" s="119"/>
    </row>
    <row r="492" spans="1:17" s="47" customFormat="1" ht="24" customHeight="1">
      <c r="A492" s="82"/>
      <c r="B492" s="3"/>
      <c r="C492" s="375" t="s">
        <v>1492</v>
      </c>
      <c r="D492" s="375"/>
      <c r="E492" s="375"/>
      <c r="F492" s="375"/>
      <c r="G492" s="82"/>
      <c r="H492" s="119"/>
      <c r="I492" s="119"/>
      <c r="J492" s="119"/>
      <c r="K492" s="82"/>
      <c r="L492" s="82"/>
      <c r="M492" s="82"/>
      <c r="N492" s="318"/>
      <c r="O492" s="4"/>
      <c r="P492" s="4"/>
      <c r="Q492" s="119"/>
    </row>
    <row r="493" spans="1:17" s="47" customFormat="1" ht="24" customHeight="1">
      <c r="A493" s="82"/>
      <c r="B493" s="3"/>
      <c r="C493" s="375" t="s">
        <v>1052</v>
      </c>
      <c r="D493" s="375"/>
      <c r="E493" s="375"/>
      <c r="F493" s="375"/>
      <c r="G493" s="82"/>
      <c r="H493" s="119"/>
      <c r="I493" s="119"/>
      <c r="J493" s="119"/>
      <c r="K493" s="82"/>
      <c r="L493" s="82"/>
      <c r="M493" s="82"/>
      <c r="N493" s="318"/>
      <c r="O493" s="4"/>
      <c r="P493" s="4"/>
      <c r="Q493" s="119"/>
    </row>
    <row r="494" spans="1:17" s="47" customFormat="1" ht="24" customHeight="1">
      <c r="A494" s="82"/>
      <c r="B494" s="3"/>
      <c r="C494" s="3"/>
      <c r="D494" s="3"/>
      <c r="E494" s="3"/>
      <c r="F494" s="82"/>
      <c r="G494" s="82"/>
      <c r="H494" s="82"/>
      <c r="I494" s="82"/>
      <c r="J494" s="82"/>
      <c r="K494" s="82"/>
      <c r="L494" s="82"/>
      <c r="M494" s="82"/>
      <c r="N494" s="489"/>
      <c r="O494" s="4"/>
      <c r="P494" s="4"/>
      <c r="Q494" s="486"/>
    </row>
    <row r="495" spans="1:17" s="47" customFormat="1" ht="24" customHeight="1">
      <c r="A495" s="82"/>
      <c r="B495" s="82"/>
      <c r="C495" s="119"/>
      <c r="D495" s="119"/>
      <c r="E495" s="119"/>
      <c r="F495" s="119"/>
      <c r="G495" s="82"/>
      <c r="H495" s="119"/>
      <c r="I495" s="119"/>
      <c r="J495" s="119"/>
      <c r="K495" s="82"/>
      <c r="L495" s="82"/>
      <c r="M495" s="82"/>
      <c r="N495" s="318"/>
      <c r="O495" s="4"/>
      <c r="P495" s="4"/>
      <c r="Q495" s="119"/>
    </row>
    <row r="496" spans="1:17" s="47" customFormat="1" ht="24" customHeight="1">
      <c r="A496" s="54"/>
      <c r="B496" s="119"/>
      <c r="C496" s="119"/>
      <c r="D496" s="119"/>
      <c r="E496" s="367" t="str">
        <f>+E461</f>
        <v>(Sign) ……………………………………...........……………………………...……………. Authorized Director</v>
      </c>
      <c r="F496" s="54"/>
      <c r="G496" s="119"/>
      <c r="H496" s="119"/>
      <c r="I496" s="119"/>
      <c r="J496" s="119"/>
      <c r="K496" s="82"/>
      <c r="L496" s="82"/>
      <c r="M496" s="82"/>
      <c r="N496" s="318"/>
      <c r="O496" s="4"/>
      <c r="P496" s="4"/>
      <c r="Q496" s="119"/>
    </row>
    <row r="497" spans="1:17" s="47" customFormat="1" ht="24" customHeight="1">
      <c r="A497" s="119"/>
      <c r="B497" s="119"/>
      <c r="C497" s="119"/>
      <c r="D497" s="119"/>
      <c r="E497" s="90"/>
      <c r="F497" s="119"/>
      <c r="G497" s="119" t="str">
        <f>+G462</f>
        <v xml:space="preserve"> (                                                                                                                                   )           </v>
      </c>
      <c r="H497" s="119"/>
      <c r="I497" s="119"/>
      <c r="J497" s="119"/>
      <c r="K497" s="82"/>
      <c r="L497" s="82"/>
      <c r="M497" s="82"/>
      <c r="N497" s="318"/>
      <c r="O497" s="4"/>
      <c r="P497" s="4"/>
      <c r="Q497" s="119"/>
    </row>
    <row r="498" spans="1:17" s="47" customFormat="1" ht="24" customHeight="1">
      <c r="A498" s="597" t="s">
        <v>632</v>
      </c>
      <c r="B498" s="598"/>
      <c r="C498" s="598"/>
      <c r="D498" s="598"/>
      <c r="E498" s="598"/>
      <c r="F498" s="598"/>
      <c r="G498" s="598"/>
      <c r="H498" s="598"/>
      <c r="I498" s="598"/>
      <c r="J498" s="598"/>
      <c r="K498" s="598"/>
      <c r="L498" s="598"/>
      <c r="M498" s="598"/>
      <c r="N498" s="598"/>
      <c r="O498" s="598"/>
      <c r="P498" s="598"/>
      <c r="Q498" s="119"/>
    </row>
    <row r="499" spans="1:17" s="47" customFormat="1" ht="24" customHeight="1">
      <c r="A499" s="82"/>
      <c r="B499" s="82"/>
      <c r="C499" s="119"/>
      <c r="D499" s="119"/>
      <c r="E499" s="119"/>
      <c r="F499" s="119"/>
      <c r="G499" s="82"/>
      <c r="H499" s="119"/>
      <c r="I499" s="119"/>
      <c r="J499" s="119"/>
      <c r="K499" s="82"/>
      <c r="L499" s="82"/>
      <c r="M499" s="82"/>
      <c r="N499" s="318"/>
      <c r="O499" s="4"/>
      <c r="P499" s="4"/>
      <c r="Q499" s="119"/>
    </row>
    <row r="500" spans="1:17" s="47" customFormat="1" ht="24" customHeight="1">
      <c r="A500" s="82"/>
      <c r="B500" s="82"/>
      <c r="C500" s="373" t="s">
        <v>1053</v>
      </c>
      <c r="D500" s="373"/>
      <c r="E500" s="374" t="s">
        <v>1054</v>
      </c>
      <c r="F500" s="373"/>
      <c r="G500" s="82"/>
      <c r="H500" s="119"/>
      <c r="I500" s="119"/>
      <c r="J500" s="119"/>
      <c r="K500" s="82"/>
      <c r="L500" s="82"/>
      <c r="M500" s="82"/>
      <c r="N500" s="318"/>
      <c r="O500" s="4"/>
      <c r="P500" s="4"/>
      <c r="Q500" s="119"/>
    </row>
    <row r="501" spans="1:17" s="47" customFormat="1" ht="24" customHeight="1">
      <c r="A501" s="82"/>
      <c r="B501" s="82"/>
      <c r="C501" s="376"/>
      <c r="D501" s="376"/>
      <c r="E501" s="375" t="s">
        <v>1490</v>
      </c>
      <c r="F501" s="376"/>
      <c r="G501" s="82"/>
      <c r="H501" s="119"/>
      <c r="I501" s="119"/>
      <c r="J501" s="119"/>
      <c r="K501" s="82"/>
      <c r="L501" s="82"/>
      <c r="M501" s="82"/>
      <c r="N501" s="318"/>
      <c r="O501" s="4"/>
      <c r="P501" s="4"/>
      <c r="Q501" s="119"/>
    </row>
    <row r="502" spans="1:17" s="47" customFormat="1" ht="24" customHeight="1">
      <c r="A502" s="82"/>
      <c r="B502" s="82"/>
      <c r="C502" s="3" t="s">
        <v>1496</v>
      </c>
      <c r="D502" s="3"/>
      <c r="E502" s="3"/>
      <c r="F502" s="3"/>
      <c r="G502" s="82"/>
      <c r="H502" s="119"/>
      <c r="I502" s="119"/>
      <c r="J502" s="119"/>
      <c r="K502" s="82"/>
      <c r="L502" s="82"/>
      <c r="M502" s="82"/>
      <c r="N502" s="318"/>
      <c r="O502" s="4"/>
      <c r="P502" s="4"/>
      <c r="Q502" s="119"/>
    </row>
    <row r="503" spans="1:17" s="47" customFormat="1" ht="24" customHeight="1">
      <c r="A503" s="82"/>
      <c r="B503" s="82"/>
      <c r="C503" s="3" t="s">
        <v>1495</v>
      </c>
      <c r="D503" s="3"/>
      <c r="E503" s="3"/>
      <c r="F503" s="3"/>
      <c r="G503" s="82"/>
      <c r="H503" s="119"/>
      <c r="I503" s="119"/>
      <c r="J503" s="119"/>
      <c r="K503" s="82"/>
      <c r="L503" s="82"/>
      <c r="M503" s="82"/>
      <c r="N503" s="318"/>
      <c r="O503" s="4"/>
      <c r="P503" s="4"/>
      <c r="Q503" s="119"/>
    </row>
    <row r="504" spans="1:17" s="47" customFormat="1" ht="24" customHeight="1">
      <c r="A504" s="82"/>
      <c r="B504" s="82"/>
      <c r="C504" s="3" t="s">
        <v>1493</v>
      </c>
      <c r="D504" s="3"/>
      <c r="E504" s="3"/>
      <c r="F504" s="3"/>
      <c r="G504" s="82"/>
      <c r="H504" s="119"/>
      <c r="I504" s="119"/>
      <c r="J504" s="119"/>
      <c r="K504" s="82"/>
      <c r="L504" s="82"/>
      <c r="M504" s="82"/>
      <c r="N504" s="318"/>
      <c r="O504" s="4"/>
      <c r="P504" s="4"/>
      <c r="Q504" s="119"/>
    </row>
    <row r="505" spans="1:17" s="47" customFormat="1" ht="24" customHeight="1">
      <c r="A505" s="82"/>
      <c r="B505" s="82"/>
      <c r="C505" s="3" t="s">
        <v>1494</v>
      </c>
      <c r="D505" s="3"/>
      <c r="E505" s="3"/>
      <c r="F505" s="3"/>
      <c r="G505" s="82"/>
      <c r="H505" s="119"/>
      <c r="I505" s="119"/>
      <c r="J505" s="119"/>
      <c r="K505" s="82"/>
      <c r="L505" s="82"/>
      <c r="M505" s="82"/>
      <c r="N505" s="318"/>
      <c r="O505" s="4"/>
      <c r="P505" s="4"/>
      <c r="Q505" s="119"/>
    </row>
    <row r="506" spans="1:17" s="47" customFormat="1" ht="24" customHeight="1">
      <c r="A506" s="82"/>
      <c r="B506" s="373" t="s">
        <v>1055</v>
      </c>
      <c r="C506" s="374" t="s">
        <v>1056</v>
      </c>
      <c r="D506" s="82"/>
      <c r="E506" s="82"/>
      <c r="F506" s="82"/>
      <c r="G506" s="82"/>
      <c r="H506" s="119"/>
      <c r="I506" s="119"/>
      <c r="J506" s="119"/>
      <c r="K506" s="82"/>
      <c r="L506" s="82"/>
      <c r="M506" s="82"/>
      <c r="N506" s="318"/>
      <c r="O506" s="4"/>
      <c r="P506" s="4"/>
      <c r="Q506" s="119"/>
    </row>
    <row r="507" spans="1:17" s="47" customFormat="1" ht="24" customHeight="1">
      <c r="A507" s="82"/>
      <c r="B507" s="373"/>
      <c r="C507" s="375" t="s">
        <v>1497</v>
      </c>
      <c r="D507" s="82"/>
      <c r="E507" s="82"/>
      <c r="F507" s="82"/>
      <c r="G507" s="82"/>
      <c r="H507" s="119"/>
      <c r="I507" s="119"/>
      <c r="J507" s="119"/>
      <c r="K507" s="82"/>
      <c r="L507" s="82"/>
      <c r="M507" s="82"/>
      <c r="N507" s="318"/>
      <c r="O507" s="4"/>
      <c r="P507" s="4"/>
      <c r="Q507" s="119"/>
    </row>
    <row r="508" spans="1:17" s="47" customFormat="1" ht="24" customHeight="1">
      <c r="A508" s="82"/>
      <c r="B508" s="3" t="s">
        <v>1498</v>
      </c>
      <c r="C508" s="3"/>
      <c r="D508" s="3"/>
      <c r="E508" s="82"/>
      <c r="F508" s="82"/>
      <c r="G508" s="82"/>
      <c r="H508" s="119"/>
      <c r="I508" s="119"/>
      <c r="J508" s="119"/>
      <c r="K508" s="82"/>
      <c r="L508" s="82"/>
      <c r="M508" s="82"/>
      <c r="N508" s="318"/>
      <c r="O508" s="4"/>
      <c r="P508" s="4"/>
      <c r="Q508" s="119"/>
    </row>
    <row r="509" spans="1:17" s="47" customFormat="1" ht="24" customHeight="1">
      <c r="A509" s="82"/>
      <c r="B509" s="3" t="s">
        <v>1499</v>
      </c>
      <c r="C509" s="3"/>
      <c r="D509" s="3"/>
      <c r="E509" s="82"/>
      <c r="F509" s="82"/>
      <c r="G509" s="82"/>
      <c r="H509" s="119"/>
      <c r="I509" s="119"/>
      <c r="J509" s="119"/>
      <c r="K509" s="82"/>
      <c r="L509" s="82"/>
      <c r="M509" s="82"/>
      <c r="N509" s="318"/>
      <c r="O509" s="4"/>
      <c r="P509" s="4"/>
      <c r="Q509" s="119"/>
    </row>
    <row r="510" spans="1:17" s="47" customFormat="1" ht="24" customHeight="1">
      <c r="A510" s="82"/>
      <c r="B510" s="3" t="s">
        <v>1501</v>
      </c>
      <c r="C510" s="3"/>
      <c r="D510" s="3"/>
      <c r="E510" s="82"/>
      <c r="F510" s="82"/>
      <c r="G510" s="82"/>
      <c r="H510" s="119"/>
      <c r="I510" s="119"/>
      <c r="J510" s="119"/>
      <c r="K510" s="82"/>
      <c r="L510" s="82"/>
      <c r="M510" s="82"/>
      <c r="N510" s="318"/>
      <c r="O510" s="4"/>
      <c r="P510" s="4"/>
      <c r="Q510" s="119"/>
    </row>
    <row r="511" spans="1:17" s="47" customFormat="1" ht="24" customHeight="1">
      <c r="A511" s="82"/>
      <c r="B511" s="3" t="s">
        <v>1500</v>
      </c>
      <c r="C511" s="3"/>
      <c r="D511" s="3"/>
      <c r="E511" s="82"/>
      <c r="F511" s="82"/>
      <c r="G511" s="82"/>
      <c r="H511" s="119"/>
      <c r="I511" s="119"/>
      <c r="J511" s="119"/>
      <c r="K511" s="82"/>
      <c r="L511" s="82"/>
      <c r="M511" s="82"/>
      <c r="N511" s="318"/>
      <c r="O511" s="4"/>
      <c r="P511" s="4"/>
      <c r="Q511" s="119"/>
    </row>
    <row r="512" spans="1:17" s="47" customFormat="1" ht="24" customHeight="1">
      <c r="A512" s="82"/>
      <c r="B512" s="3"/>
      <c r="C512" s="375" t="s">
        <v>1057</v>
      </c>
      <c r="D512" s="77"/>
      <c r="E512" s="82"/>
      <c r="F512" s="82"/>
      <c r="G512" s="82"/>
      <c r="H512" s="82"/>
      <c r="I512" s="82"/>
      <c r="J512" s="82"/>
      <c r="K512" s="82"/>
      <c r="L512" s="82"/>
      <c r="M512" s="82"/>
      <c r="N512" s="318"/>
      <c r="O512" s="4"/>
      <c r="P512" s="4"/>
      <c r="Q512" s="119"/>
    </row>
    <row r="513" spans="1:17" s="47" customFormat="1" ht="24" customHeight="1">
      <c r="A513" s="82"/>
      <c r="B513" s="119"/>
      <c r="C513" s="375" t="s">
        <v>1508</v>
      </c>
      <c r="D513" s="82"/>
      <c r="E513" s="119"/>
      <c r="F513" s="82"/>
      <c r="G513" s="82"/>
      <c r="H513" s="82"/>
      <c r="I513" s="82"/>
      <c r="J513" s="82"/>
      <c r="K513" s="82"/>
      <c r="L513" s="82"/>
      <c r="M513" s="82"/>
      <c r="N513" s="318"/>
      <c r="O513" s="4"/>
      <c r="P513" s="4"/>
      <c r="Q513" s="119"/>
    </row>
    <row r="514" spans="1:17" s="47" customFormat="1" ht="24" customHeight="1">
      <c r="A514" s="82"/>
      <c r="B514" s="3" t="s">
        <v>1509</v>
      </c>
      <c r="C514" s="3"/>
      <c r="D514" s="3"/>
      <c r="E514" s="3"/>
      <c r="F514" s="82"/>
      <c r="G514" s="82"/>
      <c r="H514" s="82"/>
      <c r="I514" s="82"/>
      <c r="J514" s="82"/>
      <c r="K514" s="82"/>
      <c r="L514" s="82"/>
      <c r="M514" s="82"/>
      <c r="N514" s="318"/>
      <c r="O514" s="4"/>
      <c r="P514" s="4"/>
      <c r="Q514" s="119"/>
    </row>
    <row r="515" spans="1:17" s="47" customFormat="1" ht="24" customHeight="1">
      <c r="A515" s="82"/>
      <c r="B515" s="3" t="s">
        <v>1510</v>
      </c>
      <c r="C515" s="3"/>
      <c r="D515" s="3"/>
      <c r="E515" s="3"/>
      <c r="F515" s="82"/>
      <c r="G515" s="82"/>
      <c r="H515" s="82"/>
      <c r="I515" s="82"/>
      <c r="J515" s="82"/>
      <c r="K515" s="82"/>
      <c r="L515" s="82"/>
      <c r="M515" s="82"/>
      <c r="N515" s="318"/>
      <c r="O515" s="4"/>
      <c r="P515" s="4"/>
      <c r="Q515" s="119"/>
    </row>
    <row r="516" spans="1:17" s="47" customFormat="1" ht="24" customHeight="1">
      <c r="A516" s="82"/>
      <c r="B516" s="3" t="s">
        <v>1511</v>
      </c>
      <c r="C516" s="3"/>
      <c r="D516" s="3"/>
      <c r="E516" s="3"/>
      <c r="F516" s="82"/>
      <c r="G516" s="82"/>
      <c r="H516" s="82"/>
      <c r="I516" s="82"/>
      <c r="J516" s="82"/>
      <c r="K516" s="82"/>
      <c r="L516" s="82"/>
      <c r="M516" s="82"/>
      <c r="N516" s="318"/>
      <c r="O516" s="4"/>
      <c r="P516" s="4"/>
      <c r="Q516" s="119"/>
    </row>
    <row r="517" spans="1:17" s="47" customFormat="1" ht="24" customHeight="1">
      <c r="A517" s="82"/>
      <c r="B517" s="3" t="s">
        <v>1502</v>
      </c>
      <c r="C517" s="3"/>
      <c r="D517" s="3"/>
      <c r="E517" s="3"/>
      <c r="F517" s="82"/>
      <c r="G517" s="82"/>
      <c r="H517" s="82"/>
      <c r="I517" s="82"/>
      <c r="J517" s="82"/>
      <c r="K517" s="82"/>
      <c r="L517" s="82"/>
      <c r="M517" s="82"/>
      <c r="N517" s="318"/>
      <c r="O517" s="4"/>
      <c r="P517" s="4"/>
      <c r="Q517" s="119"/>
    </row>
    <row r="518" spans="1:17" s="47" customFormat="1" ht="24" customHeight="1">
      <c r="A518" s="82"/>
      <c r="B518" s="374"/>
      <c r="C518" s="375" t="s">
        <v>1058</v>
      </c>
      <c r="D518" s="82"/>
      <c r="E518" s="374"/>
      <c r="F518" s="82"/>
      <c r="G518" s="82"/>
      <c r="H518" s="82"/>
      <c r="I518" s="82"/>
      <c r="J518" s="82"/>
      <c r="K518" s="82"/>
      <c r="L518" s="82"/>
      <c r="M518" s="82"/>
      <c r="N518" s="318"/>
      <c r="O518" s="4"/>
      <c r="P518" s="4"/>
      <c r="Q518" s="119"/>
    </row>
    <row r="519" spans="1:17" s="47" customFormat="1" ht="24" customHeight="1">
      <c r="A519" s="82"/>
      <c r="B519" s="374"/>
      <c r="C519" s="375" t="s">
        <v>1507</v>
      </c>
      <c r="D519" s="82"/>
      <c r="E519" s="374"/>
      <c r="F519" s="82"/>
      <c r="G519" s="82"/>
      <c r="H519" s="82"/>
      <c r="I519" s="82"/>
      <c r="J519" s="82"/>
      <c r="K519" s="82"/>
      <c r="L519" s="82"/>
      <c r="M519" s="82"/>
      <c r="N519" s="318"/>
      <c r="O519" s="4"/>
      <c r="P519" s="4"/>
      <c r="Q519" s="119"/>
    </row>
    <row r="520" spans="1:17" s="47" customFormat="1" ht="24" customHeight="1">
      <c r="A520" s="82"/>
      <c r="B520" s="3" t="s">
        <v>1506</v>
      </c>
      <c r="C520" s="3"/>
      <c r="D520" s="3"/>
      <c r="E520" s="3"/>
      <c r="F520" s="82"/>
      <c r="G520" s="82"/>
      <c r="H520" s="82"/>
      <c r="I520" s="82"/>
      <c r="J520" s="82"/>
      <c r="K520" s="82"/>
      <c r="L520" s="82"/>
      <c r="M520" s="82"/>
      <c r="N520" s="318"/>
      <c r="O520" s="4"/>
      <c r="P520" s="4"/>
      <c r="Q520" s="119"/>
    </row>
    <row r="521" spans="1:17" s="47" customFormat="1" ht="24" customHeight="1">
      <c r="A521" s="82"/>
      <c r="B521" s="3" t="s">
        <v>1505</v>
      </c>
      <c r="C521" s="3"/>
      <c r="D521" s="3"/>
      <c r="E521" s="3"/>
      <c r="F521" s="82"/>
      <c r="G521" s="82"/>
      <c r="H521" s="82"/>
      <c r="I521" s="82"/>
      <c r="J521" s="82"/>
      <c r="K521" s="82"/>
      <c r="L521" s="82"/>
      <c r="M521" s="82"/>
      <c r="N521" s="318"/>
      <c r="O521" s="4"/>
      <c r="P521" s="4"/>
      <c r="Q521" s="119"/>
    </row>
    <row r="522" spans="1:17" s="47" customFormat="1" ht="24" customHeight="1">
      <c r="A522" s="82"/>
      <c r="B522" s="3" t="s">
        <v>1504</v>
      </c>
      <c r="C522" s="3"/>
      <c r="D522" s="3"/>
      <c r="E522" s="3"/>
      <c r="F522" s="82"/>
      <c r="G522" s="82"/>
      <c r="H522" s="82"/>
      <c r="I522" s="82"/>
      <c r="J522" s="82"/>
      <c r="K522" s="82"/>
      <c r="L522" s="82"/>
      <c r="M522" s="82"/>
      <c r="N522" s="318"/>
      <c r="O522" s="4"/>
      <c r="P522" s="4"/>
      <c r="Q522" s="119"/>
    </row>
    <row r="523" spans="1:17" s="47" customFormat="1" ht="24" customHeight="1">
      <c r="A523" s="82"/>
      <c r="B523" s="3" t="s">
        <v>1503</v>
      </c>
      <c r="C523" s="3"/>
      <c r="D523" s="3"/>
      <c r="E523" s="3"/>
      <c r="F523" s="82"/>
      <c r="G523" s="82"/>
      <c r="H523" s="82"/>
      <c r="I523" s="82"/>
      <c r="J523" s="82"/>
      <c r="K523" s="82"/>
      <c r="L523" s="82"/>
      <c r="M523" s="82"/>
      <c r="N523" s="318"/>
      <c r="O523" s="4"/>
      <c r="P523" s="4"/>
      <c r="Q523" s="119"/>
    </row>
    <row r="524" spans="1:17" s="47" customFormat="1" ht="24" customHeight="1">
      <c r="A524" s="82"/>
      <c r="B524" s="3"/>
      <c r="C524" s="375" t="s">
        <v>1059</v>
      </c>
      <c r="D524" s="77"/>
      <c r="E524" s="3"/>
      <c r="F524" s="82"/>
      <c r="G524" s="82"/>
      <c r="H524" s="82"/>
      <c r="I524" s="82"/>
      <c r="J524" s="82"/>
      <c r="K524" s="82"/>
      <c r="L524" s="82"/>
      <c r="M524" s="82"/>
      <c r="N524" s="318"/>
      <c r="O524" s="4"/>
      <c r="P524" s="4"/>
      <c r="Q524" s="119"/>
    </row>
    <row r="525" spans="1:17" s="47" customFormat="1" ht="24" customHeight="1">
      <c r="A525" s="82"/>
      <c r="B525" s="374"/>
      <c r="C525" s="375" t="s">
        <v>1513</v>
      </c>
      <c r="D525" s="77"/>
      <c r="E525" s="374"/>
      <c r="F525" s="82"/>
      <c r="G525" s="82"/>
      <c r="H525" s="82"/>
      <c r="I525" s="82"/>
      <c r="J525" s="82"/>
      <c r="K525" s="82"/>
      <c r="L525" s="82"/>
      <c r="M525" s="82"/>
      <c r="N525" s="318"/>
      <c r="O525" s="4"/>
      <c r="P525" s="4"/>
      <c r="Q525" s="119"/>
    </row>
    <row r="526" spans="1:17" s="47" customFormat="1" ht="24" customHeight="1">
      <c r="A526" s="82"/>
      <c r="B526" s="3" t="s">
        <v>1512</v>
      </c>
      <c r="C526" s="3"/>
      <c r="D526" s="3"/>
      <c r="E526" s="3"/>
      <c r="F526" s="82"/>
      <c r="G526" s="82"/>
      <c r="H526" s="82"/>
      <c r="I526" s="82"/>
      <c r="J526" s="82"/>
      <c r="K526" s="82"/>
      <c r="L526" s="82"/>
      <c r="M526" s="82"/>
      <c r="N526" s="318"/>
      <c r="O526" s="4"/>
      <c r="P526" s="4"/>
      <c r="Q526" s="119"/>
    </row>
    <row r="527" spans="1:17" s="47" customFormat="1" ht="24" customHeight="1">
      <c r="A527" s="82"/>
      <c r="B527" s="3" t="s">
        <v>1515</v>
      </c>
      <c r="C527" s="3"/>
      <c r="D527" s="3"/>
      <c r="E527" s="3"/>
      <c r="F527" s="82"/>
      <c r="G527" s="82"/>
      <c r="H527" s="82"/>
      <c r="I527" s="82"/>
      <c r="J527" s="82"/>
      <c r="K527" s="82"/>
      <c r="L527" s="82"/>
      <c r="M527" s="82"/>
      <c r="N527" s="318"/>
      <c r="O527" s="4"/>
      <c r="P527" s="4"/>
      <c r="Q527" s="119"/>
    </row>
    <row r="528" spans="1:17" s="47" customFormat="1" ht="24" customHeight="1">
      <c r="A528" s="82"/>
      <c r="B528" s="3" t="s">
        <v>1514</v>
      </c>
      <c r="C528" s="3"/>
      <c r="D528" s="3"/>
      <c r="E528" s="3"/>
      <c r="F528" s="82"/>
      <c r="G528" s="82"/>
      <c r="H528" s="82"/>
      <c r="I528" s="82"/>
      <c r="J528" s="82"/>
      <c r="K528" s="82"/>
      <c r="L528" s="82"/>
      <c r="M528" s="82"/>
      <c r="N528" s="318"/>
      <c r="O528" s="4"/>
      <c r="P528" s="4"/>
      <c r="Q528" s="119"/>
    </row>
    <row r="529" spans="1:17" s="47" customFormat="1" ht="24" customHeight="1">
      <c r="A529" s="82"/>
      <c r="B529" s="3"/>
      <c r="C529" s="375"/>
      <c r="D529" s="77"/>
      <c r="E529" s="82"/>
      <c r="F529" s="82"/>
      <c r="G529" s="82"/>
      <c r="H529" s="82"/>
      <c r="I529" s="82"/>
      <c r="J529" s="82"/>
      <c r="K529" s="82"/>
      <c r="L529" s="82"/>
      <c r="M529" s="82"/>
      <c r="N529" s="503"/>
      <c r="O529" s="4"/>
      <c r="P529" s="4"/>
      <c r="Q529" s="499"/>
    </row>
    <row r="530" spans="1:17" s="47" customFormat="1" ht="24" customHeight="1">
      <c r="A530" s="82"/>
      <c r="B530" s="3"/>
      <c r="C530" s="3"/>
      <c r="D530" s="3"/>
      <c r="E530" s="3"/>
      <c r="F530" s="82"/>
      <c r="G530" s="82"/>
      <c r="H530" s="82"/>
      <c r="I530" s="82"/>
      <c r="J530" s="82"/>
      <c r="K530" s="82"/>
      <c r="L530" s="82"/>
      <c r="M530" s="82"/>
      <c r="N530" s="318"/>
      <c r="O530" s="4"/>
      <c r="P530" s="4"/>
      <c r="Q530" s="119"/>
    </row>
    <row r="531" spans="1:17" s="47" customFormat="1" ht="24" customHeight="1">
      <c r="A531" s="54"/>
      <c r="B531" s="119"/>
      <c r="C531" s="119"/>
      <c r="D531" s="119"/>
      <c r="E531" s="367" t="str">
        <f>+E496</f>
        <v>(Sign) ……………………………………...........……………………………...……………. Authorized Director</v>
      </c>
      <c r="F531" s="54"/>
      <c r="G531" s="119"/>
      <c r="H531" s="82"/>
      <c r="I531" s="82"/>
      <c r="J531" s="82"/>
      <c r="K531" s="82"/>
      <c r="L531" s="82"/>
      <c r="M531" s="82"/>
      <c r="N531" s="318"/>
      <c r="O531" s="4"/>
      <c r="P531" s="4"/>
      <c r="Q531" s="119"/>
    </row>
    <row r="532" spans="1:17" s="47" customFormat="1" ht="24" customHeight="1">
      <c r="A532" s="119"/>
      <c r="B532" s="119"/>
      <c r="C532" s="119"/>
      <c r="D532" s="119"/>
      <c r="E532" s="90"/>
      <c r="F532" s="119"/>
      <c r="G532" s="119" t="str">
        <f>+G497</f>
        <v xml:space="preserve"> (                                                                                                                                   )           </v>
      </c>
      <c r="H532" s="82"/>
      <c r="I532" s="82"/>
      <c r="J532" s="82"/>
      <c r="K532" s="82"/>
      <c r="L532" s="82"/>
      <c r="M532" s="82"/>
      <c r="N532" s="318"/>
      <c r="O532" s="4"/>
      <c r="P532" s="4"/>
      <c r="Q532" s="119"/>
    </row>
    <row r="533" spans="1:17" s="47" customFormat="1" ht="24" customHeight="1">
      <c r="A533" s="597" t="s">
        <v>633</v>
      </c>
      <c r="B533" s="598"/>
      <c r="C533" s="598"/>
      <c r="D533" s="598"/>
      <c r="E533" s="598"/>
      <c r="F533" s="598"/>
      <c r="G533" s="598"/>
      <c r="H533" s="598"/>
      <c r="I533" s="598"/>
      <c r="J533" s="598"/>
      <c r="K533" s="598"/>
      <c r="L533" s="598"/>
      <c r="M533" s="598"/>
      <c r="N533" s="598"/>
      <c r="O533" s="598"/>
      <c r="P533" s="598"/>
      <c r="Q533" s="119"/>
    </row>
    <row r="534" spans="1:17" s="47" customFormat="1" ht="24" customHeight="1">
      <c r="A534" s="82"/>
      <c r="B534" s="3"/>
      <c r="C534" s="3"/>
      <c r="D534" s="3"/>
      <c r="E534" s="3"/>
      <c r="F534" s="82"/>
      <c r="G534" s="82"/>
      <c r="H534" s="82"/>
      <c r="I534" s="82"/>
      <c r="J534" s="82"/>
      <c r="K534" s="82"/>
      <c r="L534" s="82"/>
      <c r="M534" s="82"/>
      <c r="N534" s="318"/>
      <c r="O534" s="4"/>
      <c r="P534" s="4"/>
      <c r="Q534" s="119"/>
    </row>
    <row r="535" spans="1:17" s="47" customFormat="1" ht="24" customHeight="1">
      <c r="A535" s="82"/>
      <c r="B535" s="3"/>
      <c r="C535" s="375" t="s">
        <v>104</v>
      </c>
      <c r="D535" s="77"/>
      <c r="E535" s="3"/>
      <c r="F535" s="82"/>
      <c r="G535" s="82"/>
      <c r="H535" s="82"/>
      <c r="I535" s="82"/>
      <c r="J535" s="82"/>
      <c r="K535" s="82"/>
      <c r="L535" s="82"/>
      <c r="M535" s="82"/>
      <c r="N535" s="318"/>
      <c r="O535" s="4"/>
      <c r="P535" s="4"/>
      <c r="Q535" s="119"/>
    </row>
    <row r="536" spans="1:17" s="47" customFormat="1" ht="24" customHeight="1">
      <c r="A536" s="82"/>
      <c r="B536" s="3"/>
      <c r="C536" s="375" t="s">
        <v>1516</v>
      </c>
      <c r="D536" s="77"/>
      <c r="E536" s="3"/>
      <c r="F536" s="82"/>
      <c r="G536" s="82"/>
      <c r="H536" s="82"/>
      <c r="I536" s="82"/>
      <c r="J536" s="82"/>
      <c r="K536" s="82"/>
      <c r="L536" s="82"/>
      <c r="M536" s="82"/>
      <c r="N536" s="318"/>
      <c r="O536" s="4"/>
      <c r="P536" s="4"/>
      <c r="Q536" s="119"/>
    </row>
    <row r="537" spans="1:17" s="47" customFormat="1" ht="24" customHeight="1">
      <c r="A537" s="82"/>
      <c r="B537" s="3" t="s">
        <v>1517</v>
      </c>
      <c r="C537" s="3"/>
      <c r="D537" s="3"/>
      <c r="E537" s="3"/>
      <c r="F537" s="82"/>
      <c r="G537" s="82"/>
      <c r="H537" s="82"/>
      <c r="I537" s="82"/>
      <c r="J537" s="82"/>
      <c r="K537" s="82"/>
      <c r="L537" s="82"/>
      <c r="M537" s="82"/>
      <c r="N537" s="318"/>
      <c r="O537" s="4"/>
      <c r="P537" s="4"/>
      <c r="Q537" s="119"/>
    </row>
    <row r="538" spans="1:17" s="47" customFormat="1" ht="24" customHeight="1">
      <c r="A538" s="82"/>
      <c r="B538" s="3" t="s">
        <v>1519</v>
      </c>
      <c r="C538" s="3"/>
      <c r="D538" s="3"/>
      <c r="E538" s="3"/>
      <c r="F538" s="82"/>
      <c r="G538" s="82"/>
      <c r="H538" s="82"/>
      <c r="I538" s="82"/>
      <c r="J538" s="82"/>
      <c r="K538" s="82"/>
      <c r="L538" s="82"/>
      <c r="M538" s="82"/>
      <c r="N538" s="318"/>
      <c r="O538" s="4"/>
      <c r="P538" s="4"/>
      <c r="Q538" s="119"/>
    </row>
    <row r="539" spans="1:17" s="47" customFormat="1" ht="24" customHeight="1">
      <c r="A539" s="82"/>
      <c r="B539" s="3" t="s">
        <v>1518</v>
      </c>
      <c r="C539" s="3"/>
      <c r="D539" s="3"/>
      <c r="E539" s="3"/>
      <c r="F539" s="82"/>
      <c r="G539" s="82"/>
      <c r="H539" s="82"/>
      <c r="I539" s="82"/>
      <c r="J539" s="82"/>
      <c r="K539" s="82"/>
      <c r="L539" s="82"/>
      <c r="M539" s="82"/>
      <c r="N539" s="318"/>
      <c r="O539" s="4"/>
      <c r="P539" s="4"/>
      <c r="Q539" s="119"/>
    </row>
    <row r="540" spans="1:17" s="47" customFormat="1" ht="24" customHeight="1">
      <c r="A540" s="82"/>
      <c r="B540" s="3"/>
      <c r="C540" s="375" t="s">
        <v>1060</v>
      </c>
      <c r="D540" s="77"/>
      <c r="E540" s="3"/>
      <c r="F540" s="82"/>
      <c r="G540" s="82"/>
      <c r="H540" s="82"/>
      <c r="I540" s="82"/>
      <c r="J540" s="119"/>
      <c r="K540" s="82"/>
      <c r="L540" s="82"/>
      <c r="M540" s="82"/>
      <c r="N540" s="318"/>
      <c r="O540" s="4"/>
      <c r="P540" s="4"/>
      <c r="Q540" s="119"/>
    </row>
    <row r="541" spans="1:17" s="47" customFormat="1" ht="24" customHeight="1">
      <c r="A541" s="82"/>
      <c r="B541" s="3"/>
      <c r="C541" s="375" t="s">
        <v>1521</v>
      </c>
      <c r="D541" s="77"/>
      <c r="E541" s="3"/>
      <c r="F541" s="82"/>
      <c r="G541" s="82"/>
      <c r="H541" s="82"/>
      <c r="I541" s="82"/>
      <c r="J541" s="119"/>
      <c r="K541" s="82"/>
      <c r="L541" s="82"/>
      <c r="M541" s="82"/>
      <c r="N541" s="318"/>
      <c r="O541" s="4"/>
      <c r="P541" s="4"/>
      <c r="Q541" s="119"/>
    </row>
    <row r="542" spans="1:17" s="47" customFormat="1" ht="24" customHeight="1">
      <c r="A542" s="82"/>
      <c r="B542" s="3" t="s">
        <v>2176</v>
      </c>
      <c r="C542" s="3"/>
      <c r="D542" s="3"/>
      <c r="E542" s="3"/>
      <c r="F542" s="82"/>
      <c r="G542" s="82"/>
      <c r="H542" s="82"/>
      <c r="I542" s="82"/>
      <c r="J542" s="119"/>
      <c r="K542" s="82"/>
      <c r="L542" s="82"/>
      <c r="M542" s="82"/>
      <c r="N542" s="318"/>
      <c r="O542" s="4"/>
      <c r="P542" s="4"/>
      <c r="Q542" s="119"/>
    </row>
    <row r="543" spans="1:17" s="47" customFormat="1" ht="24" customHeight="1">
      <c r="A543" s="82"/>
      <c r="B543" s="3" t="s">
        <v>2177</v>
      </c>
      <c r="C543" s="3"/>
      <c r="D543" s="3"/>
      <c r="E543" s="3"/>
      <c r="F543" s="82"/>
      <c r="G543" s="82"/>
      <c r="H543" s="82"/>
      <c r="I543" s="82"/>
      <c r="J543" s="119"/>
      <c r="K543" s="82"/>
      <c r="L543" s="82"/>
      <c r="M543" s="82"/>
      <c r="N543" s="318"/>
      <c r="O543" s="4"/>
      <c r="P543" s="4"/>
      <c r="Q543" s="119"/>
    </row>
    <row r="544" spans="1:17" s="47" customFormat="1" ht="24" customHeight="1">
      <c r="A544" s="82"/>
      <c r="B544" s="3"/>
      <c r="C544" s="375" t="s">
        <v>1061</v>
      </c>
      <c r="D544" s="77"/>
      <c r="E544" s="3"/>
      <c r="F544" s="82"/>
      <c r="G544" s="82"/>
      <c r="H544" s="82"/>
      <c r="I544" s="82"/>
      <c r="J544" s="119"/>
      <c r="K544" s="82"/>
      <c r="L544" s="82"/>
      <c r="M544" s="82"/>
      <c r="N544" s="318"/>
      <c r="O544" s="4"/>
      <c r="P544" s="4"/>
      <c r="Q544" s="119"/>
    </row>
    <row r="545" spans="1:17" s="47" customFormat="1" ht="24" customHeight="1">
      <c r="A545" s="82"/>
      <c r="B545" s="3"/>
      <c r="C545" s="375" t="s">
        <v>1520</v>
      </c>
      <c r="D545" s="77"/>
      <c r="E545" s="3"/>
      <c r="F545" s="82"/>
      <c r="G545" s="82"/>
      <c r="H545" s="82"/>
      <c r="I545" s="82"/>
      <c r="J545" s="119"/>
      <c r="K545" s="82"/>
      <c r="L545" s="82"/>
      <c r="M545" s="82"/>
      <c r="N545" s="318"/>
      <c r="O545" s="4"/>
      <c r="P545" s="4"/>
      <c r="Q545" s="119"/>
    </row>
    <row r="546" spans="1:17" s="47" customFormat="1" ht="24" customHeight="1">
      <c r="A546" s="82"/>
      <c r="B546" s="3" t="s">
        <v>1523</v>
      </c>
      <c r="C546" s="3"/>
      <c r="D546" s="3"/>
      <c r="E546" s="82"/>
      <c r="F546" s="82"/>
      <c r="G546" s="82"/>
      <c r="H546" s="82"/>
      <c r="I546" s="82"/>
      <c r="J546" s="119"/>
      <c r="K546" s="82"/>
      <c r="L546" s="82"/>
      <c r="M546" s="82"/>
      <c r="N546" s="318"/>
      <c r="O546" s="4"/>
      <c r="P546" s="4"/>
      <c r="Q546" s="119"/>
    </row>
    <row r="547" spans="1:17" s="47" customFormat="1" ht="24" customHeight="1">
      <c r="A547" s="82"/>
      <c r="B547" s="3" t="s">
        <v>1522</v>
      </c>
      <c r="C547" s="3"/>
      <c r="D547" s="3"/>
      <c r="E547" s="82"/>
      <c r="F547" s="82"/>
      <c r="G547" s="82"/>
      <c r="H547" s="82"/>
      <c r="I547" s="82"/>
      <c r="J547" s="119"/>
      <c r="K547" s="82"/>
      <c r="L547" s="82"/>
      <c r="M547" s="82"/>
      <c r="N547" s="318"/>
      <c r="O547" s="4"/>
      <c r="P547" s="4"/>
      <c r="Q547" s="119"/>
    </row>
    <row r="548" spans="1:17" s="47" customFormat="1" ht="24" customHeight="1">
      <c r="A548" s="82"/>
      <c r="B548" s="3"/>
      <c r="C548" s="3"/>
      <c r="D548" s="3"/>
      <c r="E548" s="82"/>
      <c r="F548" s="82"/>
      <c r="G548" s="82"/>
      <c r="H548" s="82"/>
      <c r="I548" s="82"/>
      <c r="J548" s="499"/>
      <c r="K548" s="82"/>
      <c r="L548" s="82"/>
      <c r="M548" s="82"/>
      <c r="N548" s="503"/>
      <c r="O548" s="4"/>
      <c r="P548" s="4"/>
      <c r="Q548" s="499"/>
    </row>
    <row r="549" spans="1:17" s="47" customFormat="1" ht="24" customHeight="1">
      <c r="A549" s="171" t="s">
        <v>323</v>
      </c>
      <c r="B549" s="113" t="s">
        <v>324</v>
      </c>
      <c r="C549" s="82"/>
      <c r="D549" s="82"/>
      <c r="E549" s="82"/>
      <c r="F549" s="82"/>
      <c r="G549" s="3"/>
      <c r="H549" s="119"/>
      <c r="I549" s="119"/>
      <c r="J549" s="119"/>
      <c r="K549" s="119"/>
      <c r="L549" s="119"/>
      <c r="M549" s="119"/>
      <c r="N549" s="119"/>
      <c r="O549" s="4"/>
      <c r="P549" s="4"/>
      <c r="Q549" s="119"/>
    </row>
    <row r="550" spans="1:17" s="47" customFormat="1" ht="24" customHeight="1">
      <c r="A550" s="82"/>
      <c r="B550" s="118" t="s">
        <v>325</v>
      </c>
      <c r="C550" s="82" t="s">
        <v>326</v>
      </c>
      <c r="D550" s="82"/>
      <c r="E550" s="82"/>
      <c r="F550" s="82"/>
      <c r="G550" s="3"/>
      <c r="H550" s="119"/>
      <c r="I550" s="119"/>
      <c r="J550" s="119"/>
      <c r="K550" s="119"/>
      <c r="L550" s="119"/>
      <c r="M550" s="119"/>
      <c r="N550" s="119"/>
      <c r="O550" s="4"/>
      <c r="P550" s="4"/>
      <c r="Q550" s="119"/>
    </row>
    <row r="551" spans="1:17" s="47" customFormat="1" ht="24" customHeight="1">
      <c r="A551" s="119"/>
      <c r="B551" s="82"/>
      <c r="C551" s="82"/>
      <c r="D551" s="82"/>
      <c r="E551" s="82"/>
      <c r="F551" s="82"/>
      <c r="G551" s="3"/>
      <c r="H551" s="119"/>
      <c r="I551" s="119"/>
      <c r="J551" s="595" t="s">
        <v>28</v>
      </c>
      <c r="K551" s="595"/>
      <c r="L551" s="595"/>
      <c r="M551" s="595"/>
      <c r="N551" s="595"/>
      <c r="O551" s="595"/>
      <c r="P551" s="4"/>
      <c r="Q551" s="119"/>
    </row>
    <row r="552" spans="1:17" s="47" customFormat="1" ht="24" customHeight="1">
      <c r="A552" s="478"/>
      <c r="B552" s="82"/>
      <c r="C552" s="249" t="s">
        <v>1996</v>
      </c>
      <c r="D552" s="80"/>
      <c r="E552" s="113" t="s">
        <v>1995</v>
      </c>
      <c r="F552" s="82"/>
      <c r="G552" s="3"/>
      <c r="H552" s="478"/>
      <c r="I552" s="478"/>
      <c r="J552" s="481"/>
      <c r="K552" s="481"/>
      <c r="L552" s="481"/>
      <c r="M552" s="481"/>
      <c r="N552" s="481"/>
      <c r="O552" s="481"/>
      <c r="P552" s="4"/>
      <c r="Q552" s="478"/>
    </row>
    <row r="553" spans="1:17" s="47" customFormat="1" ht="24" customHeight="1">
      <c r="A553" s="82"/>
      <c r="B553" s="82"/>
      <c r="C553" s="119" t="s">
        <v>327</v>
      </c>
      <c r="D553" s="119"/>
      <c r="E553" s="119"/>
      <c r="F553" s="119"/>
      <c r="G553" s="3"/>
      <c r="H553" s="119"/>
      <c r="I553" s="119"/>
      <c r="J553" s="119" t="s">
        <v>29</v>
      </c>
      <c r="K553" s="119"/>
      <c r="L553" s="119"/>
      <c r="M553" s="82"/>
      <c r="N553" s="82"/>
      <c r="O553" s="82"/>
      <c r="P553" s="4"/>
      <c r="Q553" s="119"/>
    </row>
    <row r="554" spans="1:17" s="47" customFormat="1" ht="24" customHeight="1">
      <c r="A554" s="82"/>
      <c r="B554" s="82"/>
      <c r="C554" s="119" t="s">
        <v>11</v>
      </c>
      <c r="D554" s="119"/>
      <c r="E554" s="119"/>
      <c r="F554" s="119"/>
      <c r="G554" s="3"/>
      <c r="H554" s="119"/>
      <c r="I554" s="119"/>
      <c r="J554" s="119" t="s">
        <v>29</v>
      </c>
      <c r="K554" s="119"/>
      <c r="L554" s="119"/>
      <c r="M554" s="82"/>
      <c r="N554" s="82"/>
      <c r="O554" s="119"/>
      <c r="P554" s="4"/>
      <c r="Q554" s="119"/>
    </row>
    <row r="555" spans="1:17" s="47" customFormat="1" ht="24" customHeight="1">
      <c r="A555" s="82"/>
      <c r="B555" s="82"/>
      <c r="C555" s="47" t="s">
        <v>12</v>
      </c>
      <c r="G555" s="3"/>
      <c r="H555" s="119"/>
      <c r="I555" s="119"/>
      <c r="J555" s="119" t="s">
        <v>29</v>
      </c>
      <c r="K555" s="119"/>
      <c r="L555" s="119"/>
      <c r="M555" s="82"/>
      <c r="O555" s="486"/>
      <c r="P555" s="4"/>
      <c r="Q555" s="119"/>
    </row>
    <row r="556" spans="1:17" s="47" customFormat="1" ht="24" customHeight="1">
      <c r="A556" s="82"/>
      <c r="B556" s="82"/>
      <c r="C556" s="47" t="s">
        <v>717</v>
      </c>
      <c r="G556" s="3"/>
      <c r="H556" s="119"/>
      <c r="I556" s="119"/>
      <c r="J556" s="119" t="s">
        <v>29</v>
      </c>
      <c r="K556" s="119"/>
      <c r="L556" s="26"/>
      <c r="M556" s="59"/>
      <c r="N556" s="82"/>
      <c r="O556" s="486"/>
      <c r="P556" s="4"/>
      <c r="Q556" s="119"/>
    </row>
    <row r="557" spans="1:17" s="47" customFormat="1" ht="24" customHeight="1">
      <c r="A557" s="82"/>
      <c r="B557" s="82"/>
      <c r="C557" s="47" t="s">
        <v>602</v>
      </c>
      <c r="G557" s="3"/>
      <c r="H557" s="119"/>
      <c r="I557" s="119"/>
      <c r="J557" s="119" t="s">
        <v>29</v>
      </c>
      <c r="K557" s="119"/>
      <c r="L557" s="26"/>
      <c r="M557" s="59"/>
      <c r="N557" s="26"/>
      <c r="O557" s="119"/>
      <c r="P557" s="4"/>
      <c r="Q557" s="119"/>
    </row>
    <row r="558" spans="1:17" s="47" customFormat="1" ht="24" customHeight="1">
      <c r="A558" s="82"/>
      <c r="B558" s="82"/>
      <c r="C558" s="59" t="s">
        <v>838</v>
      </c>
      <c r="G558" s="3"/>
      <c r="H558" s="119"/>
      <c r="I558" s="119"/>
      <c r="J558" s="119" t="s">
        <v>29</v>
      </c>
      <c r="K558" s="119"/>
      <c r="L558" s="26"/>
      <c r="M558" s="59"/>
      <c r="N558" s="26"/>
      <c r="O558" s="119"/>
      <c r="P558" s="4"/>
      <c r="Q558" s="119"/>
    </row>
    <row r="559" spans="1:17" s="47" customFormat="1" ht="24" customHeight="1">
      <c r="A559" s="82"/>
      <c r="B559" s="82"/>
      <c r="C559" s="59" t="s">
        <v>718</v>
      </c>
      <c r="G559" s="3"/>
      <c r="H559" s="119"/>
      <c r="I559" s="119"/>
      <c r="J559" s="119" t="s">
        <v>29</v>
      </c>
      <c r="K559" s="119"/>
      <c r="L559" s="26"/>
      <c r="M559" s="59"/>
      <c r="N559" s="26"/>
      <c r="O559" s="119"/>
      <c r="P559" s="4"/>
      <c r="Q559" s="119"/>
    </row>
    <row r="560" spans="1:17" s="47" customFormat="1" ht="24" customHeight="1">
      <c r="A560" s="82"/>
      <c r="B560" s="82"/>
      <c r="C560" s="486" t="s">
        <v>15</v>
      </c>
      <c r="G560" s="3"/>
      <c r="H560" s="486"/>
      <c r="I560" s="486"/>
      <c r="J560" s="486"/>
      <c r="K560" s="486"/>
      <c r="L560" s="26"/>
      <c r="M560" s="59"/>
      <c r="N560" s="26"/>
      <c r="O560" s="486"/>
      <c r="P560" s="4"/>
      <c r="Q560" s="486"/>
    </row>
    <row r="561" spans="1:17" s="47" customFormat="1" ht="24" customHeight="1">
      <c r="A561" s="82"/>
      <c r="B561" s="82"/>
      <c r="C561" s="59"/>
      <c r="D561" s="47" t="s">
        <v>863</v>
      </c>
      <c r="G561" s="3"/>
      <c r="H561" s="486"/>
      <c r="I561" s="486"/>
      <c r="J561" s="486" t="s">
        <v>31</v>
      </c>
      <c r="K561" s="486"/>
      <c r="L561" s="26"/>
      <c r="M561" s="59"/>
      <c r="N561" s="26"/>
      <c r="O561" s="486"/>
      <c r="P561" s="4"/>
      <c r="Q561" s="486"/>
    </row>
    <row r="562" spans="1:17" s="47" customFormat="1" ht="24" customHeight="1">
      <c r="A562" s="3"/>
      <c r="B562" s="3"/>
      <c r="C562" s="119" t="s">
        <v>17</v>
      </c>
      <c r="D562" s="119"/>
      <c r="E562" s="119"/>
      <c r="F562" s="119"/>
      <c r="G562" s="119"/>
      <c r="H562" s="82"/>
      <c r="I562" s="119"/>
      <c r="J562" s="119" t="s">
        <v>31</v>
      </c>
      <c r="K562" s="119"/>
      <c r="L562" s="318"/>
      <c r="M562" s="318"/>
      <c r="N562" s="318"/>
      <c r="O562" s="318"/>
      <c r="P562" s="4"/>
      <c r="Q562" s="119"/>
    </row>
    <row r="563" spans="1:17" s="47" customFormat="1" ht="24" customHeight="1">
      <c r="A563" s="3"/>
      <c r="B563" s="3"/>
      <c r="C563" s="119" t="s">
        <v>18</v>
      </c>
      <c r="D563" s="119"/>
      <c r="E563" s="119"/>
      <c r="F563" s="119"/>
      <c r="G563" s="119"/>
      <c r="H563" s="82"/>
      <c r="I563" s="119"/>
      <c r="J563" s="119" t="s">
        <v>30</v>
      </c>
      <c r="K563" s="119"/>
      <c r="L563" s="318"/>
      <c r="M563" s="318"/>
      <c r="N563" s="318"/>
      <c r="O563" s="318"/>
      <c r="P563" s="4"/>
      <c r="Q563" s="119"/>
    </row>
    <row r="564" spans="1:17" s="47" customFormat="1" ht="24" customHeight="1">
      <c r="A564" s="82"/>
      <c r="B564" s="3"/>
      <c r="C564" s="3"/>
      <c r="D564" s="3"/>
      <c r="E564" s="82"/>
      <c r="F564" s="82"/>
      <c r="G564" s="82"/>
      <c r="H564" s="82"/>
      <c r="I564" s="82"/>
      <c r="J564" s="499"/>
      <c r="K564" s="82"/>
      <c r="L564" s="82"/>
      <c r="M564" s="82"/>
      <c r="N564" s="503"/>
      <c r="O564" s="4"/>
      <c r="P564" s="4"/>
      <c r="Q564" s="499"/>
    </row>
    <row r="565" spans="1:17" s="47" customFormat="1" ht="24" customHeight="1">
      <c r="A565" s="82"/>
      <c r="B565" s="82"/>
      <c r="C565" s="59"/>
      <c r="G565" s="3"/>
      <c r="H565" s="119"/>
      <c r="I565" s="119"/>
      <c r="J565" s="119"/>
      <c r="K565" s="119"/>
      <c r="L565" s="26"/>
      <c r="M565" s="59"/>
      <c r="N565" s="26"/>
      <c r="O565" s="119"/>
      <c r="P565" s="4"/>
      <c r="Q565" s="119"/>
    </row>
    <row r="566" spans="1:17" s="47" customFormat="1" ht="24" customHeight="1">
      <c r="A566" s="54"/>
      <c r="B566" s="119"/>
      <c r="C566" s="119"/>
      <c r="D566" s="119"/>
      <c r="E566" s="367" t="str">
        <f>+E531</f>
        <v>(Sign) ……………………………………...........……………………………...……………. Authorized Director</v>
      </c>
      <c r="F566" s="54"/>
      <c r="G566" s="119"/>
      <c r="H566" s="119"/>
      <c r="I566" s="119"/>
      <c r="J566" s="119"/>
      <c r="K566" s="119"/>
      <c r="L566" s="26"/>
      <c r="M566" s="59"/>
      <c r="N566" s="26"/>
      <c r="O566" s="119"/>
      <c r="P566" s="4"/>
      <c r="Q566" s="119"/>
    </row>
    <row r="567" spans="1:17" s="47" customFormat="1" ht="24" customHeight="1">
      <c r="A567" s="119"/>
      <c r="B567" s="119"/>
      <c r="C567" s="119"/>
      <c r="D567" s="119"/>
      <c r="E567" s="90"/>
      <c r="F567" s="119"/>
      <c r="G567" s="119" t="str">
        <f>+G532</f>
        <v xml:space="preserve"> (                                                                                                                                   )           </v>
      </c>
      <c r="H567" s="119"/>
      <c r="I567" s="119"/>
      <c r="J567" s="119"/>
      <c r="K567" s="119"/>
      <c r="L567" s="26"/>
      <c r="M567" s="59"/>
      <c r="N567" s="26"/>
      <c r="O567" s="119"/>
      <c r="P567" s="4"/>
      <c r="Q567" s="119"/>
    </row>
    <row r="568" spans="1:17" s="47" customFormat="1" ht="24" customHeight="1">
      <c r="A568" s="597" t="s">
        <v>634</v>
      </c>
      <c r="B568" s="598"/>
      <c r="C568" s="598"/>
      <c r="D568" s="598"/>
      <c r="E568" s="598"/>
      <c r="F568" s="598"/>
      <c r="G568" s="598"/>
      <c r="H568" s="598"/>
      <c r="I568" s="598"/>
      <c r="J568" s="598"/>
      <c r="K568" s="598"/>
      <c r="L568" s="598"/>
      <c r="M568" s="598"/>
      <c r="N568" s="598"/>
      <c r="O568" s="598"/>
      <c r="P568" s="598"/>
      <c r="Q568" s="119"/>
    </row>
    <row r="569" spans="1:17" s="47" customFormat="1" ht="24" customHeight="1">
      <c r="A569" s="82"/>
      <c r="B569" s="82"/>
      <c r="C569" s="59"/>
      <c r="G569" s="3"/>
      <c r="H569" s="119"/>
      <c r="I569" s="119"/>
      <c r="J569" s="119"/>
      <c r="K569" s="119"/>
      <c r="L569" s="26"/>
      <c r="M569" s="59"/>
      <c r="N569" s="26"/>
      <c r="O569" s="119"/>
      <c r="P569" s="4"/>
      <c r="Q569" s="119"/>
    </row>
    <row r="570" spans="1:17" s="47" customFormat="1" ht="24" customHeight="1">
      <c r="A570" s="499"/>
      <c r="B570" s="82"/>
      <c r="C570" s="82"/>
      <c r="D570" s="82"/>
      <c r="E570" s="82"/>
      <c r="F570" s="82"/>
      <c r="G570" s="3"/>
      <c r="H570" s="499"/>
      <c r="I570" s="499"/>
      <c r="J570" s="595" t="s">
        <v>28</v>
      </c>
      <c r="K570" s="595"/>
      <c r="L570" s="595"/>
      <c r="M570" s="595"/>
      <c r="N570" s="595"/>
      <c r="O570" s="595"/>
      <c r="P570" s="4"/>
      <c r="Q570" s="499"/>
    </row>
    <row r="571" spans="1:17" s="47" customFormat="1" ht="24" customHeight="1">
      <c r="A571" s="499"/>
      <c r="B571" s="82"/>
      <c r="C571" s="249" t="s">
        <v>1996</v>
      </c>
      <c r="D571" s="80"/>
      <c r="E571" s="113" t="s">
        <v>1995</v>
      </c>
      <c r="F571" s="82"/>
      <c r="G571" s="3"/>
      <c r="H571" s="499"/>
      <c r="I571" s="499"/>
      <c r="J571" s="481"/>
      <c r="K571" s="481"/>
      <c r="L571" s="481"/>
      <c r="M571" s="481"/>
      <c r="N571" s="481"/>
      <c r="O571" s="481"/>
      <c r="P571" s="4"/>
      <c r="Q571" s="499"/>
    </row>
    <row r="572" spans="1:17" s="47" customFormat="1" ht="24" customHeight="1">
      <c r="A572" s="3"/>
      <c r="B572" s="3"/>
      <c r="C572" s="119" t="s">
        <v>20</v>
      </c>
      <c r="D572" s="119"/>
      <c r="E572" s="119"/>
      <c r="F572" s="119"/>
      <c r="G572" s="119"/>
      <c r="H572" s="82"/>
      <c r="I572" s="119"/>
      <c r="J572" s="119" t="s">
        <v>30</v>
      </c>
      <c r="K572" s="119"/>
      <c r="L572" s="318"/>
      <c r="M572" s="318"/>
      <c r="N572" s="318"/>
      <c r="O572" s="318"/>
      <c r="P572" s="4"/>
      <c r="Q572" s="119"/>
    </row>
    <row r="573" spans="1:17" s="47" customFormat="1" ht="24" customHeight="1">
      <c r="A573" s="3"/>
      <c r="B573" s="3"/>
      <c r="C573" s="47" t="s">
        <v>21</v>
      </c>
      <c r="E573" s="119"/>
      <c r="F573" s="119"/>
      <c r="G573" s="119"/>
      <c r="H573" s="82"/>
      <c r="I573" s="119"/>
      <c r="J573" s="119" t="s">
        <v>30</v>
      </c>
      <c r="K573" s="119"/>
      <c r="L573" s="318"/>
      <c r="M573" s="318"/>
      <c r="N573" s="318"/>
      <c r="O573" s="318"/>
      <c r="P573" s="4"/>
      <c r="Q573" s="119"/>
    </row>
    <row r="574" spans="1:17" s="47" customFormat="1" ht="24" customHeight="1">
      <c r="A574" s="3"/>
      <c r="B574" s="3"/>
      <c r="C574" s="47" t="s">
        <v>22</v>
      </c>
      <c r="E574" s="119"/>
      <c r="F574" s="119"/>
      <c r="G574" s="119"/>
      <c r="H574" s="82"/>
      <c r="I574" s="119"/>
      <c r="J574" s="119" t="s">
        <v>30</v>
      </c>
      <c r="K574" s="119"/>
      <c r="L574" s="318"/>
      <c r="M574" s="318"/>
      <c r="N574" s="318"/>
      <c r="O574" s="318"/>
      <c r="P574" s="4"/>
      <c r="Q574" s="119"/>
    </row>
    <row r="575" spans="1:17" s="47" customFormat="1" ht="24" customHeight="1">
      <c r="A575" s="3"/>
      <c r="B575" s="3"/>
      <c r="C575" s="47" t="s">
        <v>23</v>
      </c>
      <c r="E575" s="119"/>
      <c r="F575" s="119"/>
      <c r="G575" s="119"/>
      <c r="H575" s="82"/>
      <c r="I575" s="119"/>
      <c r="J575" s="119" t="s">
        <v>30</v>
      </c>
      <c r="K575" s="119"/>
      <c r="L575" s="318"/>
      <c r="M575" s="318"/>
      <c r="N575" s="318"/>
      <c r="O575" s="318"/>
      <c r="P575" s="4"/>
      <c r="Q575" s="119"/>
    </row>
    <row r="576" spans="1:17" s="47" customFormat="1" ht="24" customHeight="1">
      <c r="A576" s="3"/>
      <c r="B576" s="3"/>
      <c r="C576" s="47" t="s">
        <v>24</v>
      </c>
      <c r="E576" s="119"/>
      <c r="F576" s="119"/>
      <c r="G576" s="119"/>
      <c r="H576" s="82"/>
      <c r="I576" s="119"/>
      <c r="J576" s="119" t="s">
        <v>30</v>
      </c>
      <c r="K576" s="119"/>
      <c r="L576" s="318"/>
      <c r="M576" s="318"/>
      <c r="N576" s="318"/>
      <c r="O576" s="318"/>
      <c r="P576" s="4"/>
      <c r="Q576" s="119"/>
    </row>
    <row r="577" spans="1:17" s="47" customFormat="1" ht="24" customHeight="1">
      <c r="A577" s="3"/>
      <c r="B577" s="3"/>
      <c r="C577" s="59" t="s">
        <v>2088</v>
      </c>
      <c r="E577" s="499"/>
      <c r="F577" s="499"/>
      <c r="G577" s="499"/>
      <c r="H577" s="82"/>
      <c r="I577" s="499"/>
      <c r="J577" s="499" t="s">
        <v>30</v>
      </c>
      <c r="K577" s="499"/>
      <c r="L577" s="503"/>
      <c r="M577" s="503"/>
      <c r="N577" s="503"/>
      <c r="O577" s="503"/>
      <c r="P577" s="4"/>
      <c r="Q577" s="499"/>
    </row>
    <row r="578" spans="1:17" s="47" customFormat="1" ht="24" customHeight="1">
      <c r="A578" s="3"/>
      <c r="B578" s="3"/>
      <c r="C578" s="249" t="s">
        <v>1998</v>
      </c>
      <c r="D578" s="10"/>
      <c r="E578" s="10" t="s">
        <v>1997</v>
      </c>
      <c r="F578" s="478"/>
      <c r="G578" s="478"/>
      <c r="H578" s="82"/>
      <c r="I578" s="478"/>
      <c r="J578" s="478"/>
      <c r="K578" s="478"/>
      <c r="L578" s="480"/>
      <c r="M578" s="480"/>
      <c r="N578" s="480"/>
      <c r="O578" s="480"/>
      <c r="P578" s="4"/>
      <c r="Q578" s="478"/>
    </row>
    <row r="579" spans="1:17" s="47" customFormat="1" ht="24" customHeight="1">
      <c r="A579" s="3"/>
      <c r="B579" s="3"/>
      <c r="C579" s="119" t="s">
        <v>330</v>
      </c>
      <c r="D579" s="119"/>
      <c r="E579" s="119"/>
      <c r="F579" s="119"/>
      <c r="G579" s="119"/>
      <c r="H579" s="82"/>
      <c r="I579" s="119"/>
      <c r="J579" s="119" t="s">
        <v>31</v>
      </c>
      <c r="K579" s="119"/>
      <c r="L579" s="318"/>
      <c r="M579" s="318"/>
      <c r="N579" s="318"/>
      <c r="O579" s="318"/>
      <c r="P579" s="4"/>
      <c r="Q579" s="119"/>
    </row>
    <row r="580" spans="1:17" s="47" customFormat="1" ht="24" customHeight="1">
      <c r="A580" s="3"/>
      <c r="B580" s="3"/>
      <c r="C580" s="47" t="s">
        <v>331</v>
      </c>
      <c r="E580" s="119"/>
      <c r="F580" s="119"/>
      <c r="G580" s="119"/>
      <c r="H580" s="82"/>
      <c r="I580" s="119"/>
      <c r="J580" s="119" t="s">
        <v>31</v>
      </c>
      <c r="K580" s="119"/>
      <c r="L580" s="318"/>
      <c r="M580" s="318"/>
      <c r="N580" s="318"/>
      <c r="O580" s="318"/>
      <c r="P580" s="4"/>
      <c r="Q580" s="119"/>
    </row>
    <row r="581" spans="1:17" s="47" customFormat="1" ht="24" customHeight="1">
      <c r="A581" s="3"/>
      <c r="B581" s="3"/>
      <c r="C581" s="47" t="s">
        <v>329</v>
      </c>
      <c r="E581" s="119"/>
      <c r="F581" s="119"/>
      <c r="G581" s="119"/>
      <c r="H581" s="82"/>
      <c r="I581" s="119"/>
      <c r="J581" s="119" t="s">
        <v>29</v>
      </c>
      <c r="K581" s="119"/>
      <c r="L581" s="318"/>
      <c r="M581" s="318"/>
      <c r="N581" s="318"/>
      <c r="O581" s="318"/>
      <c r="P581" s="4"/>
      <c r="Q581" s="119"/>
    </row>
    <row r="582" spans="1:17" ht="24" customHeight="1">
      <c r="B582" s="214"/>
      <c r="C582" s="192" t="s">
        <v>889</v>
      </c>
      <c r="D582" s="192"/>
      <c r="E582" s="192"/>
      <c r="F582" s="192"/>
      <c r="G582" s="192"/>
      <c r="J582" s="192" t="s">
        <v>289</v>
      </c>
      <c r="K582" s="192"/>
    </row>
    <row r="583" spans="1:17" s="47" customFormat="1" ht="24" customHeight="1">
      <c r="A583" s="3"/>
      <c r="B583" s="3"/>
      <c r="C583" s="47" t="s">
        <v>332</v>
      </c>
      <c r="E583" s="119"/>
      <c r="F583" s="119"/>
      <c r="G583" s="119"/>
      <c r="H583" s="82"/>
      <c r="I583" s="119"/>
      <c r="J583" s="119" t="s">
        <v>30</v>
      </c>
      <c r="K583" s="119"/>
      <c r="L583" s="318"/>
      <c r="M583" s="318"/>
      <c r="N583" s="318"/>
      <c r="O583" s="318"/>
      <c r="P583" s="4"/>
      <c r="Q583" s="119"/>
    </row>
    <row r="584" spans="1:17" s="47" customFormat="1" ht="24" customHeight="1">
      <c r="A584" s="3"/>
      <c r="B584" s="3"/>
      <c r="C584" s="47" t="s">
        <v>333</v>
      </c>
      <c r="D584" s="16"/>
      <c r="E584" s="119"/>
      <c r="F584" s="119"/>
      <c r="G584" s="119"/>
      <c r="H584" s="82"/>
      <c r="I584" s="119"/>
      <c r="J584" s="119" t="s">
        <v>30</v>
      </c>
      <c r="K584" s="318"/>
      <c r="L584" s="318"/>
      <c r="M584" s="318"/>
      <c r="N584" s="318"/>
      <c r="O584" s="318"/>
      <c r="P584" s="4"/>
      <c r="Q584" s="119"/>
    </row>
    <row r="585" spans="1:17" s="47" customFormat="1" ht="24" customHeight="1">
      <c r="A585" s="3"/>
      <c r="B585" s="3"/>
      <c r="C585" s="47" t="s">
        <v>334</v>
      </c>
      <c r="D585" s="16"/>
      <c r="E585" s="119"/>
      <c r="F585" s="119"/>
      <c r="G585" s="119"/>
      <c r="H585" s="82"/>
      <c r="I585" s="119"/>
      <c r="J585" s="119" t="s">
        <v>30</v>
      </c>
      <c r="K585" s="318"/>
      <c r="L585" s="318"/>
      <c r="M585" s="318"/>
      <c r="N585" s="318"/>
      <c r="O585" s="318"/>
      <c r="P585" s="4"/>
      <c r="Q585" s="119"/>
    </row>
    <row r="586" spans="1:17" s="47" customFormat="1" ht="24" customHeight="1">
      <c r="A586" s="3"/>
      <c r="B586" s="3"/>
      <c r="C586" s="249" t="s">
        <v>1999</v>
      </c>
      <c r="D586" s="10"/>
      <c r="E586" s="493" t="s">
        <v>2036</v>
      </c>
      <c r="F586" s="10"/>
      <c r="G586" s="478"/>
      <c r="H586" s="82"/>
      <c r="I586" s="478"/>
      <c r="J586" s="478"/>
      <c r="K586" s="478"/>
      <c r="L586" s="480"/>
      <c r="M586" s="480"/>
      <c r="N586" s="480"/>
      <c r="O586" s="480"/>
      <c r="P586" s="4"/>
      <c r="Q586" s="478"/>
    </row>
    <row r="587" spans="1:17" s="47" customFormat="1" ht="24" customHeight="1">
      <c r="A587" s="3"/>
      <c r="B587" s="3"/>
      <c r="C587" s="249"/>
      <c r="D587" s="10"/>
      <c r="E587" s="493"/>
      <c r="F587" s="10" t="s">
        <v>2037</v>
      </c>
      <c r="G587" s="498"/>
      <c r="H587" s="82"/>
      <c r="I587" s="498"/>
      <c r="J587" s="498"/>
      <c r="K587" s="498"/>
      <c r="L587" s="497"/>
      <c r="M587" s="497"/>
      <c r="N587" s="497"/>
      <c r="O587" s="497"/>
      <c r="P587" s="4"/>
      <c r="Q587" s="498"/>
    </row>
    <row r="588" spans="1:17" s="47" customFormat="1" ht="24" customHeight="1">
      <c r="A588" s="3"/>
      <c r="B588" s="3"/>
      <c r="C588" s="47" t="s">
        <v>25</v>
      </c>
      <c r="E588" s="119"/>
      <c r="F588" s="119"/>
      <c r="G588" s="119"/>
      <c r="H588" s="82"/>
      <c r="I588" s="119"/>
      <c r="J588" s="478" t="s">
        <v>2034</v>
      </c>
      <c r="K588" s="119"/>
      <c r="L588" s="318"/>
      <c r="M588" s="318"/>
      <c r="N588" s="318"/>
      <c r="O588" s="318"/>
      <c r="P588" s="4"/>
      <c r="Q588" s="119"/>
    </row>
    <row r="589" spans="1:17" s="47" customFormat="1" ht="24" customHeight="1">
      <c r="A589" s="3"/>
      <c r="B589" s="3"/>
      <c r="E589" s="454"/>
      <c r="F589" s="454"/>
      <c r="G589" s="454"/>
      <c r="H589" s="82"/>
      <c r="I589" s="454"/>
      <c r="J589" s="59" t="s">
        <v>2223</v>
      </c>
      <c r="K589" s="454"/>
      <c r="L589" s="456"/>
      <c r="M589" s="456"/>
      <c r="N589" s="456"/>
      <c r="O589" s="456"/>
      <c r="P589" s="4"/>
      <c r="Q589" s="454"/>
    </row>
    <row r="590" spans="1:17" s="47" customFormat="1" ht="24" customHeight="1">
      <c r="A590" s="3"/>
      <c r="B590" s="3"/>
      <c r="C590" s="47" t="s">
        <v>26</v>
      </c>
      <c r="E590" s="119"/>
      <c r="F590" s="119"/>
      <c r="G590" s="119"/>
      <c r="H590" s="82"/>
      <c r="I590" s="119"/>
      <c r="J590" s="496" t="s">
        <v>2034</v>
      </c>
      <c r="K590" s="119"/>
      <c r="L590" s="318"/>
      <c r="M590" s="318"/>
      <c r="N590" s="318"/>
      <c r="O590" s="318"/>
      <c r="P590" s="4"/>
      <c r="Q590" s="119"/>
    </row>
    <row r="591" spans="1:17" s="47" customFormat="1" ht="24" customHeight="1">
      <c r="A591" s="3"/>
      <c r="B591" s="3"/>
      <c r="E591" s="454"/>
      <c r="F591" s="454"/>
      <c r="G591" s="454"/>
      <c r="H591" s="82"/>
      <c r="I591" s="454"/>
      <c r="J591" s="59" t="s">
        <v>2223</v>
      </c>
      <c r="K591" s="454"/>
      <c r="L591" s="456"/>
      <c r="M591" s="456"/>
      <c r="N591" s="456"/>
      <c r="O591" s="456"/>
      <c r="P591" s="4"/>
      <c r="Q591" s="454"/>
    </row>
    <row r="592" spans="1:17" s="47" customFormat="1" ht="24" customHeight="1">
      <c r="A592" s="3"/>
      <c r="B592" s="3"/>
      <c r="C592" s="47" t="s">
        <v>27</v>
      </c>
      <c r="E592" s="119"/>
      <c r="F592" s="119"/>
      <c r="G592" s="119"/>
      <c r="H592" s="82"/>
      <c r="I592" s="119"/>
      <c r="J592" s="478" t="s">
        <v>2035</v>
      </c>
      <c r="K592" s="119"/>
      <c r="L592" s="318"/>
      <c r="M592" s="318"/>
      <c r="N592" s="318"/>
      <c r="O592" s="318"/>
      <c r="P592" s="4"/>
      <c r="Q592" s="119"/>
    </row>
    <row r="593" spans="1:17" s="47" customFormat="1" ht="24" customHeight="1">
      <c r="A593" s="3"/>
      <c r="B593" s="3"/>
      <c r="E593" s="454"/>
      <c r="F593" s="454"/>
      <c r="G593" s="454"/>
      <c r="H593" s="82"/>
      <c r="I593" s="454"/>
      <c r="J593" s="59" t="s">
        <v>2223</v>
      </c>
      <c r="K593" s="454"/>
      <c r="L593" s="456"/>
      <c r="M593" s="456"/>
      <c r="N593" s="456"/>
      <c r="O593" s="456"/>
      <c r="P593" s="4"/>
      <c r="Q593" s="454"/>
    </row>
    <row r="594" spans="1:17" s="47" customFormat="1" ht="24" customHeight="1">
      <c r="A594" s="3"/>
      <c r="B594" s="3"/>
      <c r="C594" s="47" t="s">
        <v>2000</v>
      </c>
      <c r="E594" s="119"/>
      <c r="F594" s="119"/>
      <c r="G594" s="119"/>
      <c r="H594" s="82"/>
      <c r="I594" s="119"/>
      <c r="J594" s="496" t="s">
        <v>2147</v>
      </c>
      <c r="K594" s="119"/>
      <c r="L594" s="318"/>
      <c r="M594" s="318"/>
      <c r="N594" s="318"/>
      <c r="O594" s="318"/>
      <c r="P594" s="4"/>
      <c r="Q594" s="119"/>
    </row>
    <row r="595" spans="1:17" s="47" customFormat="1" ht="24" customHeight="1">
      <c r="A595" s="3"/>
      <c r="B595" s="3"/>
      <c r="E595" s="454"/>
      <c r="F595" s="454"/>
      <c r="G595" s="454"/>
      <c r="H595" s="82"/>
      <c r="I595" s="454"/>
      <c r="J595" s="59" t="s">
        <v>2223</v>
      </c>
      <c r="K595" s="454"/>
      <c r="L595" s="456"/>
      <c r="M595" s="456"/>
      <c r="N595" s="456"/>
      <c r="O595" s="456"/>
      <c r="P595" s="4"/>
      <c r="Q595" s="454"/>
    </row>
    <row r="596" spans="1:17" s="47" customFormat="1" ht="24" customHeight="1">
      <c r="A596" s="3"/>
      <c r="B596" s="3"/>
      <c r="C596" s="478"/>
      <c r="D596" s="478"/>
      <c r="E596" s="478"/>
      <c r="F596" s="478"/>
      <c r="G596" s="478"/>
      <c r="H596" s="82"/>
      <c r="I596" s="478"/>
      <c r="J596" s="478" t="s">
        <v>2002</v>
      </c>
      <c r="K596" s="478"/>
      <c r="L596" s="480"/>
      <c r="M596" s="480"/>
      <c r="N596" s="480"/>
      <c r="O596" s="480"/>
      <c r="P596" s="4"/>
      <c r="Q596" s="478"/>
    </row>
    <row r="597" spans="1:17" s="47" customFormat="1" ht="24" customHeight="1">
      <c r="A597" s="3"/>
      <c r="B597" s="3"/>
      <c r="C597" s="478"/>
      <c r="D597" s="478"/>
      <c r="E597" s="478"/>
      <c r="F597" s="478"/>
      <c r="G597" s="478"/>
      <c r="H597" s="82"/>
      <c r="I597" s="478"/>
      <c r="J597" s="478" t="s">
        <v>2003</v>
      </c>
      <c r="K597" s="478"/>
      <c r="L597" s="480"/>
      <c r="M597" s="480"/>
      <c r="N597" s="480"/>
      <c r="O597" s="480"/>
      <c r="P597" s="4"/>
      <c r="Q597" s="478"/>
    </row>
    <row r="598" spans="1:17" s="47" customFormat="1" ht="24" customHeight="1">
      <c r="A598" s="3"/>
      <c r="B598" s="3"/>
      <c r="C598" s="478"/>
      <c r="D598" s="478"/>
      <c r="E598" s="478"/>
      <c r="F598" s="478"/>
      <c r="G598" s="478"/>
      <c r="H598" s="82"/>
      <c r="I598" s="478"/>
      <c r="J598" s="478" t="s">
        <v>2004</v>
      </c>
      <c r="K598" s="478"/>
      <c r="L598" s="480"/>
      <c r="M598" s="480"/>
      <c r="N598" s="480"/>
      <c r="O598" s="480"/>
      <c r="P598" s="4"/>
      <c r="Q598" s="478"/>
    </row>
    <row r="599" spans="1:17" s="47" customFormat="1" ht="24" customHeight="1">
      <c r="A599" s="3"/>
      <c r="B599" s="3"/>
      <c r="E599" s="499"/>
      <c r="F599" s="499"/>
      <c r="G599" s="499"/>
      <c r="H599" s="82"/>
      <c r="I599" s="499"/>
      <c r="J599" s="59"/>
      <c r="K599" s="499"/>
      <c r="L599" s="503"/>
      <c r="M599" s="503"/>
      <c r="N599" s="503"/>
      <c r="O599" s="503"/>
      <c r="P599" s="4"/>
      <c r="Q599" s="499"/>
    </row>
    <row r="600" spans="1:17" s="47" customFormat="1" ht="24" customHeight="1">
      <c r="A600" s="3"/>
      <c r="B600" s="3"/>
      <c r="C600" s="486"/>
      <c r="D600" s="486"/>
      <c r="E600" s="486"/>
      <c r="F600" s="486"/>
      <c r="G600" s="486"/>
      <c r="H600" s="82"/>
      <c r="I600" s="486"/>
      <c r="J600" s="486"/>
      <c r="K600" s="486"/>
      <c r="L600" s="489"/>
      <c r="M600" s="489"/>
      <c r="N600" s="489"/>
      <c r="O600" s="489"/>
      <c r="P600" s="4"/>
      <c r="Q600" s="486"/>
    </row>
    <row r="601" spans="1:17" s="47" customFormat="1" ht="24" customHeight="1">
      <c r="A601" s="54"/>
      <c r="B601" s="119"/>
      <c r="C601" s="119"/>
      <c r="D601" s="119"/>
      <c r="E601" s="119" t="str">
        <f>+E139</f>
        <v>(Sign) ……………………………………...........……………………………...……………. Authorized Director</v>
      </c>
      <c r="F601" s="54"/>
      <c r="G601" s="119"/>
      <c r="H601" s="119"/>
      <c r="I601" s="119"/>
      <c r="J601" s="119"/>
      <c r="K601" s="119"/>
      <c r="L601" s="119"/>
      <c r="M601" s="119"/>
      <c r="N601" s="119"/>
      <c r="O601" s="119"/>
      <c r="P601" s="119"/>
    </row>
    <row r="602" spans="1:17" s="47" customFormat="1" ht="24" customHeight="1">
      <c r="A602" s="119"/>
      <c r="B602" s="119"/>
      <c r="C602" s="119"/>
      <c r="D602" s="119"/>
      <c r="E602" s="90"/>
      <c r="F602" s="119"/>
      <c r="G602" s="119" t="str">
        <f>+G140</f>
        <v xml:space="preserve"> (                                                                                                                                   )           </v>
      </c>
      <c r="H602" s="119"/>
      <c r="I602" s="119"/>
      <c r="J602" s="119"/>
      <c r="K602" s="119"/>
      <c r="L602" s="119"/>
      <c r="M602" s="119"/>
      <c r="N602" s="119"/>
      <c r="O602" s="119"/>
      <c r="P602" s="119"/>
    </row>
    <row r="603" spans="1:17" s="47" customFormat="1" ht="23.65" customHeight="1">
      <c r="A603" s="597" t="s">
        <v>635</v>
      </c>
      <c r="B603" s="598"/>
      <c r="C603" s="598"/>
      <c r="D603" s="598"/>
      <c r="E603" s="598"/>
      <c r="F603" s="598"/>
      <c r="G603" s="598"/>
      <c r="H603" s="598"/>
      <c r="I603" s="598"/>
      <c r="J603" s="598"/>
      <c r="K603" s="598"/>
      <c r="L603" s="598"/>
      <c r="M603" s="598"/>
      <c r="N603" s="598"/>
      <c r="O603" s="598"/>
      <c r="P603" s="598"/>
    </row>
    <row r="604" spans="1:17" s="47" customFormat="1" ht="23.65" customHeight="1">
      <c r="A604" s="488"/>
      <c r="B604" s="489"/>
      <c r="C604" s="489"/>
      <c r="D604" s="489"/>
      <c r="E604" s="489"/>
      <c r="F604" s="489"/>
      <c r="G604" s="489"/>
      <c r="H604" s="489"/>
      <c r="I604" s="489"/>
      <c r="J604" s="489"/>
      <c r="K604" s="489"/>
      <c r="L604" s="489"/>
      <c r="M604" s="489"/>
      <c r="N604" s="489"/>
      <c r="O604" s="489"/>
      <c r="P604" s="489"/>
    </row>
    <row r="605" spans="1:17" s="47" customFormat="1" ht="23.65" customHeight="1">
      <c r="A605" s="486"/>
      <c r="B605" s="82"/>
      <c r="C605" s="82"/>
      <c r="D605" s="82"/>
      <c r="E605" s="82"/>
      <c r="F605" s="82"/>
      <c r="G605" s="3"/>
      <c r="H605" s="486"/>
      <c r="I605" s="486"/>
      <c r="J605" s="595" t="s">
        <v>28</v>
      </c>
      <c r="K605" s="595"/>
      <c r="L605" s="595"/>
      <c r="M605" s="595"/>
      <c r="N605" s="595"/>
      <c r="O605" s="595"/>
      <c r="P605" s="4"/>
      <c r="Q605" s="486"/>
    </row>
    <row r="606" spans="1:17" s="47" customFormat="1" ht="23.65" customHeight="1">
      <c r="A606" s="499"/>
      <c r="B606" s="82"/>
      <c r="C606" s="249" t="s">
        <v>1999</v>
      </c>
      <c r="D606" s="10"/>
      <c r="E606" s="493" t="s">
        <v>2036</v>
      </c>
      <c r="F606" s="10"/>
      <c r="G606" s="499"/>
      <c r="H606" s="499"/>
      <c r="I606" s="499"/>
      <c r="J606" s="481"/>
      <c r="K606" s="481"/>
      <c r="L606" s="481"/>
      <c r="M606" s="481"/>
      <c r="N606" s="481"/>
      <c r="O606" s="481"/>
      <c r="P606" s="4"/>
      <c r="Q606" s="499"/>
    </row>
    <row r="607" spans="1:17" s="47" customFormat="1" ht="23.65" customHeight="1">
      <c r="A607" s="499"/>
      <c r="B607" s="82"/>
      <c r="C607" s="249"/>
      <c r="D607" s="10"/>
      <c r="E607" s="493"/>
      <c r="F607" s="10" t="s">
        <v>2037</v>
      </c>
      <c r="G607" s="499"/>
      <c r="H607" s="499"/>
      <c r="I607" s="499"/>
      <c r="J607" s="481"/>
      <c r="K607" s="481"/>
      <c r="L607" s="481"/>
      <c r="M607" s="481"/>
      <c r="N607" s="481"/>
      <c r="O607" s="481"/>
      <c r="P607" s="4"/>
      <c r="Q607" s="499"/>
    </row>
    <row r="608" spans="1:17" s="47" customFormat="1" ht="23.65" customHeight="1">
      <c r="A608" s="3"/>
      <c r="B608" s="3"/>
      <c r="C608" s="478" t="s">
        <v>218</v>
      </c>
      <c r="D608" s="478"/>
      <c r="E608" s="478"/>
      <c r="F608" s="478"/>
      <c r="G608" s="478"/>
      <c r="H608" s="82"/>
      <c r="I608" s="478"/>
      <c r="J608" s="478" t="s">
        <v>2005</v>
      </c>
      <c r="K608" s="478"/>
      <c r="L608" s="480"/>
      <c r="M608" s="480"/>
      <c r="N608" s="480"/>
      <c r="O608" s="480"/>
      <c r="P608" s="4"/>
      <c r="Q608" s="478"/>
    </row>
    <row r="609" spans="1:17" s="47" customFormat="1" ht="23.65" customHeight="1">
      <c r="A609" s="3"/>
      <c r="B609" s="3"/>
      <c r="C609" s="478"/>
      <c r="D609" s="478"/>
      <c r="E609" s="478"/>
      <c r="F609" s="478"/>
      <c r="G609" s="478"/>
      <c r="H609" s="82"/>
      <c r="I609" s="478"/>
      <c r="J609" s="478" t="s">
        <v>2006</v>
      </c>
      <c r="K609" s="478"/>
      <c r="L609" s="480"/>
      <c r="M609" s="480"/>
      <c r="N609" s="480"/>
      <c r="O609" s="480"/>
      <c r="P609" s="4"/>
      <c r="Q609" s="478"/>
    </row>
    <row r="610" spans="1:17" s="47" customFormat="1" ht="23.65" customHeight="1">
      <c r="A610" s="3"/>
      <c r="B610" s="3"/>
      <c r="C610" s="478" t="s">
        <v>2001</v>
      </c>
      <c r="D610" s="478"/>
      <c r="E610" s="478"/>
      <c r="F610" s="478"/>
      <c r="G610" s="478"/>
      <c r="H610" s="82"/>
      <c r="I610" s="478"/>
      <c r="J610" s="478" t="s">
        <v>2005</v>
      </c>
      <c r="K610" s="478"/>
      <c r="L610" s="480"/>
      <c r="M610" s="480"/>
      <c r="N610" s="480"/>
      <c r="O610" s="480"/>
      <c r="P610" s="4"/>
      <c r="Q610" s="478"/>
    </row>
    <row r="611" spans="1:17" s="47" customFormat="1" ht="23.65" customHeight="1">
      <c r="A611" s="3"/>
      <c r="B611" s="3"/>
      <c r="C611" s="478"/>
      <c r="D611" s="478"/>
      <c r="E611" s="478"/>
      <c r="F611" s="478"/>
      <c r="G611" s="478"/>
      <c r="H611" s="82"/>
      <c r="I611" s="478"/>
      <c r="J611" s="478" t="s">
        <v>2006</v>
      </c>
      <c r="K611" s="478"/>
      <c r="L611" s="480"/>
      <c r="M611" s="480"/>
      <c r="N611" s="480"/>
      <c r="O611" s="480"/>
      <c r="P611" s="4"/>
      <c r="Q611" s="478"/>
    </row>
    <row r="612" spans="1:17" s="47" customFormat="1" ht="23.65" customHeight="1">
      <c r="A612" s="3"/>
      <c r="B612" s="3"/>
      <c r="C612" s="249" t="s">
        <v>2007</v>
      </c>
      <c r="D612" s="486"/>
      <c r="E612" s="493" t="s">
        <v>2016</v>
      </c>
      <c r="F612" s="486"/>
      <c r="G612" s="486"/>
      <c r="H612" s="82"/>
      <c r="I612" s="486"/>
      <c r="J612" s="486"/>
      <c r="K612" s="486"/>
      <c r="L612" s="489"/>
      <c r="M612" s="489"/>
      <c r="N612" s="489"/>
      <c r="O612" s="489"/>
      <c r="P612" s="4"/>
      <c r="Q612" s="486"/>
    </row>
    <row r="613" spans="1:17" s="47" customFormat="1" ht="23.65" customHeight="1">
      <c r="A613" s="3"/>
      <c r="B613" s="3"/>
      <c r="C613" s="486" t="s">
        <v>335</v>
      </c>
      <c r="D613" s="486"/>
      <c r="E613" s="486"/>
      <c r="F613" s="486"/>
      <c r="G613" s="486"/>
      <c r="H613" s="82"/>
      <c r="I613" s="486"/>
      <c r="J613" s="486" t="s">
        <v>2178</v>
      </c>
      <c r="K613" s="486"/>
      <c r="L613" s="489"/>
      <c r="M613" s="489"/>
      <c r="N613" s="489"/>
      <c r="O613" s="489"/>
      <c r="P613" s="4"/>
      <c r="Q613" s="486"/>
    </row>
    <row r="614" spans="1:17" s="47" customFormat="1" ht="23.65" customHeight="1">
      <c r="A614" s="3"/>
      <c r="B614" s="3"/>
      <c r="C614" s="486" t="s">
        <v>2017</v>
      </c>
      <c r="D614" s="486"/>
      <c r="E614" s="486"/>
      <c r="F614" s="486"/>
      <c r="G614" s="486"/>
      <c r="H614" s="82"/>
      <c r="I614" s="486"/>
      <c r="J614" s="486" t="s">
        <v>2022</v>
      </c>
      <c r="K614" s="486"/>
      <c r="L614" s="489"/>
      <c r="M614" s="489"/>
      <c r="N614" s="489"/>
      <c r="O614" s="489"/>
      <c r="P614" s="4"/>
      <c r="Q614" s="486"/>
    </row>
    <row r="615" spans="1:17" s="47" customFormat="1" ht="23.65" customHeight="1">
      <c r="A615" s="3"/>
      <c r="B615" s="3"/>
      <c r="C615" s="486"/>
      <c r="D615" s="486"/>
      <c r="E615" s="486"/>
      <c r="F615" s="486"/>
      <c r="G615" s="486"/>
      <c r="H615" s="82"/>
      <c r="I615" s="486"/>
      <c r="J615" s="486" t="s">
        <v>2023</v>
      </c>
      <c r="K615" s="486"/>
      <c r="L615" s="489"/>
      <c r="M615" s="489"/>
      <c r="N615" s="489"/>
      <c r="O615" s="489"/>
      <c r="P615" s="4"/>
      <c r="Q615" s="486"/>
    </row>
    <row r="616" spans="1:17" s="47" customFormat="1" ht="23.65" customHeight="1">
      <c r="A616" s="3"/>
      <c r="B616" s="3"/>
      <c r="C616" s="486"/>
      <c r="D616" s="486"/>
      <c r="E616" s="486"/>
      <c r="F616" s="486"/>
      <c r="G616" s="486"/>
      <c r="H616" s="82"/>
      <c r="I616" s="486"/>
      <c r="J616" s="486" t="s">
        <v>2024</v>
      </c>
      <c r="K616" s="486"/>
      <c r="L616" s="489"/>
      <c r="M616" s="489"/>
      <c r="N616" s="489"/>
      <c r="O616" s="489"/>
      <c r="P616" s="4"/>
      <c r="Q616" s="486"/>
    </row>
    <row r="617" spans="1:17" s="47" customFormat="1" ht="23.65" customHeight="1">
      <c r="A617" s="3"/>
      <c r="B617" s="3"/>
      <c r="C617" s="486" t="s">
        <v>2018</v>
      </c>
      <c r="D617" s="486"/>
      <c r="E617" s="486"/>
      <c r="F617" s="486"/>
      <c r="G617" s="486"/>
      <c r="H617" s="82"/>
      <c r="I617" s="486"/>
      <c r="J617" s="486" t="s">
        <v>2025</v>
      </c>
      <c r="K617" s="486"/>
      <c r="L617" s="489"/>
      <c r="M617" s="489"/>
      <c r="N617" s="489"/>
      <c r="O617" s="489"/>
      <c r="P617" s="4"/>
      <c r="Q617" s="486"/>
    </row>
    <row r="618" spans="1:17" s="47" customFormat="1" ht="23.65" customHeight="1">
      <c r="A618" s="3"/>
      <c r="B618" s="3"/>
      <c r="C618" s="486" t="s">
        <v>1975</v>
      </c>
      <c r="D618" s="486"/>
      <c r="E618" s="486"/>
      <c r="F618" s="486"/>
      <c r="G618" s="486"/>
      <c r="H618" s="82"/>
      <c r="I618" s="486"/>
      <c r="J618" s="486" t="s">
        <v>2179</v>
      </c>
      <c r="K618" s="486"/>
      <c r="L618" s="489"/>
      <c r="M618" s="489"/>
      <c r="N618" s="489"/>
      <c r="O618" s="489"/>
      <c r="P618" s="4"/>
      <c r="Q618" s="486"/>
    </row>
    <row r="619" spans="1:17" s="47" customFormat="1" ht="23.65" customHeight="1">
      <c r="A619" s="3"/>
      <c r="B619" s="3"/>
      <c r="C619" s="486" t="s">
        <v>2019</v>
      </c>
      <c r="D619" s="486"/>
      <c r="E619" s="486"/>
      <c r="F619" s="486"/>
      <c r="G619" s="486"/>
      <c r="H619" s="82"/>
      <c r="I619" s="486"/>
      <c r="J619" s="486" t="s">
        <v>2026</v>
      </c>
      <c r="K619" s="486"/>
      <c r="L619" s="489"/>
      <c r="M619" s="489"/>
      <c r="N619" s="489"/>
      <c r="O619" s="489"/>
      <c r="P619" s="4"/>
      <c r="Q619" s="486"/>
    </row>
    <row r="620" spans="1:17" s="47" customFormat="1" ht="23.65" customHeight="1">
      <c r="A620" s="3"/>
      <c r="B620" s="3"/>
      <c r="C620" s="486"/>
      <c r="D620" s="486"/>
      <c r="E620" s="486"/>
      <c r="F620" s="486"/>
      <c r="G620" s="486"/>
      <c r="H620" s="82"/>
      <c r="I620" s="486"/>
      <c r="J620" s="486" t="s">
        <v>2027</v>
      </c>
      <c r="K620" s="486"/>
      <c r="L620" s="489"/>
      <c r="M620" s="489"/>
      <c r="N620" s="489"/>
      <c r="O620" s="489"/>
      <c r="P620" s="4"/>
      <c r="Q620" s="486"/>
    </row>
    <row r="621" spans="1:17" s="47" customFormat="1" ht="23.65" customHeight="1">
      <c r="A621" s="3"/>
      <c r="B621" s="3"/>
      <c r="C621" s="486"/>
      <c r="D621" s="486"/>
      <c r="E621" s="486"/>
      <c r="F621" s="486"/>
      <c r="G621" s="486"/>
      <c r="H621" s="82"/>
      <c r="I621" s="486"/>
      <c r="J621" s="486" t="s">
        <v>2028</v>
      </c>
      <c r="K621" s="486"/>
      <c r="L621" s="489"/>
      <c r="M621" s="489"/>
      <c r="N621" s="489"/>
      <c r="O621" s="489"/>
      <c r="P621" s="4"/>
      <c r="Q621" s="486"/>
    </row>
    <row r="622" spans="1:17" s="47" customFormat="1" ht="23.65" customHeight="1">
      <c r="A622" s="3"/>
      <c r="B622" s="3"/>
      <c r="C622" s="486"/>
      <c r="D622" s="486"/>
      <c r="E622" s="486"/>
      <c r="F622" s="486"/>
      <c r="G622" s="486"/>
      <c r="H622" s="82"/>
      <c r="I622" s="486"/>
      <c r="J622" s="486" t="s">
        <v>2029</v>
      </c>
      <c r="K622" s="486"/>
      <c r="L622" s="489"/>
      <c r="M622" s="489"/>
      <c r="N622" s="489"/>
      <c r="O622" s="489"/>
      <c r="P622" s="4"/>
      <c r="Q622" s="486"/>
    </row>
    <row r="623" spans="1:17" s="47" customFormat="1" ht="23.65" customHeight="1">
      <c r="A623" s="3"/>
      <c r="B623" s="3"/>
      <c r="C623" s="486"/>
      <c r="D623" s="486"/>
      <c r="E623" s="486"/>
      <c r="F623" s="486"/>
      <c r="G623" s="486"/>
      <c r="H623" s="82"/>
      <c r="I623" s="486"/>
      <c r="J623" s="486" t="s">
        <v>2030</v>
      </c>
      <c r="K623" s="486"/>
      <c r="L623" s="489"/>
      <c r="M623" s="489"/>
      <c r="N623" s="489"/>
      <c r="O623" s="489"/>
      <c r="P623" s="4"/>
      <c r="Q623" s="486"/>
    </row>
    <row r="624" spans="1:17" s="47" customFormat="1" ht="23.65" customHeight="1">
      <c r="A624" s="3"/>
      <c r="B624" s="3"/>
      <c r="C624" s="486"/>
      <c r="D624" s="486"/>
      <c r="E624" s="486"/>
      <c r="F624" s="486"/>
      <c r="G624" s="486"/>
      <c r="H624" s="82"/>
      <c r="I624" s="486"/>
      <c r="J624" s="486" t="s">
        <v>2031</v>
      </c>
      <c r="K624" s="486"/>
      <c r="L624" s="489"/>
      <c r="M624" s="489"/>
      <c r="N624" s="489"/>
      <c r="O624" s="489"/>
      <c r="P624" s="4"/>
      <c r="Q624" s="486"/>
    </row>
    <row r="625" spans="1:17" s="47" customFormat="1" ht="23.65" customHeight="1">
      <c r="A625" s="3"/>
      <c r="B625" s="3"/>
      <c r="C625" s="486" t="s">
        <v>2020</v>
      </c>
      <c r="D625" s="486"/>
      <c r="E625" s="486"/>
      <c r="F625" s="486"/>
      <c r="G625" s="486"/>
      <c r="H625" s="82"/>
      <c r="I625" s="486"/>
      <c r="J625" s="486" t="s">
        <v>2224</v>
      </c>
      <c r="K625" s="486"/>
      <c r="L625" s="489"/>
      <c r="M625" s="489"/>
      <c r="N625" s="489"/>
      <c r="O625" s="489"/>
      <c r="P625" s="4"/>
      <c r="Q625" s="486"/>
    </row>
    <row r="626" spans="1:17" s="47" customFormat="1" ht="23.65" customHeight="1">
      <c r="A626" s="3"/>
      <c r="B626" s="3"/>
      <c r="C626" s="486"/>
      <c r="D626" s="486"/>
      <c r="E626" s="486"/>
      <c r="F626" s="486"/>
      <c r="G626" s="486"/>
      <c r="H626" s="82"/>
      <c r="I626" s="486"/>
      <c r="J626" s="486" t="s">
        <v>2182</v>
      </c>
      <c r="K626" s="486"/>
      <c r="L626" s="489"/>
      <c r="M626" s="489"/>
      <c r="N626" s="489"/>
      <c r="O626" s="489"/>
      <c r="P626" s="4"/>
      <c r="Q626" s="486"/>
    </row>
    <row r="627" spans="1:17" s="47" customFormat="1" ht="23.65" customHeight="1">
      <c r="A627" s="3"/>
      <c r="B627" s="3"/>
      <c r="C627" s="486" t="s">
        <v>2038</v>
      </c>
      <c r="D627" s="486"/>
      <c r="E627" s="486"/>
      <c r="F627" s="486"/>
      <c r="G627" s="486"/>
      <c r="H627" s="82"/>
      <c r="I627" s="486"/>
      <c r="J627" s="486" t="s">
        <v>2183</v>
      </c>
      <c r="K627" s="486"/>
      <c r="L627" s="489"/>
      <c r="M627" s="489"/>
      <c r="N627" s="489"/>
      <c r="O627" s="489"/>
      <c r="P627" s="4"/>
      <c r="Q627" s="486"/>
    </row>
    <row r="628" spans="1:17" s="47" customFormat="1" ht="23.65" customHeight="1">
      <c r="A628" s="3"/>
      <c r="B628" s="3"/>
      <c r="C628" s="486"/>
      <c r="D628" s="486"/>
      <c r="E628" s="486"/>
      <c r="F628" s="486"/>
      <c r="G628" s="486"/>
      <c r="H628" s="82"/>
      <c r="I628" s="486"/>
      <c r="J628" s="486" t="s">
        <v>2184</v>
      </c>
      <c r="K628" s="486"/>
      <c r="L628" s="489"/>
      <c r="M628" s="489"/>
      <c r="N628" s="489"/>
      <c r="O628" s="489"/>
      <c r="P628" s="4"/>
      <c r="Q628" s="486"/>
    </row>
    <row r="629" spans="1:17" s="47" customFormat="1" ht="23.65" customHeight="1">
      <c r="A629" s="3"/>
      <c r="B629" s="3"/>
      <c r="C629" s="486" t="s">
        <v>2021</v>
      </c>
      <c r="D629" s="486"/>
      <c r="E629" s="486"/>
      <c r="F629" s="486"/>
      <c r="G629" s="486"/>
      <c r="H629" s="82"/>
      <c r="I629" s="486"/>
      <c r="J629" s="486" t="s">
        <v>2032</v>
      </c>
      <c r="K629" s="486"/>
      <c r="L629" s="489"/>
      <c r="M629" s="489"/>
      <c r="N629" s="489"/>
      <c r="O629" s="489"/>
      <c r="P629" s="4"/>
      <c r="Q629" s="486"/>
    </row>
    <row r="630" spans="1:17" s="47" customFormat="1" ht="23.65" customHeight="1">
      <c r="A630" s="3"/>
      <c r="B630" s="3"/>
      <c r="C630" s="486"/>
      <c r="D630" s="486"/>
      <c r="E630" s="486"/>
      <c r="F630" s="486"/>
      <c r="G630" s="486"/>
      <c r="H630" s="82"/>
      <c r="I630" s="486"/>
      <c r="J630" s="486" t="s">
        <v>2033</v>
      </c>
      <c r="K630" s="486"/>
      <c r="L630" s="489"/>
      <c r="M630" s="489"/>
      <c r="N630" s="489"/>
      <c r="O630" s="489"/>
      <c r="P630" s="4"/>
      <c r="Q630" s="486"/>
    </row>
    <row r="631" spans="1:17" s="47" customFormat="1" ht="23.65" customHeight="1">
      <c r="A631" s="3"/>
      <c r="B631" s="3"/>
      <c r="C631" s="486" t="s">
        <v>2008</v>
      </c>
      <c r="D631" s="486"/>
      <c r="E631" s="486"/>
      <c r="F631" s="486"/>
      <c r="G631" s="486"/>
      <c r="H631" s="82"/>
      <c r="I631" s="486"/>
      <c r="J631" s="486" t="s">
        <v>2180</v>
      </c>
      <c r="K631" s="486"/>
      <c r="L631" s="489"/>
      <c r="M631" s="489"/>
      <c r="N631" s="489"/>
      <c r="O631" s="489"/>
      <c r="P631" s="4"/>
      <c r="Q631" s="486"/>
    </row>
    <row r="632" spans="1:17" s="47" customFormat="1" ht="23.65" customHeight="1">
      <c r="A632" s="3"/>
      <c r="B632" s="3"/>
      <c r="C632" s="486"/>
      <c r="D632" s="486"/>
      <c r="E632" s="486"/>
      <c r="F632" s="486"/>
      <c r="G632" s="486"/>
      <c r="H632" s="82"/>
      <c r="I632" s="486"/>
      <c r="J632" s="486" t="s">
        <v>2181</v>
      </c>
      <c r="K632" s="486"/>
      <c r="L632" s="489"/>
      <c r="M632" s="489"/>
      <c r="N632" s="489"/>
      <c r="O632" s="489"/>
      <c r="P632" s="4"/>
      <c r="Q632" s="486"/>
    </row>
    <row r="633" spans="1:17" s="47" customFormat="1" ht="23.65" customHeight="1">
      <c r="A633" s="3"/>
      <c r="B633" s="3"/>
      <c r="C633" s="486"/>
      <c r="D633" s="486"/>
      <c r="E633" s="486"/>
      <c r="F633" s="486"/>
      <c r="G633" s="486"/>
      <c r="H633" s="82"/>
      <c r="I633" s="486"/>
      <c r="J633" s="486" t="s">
        <v>2011</v>
      </c>
      <c r="K633" s="486"/>
      <c r="L633" s="489"/>
      <c r="M633" s="489"/>
      <c r="N633" s="489"/>
      <c r="O633" s="489"/>
      <c r="P633" s="4"/>
      <c r="Q633" s="486"/>
    </row>
    <row r="634" spans="1:17" s="47" customFormat="1" ht="23.65" customHeight="1">
      <c r="A634" s="3"/>
      <c r="B634" s="3"/>
      <c r="C634" s="486"/>
      <c r="D634" s="486"/>
      <c r="E634" s="486"/>
      <c r="F634" s="486"/>
      <c r="G634" s="486"/>
      <c r="H634" s="82"/>
      <c r="I634" s="486"/>
      <c r="J634" s="486" t="s">
        <v>2012</v>
      </c>
      <c r="K634" s="486"/>
      <c r="L634" s="489"/>
      <c r="M634" s="489"/>
      <c r="N634" s="489"/>
      <c r="O634" s="489"/>
      <c r="P634" s="4"/>
      <c r="Q634" s="486"/>
    </row>
    <row r="635" spans="1:17" s="47" customFormat="1" ht="23.65" customHeight="1">
      <c r="A635" s="3"/>
      <c r="B635" s="3"/>
      <c r="C635" s="499"/>
      <c r="D635" s="499"/>
      <c r="E635" s="499"/>
      <c r="F635" s="499"/>
      <c r="G635" s="499"/>
      <c r="H635" s="82"/>
      <c r="I635" s="499"/>
      <c r="J635" s="499"/>
      <c r="K635" s="499"/>
      <c r="L635" s="503"/>
      <c r="M635" s="503"/>
      <c r="N635" s="503"/>
      <c r="O635" s="503"/>
      <c r="P635" s="4"/>
      <c r="Q635" s="499"/>
    </row>
    <row r="636" spans="1:17" s="47" customFormat="1" ht="23.65" customHeight="1">
      <c r="A636" s="3"/>
      <c r="B636" s="3"/>
      <c r="C636" s="499"/>
      <c r="D636" s="499"/>
      <c r="E636" s="499"/>
      <c r="F636" s="499"/>
      <c r="G636" s="499"/>
      <c r="H636" s="82"/>
      <c r="I636" s="499"/>
      <c r="J636" s="499"/>
      <c r="K636" s="499"/>
      <c r="L636" s="503"/>
      <c r="M636" s="503"/>
      <c r="N636" s="503"/>
      <c r="O636" s="503"/>
      <c r="P636" s="4"/>
      <c r="Q636" s="499"/>
    </row>
    <row r="637" spans="1:17" s="47" customFormat="1" ht="23.65" customHeight="1">
      <c r="A637" s="54"/>
      <c r="B637" s="499"/>
      <c r="C637" s="499"/>
      <c r="D637" s="499"/>
      <c r="E637" s="499" t="str">
        <f>+E601</f>
        <v>(Sign) ……………………………………...........……………………………...……………. Authorized Director</v>
      </c>
      <c r="F637" s="54"/>
      <c r="G637" s="499"/>
      <c r="H637" s="82"/>
      <c r="I637" s="499"/>
      <c r="J637" s="499"/>
      <c r="K637" s="499"/>
      <c r="L637" s="503"/>
      <c r="M637" s="503"/>
      <c r="N637" s="503"/>
      <c r="O637" s="503"/>
      <c r="P637" s="4"/>
      <c r="Q637" s="499"/>
    </row>
    <row r="638" spans="1:17" s="47" customFormat="1" ht="23.65" customHeight="1">
      <c r="A638" s="499"/>
      <c r="B638" s="499"/>
      <c r="C638" s="499"/>
      <c r="D638" s="499"/>
      <c r="E638" s="90"/>
      <c r="F638" s="499"/>
      <c r="G638" s="499" t="str">
        <f>+G602</f>
        <v xml:space="preserve"> (                                                                                                                                   )           </v>
      </c>
      <c r="H638" s="82"/>
      <c r="I638" s="499"/>
      <c r="J638" s="499"/>
      <c r="K638" s="499"/>
      <c r="L638" s="503"/>
      <c r="M638" s="503"/>
      <c r="N638" s="503"/>
      <c r="O638" s="503"/>
      <c r="P638" s="4"/>
      <c r="Q638" s="499"/>
    </row>
    <row r="639" spans="1:17" s="47" customFormat="1" ht="23.15" customHeight="1">
      <c r="A639" s="597" t="s">
        <v>1524</v>
      </c>
      <c r="B639" s="598"/>
      <c r="C639" s="598"/>
      <c r="D639" s="598"/>
      <c r="E639" s="598"/>
      <c r="F639" s="598"/>
      <c r="G639" s="598"/>
      <c r="H639" s="598"/>
      <c r="I639" s="598"/>
      <c r="J639" s="598"/>
      <c r="K639" s="598"/>
      <c r="L639" s="598"/>
      <c r="M639" s="598"/>
      <c r="N639" s="598"/>
      <c r="O639" s="598"/>
      <c r="P639" s="598"/>
      <c r="Q639" s="499"/>
    </row>
    <row r="640" spans="1:17" s="47" customFormat="1" ht="10" customHeight="1">
      <c r="A640" s="3"/>
      <c r="B640" s="3"/>
      <c r="C640" s="499"/>
      <c r="D640" s="499"/>
      <c r="E640" s="499"/>
      <c r="F640" s="499"/>
      <c r="G640" s="499"/>
      <c r="H640" s="82"/>
      <c r="I640" s="499"/>
      <c r="J640" s="499"/>
      <c r="K640" s="499"/>
      <c r="L640" s="503"/>
      <c r="M640" s="503"/>
      <c r="N640" s="503"/>
      <c r="O640" s="503"/>
      <c r="P640" s="4"/>
      <c r="Q640" s="499"/>
    </row>
    <row r="641" spans="1:17" s="47" customFormat="1" ht="23.15" customHeight="1">
      <c r="A641" s="3"/>
      <c r="B641" s="3"/>
      <c r="C641" s="478"/>
      <c r="D641" s="478"/>
      <c r="E641" s="478"/>
      <c r="F641" s="478"/>
      <c r="G641" s="478"/>
      <c r="H641" s="82"/>
      <c r="I641" s="478"/>
      <c r="J641" s="595" t="s">
        <v>28</v>
      </c>
      <c r="K641" s="595"/>
      <c r="L641" s="595"/>
      <c r="M641" s="595"/>
      <c r="N641" s="595"/>
      <c r="O641" s="595"/>
      <c r="P641" s="4"/>
      <c r="Q641" s="478"/>
    </row>
    <row r="642" spans="1:17" s="47" customFormat="1" ht="23.15" customHeight="1">
      <c r="A642" s="488"/>
      <c r="B642" s="489"/>
      <c r="C642" s="249" t="s">
        <v>2007</v>
      </c>
      <c r="D642" s="489"/>
      <c r="E642" s="493" t="s">
        <v>2228</v>
      </c>
      <c r="F642" s="489"/>
      <c r="G642" s="489"/>
      <c r="H642" s="489"/>
      <c r="I642" s="489"/>
      <c r="J642" s="489"/>
      <c r="K642" s="489"/>
      <c r="L642" s="489"/>
      <c r="M642" s="489"/>
      <c r="N642" s="489"/>
      <c r="O642" s="489"/>
      <c r="P642" s="489"/>
    </row>
    <row r="643" spans="1:17" s="47" customFormat="1" ht="23.15" customHeight="1">
      <c r="A643" s="3"/>
      <c r="B643" s="3"/>
      <c r="C643" s="486" t="s">
        <v>2009</v>
      </c>
      <c r="D643" s="486"/>
      <c r="E643" s="486"/>
      <c r="F643" s="486"/>
      <c r="G643" s="486"/>
      <c r="H643" s="82"/>
      <c r="I643" s="486"/>
      <c r="J643" s="486" t="s">
        <v>2010</v>
      </c>
      <c r="K643" s="486"/>
      <c r="L643" s="489"/>
      <c r="M643" s="489"/>
      <c r="N643" s="489"/>
      <c r="O643" s="489"/>
      <c r="P643" s="4"/>
      <c r="Q643" s="486"/>
    </row>
    <row r="644" spans="1:17" s="47" customFormat="1" ht="23.15" customHeight="1">
      <c r="A644" s="3"/>
      <c r="B644" s="3"/>
      <c r="C644" s="486"/>
      <c r="D644" s="486"/>
      <c r="E644" s="486"/>
      <c r="F644" s="486"/>
      <c r="G644" s="486"/>
      <c r="H644" s="82"/>
      <c r="I644" s="486"/>
      <c r="J644" s="486" t="s">
        <v>2013</v>
      </c>
      <c r="K644" s="486"/>
      <c r="L644" s="489"/>
      <c r="M644" s="489"/>
      <c r="N644" s="489"/>
      <c r="O644" s="489"/>
      <c r="P644" s="4"/>
      <c r="Q644" s="486"/>
    </row>
    <row r="645" spans="1:17" s="47" customFormat="1" ht="23.15" customHeight="1">
      <c r="A645" s="3"/>
      <c r="B645" s="3"/>
      <c r="C645" s="486"/>
      <c r="D645" s="486"/>
      <c r="E645" s="486"/>
      <c r="F645" s="486"/>
      <c r="G645" s="486"/>
      <c r="H645" s="82"/>
      <c r="I645" s="486"/>
      <c r="J645" s="486" t="s">
        <v>2014</v>
      </c>
      <c r="K645" s="486"/>
      <c r="L645" s="489"/>
      <c r="M645" s="489"/>
      <c r="N645" s="489"/>
      <c r="O645" s="489"/>
      <c r="P645" s="4"/>
      <c r="Q645" s="486"/>
    </row>
    <row r="646" spans="1:17" s="47" customFormat="1" ht="23.15" customHeight="1">
      <c r="A646" s="3"/>
      <c r="B646" s="3"/>
      <c r="C646" s="486" t="s">
        <v>353</v>
      </c>
      <c r="D646" s="486"/>
      <c r="E646" s="486"/>
      <c r="F646" s="486"/>
      <c r="G646" s="486"/>
      <c r="H646" s="82"/>
      <c r="I646" s="486"/>
      <c r="J646" s="486" t="s">
        <v>2015</v>
      </c>
      <c r="K646" s="486"/>
      <c r="L646" s="489"/>
      <c r="M646" s="489"/>
      <c r="N646" s="489"/>
      <c r="O646" s="489"/>
      <c r="P646" s="4"/>
      <c r="Q646" s="486"/>
    </row>
    <row r="647" spans="1:17" s="47" customFormat="1" ht="23.15" customHeight="1">
      <c r="A647" s="3"/>
      <c r="B647" s="3"/>
      <c r="C647" s="486" t="s">
        <v>601</v>
      </c>
      <c r="D647" s="486"/>
      <c r="E647" s="486"/>
      <c r="F647" s="486"/>
      <c r="G647" s="486"/>
      <c r="H647" s="82"/>
      <c r="I647" s="486"/>
      <c r="J647" s="486" t="s">
        <v>2015</v>
      </c>
      <c r="K647" s="486"/>
      <c r="L647" s="489"/>
      <c r="M647" s="489"/>
      <c r="N647" s="489"/>
      <c r="O647" s="489"/>
      <c r="P647" s="4"/>
      <c r="Q647" s="486"/>
    </row>
    <row r="648" spans="1:17" s="47" customFormat="1" ht="23.15" customHeight="1">
      <c r="A648" s="3"/>
      <c r="B648" s="3"/>
      <c r="C648" s="486" t="s">
        <v>1974</v>
      </c>
      <c r="D648" s="486"/>
      <c r="E648" s="486"/>
      <c r="F648" s="486"/>
      <c r="G648" s="486"/>
      <c r="H648" s="82"/>
      <c r="I648" s="486"/>
      <c r="J648" s="486" t="s">
        <v>2015</v>
      </c>
      <c r="K648" s="486"/>
      <c r="L648" s="489"/>
      <c r="M648" s="489"/>
      <c r="N648" s="489"/>
      <c r="O648" s="489"/>
      <c r="P648" s="4"/>
      <c r="Q648" s="486"/>
    </row>
    <row r="649" spans="1:17" s="47" customFormat="1" ht="23.15" customHeight="1">
      <c r="A649" s="3"/>
      <c r="B649" s="3"/>
      <c r="C649" s="79" t="s">
        <v>337</v>
      </c>
      <c r="D649" s="79"/>
      <c r="E649" s="79"/>
      <c r="F649" s="3"/>
      <c r="G649" s="3"/>
      <c r="H649" s="3"/>
      <c r="I649" s="3"/>
      <c r="J649" s="47" t="s">
        <v>626</v>
      </c>
      <c r="L649" s="15"/>
      <c r="M649" s="82"/>
      <c r="N649" s="119"/>
      <c r="O649" s="119"/>
      <c r="P649" s="119"/>
      <c r="Q649" s="119"/>
    </row>
    <row r="650" spans="1:17" s="47" customFormat="1" ht="23.15" customHeight="1">
      <c r="A650" s="3"/>
      <c r="B650" s="316"/>
      <c r="C650" s="79"/>
      <c r="D650" s="79"/>
      <c r="E650" s="79"/>
      <c r="F650" s="3"/>
      <c r="G650" s="3"/>
      <c r="H650" s="3"/>
      <c r="I650" s="3"/>
      <c r="J650" s="47" t="s">
        <v>624</v>
      </c>
      <c r="L650" s="15"/>
      <c r="M650" s="82"/>
      <c r="N650" s="119"/>
      <c r="O650" s="119"/>
      <c r="P650" s="119"/>
      <c r="Q650" s="119"/>
    </row>
    <row r="651" spans="1:17" s="47" customFormat="1" ht="23.15" customHeight="1">
      <c r="A651" s="3"/>
      <c r="B651" s="3"/>
      <c r="C651" s="79"/>
      <c r="D651" s="79"/>
      <c r="E651" s="79"/>
      <c r="F651" s="3"/>
      <c r="G651" s="3"/>
      <c r="H651" s="3"/>
      <c r="I651" s="3"/>
      <c r="J651" s="47" t="s">
        <v>625</v>
      </c>
      <c r="L651" s="15"/>
      <c r="M651" s="82"/>
      <c r="N651" s="119"/>
      <c r="O651" s="119"/>
      <c r="P651" s="119"/>
      <c r="Q651" s="119"/>
    </row>
    <row r="652" spans="1:17" s="47" customFormat="1" ht="23.15" customHeight="1">
      <c r="A652" s="3"/>
      <c r="B652" s="3"/>
      <c r="C652" s="79"/>
      <c r="D652" s="79"/>
      <c r="E652" s="79"/>
      <c r="F652" s="3"/>
      <c r="G652" s="3"/>
      <c r="H652" s="3"/>
      <c r="I652" s="3"/>
      <c r="J652" s="47" t="s">
        <v>623</v>
      </c>
      <c r="L652" s="15"/>
      <c r="M652" s="82"/>
      <c r="N652" s="119"/>
      <c r="O652" s="119"/>
      <c r="P652" s="119"/>
      <c r="Q652" s="119"/>
    </row>
    <row r="653" spans="1:17" s="47" customFormat="1" ht="23.15" customHeight="1">
      <c r="A653" s="3"/>
      <c r="B653" s="3"/>
      <c r="C653" s="47" t="s">
        <v>338</v>
      </c>
      <c r="F653" s="3"/>
      <c r="G653" s="3"/>
      <c r="H653" s="3"/>
      <c r="I653" s="119"/>
      <c r="J653" s="47" t="s">
        <v>1827</v>
      </c>
      <c r="L653" s="15"/>
      <c r="M653" s="82"/>
      <c r="N653" s="119"/>
      <c r="O653" s="119"/>
      <c r="P653" s="119"/>
      <c r="Q653" s="119"/>
    </row>
    <row r="654" spans="1:17" s="47" customFormat="1" ht="23.15" customHeight="1">
      <c r="A654" s="1"/>
      <c r="B654" s="316"/>
      <c r="C654" s="79"/>
      <c r="D654" s="79"/>
      <c r="E654" s="79"/>
      <c r="F654" s="3"/>
      <c r="G654" s="3"/>
      <c r="H654" s="3"/>
      <c r="I654" s="119"/>
      <c r="J654" s="47" t="s">
        <v>235</v>
      </c>
      <c r="L654" s="15"/>
      <c r="M654" s="82"/>
      <c r="N654" s="119"/>
      <c r="O654" s="119"/>
      <c r="P654" s="119"/>
      <c r="Q654" s="119"/>
    </row>
    <row r="655" spans="1:17" ht="23.15" customHeight="1">
      <c r="B655" s="3"/>
      <c r="C655" s="192" t="s">
        <v>890</v>
      </c>
      <c r="D655" s="192"/>
      <c r="E655" s="192"/>
      <c r="F655" s="192"/>
      <c r="G655" s="192"/>
      <c r="J655" s="59" t="s">
        <v>711</v>
      </c>
      <c r="K655" s="192"/>
    </row>
    <row r="656" spans="1:17" ht="23.15" customHeight="1">
      <c r="B656" s="3"/>
      <c r="C656" s="59" t="s">
        <v>2090</v>
      </c>
      <c r="D656" s="192"/>
      <c r="E656" s="192"/>
      <c r="F656" s="192"/>
      <c r="G656" s="192"/>
      <c r="J656" s="59" t="s">
        <v>711</v>
      </c>
      <c r="K656" s="192"/>
    </row>
    <row r="657" spans="2:15" ht="23.15" customHeight="1">
      <c r="B657" s="3"/>
      <c r="C657" s="192" t="s">
        <v>798</v>
      </c>
      <c r="D657" s="192"/>
      <c r="E657" s="192"/>
      <c r="F657" s="192"/>
      <c r="G657" s="192"/>
      <c r="J657" s="59" t="s">
        <v>1828</v>
      </c>
      <c r="K657" s="192"/>
    </row>
    <row r="658" spans="2:15" ht="23.15" customHeight="1">
      <c r="B658" s="3"/>
      <c r="C658" s="192"/>
      <c r="D658" s="192"/>
      <c r="E658" s="192"/>
      <c r="F658" s="192"/>
      <c r="G658" s="192"/>
      <c r="J658" s="59" t="s">
        <v>894</v>
      </c>
      <c r="K658" s="192"/>
    </row>
    <row r="659" spans="2:15" ht="23.15" customHeight="1">
      <c r="B659" s="3"/>
      <c r="C659" s="192" t="s">
        <v>861</v>
      </c>
      <c r="D659" s="192"/>
      <c r="E659" s="192"/>
      <c r="F659" s="192"/>
      <c r="G659" s="192"/>
      <c r="J659" s="59" t="s">
        <v>886</v>
      </c>
      <c r="K659" s="192"/>
    </row>
    <row r="660" spans="2:15" ht="23.15" customHeight="1">
      <c r="B660" s="3"/>
      <c r="C660" s="23" t="s">
        <v>342</v>
      </c>
      <c r="D660" s="23"/>
      <c r="E660" s="23"/>
      <c r="F660" s="23"/>
      <c r="G660" s="23"/>
      <c r="J660" s="119" t="s">
        <v>32</v>
      </c>
      <c r="K660" s="192"/>
    </row>
    <row r="661" spans="2:15" ht="23.15" customHeight="1">
      <c r="B661" s="316"/>
      <c r="C661" s="47" t="s">
        <v>352</v>
      </c>
      <c r="E661" s="3"/>
      <c r="F661" s="3"/>
      <c r="G661" s="3"/>
      <c r="H661" s="3"/>
      <c r="J661" s="119" t="s">
        <v>2039</v>
      </c>
      <c r="K661" s="119"/>
    </row>
    <row r="662" spans="2:15" ht="23.15" customHeight="1">
      <c r="B662" s="3"/>
      <c r="C662" s="47" t="s">
        <v>669</v>
      </c>
      <c r="D662" s="3"/>
      <c r="F662" s="3"/>
      <c r="G662" s="3"/>
      <c r="H662" s="3"/>
      <c r="J662" s="119" t="s">
        <v>2326</v>
      </c>
      <c r="K662" s="119"/>
    </row>
    <row r="663" spans="2:15" ht="23.15" customHeight="1">
      <c r="B663" s="3"/>
      <c r="C663" s="47" t="s">
        <v>2324</v>
      </c>
      <c r="D663" s="3"/>
      <c r="F663" s="3"/>
      <c r="G663" s="3"/>
      <c r="H663" s="3"/>
      <c r="J663" s="576" t="s">
        <v>2325</v>
      </c>
      <c r="K663" s="576"/>
    </row>
    <row r="664" spans="2:15" ht="10" customHeight="1">
      <c r="B664" s="17"/>
      <c r="E664" s="3"/>
      <c r="F664" s="3"/>
      <c r="G664" s="3"/>
      <c r="H664" s="3"/>
    </row>
    <row r="665" spans="2:15" ht="23.15" customHeight="1">
      <c r="B665" s="17"/>
      <c r="E665" s="3"/>
      <c r="F665" s="3"/>
      <c r="G665" s="3"/>
      <c r="H665" s="3"/>
      <c r="J665" s="595" t="s">
        <v>33</v>
      </c>
      <c r="K665" s="595"/>
      <c r="L665" s="595"/>
      <c r="M665" s="595"/>
      <c r="N665" s="595"/>
      <c r="O665" s="595"/>
    </row>
    <row r="666" spans="2:15" ht="23.15" customHeight="1">
      <c r="B666" s="17"/>
      <c r="C666" s="119" t="s">
        <v>720</v>
      </c>
      <c r="D666" s="119"/>
      <c r="E666" s="119"/>
      <c r="F666" s="3"/>
      <c r="G666" s="3"/>
      <c r="H666" s="3"/>
      <c r="J666" s="47" t="s">
        <v>790</v>
      </c>
      <c r="K666" s="47"/>
      <c r="L666" s="47"/>
      <c r="M666" s="47"/>
      <c r="N666" s="47"/>
      <c r="O666" s="47"/>
    </row>
    <row r="667" spans="2:15" ht="23.15" customHeight="1">
      <c r="B667" s="119"/>
      <c r="C667" s="47" t="s">
        <v>117</v>
      </c>
      <c r="D667" s="47"/>
      <c r="E667" s="47"/>
      <c r="F667" s="3"/>
      <c r="G667" s="3"/>
      <c r="H667" s="3"/>
      <c r="J667" s="119" t="s">
        <v>205</v>
      </c>
      <c r="K667" s="119"/>
      <c r="L667" s="119"/>
      <c r="M667" s="119"/>
      <c r="N667" s="119"/>
      <c r="O667" s="119"/>
    </row>
    <row r="668" spans="2:15" ht="23.15" customHeight="1">
      <c r="B668" s="119"/>
      <c r="C668" s="47" t="s">
        <v>346</v>
      </c>
      <c r="D668" s="47"/>
      <c r="E668" s="47"/>
      <c r="F668" s="3"/>
      <c r="G668" s="3"/>
      <c r="H668" s="3"/>
      <c r="J668" s="119" t="s">
        <v>205</v>
      </c>
      <c r="K668" s="119"/>
      <c r="L668" s="119"/>
      <c r="M668" s="119"/>
      <c r="N668" s="119"/>
      <c r="O668" s="119"/>
    </row>
    <row r="669" spans="2:15" ht="23.15" customHeight="1">
      <c r="C669" s="47" t="s">
        <v>347</v>
      </c>
      <c r="D669" s="47"/>
      <c r="E669" s="47"/>
      <c r="J669" s="77"/>
      <c r="K669" s="77"/>
      <c r="L669" s="119"/>
      <c r="M669" s="119"/>
      <c r="N669" s="119"/>
      <c r="O669" s="119"/>
    </row>
    <row r="670" spans="2:15" ht="23.15" customHeight="1">
      <c r="B670" s="214"/>
      <c r="C670" s="77"/>
      <c r="D670" s="47" t="s">
        <v>348</v>
      </c>
      <c r="E670" s="47"/>
      <c r="J670" s="119" t="s">
        <v>205</v>
      </c>
      <c r="K670" s="119"/>
      <c r="L670" s="119"/>
      <c r="M670" s="119"/>
      <c r="N670" s="119"/>
      <c r="O670" s="119"/>
    </row>
    <row r="671" spans="2:15" ht="23.15" customHeight="1">
      <c r="B671" s="316"/>
      <c r="C671" s="47" t="s">
        <v>349</v>
      </c>
      <c r="D671" s="47"/>
      <c r="E671" s="47"/>
      <c r="F671" s="119"/>
      <c r="G671" s="119"/>
      <c r="J671" s="47" t="s">
        <v>35</v>
      </c>
      <c r="K671" s="47"/>
      <c r="N671" s="47"/>
      <c r="O671" s="47"/>
    </row>
    <row r="672" spans="2:15" ht="23.15" customHeight="1">
      <c r="B672" s="214"/>
      <c r="C672" s="119" t="s">
        <v>350</v>
      </c>
      <c r="D672" s="119"/>
      <c r="E672" s="119"/>
      <c r="F672"/>
      <c r="G672"/>
      <c r="J672" s="119" t="s">
        <v>34</v>
      </c>
      <c r="K672" s="119"/>
    </row>
    <row r="673" spans="1:17" ht="23.15" customHeight="1">
      <c r="B673" s="214"/>
      <c r="C673" s="47" t="s">
        <v>351</v>
      </c>
      <c r="D673" s="47"/>
      <c r="E673" s="47"/>
      <c r="F673" s="214"/>
      <c r="G673" s="214"/>
      <c r="J673" s="119" t="s">
        <v>205</v>
      </c>
      <c r="K673" s="119"/>
    </row>
    <row r="674" spans="1:17" ht="23.15" customHeight="1">
      <c r="B674" s="479"/>
      <c r="C674" s="47"/>
      <c r="D674" s="47"/>
      <c r="E674" s="47"/>
      <c r="F674" s="479"/>
      <c r="G674" s="479"/>
      <c r="J674" s="478"/>
      <c r="K674" s="478"/>
    </row>
    <row r="675" spans="1:17" s="47" customFormat="1" ht="23.15" customHeight="1">
      <c r="A675" s="54"/>
      <c r="B675" s="119"/>
      <c r="C675" s="119"/>
      <c r="D675" s="119"/>
      <c r="E675" s="119" t="str">
        <f>+E601</f>
        <v>(Sign) ……………………………………...........……………………………...……………. Authorized Director</v>
      </c>
      <c r="F675" s="54"/>
      <c r="G675" s="119"/>
      <c r="H675" s="119"/>
      <c r="I675" s="119"/>
      <c r="J675" s="119"/>
      <c r="K675" s="119"/>
      <c r="L675" s="119"/>
      <c r="M675" s="119"/>
      <c r="N675" s="119"/>
      <c r="O675" s="119"/>
      <c r="P675" s="119"/>
    </row>
    <row r="676" spans="1:17" s="47" customFormat="1" ht="23.15" customHeight="1">
      <c r="A676" s="119"/>
      <c r="B676" s="119"/>
      <c r="C676" s="119"/>
      <c r="D676" s="119"/>
      <c r="E676" s="90"/>
      <c r="F676" s="119"/>
      <c r="G676" s="119" t="str">
        <f>+G602</f>
        <v xml:space="preserve"> (                                                                                                                                   )           </v>
      </c>
      <c r="H676" s="119"/>
      <c r="I676" s="119"/>
      <c r="J676" s="119"/>
      <c r="K676" s="119"/>
      <c r="L676" s="119"/>
      <c r="M676" s="119"/>
      <c r="N676" s="119"/>
      <c r="O676" s="119"/>
      <c r="P676" s="119"/>
      <c r="Q676" s="119"/>
    </row>
  </sheetData>
  <sheetProtection formatCells="0" formatColumns="0" formatRows="0" insertColumns="0" insertRows="0" insertHyperlinks="0" deleteColumns="0" deleteRows="0" sort="0" autoFilter="0" pivotTables="0"/>
  <mergeCells count="64">
    <mergeCell ref="J665:O665"/>
    <mergeCell ref="A568:P568"/>
    <mergeCell ref="A314:P314"/>
    <mergeCell ref="A351:P351"/>
    <mergeCell ref="A389:P389"/>
    <mergeCell ref="A426:P426"/>
    <mergeCell ref="A463:P463"/>
    <mergeCell ref="J641:O641"/>
    <mergeCell ref="A639:P639"/>
    <mergeCell ref="I149:J149"/>
    <mergeCell ref="A603:P603"/>
    <mergeCell ref="I153:J153"/>
    <mergeCell ref="I151:J151"/>
    <mergeCell ref="I150:J150"/>
    <mergeCell ref="C189:D189"/>
    <mergeCell ref="C215:D215"/>
    <mergeCell ref="C216:D216"/>
    <mergeCell ref="C217:D217"/>
    <mergeCell ref="J551:O551"/>
    <mergeCell ref="A498:P498"/>
    <mergeCell ref="A533:P533"/>
    <mergeCell ref="I154:J154"/>
    <mergeCell ref="I152:J152"/>
    <mergeCell ref="C161:D161"/>
    <mergeCell ref="C165:D165"/>
    <mergeCell ref="A1:P1"/>
    <mergeCell ref="A2:P2"/>
    <mergeCell ref="A3:P3"/>
    <mergeCell ref="A39:P39"/>
    <mergeCell ref="I115:J115"/>
    <mergeCell ref="N110:P110"/>
    <mergeCell ref="N111:P111"/>
    <mergeCell ref="B112:G112"/>
    <mergeCell ref="A72:P72"/>
    <mergeCell ref="C11:D11"/>
    <mergeCell ref="C12:D12"/>
    <mergeCell ref="C14:D14"/>
    <mergeCell ref="C15:D15"/>
    <mergeCell ref="C16:D16"/>
    <mergeCell ref="I120:J120"/>
    <mergeCell ref="A105:P105"/>
    <mergeCell ref="I148:J148"/>
    <mergeCell ref="N143:P143"/>
    <mergeCell ref="N144:P144"/>
    <mergeCell ref="I145:J145"/>
    <mergeCell ref="B145:G145"/>
    <mergeCell ref="I135:J135"/>
    <mergeCell ref="I136:J136"/>
    <mergeCell ref="I119:J119"/>
    <mergeCell ref="I117:J117"/>
    <mergeCell ref="I116:J116"/>
    <mergeCell ref="I112:J112"/>
    <mergeCell ref="I114:J114"/>
    <mergeCell ref="A141:P141"/>
    <mergeCell ref="C170:D170"/>
    <mergeCell ref="J605:O605"/>
    <mergeCell ref="I156:J156"/>
    <mergeCell ref="C178:D178"/>
    <mergeCell ref="C187:D187"/>
    <mergeCell ref="A212:P212"/>
    <mergeCell ref="A244:P244"/>
    <mergeCell ref="A279:P279"/>
    <mergeCell ref="A176:P176"/>
    <mergeCell ref="J570:O570"/>
  </mergeCells>
  <phoneticPr fontId="106" type="noConversion"/>
  <pageMargins left="0.75" right="0.5" top="0.75" bottom="0.5" header="0.43307086614173201" footer="0.196850393700787"/>
  <pageSetup paperSize="9" scale="88" orientation="portrait" r:id="rId1"/>
  <headerFooter alignWithMargins="0">
    <oddHeader>&amp;L&amp;"Angsana New,ธรรมดา"&amp;8THAI POLYCONS PUBLIC COMPANY LIMITED</oddHeader>
  </headerFooter>
  <rowBreaks count="18" manualBreakCount="18">
    <brk id="38" max="16383" man="1"/>
    <brk id="71" max="16383" man="1"/>
    <brk id="104" max="16383" man="1"/>
    <brk id="140" max="16383" man="1"/>
    <brk id="175" max="16383" man="1"/>
    <brk id="211" max="16383" man="1"/>
    <brk id="243" max="16383" man="1"/>
    <brk id="278" max="16383" man="1"/>
    <brk id="313" max="16383" man="1"/>
    <brk id="350" max="16383" man="1"/>
    <brk id="388" max="16383" man="1"/>
    <brk id="425" max="16383" man="1"/>
    <brk id="462" max="16383" man="1"/>
    <brk id="497" max="16383" man="1"/>
    <brk id="532" max="16383" man="1"/>
    <brk id="567" max="16383" man="1"/>
    <brk id="602" max="16383" man="1"/>
    <brk id="63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99"/>
  <sheetViews>
    <sheetView showRuler="0" topLeftCell="A128" zoomScale="95" zoomScaleNormal="95" zoomScaleSheetLayoutView="100" workbookViewId="0">
      <selection activeCell="J26" sqref="J26"/>
    </sheetView>
  </sheetViews>
  <sheetFormatPr defaultColWidth="9" defaultRowHeight="23.15" customHeight="1"/>
  <cols>
    <col min="1" max="1" width="3.25" style="23" customWidth="1"/>
    <col min="2" max="9" width="3.58203125" style="23" customWidth="1"/>
    <col min="10" max="10" width="5.08203125" style="23" customWidth="1"/>
    <col min="11" max="11" width="0.83203125" style="23" customWidth="1"/>
    <col min="12" max="12" width="15.08203125" style="23" customWidth="1"/>
    <col min="13" max="13" width="0.83203125" style="23" customWidth="1"/>
    <col min="14" max="14" width="15.08203125" style="23" customWidth="1"/>
    <col min="15" max="15" width="0.83203125" style="23" customWidth="1"/>
    <col min="16" max="16" width="15.08203125" style="23" customWidth="1"/>
    <col min="17" max="17" width="0.83203125" style="23" customWidth="1"/>
    <col min="18" max="18" width="15.08203125" style="23" customWidth="1"/>
    <col min="19" max="20" width="15.58203125" style="23" customWidth="1"/>
    <col min="21" max="21" width="15.58203125" style="47" customWidth="1"/>
    <col min="22" max="22" width="15.08203125" style="47" customWidth="1"/>
    <col min="23" max="23" width="15.58203125" style="47" customWidth="1"/>
    <col min="24" max="16384" width="9" style="77"/>
  </cols>
  <sheetData>
    <row r="1" spans="1:18" ht="24" customHeight="1">
      <c r="A1" s="597" t="s">
        <v>1525</v>
      </c>
      <c r="B1" s="598"/>
      <c r="C1" s="598"/>
      <c r="D1" s="598"/>
      <c r="E1" s="598"/>
      <c r="F1" s="598"/>
      <c r="G1" s="598"/>
      <c r="H1" s="598"/>
      <c r="I1" s="598"/>
      <c r="J1" s="598"/>
      <c r="K1" s="598"/>
      <c r="L1" s="598"/>
      <c r="M1" s="598"/>
      <c r="N1" s="598"/>
      <c r="O1" s="598"/>
      <c r="P1" s="598"/>
      <c r="Q1" s="598"/>
      <c r="R1" s="598"/>
    </row>
    <row r="2" spans="1:18" ht="24" customHeight="1">
      <c r="A2" s="82"/>
      <c r="B2" s="82"/>
      <c r="C2" s="82"/>
      <c r="D2" s="82"/>
      <c r="E2" s="47"/>
      <c r="F2" s="47"/>
      <c r="G2" s="47"/>
      <c r="H2" s="47"/>
      <c r="I2" s="47"/>
      <c r="J2" s="47"/>
      <c r="K2" s="47"/>
      <c r="L2" s="47"/>
      <c r="M2" s="47"/>
      <c r="N2" s="47"/>
      <c r="O2" s="82"/>
      <c r="P2" s="82"/>
    </row>
    <row r="3" spans="1:18" ht="24" customHeight="1">
      <c r="A3" s="118" t="s">
        <v>354</v>
      </c>
      <c r="B3" s="23" t="s">
        <v>1924</v>
      </c>
    </row>
    <row r="4" spans="1:18" ht="24" customHeight="1">
      <c r="B4" s="533" t="s">
        <v>1925</v>
      </c>
    </row>
    <row r="5" spans="1:18" ht="24" customHeight="1">
      <c r="A5" s="533"/>
    </row>
    <row r="6" spans="1:18" ht="24" customHeight="1">
      <c r="A6" s="533"/>
      <c r="L6" s="595" t="s">
        <v>36</v>
      </c>
      <c r="M6" s="595"/>
      <c r="N6" s="595"/>
      <c r="O6" s="595"/>
      <c r="P6" s="595"/>
      <c r="Q6" s="595"/>
      <c r="R6" s="595"/>
    </row>
    <row r="7" spans="1:18" ht="24" customHeight="1">
      <c r="A7" s="533"/>
      <c r="L7" s="605" t="s">
        <v>37</v>
      </c>
      <c r="M7" s="605"/>
      <c r="N7" s="605"/>
      <c r="O7" s="535"/>
      <c r="P7" s="605" t="s">
        <v>38</v>
      </c>
      <c r="Q7" s="605"/>
      <c r="R7" s="605"/>
    </row>
    <row r="8" spans="1:18" ht="24" customHeight="1">
      <c r="A8" s="533"/>
      <c r="L8" s="116" t="s">
        <v>618</v>
      </c>
      <c r="M8" s="535"/>
      <c r="N8" s="116" t="s">
        <v>286</v>
      </c>
      <c r="O8" s="535"/>
      <c r="P8" s="536" t="str">
        <f>+L8</f>
        <v>2023</v>
      </c>
      <c r="Q8" s="535"/>
      <c r="R8" s="536" t="str">
        <f>+N8</f>
        <v>2022</v>
      </c>
    </row>
    <row r="9" spans="1:18" ht="24" customHeight="1">
      <c r="A9" s="10" t="s">
        <v>160</v>
      </c>
      <c r="B9" s="609" t="s">
        <v>355</v>
      </c>
      <c r="C9" s="609"/>
      <c r="D9" s="609"/>
      <c r="E9" s="609"/>
      <c r="F9" s="609"/>
      <c r="G9" s="609"/>
      <c r="H9" s="609"/>
      <c r="I9" s="26"/>
      <c r="J9" s="26"/>
      <c r="L9" s="533"/>
      <c r="N9" s="533"/>
      <c r="P9" s="533"/>
      <c r="R9" s="35"/>
    </row>
    <row r="10" spans="1:18" ht="24" customHeight="1">
      <c r="B10" s="533" t="s">
        <v>15</v>
      </c>
      <c r="C10" s="533"/>
      <c r="L10" s="32"/>
      <c r="M10" s="32"/>
      <c r="N10" s="32"/>
      <c r="O10" s="32"/>
      <c r="P10" s="32"/>
      <c r="Q10" s="32"/>
      <c r="R10" s="32"/>
    </row>
    <row r="11" spans="1:18" ht="24" customHeight="1">
      <c r="B11" s="533"/>
      <c r="C11" s="533" t="s">
        <v>356</v>
      </c>
      <c r="L11" s="53">
        <v>0</v>
      </c>
      <c r="M11" s="53"/>
      <c r="N11" s="53">
        <v>0</v>
      </c>
      <c r="O11" s="20"/>
      <c r="P11" s="53">
        <v>2451356.4700000002</v>
      </c>
      <c r="Q11" s="20"/>
      <c r="R11" s="53">
        <v>2451356.4700000002</v>
      </c>
    </row>
    <row r="12" spans="1:18" ht="24" customHeight="1">
      <c r="B12" s="533" t="s">
        <v>17</v>
      </c>
      <c r="C12" s="533"/>
      <c r="L12" s="53">
        <v>0</v>
      </c>
      <c r="M12" s="53"/>
      <c r="N12" s="53">
        <v>0</v>
      </c>
      <c r="O12" s="20"/>
      <c r="P12" s="53">
        <v>0</v>
      </c>
      <c r="Q12" s="20"/>
      <c r="R12" s="53">
        <v>5908792.8499999996</v>
      </c>
    </row>
    <row r="13" spans="1:18" ht="24" customHeight="1">
      <c r="B13" s="26" t="s">
        <v>233</v>
      </c>
      <c r="C13" s="75"/>
      <c r="D13" s="75"/>
      <c r="L13" s="21">
        <v>0</v>
      </c>
      <c r="M13" s="21"/>
      <c r="N13" s="21">
        <v>0</v>
      </c>
      <c r="O13" s="22"/>
      <c r="P13" s="21">
        <v>0</v>
      </c>
      <c r="Q13" s="22"/>
      <c r="R13" s="21">
        <v>791800</v>
      </c>
    </row>
    <row r="14" spans="1:18" ht="24" customHeight="1">
      <c r="B14" s="26" t="s">
        <v>328</v>
      </c>
      <c r="C14" s="75"/>
      <c r="D14" s="75"/>
      <c r="L14" s="21">
        <v>0</v>
      </c>
      <c r="M14" s="21"/>
      <c r="N14" s="21">
        <v>0</v>
      </c>
      <c r="O14" s="22"/>
      <c r="P14" s="21">
        <v>0</v>
      </c>
      <c r="Q14" s="22"/>
      <c r="R14" s="21">
        <v>2050120</v>
      </c>
    </row>
    <row r="15" spans="1:18" ht="24" customHeight="1">
      <c r="B15" s="26" t="s">
        <v>334</v>
      </c>
      <c r="C15" s="75"/>
      <c r="D15" s="75"/>
      <c r="L15" s="21">
        <v>3870077.47</v>
      </c>
      <c r="M15" s="21"/>
      <c r="N15" s="21">
        <v>0</v>
      </c>
      <c r="O15" s="22"/>
      <c r="P15" s="21">
        <v>3870077.47</v>
      </c>
      <c r="Q15" s="22"/>
      <c r="R15" s="21">
        <v>0</v>
      </c>
    </row>
    <row r="16" spans="1:18" ht="24" customHeight="1">
      <c r="B16" s="192" t="s">
        <v>344</v>
      </c>
      <c r="C16" s="75"/>
      <c r="D16" s="75"/>
      <c r="L16" s="21">
        <v>264890312.59</v>
      </c>
      <c r="M16" s="21"/>
      <c r="N16" s="21">
        <v>228804758.75</v>
      </c>
      <c r="O16" s="22"/>
      <c r="P16" s="21">
        <v>264890312.59</v>
      </c>
      <c r="Q16" s="22"/>
      <c r="R16" s="21">
        <v>228804758.75</v>
      </c>
    </row>
    <row r="17" spans="2:22" ht="24" customHeight="1">
      <c r="B17" s="533" t="s">
        <v>39</v>
      </c>
      <c r="C17" s="533"/>
      <c r="L17" s="63">
        <f>SUM(L10:L16)</f>
        <v>268760390.06</v>
      </c>
      <c r="M17" s="533"/>
      <c r="N17" s="63">
        <f>SUM(N10:N16)</f>
        <v>228804758.75</v>
      </c>
      <c r="O17" s="20"/>
      <c r="P17" s="63">
        <f>SUM(P10:P16)</f>
        <v>271211746.53000003</v>
      </c>
      <c r="Q17" s="20"/>
      <c r="R17" s="63">
        <f>SUM(R10:R16)</f>
        <v>240006828.06999999</v>
      </c>
    </row>
    <row r="18" spans="2:22" ht="24" customHeight="1">
      <c r="B18" s="47" t="s">
        <v>357</v>
      </c>
      <c r="C18" s="47"/>
      <c r="D18" s="47"/>
      <c r="E18" s="47"/>
      <c r="F18" s="47"/>
      <c r="G18" s="47"/>
      <c r="H18" s="47"/>
      <c r="I18" s="47"/>
      <c r="L18" s="251">
        <v>-72906266.359999999</v>
      </c>
      <c r="M18" s="53"/>
      <c r="N18" s="111">
        <v>0</v>
      </c>
      <c r="O18" s="20"/>
      <c r="P18" s="251">
        <v>-75357622.829999998</v>
      </c>
      <c r="Q18" s="20"/>
      <c r="R18" s="251">
        <v>-2451356.4700000002</v>
      </c>
    </row>
    <row r="19" spans="2:22" ht="24" customHeight="1" thickBot="1">
      <c r="B19" s="533" t="s">
        <v>40</v>
      </c>
      <c r="C19" s="533"/>
      <c r="L19" s="64">
        <f>SUM(L17:L18)</f>
        <v>195854123.69999999</v>
      </c>
      <c r="M19" s="53"/>
      <c r="N19" s="64">
        <f>SUM(N17:N18)</f>
        <v>228804758.75</v>
      </c>
      <c r="O19" s="20"/>
      <c r="P19" s="64">
        <f>SUM(P17:P18)</f>
        <v>195854123.70000005</v>
      </c>
      <c r="Q19" s="20"/>
      <c r="R19" s="64">
        <f>SUM(R17:R18)</f>
        <v>237555471.59999999</v>
      </c>
      <c r="V19" s="87"/>
    </row>
    <row r="20" spans="2:22" ht="24" customHeight="1" thickTop="1">
      <c r="B20" s="10" t="s">
        <v>358</v>
      </c>
      <c r="C20" s="75"/>
      <c r="D20" s="75"/>
      <c r="L20" s="75"/>
      <c r="M20" s="75"/>
      <c r="N20" s="75"/>
      <c r="O20" s="75"/>
      <c r="P20" s="75"/>
      <c r="Q20" s="75"/>
      <c r="R20" s="75"/>
      <c r="V20" s="87"/>
    </row>
    <row r="21" spans="2:22" ht="24" customHeight="1">
      <c r="B21" s="533" t="s">
        <v>327</v>
      </c>
      <c r="C21" s="75"/>
      <c r="D21" s="75"/>
      <c r="L21" s="21">
        <v>0</v>
      </c>
      <c r="M21" s="21"/>
      <c r="N21" s="21">
        <v>0</v>
      </c>
      <c r="O21" s="22"/>
      <c r="P21" s="21">
        <v>559031.13</v>
      </c>
      <c r="Q21" s="22"/>
      <c r="R21" s="21">
        <v>597604.97</v>
      </c>
    </row>
    <row r="22" spans="2:22" ht="24" customHeight="1">
      <c r="B22" s="75" t="s">
        <v>11</v>
      </c>
      <c r="C22" s="75"/>
      <c r="D22" s="75"/>
      <c r="L22" s="21">
        <v>0</v>
      </c>
      <c r="M22" s="21"/>
      <c r="N22" s="21">
        <v>0</v>
      </c>
      <c r="O22" s="22"/>
      <c r="P22" s="21">
        <v>5000</v>
      </c>
      <c r="Q22" s="22"/>
      <c r="R22" s="21">
        <v>5630</v>
      </c>
    </row>
    <row r="23" spans="2:22" ht="24" customHeight="1">
      <c r="B23" s="75" t="s">
        <v>12</v>
      </c>
      <c r="C23" s="75"/>
      <c r="D23" s="75"/>
      <c r="L23" s="21">
        <v>0</v>
      </c>
      <c r="M23" s="21"/>
      <c r="N23" s="21">
        <v>0</v>
      </c>
      <c r="O23" s="22"/>
      <c r="P23" s="21">
        <v>432094.38</v>
      </c>
      <c r="Q23" s="22"/>
      <c r="R23" s="21">
        <v>417300</v>
      </c>
    </row>
    <row r="24" spans="2:22" ht="24" customHeight="1">
      <c r="B24" s="47" t="s">
        <v>602</v>
      </c>
      <c r="C24" s="75"/>
      <c r="D24" s="75"/>
      <c r="L24" s="21">
        <v>0</v>
      </c>
      <c r="M24" s="21"/>
      <c r="N24" s="21">
        <v>0</v>
      </c>
      <c r="O24" s="22"/>
      <c r="P24" s="21">
        <v>1968.8</v>
      </c>
      <c r="Q24" s="22"/>
      <c r="R24" s="21">
        <v>0</v>
      </c>
    </row>
    <row r="25" spans="2:22" ht="24" customHeight="1">
      <c r="B25" s="75" t="s">
        <v>17</v>
      </c>
      <c r="C25" s="75"/>
      <c r="D25" s="75"/>
      <c r="L25" s="21">
        <v>0</v>
      </c>
      <c r="M25" s="21"/>
      <c r="N25" s="21">
        <v>0</v>
      </c>
      <c r="O25" s="22"/>
      <c r="P25" s="21">
        <v>0</v>
      </c>
      <c r="Q25" s="22"/>
      <c r="R25" s="21">
        <v>129511.73</v>
      </c>
    </row>
    <row r="26" spans="2:22" ht="24" customHeight="1">
      <c r="B26" s="47" t="s">
        <v>717</v>
      </c>
      <c r="C26" s="75"/>
      <c r="D26" s="75"/>
      <c r="L26" s="21">
        <v>0</v>
      </c>
      <c r="M26" s="21"/>
      <c r="N26" s="21">
        <v>0</v>
      </c>
      <c r="O26" s="22"/>
      <c r="P26" s="21">
        <v>0</v>
      </c>
      <c r="Q26" s="22"/>
      <c r="R26" s="21">
        <v>33384</v>
      </c>
    </row>
    <row r="27" spans="2:22" ht="24" customHeight="1">
      <c r="B27" s="59" t="s">
        <v>838</v>
      </c>
      <c r="C27" s="75"/>
      <c r="D27" s="75"/>
      <c r="L27" s="21">
        <v>0</v>
      </c>
      <c r="M27" s="21"/>
      <c r="N27" s="21">
        <v>0</v>
      </c>
      <c r="O27" s="22"/>
      <c r="P27" s="21">
        <v>150088.20000000001</v>
      </c>
      <c r="Q27" s="22"/>
      <c r="R27" s="21">
        <v>3760</v>
      </c>
    </row>
    <row r="28" spans="2:22" ht="24" customHeight="1">
      <c r="B28" s="59" t="s">
        <v>718</v>
      </c>
      <c r="C28" s="75"/>
      <c r="D28" s="75"/>
      <c r="L28" s="21">
        <v>0</v>
      </c>
      <c r="M28" s="21"/>
      <c r="N28" s="21">
        <v>0</v>
      </c>
      <c r="O28" s="22"/>
      <c r="P28" s="21">
        <v>236503.2</v>
      </c>
      <c r="Q28" s="22"/>
      <c r="R28" s="21">
        <v>0</v>
      </c>
    </row>
    <row r="29" spans="2:22" ht="24" customHeight="1">
      <c r="B29" s="75" t="s">
        <v>329</v>
      </c>
      <c r="C29" s="75"/>
      <c r="D29" s="75"/>
      <c r="L29" s="21">
        <v>1895242.19</v>
      </c>
      <c r="M29" s="21"/>
      <c r="N29" s="21">
        <v>189670.67</v>
      </c>
      <c r="O29" s="22"/>
      <c r="P29" s="21">
        <v>1895242.19</v>
      </c>
      <c r="Q29" s="22"/>
      <c r="R29" s="21">
        <v>189670.67</v>
      </c>
    </row>
    <row r="30" spans="2:22" ht="24" customHeight="1">
      <c r="B30" s="47" t="s">
        <v>332</v>
      </c>
      <c r="C30" s="75"/>
      <c r="D30" s="75"/>
      <c r="L30" s="21">
        <v>0</v>
      </c>
      <c r="M30" s="21"/>
      <c r="N30" s="21">
        <v>40660</v>
      </c>
      <c r="O30" s="22"/>
      <c r="P30" s="21">
        <v>0</v>
      </c>
      <c r="Q30" s="22"/>
      <c r="R30" s="21">
        <v>0</v>
      </c>
    </row>
    <row r="31" spans="2:22" ht="24" customHeight="1">
      <c r="B31" s="47" t="s">
        <v>334</v>
      </c>
      <c r="C31" s="75"/>
      <c r="D31" s="75"/>
      <c r="L31" s="21">
        <v>113426.65</v>
      </c>
      <c r="M31" s="21"/>
      <c r="N31" s="21">
        <v>0</v>
      </c>
      <c r="O31" s="22"/>
      <c r="P31" s="21">
        <v>0</v>
      </c>
      <c r="Q31" s="22"/>
      <c r="R31" s="21">
        <v>0</v>
      </c>
    </row>
    <row r="32" spans="2:22" ht="24" customHeight="1">
      <c r="B32" s="533" t="s">
        <v>601</v>
      </c>
      <c r="C32" s="75"/>
      <c r="D32" s="75"/>
      <c r="L32" s="21">
        <v>679857.52</v>
      </c>
      <c r="M32" s="21"/>
      <c r="N32" s="21">
        <v>0</v>
      </c>
      <c r="O32" s="22"/>
      <c r="P32" s="21">
        <v>0</v>
      </c>
      <c r="Q32" s="22"/>
      <c r="R32" s="21">
        <v>0</v>
      </c>
    </row>
    <row r="33" spans="1:23" ht="24" customHeight="1" thickBot="1">
      <c r="B33" s="533" t="s">
        <v>39</v>
      </c>
      <c r="D33" s="75"/>
      <c r="L33" s="31">
        <f>SUM(L21:L32)</f>
        <v>2688526.36</v>
      </c>
      <c r="M33" s="21"/>
      <c r="N33" s="31">
        <f>SUM(N21:N32)</f>
        <v>230330.67</v>
      </c>
      <c r="O33" s="22"/>
      <c r="P33" s="31">
        <f>SUM(P21:P32)</f>
        <v>3279927.9</v>
      </c>
      <c r="Q33" s="22"/>
      <c r="R33" s="31">
        <f>SUM(R21:R32)</f>
        <v>1376861.3699999999</v>
      </c>
    </row>
    <row r="34" spans="1:23" ht="24" customHeight="1" thickTop="1">
      <c r="B34" s="533"/>
      <c r="D34" s="75"/>
      <c r="L34" s="25"/>
      <c r="M34" s="21"/>
      <c r="N34" s="25"/>
      <c r="O34" s="22"/>
      <c r="P34" s="25"/>
      <c r="Q34" s="22"/>
      <c r="R34" s="25"/>
    </row>
    <row r="35" spans="1:23" ht="24" customHeight="1">
      <c r="A35" s="533"/>
      <c r="D35" s="75"/>
      <c r="L35" s="25"/>
      <c r="M35" s="21"/>
      <c r="N35" s="25"/>
      <c r="O35" s="22"/>
      <c r="P35" s="25"/>
      <c r="Q35" s="22"/>
      <c r="R35" s="25"/>
    </row>
    <row r="36" spans="1:23" ht="24" customHeight="1">
      <c r="A36" s="533"/>
      <c r="D36" s="75"/>
      <c r="L36" s="25"/>
      <c r="M36" s="21"/>
      <c r="N36" s="25"/>
      <c r="O36" s="22"/>
      <c r="P36" s="25"/>
      <c r="Q36" s="22"/>
      <c r="R36" s="25"/>
    </row>
    <row r="37" spans="1:23" ht="24" customHeight="1">
      <c r="A37" s="77"/>
      <c r="B37" s="533"/>
      <c r="C37" s="533"/>
      <c r="D37" s="533"/>
      <c r="E37" s="533" t="s">
        <v>165</v>
      </c>
      <c r="F37" s="77"/>
      <c r="G37" s="77"/>
      <c r="H37" s="533"/>
      <c r="I37" s="533"/>
      <c r="J37" s="533"/>
      <c r="K37" s="533"/>
      <c r="L37" s="533"/>
      <c r="M37" s="533"/>
      <c r="N37" s="533"/>
      <c r="O37" s="533"/>
      <c r="P37" s="533"/>
      <c r="Q37" s="533"/>
      <c r="R37" s="533"/>
      <c r="S37" s="77"/>
      <c r="T37" s="77"/>
      <c r="U37" s="77"/>
      <c r="V37" s="77"/>
      <c r="W37" s="77"/>
    </row>
    <row r="38" spans="1:23" ht="24" customHeight="1">
      <c r="A38" s="533"/>
      <c r="B38" s="533"/>
      <c r="C38" s="77"/>
      <c r="D38" s="533"/>
      <c r="E38" s="533"/>
      <c r="F38" s="533"/>
      <c r="G38" s="533" t="s">
        <v>359</v>
      </c>
      <c r="H38" s="533"/>
      <c r="I38" s="533"/>
      <c r="J38" s="533"/>
      <c r="K38" s="533"/>
      <c r="L38" s="533"/>
      <c r="M38" s="533"/>
      <c r="N38" s="533"/>
      <c r="O38" s="533"/>
      <c r="P38" s="47"/>
      <c r="Q38" s="47"/>
      <c r="R38" s="47"/>
      <c r="S38" s="77"/>
      <c r="T38" s="77"/>
      <c r="U38" s="77"/>
      <c r="V38" s="77"/>
      <c r="W38" s="77"/>
    </row>
    <row r="39" spans="1:23" ht="25" customHeight="1">
      <c r="A39" s="597" t="s">
        <v>2091</v>
      </c>
      <c r="B39" s="598"/>
      <c r="C39" s="598"/>
      <c r="D39" s="598"/>
      <c r="E39" s="598"/>
      <c r="F39" s="598"/>
      <c r="G39" s="598"/>
      <c r="H39" s="598"/>
      <c r="I39" s="598"/>
      <c r="J39" s="598"/>
      <c r="K39" s="598"/>
      <c r="L39" s="598"/>
      <c r="M39" s="598"/>
      <c r="N39" s="598"/>
      <c r="O39" s="598"/>
      <c r="P39" s="598"/>
      <c r="Q39" s="598"/>
      <c r="R39" s="598"/>
      <c r="S39" s="77"/>
      <c r="T39" s="77"/>
      <c r="U39" s="77"/>
      <c r="V39" s="77"/>
      <c r="W39" s="77"/>
    </row>
    <row r="40" spans="1:23" ht="25" customHeight="1">
      <c r="A40" s="533"/>
      <c r="C40" s="533"/>
      <c r="D40" s="75"/>
      <c r="L40" s="25"/>
      <c r="M40" s="21"/>
      <c r="N40" s="25"/>
      <c r="O40" s="22"/>
      <c r="P40" s="25"/>
      <c r="Q40" s="22"/>
      <c r="R40" s="25"/>
      <c r="S40" s="77"/>
      <c r="T40" s="77"/>
      <c r="U40" s="77"/>
      <c r="V40" s="77"/>
      <c r="W40" s="77"/>
    </row>
    <row r="41" spans="1:23" ht="25" customHeight="1">
      <c r="A41" s="533"/>
      <c r="C41" s="533"/>
      <c r="D41" s="75"/>
      <c r="L41" s="595" t="s">
        <v>36</v>
      </c>
      <c r="M41" s="595"/>
      <c r="N41" s="595"/>
      <c r="O41" s="595"/>
      <c r="P41" s="595"/>
      <c r="Q41" s="595"/>
      <c r="R41" s="595"/>
      <c r="S41" s="77"/>
      <c r="T41" s="77"/>
      <c r="U41" s="77"/>
      <c r="V41" s="77"/>
      <c r="W41" s="77"/>
    </row>
    <row r="42" spans="1:23" ht="25" customHeight="1">
      <c r="C42" s="47"/>
      <c r="D42" s="47"/>
      <c r="E42" s="47"/>
      <c r="F42" s="47"/>
      <c r="G42" s="47"/>
      <c r="H42" s="47"/>
      <c r="I42" s="47"/>
      <c r="J42" s="47"/>
      <c r="K42" s="47"/>
      <c r="L42" s="605" t="s">
        <v>37</v>
      </c>
      <c r="M42" s="605"/>
      <c r="N42" s="605"/>
      <c r="O42" s="535"/>
      <c r="P42" s="605" t="s">
        <v>38</v>
      </c>
      <c r="Q42" s="605"/>
      <c r="R42" s="605"/>
      <c r="S42" s="77"/>
      <c r="T42" s="77"/>
      <c r="U42" s="77"/>
      <c r="V42" s="77"/>
      <c r="W42" s="77"/>
    </row>
    <row r="43" spans="1:23" ht="25" customHeight="1">
      <c r="C43" s="533"/>
      <c r="L43" s="536" t="str">
        <f>+L8</f>
        <v>2023</v>
      </c>
      <c r="M43" s="535"/>
      <c r="N43" s="536" t="str">
        <f>+N8</f>
        <v>2022</v>
      </c>
      <c r="O43" s="535"/>
      <c r="P43" s="536" t="str">
        <f>+L43</f>
        <v>2023</v>
      </c>
      <c r="Q43" s="535"/>
      <c r="R43" s="536" t="str">
        <f>+N43</f>
        <v>2022</v>
      </c>
      <c r="S43" s="77"/>
      <c r="T43" s="77"/>
      <c r="U43" s="77"/>
      <c r="V43" s="77"/>
      <c r="W43" s="77"/>
    </row>
    <row r="44" spans="1:23" ht="25" customHeight="1">
      <c r="B44" s="10" t="s">
        <v>360</v>
      </c>
      <c r="C44" s="533"/>
      <c r="L44" s="535"/>
      <c r="M44" s="535"/>
      <c r="N44" s="535"/>
      <c r="O44" s="535"/>
      <c r="P44" s="535"/>
      <c r="Q44" s="535"/>
      <c r="R44" s="535"/>
      <c r="S44" s="77"/>
      <c r="T44" s="77"/>
      <c r="U44" s="77"/>
      <c r="V44" s="77"/>
      <c r="W44" s="77"/>
    </row>
    <row r="45" spans="1:23" ht="25" customHeight="1">
      <c r="A45" s="77"/>
      <c r="B45" s="533" t="s">
        <v>327</v>
      </c>
      <c r="C45" s="75"/>
      <c r="D45" s="75"/>
      <c r="L45" s="176">
        <v>0</v>
      </c>
      <c r="M45" s="182"/>
      <c r="N45" s="176">
        <v>0</v>
      </c>
      <c r="O45" s="26"/>
      <c r="P45" s="176">
        <v>17218923.489999998</v>
      </c>
      <c r="Q45" s="26"/>
      <c r="R45" s="176">
        <v>12440404.27</v>
      </c>
    </row>
    <row r="46" spans="1:23" ht="25" customHeight="1">
      <c r="A46" s="77"/>
      <c r="B46" s="533" t="s">
        <v>15</v>
      </c>
      <c r="C46" s="533"/>
      <c r="D46" s="533"/>
    </row>
    <row r="47" spans="1:23" ht="25" customHeight="1">
      <c r="A47" s="77"/>
      <c r="B47" s="77"/>
      <c r="C47" s="533" t="s">
        <v>356</v>
      </c>
      <c r="D47" s="533"/>
      <c r="L47" s="176">
        <v>0</v>
      </c>
      <c r="M47" s="182"/>
      <c r="N47" s="176">
        <v>0</v>
      </c>
      <c r="O47" s="183"/>
      <c r="P47" s="176">
        <v>17145617.210000001</v>
      </c>
      <c r="Q47" s="183"/>
      <c r="R47" s="176">
        <v>15110427.949999999</v>
      </c>
    </row>
    <row r="48" spans="1:23" ht="25" customHeight="1">
      <c r="A48" s="77"/>
      <c r="B48" s="533" t="s">
        <v>17</v>
      </c>
      <c r="D48" s="533"/>
      <c r="L48" s="176">
        <v>0</v>
      </c>
      <c r="M48" s="182"/>
      <c r="N48" s="176">
        <v>0</v>
      </c>
      <c r="O48" s="183"/>
      <c r="P48" s="176">
        <v>504863.01</v>
      </c>
      <c r="Q48" s="183"/>
      <c r="R48" s="176">
        <v>505383.57</v>
      </c>
      <c r="S48" s="77"/>
      <c r="T48" s="77"/>
      <c r="U48" s="77"/>
      <c r="V48" s="77"/>
      <c r="W48" s="77"/>
    </row>
    <row r="49" spans="1:23" ht="25" customHeight="1">
      <c r="A49" s="77"/>
      <c r="B49" s="47" t="s">
        <v>717</v>
      </c>
      <c r="C49" s="533"/>
      <c r="D49" s="533"/>
      <c r="L49" s="176">
        <v>0</v>
      </c>
      <c r="M49" s="539"/>
      <c r="N49" s="176">
        <v>0</v>
      </c>
      <c r="O49" s="182"/>
      <c r="P49" s="176">
        <v>47964.39</v>
      </c>
      <c r="Q49" s="183"/>
      <c r="R49" s="176">
        <v>9589.0400000000009</v>
      </c>
    </row>
    <row r="50" spans="1:23" ht="25" customHeight="1">
      <c r="A50" s="77"/>
      <c r="B50" s="533" t="s">
        <v>330</v>
      </c>
      <c r="C50" s="533"/>
      <c r="D50" s="533"/>
      <c r="L50" s="176">
        <v>524301.66</v>
      </c>
      <c r="M50" s="182"/>
      <c r="N50" s="176">
        <v>453145.13</v>
      </c>
      <c r="O50" s="183"/>
      <c r="P50" s="176">
        <v>524301.66</v>
      </c>
      <c r="Q50" s="183"/>
      <c r="R50" s="176">
        <v>453145.13</v>
      </c>
    </row>
    <row r="51" spans="1:23" ht="25" customHeight="1">
      <c r="A51" s="77"/>
      <c r="B51" s="47" t="s">
        <v>329</v>
      </c>
      <c r="C51" s="533"/>
      <c r="D51" s="533"/>
      <c r="L51" s="176">
        <v>139547.95000000001</v>
      </c>
      <c r="M51" s="182"/>
      <c r="N51" s="176">
        <v>0</v>
      </c>
      <c r="O51" s="183"/>
      <c r="P51" s="176">
        <v>139547.95000000001</v>
      </c>
      <c r="Q51" s="183"/>
      <c r="R51" s="176">
        <v>0</v>
      </c>
    </row>
    <row r="52" spans="1:23" ht="25" customHeight="1">
      <c r="A52" s="77"/>
      <c r="B52" s="533" t="s">
        <v>334</v>
      </c>
      <c r="C52" s="533"/>
      <c r="D52" s="533"/>
      <c r="L52" s="176">
        <v>11049965.67</v>
      </c>
      <c r="M52" s="182"/>
      <c r="N52" s="176">
        <v>1313150.67</v>
      </c>
      <c r="O52" s="183"/>
      <c r="P52" s="176">
        <v>0</v>
      </c>
      <c r="Q52" s="183"/>
      <c r="R52" s="176">
        <v>0</v>
      </c>
    </row>
    <row r="53" spans="1:23" ht="25" customHeight="1">
      <c r="A53" s="77"/>
      <c r="B53" s="192" t="s">
        <v>353</v>
      </c>
      <c r="C53" s="533"/>
      <c r="D53" s="533"/>
      <c r="L53" s="176">
        <v>751798.62</v>
      </c>
      <c r="M53" s="539"/>
      <c r="N53" s="176">
        <v>42465.75</v>
      </c>
      <c r="O53" s="182"/>
      <c r="P53" s="176">
        <v>0</v>
      </c>
      <c r="Q53" s="183"/>
      <c r="R53" s="176">
        <v>0</v>
      </c>
    </row>
    <row r="54" spans="1:23" ht="25" customHeight="1">
      <c r="A54" s="77"/>
      <c r="B54" s="59" t="s">
        <v>601</v>
      </c>
      <c r="C54" s="533"/>
      <c r="D54" s="533"/>
      <c r="L54" s="176">
        <v>1203704.1000000001</v>
      </c>
      <c r="M54" s="539"/>
      <c r="N54" s="176">
        <v>86375.34</v>
      </c>
      <c r="O54" s="182"/>
      <c r="P54" s="176">
        <v>0</v>
      </c>
      <c r="Q54" s="183"/>
      <c r="R54" s="176">
        <v>0</v>
      </c>
    </row>
    <row r="55" spans="1:23" ht="25" customHeight="1">
      <c r="A55" s="77"/>
      <c r="B55" s="59" t="s">
        <v>1974</v>
      </c>
      <c r="C55" s="533"/>
      <c r="D55" s="533"/>
      <c r="L55" s="93">
        <v>41095.9</v>
      </c>
      <c r="M55" s="26"/>
      <c r="N55" s="93">
        <v>0</v>
      </c>
      <c r="O55" s="26"/>
      <c r="P55" s="93">
        <v>0</v>
      </c>
      <c r="Q55" s="26"/>
      <c r="R55" s="93">
        <v>0</v>
      </c>
    </row>
    <row r="56" spans="1:23" ht="25" customHeight="1">
      <c r="B56" s="533" t="s">
        <v>39</v>
      </c>
      <c r="C56" s="533"/>
      <c r="D56" s="75"/>
      <c r="L56" s="21">
        <f>SUM(L35:L55)</f>
        <v>13710413.899999999</v>
      </c>
      <c r="M56" s="21"/>
      <c r="N56" s="21">
        <f>SUM(N35:N55)</f>
        <v>1895136.89</v>
      </c>
      <c r="O56" s="22"/>
      <c r="P56" s="21">
        <f>SUM(P35:P55)</f>
        <v>35581217.710000001</v>
      </c>
      <c r="Q56" s="533"/>
      <c r="R56" s="21">
        <f>SUM(R35:R55)</f>
        <v>28518949.959999997</v>
      </c>
      <c r="S56" s="77"/>
      <c r="T56" s="77"/>
      <c r="U56" s="77"/>
      <c r="V56" s="77"/>
      <c r="W56" s="77"/>
    </row>
    <row r="57" spans="1:23" ht="25" customHeight="1">
      <c r="A57" s="77"/>
      <c r="B57" s="47" t="s">
        <v>361</v>
      </c>
      <c r="C57" s="533"/>
      <c r="L57" s="184">
        <f>-L50</f>
        <v>-524301.66</v>
      </c>
      <c r="M57" s="53"/>
      <c r="N57" s="184">
        <v>-453145.13</v>
      </c>
      <c r="O57" s="20"/>
      <c r="P57" s="184">
        <v>-17669918.870000001</v>
      </c>
      <c r="Q57" s="20"/>
      <c r="R57" s="184">
        <v>-15563573.08</v>
      </c>
    </row>
    <row r="58" spans="1:23" ht="25" customHeight="1" thickBot="1">
      <c r="B58" s="533" t="s">
        <v>40</v>
      </c>
      <c r="C58" s="533"/>
      <c r="L58" s="31">
        <f>SUM(L56:L57)</f>
        <v>13186112.239999998</v>
      </c>
      <c r="M58" s="21"/>
      <c r="N58" s="31">
        <f>SUM(N56:N57)</f>
        <v>1441991.7599999998</v>
      </c>
      <c r="O58" s="22"/>
      <c r="P58" s="31">
        <f>SUM(P56:P57)</f>
        <v>17911298.84</v>
      </c>
      <c r="Q58" s="22"/>
      <c r="R58" s="31">
        <f>SUM(R56:R57)</f>
        <v>12955376.879999997</v>
      </c>
    </row>
    <row r="59" spans="1:23" ht="25" customHeight="1" thickTop="1">
      <c r="A59" s="77"/>
      <c r="B59" s="10" t="s">
        <v>362</v>
      </c>
      <c r="C59" s="26"/>
      <c r="L59" s="21"/>
      <c r="M59" s="21"/>
      <c r="N59" s="21"/>
      <c r="O59" s="22"/>
      <c r="P59" s="21"/>
      <c r="Q59" s="22"/>
      <c r="R59" s="21"/>
      <c r="S59" s="77"/>
      <c r="T59" s="77"/>
      <c r="U59" s="77"/>
      <c r="V59" s="77"/>
      <c r="W59" s="77"/>
    </row>
    <row r="60" spans="1:23" ht="25" customHeight="1">
      <c r="A60" s="77"/>
      <c r="B60" s="23" t="s">
        <v>17</v>
      </c>
      <c r="C60" s="533"/>
      <c r="L60" s="25">
        <v>0</v>
      </c>
      <c r="M60" s="26"/>
      <c r="N60" s="25">
        <v>0</v>
      </c>
      <c r="O60" s="26"/>
      <c r="P60" s="25">
        <v>0</v>
      </c>
      <c r="Q60" s="121"/>
      <c r="R60" s="25">
        <v>49447.35</v>
      </c>
      <c r="S60" s="77"/>
      <c r="T60" s="77"/>
      <c r="U60" s="77"/>
      <c r="V60" s="77"/>
      <c r="W60" s="77"/>
    </row>
    <row r="61" spans="1:23" ht="25" customHeight="1">
      <c r="A61" s="77"/>
      <c r="B61" s="533" t="s">
        <v>334</v>
      </c>
      <c r="C61" s="533"/>
      <c r="L61" s="93">
        <v>90010.71</v>
      </c>
      <c r="M61" s="26"/>
      <c r="N61" s="93">
        <v>0</v>
      </c>
      <c r="O61" s="26"/>
      <c r="P61" s="93">
        <v>90010.71</v>
      </c>
      <c r="Q61" s="26"/>
      <c r="R61" s="93">
        <v>0</v>
      </c>
      <c r="S61" s="77"/>
      <c r="T61" s="77"/>
      <c r="U61" s="77"/>
      <c r="V61" s="77"/>
      <c r="W61" s="77"/>
    </row>
    <row r="62" spans="1:23" ht="25" customHeight="1" thickBot="1">
      <c r="B62" s="533" t="s">
        <v>39</v>
      </c>
      <c r="C62" s="533"/>
      <c r="L62" s="31">
        <f>SUM(L60:L61)</f>
        <v>90010.71</v>
      </c>
      <c r="M62" s="21"/>
      <c r="N62" s="31">
        <f>SUM(N60:N61)</f>
        <v>0</v>
      </c>
      <c r="O62" s="22"/>
      <c r="P62" s="31">
        <f>SUM(P60:P61)</f>
        <v>90010.71</v>
      </c>
      <c r="Q62" s="22"/>
      <c r="R62" s="31">
        <f>SUM(R60:R61)</f>
        <v>49447.35</v>
      </c>
      <c r="S62" s="77"/>
      <c r="T62" s="77"/>
      <c r="U62" s="77"/>
      <c r="V62" s="77"/>
      <c r="W62" s="77"/>
    </row>
    <row r="63" spans="1:23" ht="25" customHeight="1" thickTop="1">
      <c r="A63" s="77"/>
      <c r="B63" s="10" t="s">
        <v>363</v>
      </c>
      <c r="C63" s="533"/>
      <c r="L63" s="21"/>
      <c r="M63" s="21"/>
      <c r="N63" s="21"/>
      <c r="O63" s="22"/>
      <c r="P63" s="21"/>
      <c r="Q63" s="22"/>
      <c r="R63" s="21"/>
      <c r="S63" s="77"/>
      <c r="T63" s="77"/>
      <c r="U63" s="77"/>
      <c r="V63" s="77"/>
      <c r="W63" s="77"/>
    </row>
    <row r="64" spans="1:23" ht="25" customHeight="1">
      <c r="A64" s="77"/>
      <c r="B64" s="26" t="s">
        <v>21</v>
      </c>
      <c r="C64" s="533"/>
      <c r="L64" s="21">
        <v>0</v>
      </c>
      <c r="M64" s="21"/>
      <c r="N64" s="21">
        <v>0</v>
      </c>
      <c r="O64" s="22"/>
      <c r="P64" s="21">
        <v>0</v>
      </c>
      <c r="Q64" s="121"/>
      <c r="R64" s="21">
        <v>896820.87</v>
      </c>
      <c r="S64" s="77"/>
      <c r="T64" s="77"/>
      <c r="U64" s="77"/>
      <c r="V64" s="77"/>
      <c r="W64" s="77"/>
    </row>
    <row r="65" spans="1:23" ht="25" customHeight="1">
      <c r="A65" s="77"/>
      <c r="B65" s="26" t="s">
        <v>25</v>
      </c>
      <c r="C65" s="533"/>
      <c r="L65" s="21">
        <v>0</v>
      </c>
      <c r="M65" s="21"/>
      <c r="N65" s="21">
        <v>0</v>
      </c>
      <c r="O65" s="22"/>
      <c r="P65" s="21">
        <v>0</v>
      </c>
      <c r="Q65" s="22"/>
      <c r="R65" s="21">
        <v>33983943.079999998</v>
      </c>
      <c r="S65" s="77"/>
      <c r="T65" s="77"/>
      <c r="U65" s="77"/>
      <c r="V65" s="77"/>
      <c r="W65" s="77"/>
    </row>
    <row r="66" spans="1:23" ht="25" customHeight="1">
      <c r="A66" s="77"/>
      <c r="B66" s="26" t="s">
        <v>26</v>
      </c>
      <c r="C66" s="533"/>
      <c r="L66" s="25">
        <v>0</v>
      </c>
      <c r="M66" s="26"/>
      <c r="N66" s="25">
        <v>0</v>
      </c>
      <c r="O66" s="26"/>
      <c r="P66" s="25">
        <v>0</v>
      </c>
      <c r="Q66" s="121"/>
      <c r="R66" s="25">
        <v>33122448.539999999</v>
      </c>
      <c r="S66" s="77"/>
      <c r="T66" s="77"/>
      <c r="U66" s="77"/>
      <c r="V66" s="77"/>
      <c r="W66" s="77"/>
    </row>
    <row r="67" spans="1:23" ht="25" customHeight="1">
      <c r="A67" s="77"/>
      <c r="B67" s="26" t="s">
        <v>27</v>
      </c>
      <c r="C67" s="533"/>
      <c r="L67" s="25">
        <v>0</v>
      </c>
      <c r="M67" s="26"/>
      <c r="N67" s="25">
        <v>0</v>
      </c>
      <c r="O67" s="26"/>
      <c r="P67" s="25">
        <v>0</v>
      </c>
      <c r="Q67" s="121"/>
      <c r="R67" s="25">
        <v>425799.48</v>
      </c>
      <c r="S67" s="77"/>
      <c r="T67" s="77"/>
      <c r="U67" s="77"/>
      <c r="V67" s="77"/>
      <c r="W67" s="77"/>
    </row>
    <row r="68" spans="1:23" ht="25" customHeight="1">
      <c r="A68" s="77"/>
      <c r="B68" s="26" t="s">
        <v>233</v>
      </c>
      <c r="C68" s="533"/>
      <c r="L68" s="25">
        <v>0</v>
      </c>
      <c r="M68" s="26"/>
      <c r="N68" s="25">
        <v>0</v>
      </c>
      <c r="O68" s="26"/>
      <c r="P68" s="25">
        <v>0</v>
      </c>
      <c r="Q68" s="121"/>
      <c r="R68" s="25">
        <v>2861125.06</v>
      </c>
      <c r="S68" s="77"/>
      <c r="T68" s="77"/>
      <c r="U68" s="77"/>
      <c r="V68" s="77"/>
      <c r="W68" s="77"/>
    </row>
    <row r="69" spans="1:23" ht="25" customHeight="1">
      <c r="A69" s="77"/>
      <c r="B69" s="26" t="s">
        <v>328</v>
      </c>
      <c r="C69" s="533"/>
      <c r="L69" s="25">
        <v>0</v>
      </c>
      <c r="M69" s="26"/>
      <c r="N69" s="25">
        <v>0</v>
      </c>
      <c r="O69" s="26"/>
      <c r="P69" s="25">
        <v>0</v>
      </c>
      <c r="Q69" s="121"/>
      <c r="R69" s="25">
        <v>4718716.5199999996</v>
      </c>
      <c r="S69" s="77"/>
      <c r="T69" s="77"/>
      <c r="U69" s="77"/>
      <c r="V69" s="77"/>
      <c r="W69" s="77"/>
    </row>
    <row r="70" spans="1:23" ht="25" customHeight="1">
      <c r="A70" s="77"/>
      <c r="B70" s="533" t="s">
        <v>334</v>
      </c>
      <c r="C70" s="533"/>
      <c r="L70" s="93">
        <v>48727990.670000002</v>
      </c>
      <c r="M70" s="26"/>
      <c r="N70" s="25">
        <v>56221952.560000002</v>
      </c>
      <c r="O70" s="26"/>
      <c r="P70" s="93">
        <v>447990.34</v>
      </c>
      <c r="Q70" s="121"/>
      <c r="R70" s="25">
        <v>0</v>
      </c>
      <c r="S70" s="77"/>
      <c r="T70" s="77"/>
      <c r="U70" s="77"/>
      <c r="V70" s="77"/>
      <c r="W70" s="77"/>
    </row>
    <row r="71" spans="1:23" ht="25" customHeight="1" thickBot="1">
      <c r="B71" s="533" t="s">
        <v>39</v>
      </c>
      <c r="C71" s="533"/>
      <c r="L71" s="31">
        <f>SUM(L64:L70)</f>
        <v>48727990.670000002</v>
      </c>
      <c r="M71" s="21"/>
      <c r="N71" s="31">
        <f>SUM(N64:N70)</f>
        <v>56221952.560000002</v>
      </c>
      <c r="O71" s="22"/>
      <c r="P71" s="31">
        <f>SUM(P64:P70)</f>
        <v>447990.34</v>
      </c>
      <c r="Q71" s="22"/>
      <c r="R71" s="31">
        <f>SUM(R64:R70)</f>
        <v>76008853.549999997</v>
      </c>
      <c r="S71" s="77"/>
      <c r="T71" s="77"/>
      <c r="U71" s="77"/>
      <c r="V71" s="77"/>
      <c r="W71" s="77"/>
    </row>
    <row r="72" spans="1:23" ht="25" customHeight="1" thickTop="1">
      <c r="A72" s="533"/>
      <c r="C72" s="533"/>
      <c r="L72" s="25"/>
      <c r="M72" s="21"/>
      <c r="N72" s="25"/>
      <c r="O72" s="22"/>
      <c r="P72" s="25"/>
      <c r="Q72" s="22"/>
      <c r="R72" s="25"/>
      <c r="S72" s="77"/>
      <c r="T72" s="77"/>
      <c r="U72" s="77"/>
      <c r="V72" s="77"/>
      <c r="W72" s="77"/>
    </row>
    <row r="73" spans="1:23" ht="25" customHeight="1">
      <c r="A73" s="26"/>
      <c r="C73" s="533"/>
      <c r="L73" s="25"/>
      <c r="M73" s="26"/>
      <c r="N73" s="25"/>
      <c r="O73" s="26"/>
      <c r="P73" s="25"/>
      <c r="Q73" s="121"/>
      <c r="R73" s="21"/>
      <c r="S73" s="77"/>
      <c r="T73" s="77"/>
      <c r="U73" s="77"/>
      <c r="V73" s="77"/>
      <c r="W73" s="77"/>
    </row>
    <row r="74" spans="1:23" ht="25" customHeight="1">
      <c r="A74" s="77"/>
      <c r="B74" s="533"/>
      <c r="C74" s="533"/>
      <c r="D74" s="533"/>
      <c r="E74" s="533" t="str">
        <f>+E37</f>
        <v>(Sign) ……………………………………...........……………………………...……………. Authorized Director</v>
      </c>
      <c r="F74" s="77"/>
      <c r="G74" s="77"/>
      <c r="H74" s="533"/>
      <c r="I74" s="533"/>
      <c r="J74" s="533"/>
      <c r="K74" s="533"/>
      <c r="L74" s="533"/>
      <c r="M74" s="533"/>
      <c r="N74" s="533"/>
      <c r="O74" s="533"/>
      <c r="P74" s="533"/>
      <c r="Q74" s="533"/>
      <c r="R74" s="533"/>
      <c r="S74" s="77"/>
      <c r="T74" s="77"/>
      <c r="U74" s="77"/>
      <c r="V74" s="77"/>
      <c r="W74" s="77"/>
    </row>
    <row r="75" spans="1:23" ht="25" customHeight="1">
      <c r="A75" s="533"/>
      <c r="B75" s="533"/>
      <c r="C75" s="77"/>
      <c r="D75" s="533"/>
      <c r="E75" s="533"/>
      <c r="F75" s="533"/>
      <c r="G75" s="533" t="str">
        <f>+G38</f>
        <v xml:space="preserve">(                                                                                                                                )           </v>
      </c>
      <c r="H75" s="533"/>
      <c r="I75" s="533"/>
      <c r="J75" s="533"/>
      <c r="K75" s="533"/>
      <c r="L75" s="533"/>
      <c r="M75" s="533"/>
      <c r="N75" s="533"/>
      <c r="O75" s="533"/>
      <c r="P75" s="47"/>
      <c r="Q75" s="47"/>
      <c r="R75" s="47"/>
      <c r="S75" s="77"/>
      <c r="T75" s="77"/>
      <c r="U75" s="77"/>
      <c r="V75" s="77"/>
      <c r="W75" s="77"/>
    </row>
    <row r="76" spans="1:23" ht="24" customHeight="1">
      <c r="A76" s="598" t="s">
        <v>2092</v>
      </c>
      <c r="B76" s="598"/>
      <c r="C76" s="598"/>
      <c r="D76" s="598"/>
      <c r="E76" s="598"/>
      <c r="F76" s="598"/>
      <c r="G76" s="598"/>
      <c r="H76" s="598"/>
      <c r="I76" s="598"/>
      <c r="J76" s="598"/>
      <c r="K76" s="598"/>
      <c r="L76" s="598"/>
      <c r="M76" s="598"/>
      <c r="N76" s="598"/>
      <c r="O76" s="598"/>
      <c r="P76" s="598"/>
      <c r="Q76" s="598"/>
      <c r="R76" s="598"/>
      <c r="S76" s="77"/>
      <c r="T76" s="77"/>
      <c r="U76" s="77"/>
      <c r="V76" s="77"/>
      <c r="W76" s="77"/>
    </row>
    <row r="77" spans="1:23" ht="24" customHeight="1">
      <c r="A77" s="533"/>
      <c r="L77" s="533"/>
      <c r="N77" s="533"/>
      <c r="P77" s="533"/>
      <c r="Q77" s="533"/>
      <c r="R77" s="533"/>
      <c r="S77" s="77"/>
      <c r="T77" s="77"/>
      <c r="U77" s="77"/>
      <c r="V77" s="77"/>
      <c r="W77" s="77"/>
    </row>
    <row r="78" spans="1:23" ht="24" customHeight="1">
      <c r="A78" s="533"/>
      <c r="C78" s="533"/>
      <c r="D78" s="75"/>
      <c r="L78" s="595" t="s">
        <v>36</v>
      </c>
      <c r="M78" s="595"/>
      <c r="N78" s="595"/>
      <c r="O78" s="595"/>
      <c r="P78" s="595"/>
      <c r="Q78" s="595"/>
      <c r="R78" s="595"/>
      <c r="S78" s="77"/>
      <c r="T78" s="77"/>
      <c r="U78" s="77"/>
      <c r="V78" s="77"/>
      <c r="W78" s="77"/>
    </row>
    <row r="79" spans="1:23" ht="24" customHeight="1">
      <c r="C79" s="47"/>
      <c r="D79" s="47"/>
      <c r="E79" s="47"/>
      <c r="F79" s="47"/>
      <c r="G79" s="47"/>
      <c r="H79" s="47"/>
      <c r="I79" s="47"/>
      <c r="J79" s="47"/>
      <c r="K79" s="47"/>
      <c r="L79" s="605" t="s">
        <v>37</v>
      </c>
      <c r="M79" s="605"/>
      <c r="N79" s="605"/>
      <c r="O79" s="535"/>
      <c r="P79" s="605" t="s">
        <v>38</v>
      </c>
      <c r="Q79" s="605"/>
      <c r="R79" s="605"/>
      <c r="S79" s="77"/>
      <c r="T79" s="77"/>
      <c r="U79" s="77"/>
      <c r="V79" s="77"/>
      <c r="W79" s="77"/>
    </row>
    <row r="80" spans="1:23" ht="24" customHeight="1">
      <c r="C80" s="533"/>
      <c r="L80" s="536" t="str">
        <f>+L43</f>
        <v>2023</v>
      </c>
      <c r="M80" s="535"/>
      <c r="N80" s="536" t="str">
        <f>+N43</f>
        <v>2022</v>
      </c>
      <c r="O80" s="535"/>
      <c r="P80" s="536" t="str">
        <f>+L80</f>
        <v>2023</v>
      </c>
      <c r="Q80" s="535"/>
      <c r="R80" s="536" t="str">
        <f>+N80</f>
        <v>2022</v>
      </c>
      <c r="S80" s="77"/>
      <c r="T80" s="77"/>
      <c r="U80" s="77"/>
      <c r="V80" s="77"/>
      <c r="W80" s="77"/>
    </row>
    <row r="81" spans="1:23" ht="24" customHeight="1">
      <c r="A81" s="77"/>
      <c r="B81" s="10" t="s">
        <v>364</v>
      </c>
      <c r="L81" s="21"/>
      <c r="N81" s="21"/>
      <c r="P81" s="21"/>
      <c r="R81" s="21"/>
      <c r="S81" s="77"/>
      <c r="T81" s="77"/>
      <c r="U81" s="77"/>
      <c r="V81" s="77"/>
      <c r="W81" s="77"/>
    </row>
    <row r="82" spans="1:23" ht="24" customHeight="1">
      <c r="A82" s="77"/>
      <c r="B82" s="533" t="s">
        <v>327</v>
      </c>
      <c r="C82" s="533"/>
      <c r="L82" s="21">
        <v>0</v>
      </c>
      <c r="M82" s="21"/>
      <c r="N82" s="21">
        <v>0</v>
      </c>
      <c r="O82" s="21">
        <v>0</v>
      </c>
      <c r="P82" s="25">
        <v>255065856.34999999</v>
      </c>
      <c r="Q82" s="21"/>
      <c r="R82" s="21">
        <v>244490100</v>
      </c>
      <c r="S82" s="77"/>
      <c r="T82" s="77"/>
      <c r="U82" s="77"/>
      <c r="V82" s="77"/>
      <c r="W82" s="77"/>
    </row>
    <row r="83" spans="1:23" ht="24" customHeight="1">
      <c r="A83" s="77"/>
      <c r="B83" s="533" t="s">
        <v>365</v>
      </c>
      <c r="C83" s="533"/>
      <c r="L83" s="21"/>
      <c r="M83" s="21"/>
      <c r="N83" s="21"/>
      <c r="O83" s="21"/>
      <c r="P83" s="21"/>
      <c r="Q83" s="21"/>
      <c r="R83" s="21"/>
      <c r="S83" s="77"/>
      <c r="T83" s="77"/>
      <c r="U83" s="77"/>
      <c r="V83" s="77"/>
      <c r="W83" s="77"/>
    </row>
    <row r="84" spans="1:23" ht="24" customHeight="1">
      <c r="A84" s="77"/>
      <c r="B84" s="77"/>
      <c r="C84" s="533" t="s">
        <v>366</v>
      </c>
      <c r="L84" s="21">
        <v>0</v>
      </c>
      <c r="M84" s="21"/>
      <c r="N84" s="21">
        <v>0</v>
      </c>
      <c r="O84" s="21"/>
      <c r="P84" s="21">
        <v>40703784.630000003</v>
      </c>
      <c r="Q84" s="21"/>
      <c r="R84" s="21">
        <v>40703784.630000003</v>
      </c>
      <c r="S84" s="77"/>
      <c r="T84" s="77"/>
      <c r="U84" s="77"/>
      <c r="V84" s="77"/>
      <c r="W84" s="77"/>
    </row>
    <row r="85" spans="1:23" ht="24" customHeight="1">
      <c r="A85" s="77"/>
      <c r="B85" s="533" t="s">
        <v>17</v>
      </c>
      <c r="C85" s="533"/>
      <c r="L85" s="21">
        <v>0</v>
      </c>
      <c r="M85" s="21"/>
      <c r="N85" s="21">
        <v>0</v>
      </c>
      <c r="O85" s="21"/>
      <c r="P85" s="21">
        <v>20060000</v>
      </c>
      <c r="Q85" s="21"/>
      <c r="R85" s="21">
        <v>25300000</v>
      </c>
      <c r="S85" s="77"/>
      <c r="T85" s="77"/>
      <c r="U85" s="77"/>
      <c r="V85" s="77"/>
      <c r="W85" s="77"/>
    </row>
    <row r="86" spans="1:23" ht="24" customHeight="1">
      <c r="A86" s="77"/>
      <c r="B86" s="47" t="s">
        <v>717</v>
      </c>
      <c r="L86" s="21">
        <v>0</v>
      </c>
      <c r="M86" s="21"/>
      <c r="N86" s="21">
        <v>0</v>
      </c>
      <c r="O86" s="21"/>
      <c r="P86" s="21">
        <v>5800000</v>
      </c>
      <c r="Q86" s="21"/>
      <c r="R86" s="21">
        <v>0</v>
      </c>
      <c r="S86" s="77"/>
      <c r="T86" s="77"/>
      <c r="U86" s="77"/>
      <c r="V86" s="77"/>
      <c r="W86" s="77"/>
    </row>
    <row r="87" spans="1:23" ht="24" customHeight="1">
      <c r="A87" s="77"/>
      <c r="B87" s="26" t="s">
        <v>330</v>
      </c>
      <c r="L87" s="25">
        <v>1521761.08</v>
      </c>
      <c r="M87" s="21"/>
      <c r="N87" s="21">
        <v>1321761.08</v>
      </c>
      <c r="O87" s="21"/>
      <c r="P87" s="25">
        <v>1521761.08</v>
      </c>
      <c r="Q87" s="21"/>
      <c r="R87" s="21">
        <v>1321761.08</v>
      </c>
      <c r="S87" s="77"/>
      <c r="T87" s="77"/>
      <c r="U87" s="77"/>
      <c r="V87" s="77"/>
      <c r="W87" s="77"/>
    </row>
    <row r="88" spans="1:23" ht="24" customHeight="1">
      <c r="A88" s="77"/>
      <c r="B88" s="47" t="s">
        <v>329</v>
      </c>
      <c r="L88" s="21">
        <v>16700000</v>
      </c>
      <c r="M88" s="21"/>
      <c r="N88" s="21">
        <v>16700000</v>
      </c>
      <c r="O88" s="21"/>
      <c r="P88" s="21">
        <v>16700000</v>
      </c>
      <c r="Q88" s="21"/>
      <c r="R88" s="21">
        <v>16700000</v>
      </c>
      <c r="S88" s="77"/>
      <c r="T88" s="77"/>
      <c r="U88" s="77"/>
      <c r="V88" s="77"/>
      <c r="W88" s="77"/>
    </row>
    <row r="89" spans="1:23" ht="24" customHeight="1">
      <c r="A89" s="77"/>
      <c r="B89" s="26" t="s">
        <v>334</v>
      </c>
      <c r="L89" s="21">
        <v>471750000</v>
      </c>
      <c r="M89" s="21"/>
      <c r="N89" s="21">
        <v>316000000</v>
      </c>
      <c r="O89" s="21"/>
      <c r="P89" s="21">
        <v>0</v>
      </c>
      <c r="Q89" s="21"/>
      <c r="R89" s="21">
        <v>0</v>
      </c>
      <c r="S89" s="77"/>
      <c r="T89" s="77"/>
      <c r="U89" s="77"/>
      <c r="V89" s="77"/>
      <c r="W89" s="77"/>
    </row>
    <row r="90" spans="1:23" ht="24" customHeight="1">
      <c r="A90" s="77"/>
      <c r="B90" s="192" t="s">
        <v>353</v>
      </c>
      <c r="J90" s="77"/>
      <c r="L90" s="21">
        <v>136450000</v>
      </c>
      <c r="M90" s="21"/>
      <c r="N90" s="21">
        <v>10000000</v>
      </c>
      <c r="O90" s="21"/>
      <c r="P90" s="21">
        <v>0</v>
      </c>
      <c r="Q90" s="21"/>
      <c r="R90" s="21">
        <v>0</v>
      </c>
      <c r="S90" s="77"/>
      <c r="T90" s="77"/>
      <c r="U90" s="77"/>
      <c r="V90" s="77"/>
      <c r="W90" s="77"/>
    </row>
    <row r="91" spans="1:23" ht="24" customHeight="1">
      <c r="A91" s="77"/>
      <c r="B91" s="59" t="s">
        <v>601</v>
      </c>
      <c r="J91" s="77"/>
      <c r="L91" s="21">
        <v>40000000</v>
      </c>
      <c r="M91" s="21"/>
      <c r="N91" s="21">
        <v>0</v>
      </c>
      <c r="O91" s="21"/>
      <c r="P91" s="21">
        <v>0</v>
      </c>
      <c r="Q91" s="21"/>
      <c r="R91" s="21">
        <v>0</v>
      </c>
      <c r="S91" s="77"/>
      <c r="T91" s="77"/>
      <c r="U91" s="77"/>
      <c r="V91" s="77"/>
      <c r="W91" s="77"/>
    </row>
    <row r="92" spans="1:23" ht="24" customHeight="1">
      <c r="A92" s="77"/>
      <c r="B92" s="59" t="s">
        <v>1974</v>
      </c>
      <c r="L92" s="21">
        <v>50000000</v>
      </c>
      <c r="M92" s="21"/>
      <c r="N92" s="21">
        <v>0</v>
      </c>
      <c r="O92" s="21"/>
      <c r="P92" s="21">
        <v>0</v>
      </c>
      <c r="Q92" s="21"/>
      <c r="R92" s="21">
        <v>0</v>
      </c>
      <c r="S92" s="77"/>
      <c r="T92" s="77"/>
      <c r="U92" s="77"/>
      <c r="V92" s="77"/>
      <c r="W92" s="77"/>
    </row>
    <row r="93" spans="1:23" ht="24" customHeight="1">
      <c r="A93" s="77"/>
      <c r="B93" s="47" t="s">
        <v>332</v>
      </c>
      <c r="L93" s="25">
        <v>10000000</v>
      </c>
      <c r="M93" s="25"/>
      <c r="N93" s="25">
        <v>40000000</v>
      </c>
      <c r="O93" s="25"/>
      <c r="P93" s="25">
        <v>0</v>
      </c>
      <c r="Q93" s="25"/>
      <c r="R93" s="25">
        <v>0</v>
      </c>
      <c r="S93" s="77"/>
      <c r="T93" s="77"/>
      <c r="U93" s="77"/>
      <c r="V93" s="77"/>
      <c r="W93" s="77"/>
    </row>
    <row r="94" spans="1:23" ht="24" customHeight="1">
      <c r="A94" s="77"/>
      <c r="B94" s="533" t="s">
        <v>335</v>
      </c>
      <c r="L94" s="93">
        <v>33250000</v>
      </c>
      <c r="M94" s="21"/>
      <c r="N94" s="93">
        <v>0</v>
      </c>
      <c r="O94" s="21"/>
      <c r="P94" s="93">
        <v>0</v>
      </c>
      <c r="Q94" s="21"/>
      <c r="R94" s="93">
        <v>0</v>
      </c>
      <c r="S94" s="77"/>
      <c r="T94" s="77"/>
      <c r="U94" s="77"/>
      <c r="V94" s="77"/>
      <c r="W94" s="77"/>
    </row>
    <row r="95" spans="1:23" ht="24" customHeight="1">
      <c r="B95" s="533" t="s">
        <v>39</v>
      </c>
      <c r="C95" s="26" t="s">
        <v>160</v>
      </c>
      <c r="L95" s="21">
        <f>SUM(L82:L94)</f>
        <v>759671761.07999992</v>
      </c>
      <c r="M95" s="21"/>
      <c r="N95" s="21">
        <f>SUM(N82:N94)</f>
        <v>384021761.07999998</v>
      </c>
      <c r="O95" s="22"/>
      <c r="P95" s="21">
        <f>SUM(P82:P94)</f>
        <v>339851402.06</v>
      </c>
      <c r="Q95" s="22"/>
      <c r="R95" s="21">
        <f>SUM(R82:R94)</f>
        <v>328515645.70999998</v>
      </c>
      <c r="S95" s="77"/>
      <c r="T95" s="77"/>
      <c r="U95" s="77"/>
      <c r="V95" s="77"/>
      <c r="W95" s="77"/>
    </row>
    <row r="96" spans="1:23" customFormat="1" ht="24" customHeight="1">
      <c r="B96" s="47" t="s">
        <v>361</v>
      </c>
      <c r="C96" s="533"/>
      <c r="D96" s="23"/>
      <c r="E96" s="23"/>
      <c r="F96" s="23"/>
      <c r="G96" s="23"/>
      <c r="H96" s="23"/>
      <c r="I96" s="23"/>
      <c r="J96" s="23"/>
      <c r="K96" s="23"/>
      <c r="L96" s="129">
        <v>-1521761.08</v>
      </c>
      <c r="M96" s="53"/>
      <c r="N96" s="129">
        <v>-1321761.08</v>
      </c>
      <c r="O96" s="20"/>
      <c r="P96" s="129">
        <v>-62285545.710000001</v>
      </c>
      <c r="Q96" s="20"/>
      <c r="R96" s="130">
        <v>-42025545.710000001</v>
      </c>
    </row>
    <row r="97" spans="1:23" ht="24" customHeight="1" thickBot="1">
      <c r="B97" s="533" t="s">
        <v>40</v>
      </c>
      <c r="C97" s="533"/>
      <c r="L97" s="31">
        <f>SUM(L95:L96)</f>
        <v>758149999.99999988</v>
      </c>
      <c r="M97" s="53"/>
      <c r="N97" s="31">
        <f>SUM(N95:N96)</f>
        <v>382700000</v>
      </c>
      <c r="O97" s="21"/>
      <c r="P97" s="31">
        <f>SUM(P95:P96)</f>
        <v>277565856.35000002</v>
      </c>
      <c r="Q97" s="21"/>
      <c r="R97" s="31">
        <f>SUM(R95:R96)</f>
        <v>286490100</v>
      </c>
      <c r="S97" s="77"/>
      <c r="T97" s="77"/>
      <c r="U97" s="77"/>
      <c r="V97" s="77"/>
      <c r="W97" s="77"/>
    </row>
    <row r="98" spans="1:23" ht="24" customHeight="1" thickTop="1">
      <c r="A98" s="533"/>
      <c r="C98" s="533"/>
      <c r="L98" s="25"/>
      <c r="M98" s="53"/>
      <c r="N98" s="25"/>
      <c r="O98" s="21"/>
      <c r="P98" s="25"/>
      <c r="Q98" s="21"/>
      <c r="R98" s="25"/>
      <c r="S98" s="77"/>
      <c r="T98" s="77"/>
      <c r="U98" s="77"/>
      <c r="V98" s="77"/>
      <c r="W98" s="77"/>
    </row>
    <row r="99" spans="1:23" ht="24" customHeight="1">
      <c r="A99" s="77"/>
      <c r="B99" s="533" t="s">
        <v>1829</v>
      </c>
      <c r="S99" s="77"/>
      <c r="T99" s="77"/>
      <c r="U99" s="77"/>
      <c r="V99" s="77"/>
      <c r="W99" s="77"/>
    </row>
    <row r="100" spans="1:23" ht="24" customHeight="1">
      <c r="A100" s="533"/>
      <c r="L100" s="77"/>
      <c r="M100" s="77"/>
      <c r="N100" s="77"/>
      <c r="O100" s="77"/>
      <c r="P100" s="77"/>
      <c r="Q100" s="77"/>
      <c r="R100" s="77"/>
      <c r="S100" s="77"/>
      <c r="T100" s="77"/>
      <c r="U100" s="77"/>
      <c r="V100" s="77"/>
      <c r="W100" s="77"/>
    </row>
    <row r="101" spans="1:23" ht="24" customHeight="1">
      <c r="A101" s="533"/>
      <c r="L101" s="595" t="s">
        <v>36</v>
      </c>
      <c r="M101" s="595"/>
      <c r="N101" s="595"/>
      <c r="O101" s="595"/>
      <c r="P101" s="595"/>
      <c r="Q101" s="595"/>
      <c r="R101" s="595"/>
      <c r="S101" s="77"/>
      <c r="T101" s="77"/>
      <c r="U101" s="77"/>
      <c r="V101" s="77"/>
      <c r="W101" s="77"/>
    </row>
    <row r="102" spans="1:23" ht="24" customHeight="1">
      <c r="A102" s="533"/>
      <c r="E102" s="533"/>
      <c r="F102" s="533"/>
      <c r="G102" s="533"/>
      <c r="H102" s="533"/>
      <c r="I102" s="533"/>
      <c r="J102" s="533"/>
      <c r="K102" s="533"/>
      <c r="L102" s="535" t="s">
        <v>41</v>
      </c>
      <c r="M102" s="535"/>
      <c r="N102" s="605" t="s">
        <v>42</v>
      </c>
      <c r="O102" s="605"/>
      <c r="P102" s="605"/>
      <c r="Q102" s="535"/>
      <c r="R102" s="535" t="s">
        <v>41</v>
      </c>
      <c r="S102" s="77"/>
      <c r="T102" s="77"/>
      <c r="U102" s="77"/>
      <c r="V102" s="77"/>
      <c r="W102" s="77"/>
    </row>
    <row r="103" spans="1:23" ht="24" customHeight="1">
      <c r="A103" s="533"/>
      <c r="L103" s="532" t="str">
        <f>+N43</f>
        <v>2022</v>
      </c>
      <c r="M103" s="535"/>
      <c r="N103" s="532" t="s">
        <v>43</v>
      </c>
      <c r="O103" s="535"/>
      <c r="P103" s="532" t="s">
        <v>44</v>
      </c>
      <c r="Q103" s="535"/>
      <c r="R103" s="532" t="str">
        <f>+L43</f>
        <v>2023</v>
      </c>
      <c r="S103" s="77"/>
      <c r="T103" s="77"/>
      <c r="U103" s="77"/>
      <c r="V103" s="77"/>
      <c r="W103" s="77"/>
    </row>
    <row r="104" spans="1:23" ht="24" customHeight="1">
      <c r="A104" s="77"/>
      <c r="B104" s="195" t="s">
        <v>37</v>
      </c>
      <c r="C104" s="35"/>
      <c r="D104" s="35"/>
      <c r="E104" s="35"/>
      <c r="F104" s="35"/>
      <c r="G104" s="35"/>
      <c r="H104" s="35"/>
      <c r="I104" s="35"/>
      <c r="J104" s="35"/>
      <c r="K104" s="35"/>
      <c r="L104" s="35"/>
      <c r="S104" s="77"/>
      <c r="T104" s="77"/>
      <c r="U104" s="77"/>
      <c r="V104" s="77"/>
      <c r="W104" s="77"/>
    </row>
    <row r="105" spans="1:23" ht="24" customHeight="1">
      <c r="A105" s="77"/>
      <c r="B105" s="23" t="s">
        <v>330</v>
      </c>
      <c r="C105" s="35"/>
      <c r="D105" s="35"/>
      <c r="E105" s="35"/>
      <c r="F105" s="35"/>
      <c r="G105" s="35"/>
      <c r="H105" s="35"/>
      <c r="I105" s="35"/>
      <c r="J105" s="35"/>
      <c r="L105" s="21">
        <v>1321761.08</v>
      </c>
      <c r="M105" s="131"/>
      <c r="N105" s="176">
        <v>200000</v>
      </c>
      <c r="O105" s="176"/>
      <c r="P105" s="176">
        <v>0</v>
      </c>
      <c r="Q105" s="24"/>
      <c r="R105" s="176">
        <f>SUM(L105:P105)</f>
        <v>1521761.08</v>
      </c>
      <c r="S105" s="77"/>
      <c r="T105" s="77"/>
      <c r="U105" s="77"/>
      <c r="V105" s="77"/>
      <c r="W105" s="77"/>
    </row>
    <row r="106" spans="1:23" ht="24" customHeight="1">
      <c r="A106" s="77"/>
      <c r="B106" s="47" t="s">
        <v>329</v>
      </c>
      <c r="C106" s="35"/>
      <c r="D106" s="35"/>
      <c r="E106" s="35"/>
      <c r="F106" s="35"/>
      <c r="G106" s="35"/>
      <c r="H106" s="35"/>
      <c r="I106" s="35"/>
      <c r="J106" s="35"/>
      <c r="L106" s="176">
        <v>16700000</v>
      </c>
      <c r="M106" s="131"/>
      <c r="N106" s="176">
        <v>0</v>
      </c>
      <c r="O106" s="176"/>
      <c r="P106" s="176">
        <v>0</v>
      </c>
      <c r="Q106" s="24"/>
      <c r="R106" s="176">
        <f>SUM(L106:P106)</f>
        <v>16700000</v>
      </c>
      <c r="S106" s="77"/>
      <c r="T106" s="77"/>
      <c r="U106" s="77"/>
      <c r="V106" s="77"/>
      <c r="W106" s="77"/>
    </row>
    <row r="107" spans="1:23" ht="24" customHeight="1">
      <c r="A107" s="77"/>
      <c r="B107" s="26" t="s">
        <v>334</v>
      </c>
      <c r="C107" s="35"/>
      <c r="D107" s="35"/>
      <c r="E107" s="35"/>
      <c r="F107" s="35"/>
      <c r="G107" s="35"/>
      <c r="H107" s="35"/>
      <c r="I107" s="35"/>
      <c r="J107" s="35"/>
      <c r="L107" s="21">
        <v>316000000</v>
      </c>
      <c r="M107" s="131"/>
      <c r="N107" s="176">
        <v>206250000</v>
      </c>
      <c r="O107" s="176"/>
      <c r="P107" s="24">
        <v>-50500000</v>
      </c>
      <c r="Q107" s="24"/>
      <c r="R107" s="176">
        <f>+L107+N107+P107</f>
        <v>471750000</v>
      </c>
      <c r="S107" s="77"/>
      <c r="T107" s="77"/>
      <c r="U107" s="77"/>
      <c r="V107" s="77"/>
      <c r="W107" s="77"/>
    </row>
    <row r="108" spans="1:23" ht="24" customHeight="1">
      <c r="A108" s="77"/>
      <c r="B108" s="192" t="s">
        <v>353</v>
      </c>
      <c r="C108" s="35"/>
      <c r="D108" s="35"/>
      <c r="E108" s="35"/>
      <c r="F108" s="35"/>
      <c r="G108" s="35"/>
      <c r="H108" s="35"/>
      <c r="I108" s="35"/>
      <c r="J108" s="35"/>
      <c r="L108" s="176">
        <v>10000000</v>
      </c>
      <c r="M108" s="131"/>
      <c r="N108" s="176">
        <v>136450000</v>
      </c>
      <c r="O108" s="176"/>
      <c r="P108" s="24">
        <v>-10000000</v>
      </c>
      <c r="Q108" s="24"/>
      <c r="R108" s="176">
        <f>+L108+N108+P108</f>
        <v>136450000</v>
      </c>
      <c r="S108" s="77"/>
      <c r="T108" s="77"/>
      <c r="U108" s="77"/>
      <c r="V108" s="77"/>
      <c r="W108" s="77"/>
    </row>
    <row r="109" spans="1:23" ht="24" customHeight="1">
      <c r="A109" s="77"/>
      <c r="B109" s="533" t="s">
        <v>601</v>
      </c>
      <c r="C109" s="35"/>
      <c r="D109" s="35"/>
      <c r="E109" s="35"/>
      <c r="F109" s="35"/>
      <c r="G109" s="35"/>
      <c r="H109" s="35"/>
      <c r="I109" s="35"/>
      <c r="J109" s="35"/>
      <c r="L109" s="176">
        <v>0</v>
      </c>
      <c r="M109" s="131"/>
      <c r="N109" s="176">
        <v>40000000</v>
      </c>
      <c r="O109" s="176"/>
      <c r="P109" s="176">
        <v>0</v>
      </c>
      <c r="Q109" s="24"/>
      <c r="R109" s="176">
        <f>+L109+N109+P109</f>
        <v>40000000</v>
      </c>
      <c r="S109" s="77"/>
      <c r="T109" s="77"/>
      <c r="U109" s="77"/>
      <c r="V109" s="77"/>
      <c r="W109" s="77"/>
    </row>
    <row r="110" spans="1:23" ht="24" customHeight="1">
      <c r="A110" s="77"/>
      <c r="B110" s="533"/>
      <c r="C110" s="35"/>
      <c r="D110" s="35"/>
      <c r="E110" s="35"/>
      <c r="F110" s="35"/>
      <c r="G110" s="35"/>
      <c r="H110" s="35"/>
      <c r="I110" s="35"/>
      <c r="J110" s="35"/>
      <c r="L110" s="176"/>
      <c r="M110" s="131"/>
      <c r="N110" s="176"/>
      <c r="O110" s="176"/>
      <c r="P110" s="176"/>
      <c r="Q110" s="24"/>
      <c r="R110" s="176"/>
      <c r="S110" s="77"/>
      <c r="T110" s="77"/>
      <c r="U110" s="77"/>
      <c r="V110" s="77"/>
      <c r="W110" s="77"/>
    </row>
    <row r="111" spans="1:23" ht="24" customHeight="1">
      <c r="A111" s="533"/>
      <c r="C111" s="533"/>
      <c r="L111" s="25"/>
      <c r="M111" s="53"/>
      <c r="N111" s="25"/>
      <c r="O111" s="21"/>
      <c r="P111" s="25"/>
      <c r="Q111" s="21"/>
      <c r="R111" s="25"/>
      <c r="S111" s="77"/>
      <c r="T111" s="77"/>
      <c r="U111" s="77"/>
      <c r="V111" s="77"/>
      <c r="W111" s="77"/>
    </row>
    <row r="112" spans="1:23" ht="24" customHeight="1">
      <c r="A112" s="77"/>
      <c r="B112" s="533"/>
      <c r="C112" s="533"/>
      <c r="D112" s="533"/>
      <c r="E112" s="533" t="str">
        <f>+E74</f>
        <v>(Sign) ……………………………………...........……………………………...……………. Authorized Director</v>
      </c>
      <c r="F112" s="77"/>
      <c r="G112" s="77"/>
      <c r="H112" s="533"/>
      <c r="I112" s="533"/>
      <c r="J112" s="533"/>
      <c r="K112" s="533"/>
      <c r="L112" s="533"/>
      <c r="M112" s="533"/>
      <c r="N112" s="533"/>
      <c r="O112" s="533"/>
      <c r="P112" s="533"/>
      <c r="Q112" s="533"/>
      <c r="R112" s="533"/>
      <c r="S112" s="88"/>
      <c r="T112" s="77"/>
      <c r="U112" s="77"/>
      <c r="V112" s="77"/>
      <c r="W112" s="77"/>
    </row>
    <row r="113" spans="1:23" ht="24" customHeight="1">
      <c r="A113" s="533"/>
      <c r="B113" s="533"/>
      <c r="C113" s="77"/>
      <c r="D113" s="533"/>
      <c r="E113" s="533"/>
      <c r="F113" s="533"/>
      <c r="G113" s="533" t="str">
        <f>+G75</f>
        <v xml:space="preserve">(                                                                                                                                )           </v>
      </c>
      <c r="H113" s="533"/>
      <c r="I113" s="533"/>
      <c r="J113" s="533"/>
      <c r="K113" s="533"/>
      <c r="L113" s="533"/>
      <c r="M113" s="533"/>
      <c r="N113" s="533"/>
      <c r="O113" s="533"/>
      <c r="P113" s="47"/>
      <c r="Q113" s="47"/>
      <c r="R113" s="47"/>
      <c r="S113" s="88"/>
      <c r="T113" s="77"/>
      <c r="U113" s="77"/>
      <c r="V113" s="77"/>
      <c r="W113" s="77"/>
    </row>
    <row r="114" spans="1:23" ht="25.5" customHeight="1">
      <c r="A114" s="597" t="s">
        <v>730</v>
      </c>
      <c r="B114" s="598"/>
      <c r="C114" s="598"/>
      <c r="D114" s="598"/>
      <c r="E114" s="598"/>
      <c r="F114" s="598"/>
      <c r="G114" s="598"/>
      <c r="H114" s="598"/>
      <c r="I114" s="598"/>
      <c r="J114" s="598"/>
      <c r="K114" s="598"/>
      <c r="L114" s="598"/>
      <c r="M114" s="598"/>
      <c r="N114" s="598"/>
      <c r="O114" s="598"/>
      <c r="P114" s="598"/>
      <c r="Q114" s="598"/>
      <c r="R114" s="598"/>
      <c r="S114" s="88"/>
      <c r="T114" s="77"/>
      <c r="U114" s="77"/>
      <c r="V114" s="77"/>
      <c r="W114" s="77"/>
    </row>
    <row r="115" spans="1:23" ht="25.5" customHeight="1">
      <c r="A115" s="534"/>
      <c r="B115" s="535"/>
      <c r="C115" s="535"/>
      <c r="D115" s="535"/>
      <c r="E115" s="535"/>
      <c r="F115" s="535"/>
      <c r="G115" s="535"/>
      <c r="H115" s="535"/>
      <c r="I115" s="535"/>
      <c r="J115" s="535"/>
      <c r="K115" s="535"/>
      <c r="L115" s="535"/>
      <c r="M115" s="535"/>
      <c r="N115" s="535"/>
      <c r="O115" s="535"/>
      <c r="P115" s="535"/>
      <c r="Q115" s="535"/>
      <c r="R115" s="535"/>
      <c r="S115" s="88"/>
      <c r="T115" s="77"/>
      <c r="U115" s="77"/>
      <c r="V115" s="77"/>
      <c r="W115" s="77"/>
    </row>
    <row r="116" spans="1:23" ht="25.5" customHeight="1">
      <c r="A116" s="77"/>
      <c r="B116" s="77"/>
      <c r="C116" s="77"/>
      <c r="D116" s="77"/>
      <c r="E116" s="533"/>
      <c r="F116" s="533"/>
      <c r="G116" s="533"/>
      <c r="H116" s="533"/>
      <c r="I116" s="533"/>
      <c r="J116" s="533"/>
      <c r="L116" s="595" t="s">
        <v>36</v>
      </c>
      <c r="M116" s="595"/>
      <c r="N116" s="595"/>
      <c r="O116" s="595"/>
      <c r="P116" s="595"/>
      <c r="Q116" s="595"/>
      <c r="R116" s="595"/>
      <c r="T116" s="77"/>
      <c r="U116" s="77"/>
      <c r="V116" s="77"/>
      <c r="W116" s="77"/>
    </row>
    <row r="117" spans="1:23" ht="25.5" customHeight="1">
      <c r="A117" s="77"/>
      <c r="B117" s="77"/>
      <c r="C117" s="77"/>
      <c r="D117" s="77"/>
      <c r="E117" s="533"/>
      <c r="F117" s="533"/>
      <c r="G117" s="533"/>
      <c r="H117" s="533"/>
      <c r="I117" s="533"/>
      <c r="J117" s="533"/>
      <c r="L117" s="535" t="s">
        <v>41</v>
      </c>
      <c r="M117" s="535"/>
      <c r="N117" s="605" t="s">
        <v>42</v>
      </c>
      <c r="O117" s="605"/>
      <c r="P117" s="605"/>
      <c r="Q117" s="535"/>
      <c r="R117" s="535" t="s">
        <v>41</v>
      </c>
      <c r="T117" s="77"/>
      <c r="U117" s="77"/>
      <c r="V117" s="77"/>
      <c r="W117" s="77"/>
    </row>
    <row r="118" spans="1:23" ht="25.5" customHeight="1">
      <c r="A118" s="77"/>
      <c r="B118" s="77"/>
      <c r="C118" s="77"/>
      <c r="D118" s="77"/>
      <c r="E118" s="533"/>
      <c r="F118" s="533"/>
      <c r="G118" s="533"/>
      <c r="H118" s="533"/>
      <c r="I118" s="533"/>
      <c r="J118" s="533"/>
      <c r="L118" s="532" t="str">
        <f>+L103</f>
        <v>2022</v>
      </c>
      <c r="M118" s="535"/>
      <c r="N118" s="532" t="s">
        <v>43</v>
      </c>
      <c r="O118" s="535"/>
      <c r="P118" s="532" t="s">
        <v>44</v>
      </c>
      <c r="Q118" s="535"/>
      <c r="R118" s="532" t="str">
        <f>+R103</f>
        <v>2023</v>
      </c>
      <c r="T118" s="77"/>
      <c r="U118" s="77"/>
      <c r="V118" s="77"/>
      <c r="W118" s="77"/>
    </row>
    <row r="119" spans="1:23" ht="25.5" customHeight="1">
      <c r="A119" s="77"/>
      <c r="B119" s="195" t="s">
        <v>37</v>
      </c>
      <c r="C119" s="77"/>
      <c r="D119" s="77"/>
      <c r="E119" s="533"/>
      <c r="F119" s="533"/>
      <c r="G119" s="533"/>
      <c r="H119" s="533"/>
      <c r="I119" s="533"/>
      <c r="J119" s="533"/>
      <c r="L119" s="481"/>
      <c r="M119" s="535"/>
      <c r="N119" s="481"/>
      <c r="O119" s="535"/>
      <c r="P119" s="481"/>
      <c r="Q119" s="535"/>
      <c r="R119" s="481"/>
      <c r="T119" s="77"/>
      <c r="U119" s="77"/>
      <c r="V119" s="77"/>
      <c r="W119" s="77"/>
    </row>
    <row r="120" spans="1:23" ht="25.5" customHeight="1">
      <c r="A120" s="77"/>
      <c r="B120" s="59" t="s">
        <v>1974</v>
      </c>
      <c r="C120" s="35"/>
      <c r="D120" s="35"/>
      <c r="E120" s="35"/>
      <c r="F120" s="35"/>
      <c r="G120" s="35"/>
      <c r="H120" s="35"/>
      <c r="I120" s="35"/>
      <c r="J120" s="35"/>
      <c r="L120" s="176">
        <v>0</v>
      </c>
      <c r="M120" s="154"/>
      <c r="N120" s="176">
        <v>100000000</v>
      </c>
      <c r="O120" s="176"/>
      <c r="P120" s="24">
        <v>-50000000</v>
      </c>
      <c r="Q120" s="24"/>
      <c r="R120" s="176">
        <f>+L120+N120+P120</f>
        <v>50000000</v>
      </c>
      <c r="S120" s="77"/>
      <c r="T120" s="77"/>
      <c r="U120" s="77"/>
      <c r="V120" s="77"/>
      <c r="W120" s="77"/>
    </row>
    <row r="121" spans="1:23" ht="25.5" customHeight="1">
      <c r="A121" s="77"/>
      <c r="B121" s="47" t="s">
        <v>332</v>
      </c>
      <c r="C121" s="35"/>
      <c r="D121" s="35"/>
      <c r="E121" s="35"/>
      <c r="F121" s="35"/>
      <c r="G121" s="35"/>
      <c r="H121" s="35"/>
      <c r="I121" s="35"/>
      <c r="J121" s="35"/>
      <c r="L121" s="176">
        <v>0</v>
      </c>
      <c r="M121" s="131"/>
      <c r="N121" s="176">
        <v>10000000</v>
      </c>
      <c r="O121" s="176"/>
      <c r="P121" s="176">
        <v>0</v>
      </c>
      <c r="Q121" s="24"/>
      <c r="R121" s="176">
        <f t="shared" ref="R121" si="0">+L121+N121+P121</f>
        <v>10000000</v>
      </c>
      <c r="S121" s="77"/>
      <c r="T121" s="77"/>
      <c r="U121" s="77"/>
      <c r="V121" s="77"/>
      <c r="W121" s="77"/>
    </row>
    <row r="122" spans="1:23" ht="25.5" customHeight="1">
      <c r="A122" s="77"/>
      <c r="B122" s="533" t="s">
        <v>335</v>
      </c>
      <c r="C122" s="35"/>
      <c r="D122" s="35"/>
      <c r="E122" s="35"/>
      <c r="F122" s="35"/>
      <c r="G122" s="35"/>
      <c r="H122" s="35"/>
      <c r="I122" s="35"/>
      <c r="J122" s="35"/>
      <c r="L122" s="178">
        <v>40000000</v>
      </c>
      <c r="M122" s="131"/>
      <c r="N122" s="178">
        <v>0</v>
      </c>
      <c r="O122" s="176"/>
      <c r="P122" s="465">
        <v>-6750000</v>
      </c>
      <c r="Q122" s="24"/>
      <c r="R122" s="178">
        <f>+L122+N122+P122</f>
        <v>33250000</v>
      </c>
      <c r="S122" s="77"/>
      <c r="T122" s="77"/>
      <c r="U122" s="77"/>
      <c r="V122" s="77"/>
      <c r="W122" s="77"/>
    </row>
    <row r="123" spans="1:23" ht="25.5" customHeight="1">
      <c r="B123" s="533" t="s">
        <v>39</v>
      </c>
      <c r="C123" s="35"/>
      <c r="D123" s="35"/>
      <c r="E123" s="35"/>
      <c r="F123" s="35"/>
      <c r="G123" s="35"/>
      <c r="H123" s="35"/>
      <c r="I123" s="35"/>
      <c r="J123" s="35"/>
      <c r="L123" s="21">
        <f>SUM(L105:L122)</f>
        <v>384021761.07999998</v>
      </c>
      <c r="M123" s="21"/>
      <c r="N123" s="21">
        <f>SUM(N105:N122)</f>
        <v>492900000</v>
      </c>
      <c r="O123" s="21"/>
      <c r="P123" s="24">
        <f>SUM(P105:P122)</f>
        <v>-117250000</v>
      </c>
      <c r="Q123" s="21"/>
      <c r="R123" s="24">
        <f>SUM(R105:R122)</f>
        <v>759671761.07999992</v>
      </c>
      <c r="S123" s="77"/>
      <c r="T123" s="77"/>
      <c r="U123" s="77"/>
      <c r="V123" s="77"/>
      <c r="W123" s="77"/>
    </row>
    <row r="124" spans="1:23" ht="25.5" customHeight="1">
      <c r="A124" s="77"/>
      <c r="B124" s="47" t="s">
        <v>361</v>
      </c>
      <c r="C124" s="533"/>
      <c r="D124" s="35"/>
      <c r="E124" s="35"/>
      <c r="F124" s="35"/>
      <c r="G124" s="35"/>
      <c r="H124" s="35"/>
      <c r="I124" s="35"/>
      <c r="J124" s="35"/>
      <c r="L124" s="24">
        <v>-1321761.08</v>
      </c>
      <c r="M124" s="25"/>
      <c r="N124" s="24">
        <v>-20260000</v>
      </c>
      <c r="O124" s="176"/>
      <c r="P124" s="176">
        <v>0</v>
      </c>
      <c r="Q124" s="24"/>
      <c r="R124" s="177">
        <f>SUM(L124:P124)</f>
        <v>-21581761.079999998</v>
      </c>
      <c r="S124" s="77"/>
      <c r="T124" s="77"/>
      <c r="U124" s="77"/>
      <c r="V124" s="77"/>
      <c r="W124" s="77"/>
    </row>
    <row r="125" spans="1:23" ht="25.5" customHeight="1" thickBot="1">
      <c r="B125" s="533" t="s">
        <v>40</v>
      </c>
      <c r="C125" s="35"/>
      <c r="D125" s="35"/>
      <c r="E125" s="35"/>
      <c r="F125" s="35"/>
      <c r="G125" s="35"/>
      <c r="H125" s="35"/>
      <c r="I125" s="35"/>
      <c r="J125" s="35"/>
      <c r="L125" s="30">
        <f>SUM(L123:L124)</f>
        <v>382700000</v>
      </c>
      <c r="M125" s="21"/>
      <c r="N125" s="31">
        <f>SUM(N123:N124)</f>
        <v>472640000</v>
      </c>
      <c r="O125" s="21"/>
      <c r="P125" s="30">
        <f>SUM(P123:P124)</f>
        <v>-117250000</v>
      </c>
      <c r="Q125" s="21"/>
      <c r="R125" s="30">
        <f>SUM(R123:R124)</f>
        <v>738089999.99999988</v>
      </c>
      <c r="S125" s="77"/>
      <c r="T125" s="77"/>
      <c r="U125" s="77"/>
      <c r="V125" s="77"/>
      <c r="W125" s="77"/>
    </row>
    <row r="126" spans="1:23" ht="25.5" customHeight="1" thickTop="1">
      <c r="A126" s="77"/>
      <c r="B126" s="195" t="s">
        <v>38</v>
      </c>
      <c r="C126" s="35"/>
      <c r="D126" s="35"/>
      <c r="E126" s="35"/>
      <c r="F126" s="35"/>
      <c r="G126" s="35"/>
      <c r="H126" s="35"/>
      <c r="I126" s="35"/>
      <c r="J126" s="35"/>
      <c r="L126" s="35"/>
      <c r="P126" s="35"/>
      <c r="S126" s="77"/>
      <c r="T126" s="77"/>
      <c r="U126" s="77"/>
      <c r="V126" s="77"/>
      <c r="W126" s="77"/>
    </row>
    <row r="127" spans="1:23" ht="25.5" customHeight="1">
      <c r="A127" s="77"/>
      <c r="B127" s="533" t="s">
        <v>864</v>
      </c>
      <c r="C127" s="35"/>
      <c r="D127" s="35"/>
      <c r="E127" s="35"/>
      <c r="F127" s="35"/>
      <c r="G127" s="35"/>
      <c r="H127" s="35"/>
      <c r="I127" s="35"/>
      <c r="J127" s="35"/>
      <c r="L127" s="21">
        <v>244490100</v>
      </c>
      <c r="M127" s="21"/>
      <c r="N127" s="176">
        <v>10630000</v>
      </c>
      <c r="O127" s="176"/>
      <c r="P127" s="138">
        <v>-54243.65</v>
      </c>
      <c r="Q127" s="21"/>
      <c r="R127" s="21">
        <f>SUM(L127:P127)</f>
        <v>255065856.34999999</v>
      </c>
      <c r="S127" s="77"/>
      <c r="T127" s="77"/>
      <c r="U127" s="77"/>
      <c r="V127" s="77"/>
      <c r="W127" s="77"/>
    </row>
    <row r="128" spans="1:23" ht="25.5" customHeight="1">
      <c r="A128" s="77"/>
      <c r="B128" s="23" t="s">
        <v>365</v>
      </c>
      <c r="C128" s="35"/>
      <c r="D128" s="35"/>
      <c r="E128" s="35"/>
      <c r="F128" s="35"/>
      <c r="G128" s="35"/>
      <c r="H128" s="35"/>
      <c r="I128" s="35"/>
      <c r="J128" s="35"/>
      <c r="L128" s="25"/>
      <c r="M128" s="21"/>
      <c r="N128" s="176"/>
      <c r="O128" s="176"/>
      <c r="P128" s="176"/>
      <c r="S128" s="77"/>
      <c r="T128" s="77"/>
      <c r="U128" s="77"/>
      <c r="V128" s="77"/>
      <c r="W128" s="77"/>
    </row>
    <row r="129" spans="1:23" ht="25.5" customHeight="1">
      <c r="A129" s="77"/>
      <c r="B129" s="77"/>
      <c r="C129" s="533" t="s">
        <v>366</v>
      </c>
      <c r="D129" s="35"/>
      <c r="E129" s="35"/>
      <c r="F129" s="35"/>
      <c r="G129" s="35"/>
      <c r="H129" s="35"/>
      <c r="I129" s="35"/>
      <c r="J129" s="35"/>
      <c r="L129" s="25">
        <v>40703784.630000003</v>
      </c>
      <c r="M129" s="21"/>
      <c r="N129" s="176">
        <v>0</v>
      </c>
      <c r="O129" s="176"/>
      <c r="P129" s="176">
        <v>0</v>
      </c>
      <c r="Q129" s="21"/>
      <c r="R129" s="21">
        <f>SUM(L129:P129)</f>
        <v>40703784.630000003</v>
      </c>
      <c r="S129" s="77"/>
      <c r="T129" s="77"/>
      <c r="U129" s="77"/>
      <c r="V129" s="77"/>
      <c r="W129" s="77"/>
    </row>
    <row r="130" spans="1:23" ht="25.5" customHeight="1">
      <c r="A130" s="77"/>
      <c r="B130" s="23" t="s">
        <v>17</v>
      </c>
      <c r="C130" s="35"/>
      <c r="D130" s="35"/>
      <c r="E130" s="35"/>
      <c r="F130" s="35"/>
      <c r="G130" s="35"/>
      <c r="H130" s="35"/>
      <c r="I130" s="35"/>
      <c r="J130" s="35"/>
      <c r="L130" s="176">
        <v>25300000</v>
      </c>
      <c r="M130" s="131"/>
      <c r="N130" s="176">
        <v>500000</v>
      </c>
      <c r="O130" s="176"/>
      <c r="P130" s="138">
        <v>-5740000</v>
      </c>
      <c r="Q130" s="21"/>
      <c r="R130" s="21">
        <f t="shared" ref="R130:R133" si="1">SUM(L130:P130)</f>
        <v>20060000</v>
      </c>
      <c r="S130" s="77"/>
      <c r="T130" s="77"/>
      <c r="U130" s="77"/>
      <c r="V130" s="77"/>
      <c r="W130" s="77"/>
    </row>
    <row r="131" spans="1:23" ht="25.5" customHeight="1">
      <c r="A131" s="77"/>
      <c r="B131" s="59" t="s">
        <v>717</v>
      </c>
      <c r="C131" s="35"/>
      <c r="D131" s="35"/>
      <c r="E131" s="35"/>
      <c r="F131" s="35"/>
      <c r="G131" s="35"/>
      <c r="H131" s="35"/>
      <c r="I131" s="35"/>
      <c r="J131" s="35"/>
      <c r="L131" s="25">
        <v>0</v>
      </c>
      <c r="M131" s="21"/>
      <c r="N131" s="176">
        <v>13000000</v>
      </c>
      <c r="O131" s="176"/>
      <c r="P131" s="138">
        <v>-7200000</v>
      </c>
      <c r="Q131" s="21"/>
      <c r="R131" s="21">
        <f>SUM(L131:P131)</f>
        <v>5800000</v>
      </c>
      <c r="S131" s="77"/>
      <c r="T131" s="77"/>
      <c r="U131" s="77"/>
      <c r="V131" s="77"/>
      <c r="W131" s="77"/>
    </row>
    <row r="132" spans="1:23" ht="25.5" customHeight="1">
      <c r="A132" s="77"/>
      <c r="B132" s="59" t="s">
        <v>838</v>
      </c>
      <c r="C132" s="35"/>
      <c r="D132" s="35"/>
      <c r="E132" s="35"/>
      <c r="F132" s="35"/>
      <c r="G132" s="35"/>
      <c r="H132" s="35"/>
      <c r="I132" s="35"/>
      <c r="J132" s="35"/>
      <c r="L132" s="25">
        <v>0</v>
      </c>
      <c r="M132" s="131"/>
      <c r="N132" s="176">
        <v>1400000</v>
      </c>
      <c r="O132" s="176"/>
      <c r="P132" s="138">
        <v>-1400000</v>
      </c>
      <c r="Q132" s="21"/>
      <c r="R132" s="21"/>
      <c r="S132" s="77"/>
      <c r="T132" s="77"/>
      <c r="U132" s="77"/>
      <c r="V132" s="77"/>
      <c r="W132" s="77"/>
    </row>
    <row r="133" spans="1:23" ht="25.5" customHeight="1">
      <c r="A133" s="77"/>
      <c r="B133" s="23" t="s">
        <v>330</v>
      </c>
      <c r="C133" s="35"/>
      <c r="D133" s="35"/>
      <c r="E133" s="35"/>
      <c r="F133" s="35"/>
      <c r="G133" s="35"/>
      <c r="H133" s="35"/>
      <c r="I133" s="35"/>
      <c r="J133" s="35"/>
      <c r="L133" s="25">
        <v>1321761.08</v>
      </c>
      <c r="M133" s="21"/>
      <c r="N133" s="176">
        <v>200000</v>
      </c>
      <c r="O133" s="176"/>
      <c r="P133" s="176">
        <v>0</v>
      </c>
      <c r="Q133" s="21"/>
      <c r="R133" s="21">
        <f t="shared" si="1"/>
        <v>1521761.08</v>
      </c>
      <c r="S133" s="77"/>
      <c r="T133" s="77"/>
      <c r="U133" s="77"/>
      <c r="V133" s="77"/>
      <c r="W133" s="77"/>
    </row>
    <row r="134" spans="1:23" ht="25.5" customHeight="1">
      <c r="A134" s="77"/>
      <c r="B134" s="47" t="s">
        <v>329</v>
      </c>
      <c r="C134" s="35"/>
      <c r="D134" s="35"/>
      <c r="E134" s="35"/>
      <c r="F134" s="35"/>
      <c r="G134" s="35"/>
      <c r="H134" s="35"/>
      <c r="I134" s="35"/>
      <c r="J134" s="35"/>
      <c r="L134" s="178">
        <v>16700000</v>
      </c>
      <c r="M134" s="21"/>
      <c r="N134" s="178">
        <v>0</v>
      </c>
      <c r="O134" s="176"/>
      <c r="P134" s="178">
        <v>0</v>
      </c>
      <c r="Q134" s="21"/>
      <c r="R134" s="93">
        <f>SUM(L134:P134)</f>
        <v>16700000</v>
      </c>
      <c r="S134" s="77"/>
      <c r="T134" s="77"/>
      <c r="U134" s="77"/>
      <c r="V134" s="77"/>
      <c r="W134" s="77"/>
    </row>
    <row r="135" spans="1:23" ht="25.5" customHeight="1">
      <c r="A135" s="77"/>
      <c r="C135" s="533" t="s">
        <v>39</v>
      </c>
      <c r="D135" s="35"/>
      <c r="E135" s="35"/>
      <c r="F135" s="35"/>
      <c r="G135" s="35"/>
      <c r="H135" s="35"/>
      <c r="I135" s="35"/>
      <c r="J135" s="35"/>
      <c r="L135" s="21">
        <f>SUM(L127:L134)</f>
        <v>328515645.70999998</v>
      </c>
      <c r="M135" s="21"/>
      <c r="N135" s="21">
        <f>SUM(N127:N134)</f>
        <v>25730000</v>
      </c>
      <c r="O135" s="21"/>
      <c r="P135" s="138">
        <f>SUM(P127:P134)</f>
        <v>-14394243.65</v>
      </c>
      <c r="Q135" s="21"/>
      <c r="R135" s="21">
        <f>SUM(R127:R134)</f>
        <v>339851402.06</v>
      </c>
      <c r="S135" s="77"/>
      <c r="T135" s="77"/>
      <c r="U135" s="77"/>
      <c r="V135" s="77"/>
      <c r="W135" s="77"/>
    </row>
    <row r="136" spans="1:23" ht="25.5" customHeight="1">
      <c r="A136" s="77"/>
      <c r="B136" s="47" t="s">
        <v>361</v>
      </c>
      <c r="C136" s="35"/>
      <c r="D136" s="35"/>
      <c r="E136" s="35"/>
      <c r="F136" s="35"/>
      <c r="G136" s="35"/>
      <c r="H136" s="35"/>
      <c r="I136" s="35"/>
      <c r="J136" s="35"/>
      <c r="L136" s="138">
        <v>-42025545.710000001</v>
      </c>
      <c r="M136" s="154"/>
      <c r="N136" s="138">
        <v>-20260000</v>
      </c>
      <c r="O136" s="176"/>
      <c r="P136" s="176">
        <v>0</v>
      </c>
      <c r="Q136" s="25"/>
      <c r="R136" s="138">
        <f>SUM(L136:P136)</f>
        <v>-62285545.710000001</v>
      </c>
      <c r="S136" s="77"/>
      <c r="T136" s="77"/>
      <c r="U136" s="77"/>
      <c r="V136" s="77"/>
      <c r="W136" s="77"/>
    </row>
    <row r="137" spans="1:23" ht="25.5" customHeight="1" thickBot="1">
      <c r="A137" s="77"/>
      <c r="B137" s="533" t="s">
        <v>40</v>
      </c>
      <c r="C137" s="35"/>
      <c r="D137" s="35"/>
      <c r="E137" s="35"/>
      <c r="F137" s="35"/>
      <c r="G137" s="35"/>
      <c r="H137" s="35"/>
      <c r="I137" s="35"/>
      <c r="J137" s="35"/>
      <c r="L137" s="30">
        <f>SUM(L135:L136)</f>
        <v>286490100</v>
      </c>
      <c r="M137" s="21"/>
      <c r="N137" s="31">
        <f>SUM(N135:N136)</f>
        <v>5470000</v>
      </c>
      <c r="O137" s="21"/>
      <c r="P137" s="344">
        <f>SUM(P135:P136)</f>
        <v>-14394243.65</v>
      </c>
      <c r="Q137" s="21"/>
      <c r="R137" s="30">
        <f>SUM(R135:R136)</f>
        <v>277565856.35000002</v>
      </c>
      <c r="S137" s="77"/>
      <c r="T137" s="77"/>
      <c r="U137" s="77"/>
      <c r="V137" s="77"/>
      <c r="W137" s="77"/>
    </row>
    <row r="138" spans="1:23" ht="25.5" customHeight="1" thickTop="1">
      <c r="A138" s="533"/>
      <c r="B138" s="35"/>
      <c r="C138" s="35"/>
      <c r="D138" s="35"/>
      <c r="E138" s="35"/>
      <c r="F138" s="35"/>
      <c r="G138" s="35"/>
      <c r="H138" s="35"/>
      <c r="I138" s="35"/>
      <c r="J138" s="35"/>
      <c r="L138" s="24"/>
      <c r="M138" s="21"/>
      <c r="N138" s="25"/>
      <c r="O138" s="21"/>
      <c r="P138" s="36"/>
      <c r="Q138" s="21"/>
      <c r="R138" s="24"/>
      <c r="S138" s="77"/>
      <c r="T138" s="77"/>
      <c r="U138" s="77"/>
      <c r="V138" s="77"/>
      <c r="W138" s="77"/>
    </row>
    <row r="139" spans="1:23" ht="25.5" customHeight="1">
      <c r="A139" s="533"/>
      <c r="L139" s="595" t="s">
        <v>36</v>
      </c>
      <c r="M139" s="595"/>
      <c r="N139" s="595"/>
      <c r="O139" s="595"/>
      <c r="P139" s="595"/>
      <c r="Q139" s="595"/>
      <c r="R139" s="595"/>
      <c r="S139" s="77"/>
      <c r="T139" s="77"/>
      <c r="U139" s="77"/>
      <c r="V139" s="77"/>
      <c r="W139" s="77"/>
    </row>
    <row r="140" spans="1:23" ht="25.5" customHeight="1">
      <c r="A140" s="533"/>
      <c r="L140" s="605" t="s">
        <v>37</v>
      </c>
      <c r="M140" s="605"/>
      <c r="N140" s="605"/>
      <c r="O140" s="535"/>
      <c r="P140" s="605" t="s">
        <v>38</v>
      </c>
      <c r="Q140" s="605"/>
      <c r="R140" s="605"/>
      <c r="S140" s="77"/>
      <c r="T140" s="77"/>
      <c r="U140" s="77"/>
      <c r="V140" s="77"/>
      <c r="W140" s="77"/>
    </row>
    <row r="141" spans="1:23" ht="25.5" customHeight="1">
      <c r="A141" s="533"/>
      <c r="L141" s="536" t="str">
        <f>+L43</f>
        <v>2023</v>
      </c>
      <c r="M141" s="535"/>
      <c r="N141" s="536" t="str">
        <f>+N43</f>
        <v>2022</v>
      </c>
      <c r="O141" s="535"/>
      <c r="P141" s="536" t="str">
        <f>+L141</f>
        <v>2023</v>
      </c>
      <c r="Q141" s="535"/>
      <c r="R141" s="536" t="str">
        <f>+N141</f>
        <v>2022</v>
      </c>
      <c r="S141" s="77"/>
      <c r="T141" s="77"/>
      <c r="U141" s="77"/>
      <c r="V141" s="77"/>
      <c r="W141" s="77"/>
    </row>
    <row r="142" spans="1:23" ht="25.5" customHeight="1">
      <c r="A142" s="77"/>
      <c r="B142" s="10" t="s">
        <v>367</v>
      </c>
      <c r="L142" s="29"/>
      <c r="N142" s="533"/>
      <c r="O142" s="29"/>
      <c r="P142" s="29"/>
      <c r="Q142" s="29"/>
      <c r="R142" s="29"/>
      <c r="S142" s="88"/>
      <c r="T142" s="77"/>
      <c r="U142" s="77"/>
      <c r="V142" s="77"/>
      <c r="W142" s="77"/>
    </row>
    <row r="143" spans="1:23" ht="25.5" customHeight="1">
      <c r="A143" s="77"/>
      <c r="B143" s="533" t="s">
        <v>335</v>
      </c>
      <c r="L143" s="21">
        <v>37000000</v>
      </c>
      <c r="M143" s="22"/>
      <c r="N143" s="21">
        <v>37000000</v>
      </c>
      <c r="O143" s="22"/>
      <c r="P143" s="21">
        <v>0</v>
      </c>
      <c r="Q143" s="22"/>
      <c r="R143" s="21">
        <v>0</v>
      </c>
      <c r="S143" s="88"/>
      <c r="T143" s="77"/>
      <c r="U143" s="77"/>
      <c r="V143" s="77"/>
      <c r="W143" s="77"/>
    </row>
    <row r="144" spans="1:23" ht="25.5" customHeight="1">
      <c r="A144" s="77"/>
      <c r="B144" s="533" t="s">
        <v>865</v>
      </c>
      <c r="L144" s="111">
        <v>0</v>
      </c>
      <c r="M144" s="22"/>
      <c r="N144" s="111">
        <v>4586760</v>
      </c>
      <c r="O144" s="22"/>
      <c r="P144" s="111">
        <v>0</v>
      </c>
      <c r="Q144" s="22"/>
      <c r="R144" s="111">
        <v>0</v>
      </c>
      <c r="T144" s="77"/>
      <c r="U144" s="77"/>
      <c r="V144" s="77"/>
      <c r="W144" s="77"/>
    </row>
    <row r="145" spans="1:23" ht="25.5" customHeight="1" thickBot="1">
      <c r="A145" s="77"/>
      <c r="C145" s="533" t="s">
        <v>39</v>
      </c>
      <c r="L145" s="64">
        <f>SUM(L143:L144)</f>
        <v>37000000</v>
      </c>
      <c r="M145" s="53"/>
      <c r="N145" s="64">
        <f>SUM(N143:N144)</f>
        <v>41586760</v>
      </c>
      <c r="O145" s="20"/>
      <c r="P145" s="64">
        <f>SUM(P143:P144)</f>
        <v>0</v>
      </c>
      <c r="Q145" s="20"/>
      <c r="R145" s="64">
        <f>SUM(R143:R144)</f>
        <v>0</v>
      </c>
      <c r="T145" s="77"/>
      <c r="U145" s="77"/>
      <c r="V145" s="77"/>
      <c r="W145" s="77"/>
    </row>
    <row r="146" spans="1:23" ht="25.5" customHeight="1" thickTop="1">
      <c r="A146" s="77"/>
      <c r="C146" s="533"/>
      <c r="L146" s="111"/>
      <c r="M146" s="53"/>
      <c r="N146" s="111"/>
      <c r="O146" s="20"/>
      <c r="P146" s="111"/>
      <c r="Q146" s="20"/>
      <c r="R146" s="111"/>
      <c r="T146" s="77"/>
      <c r="U146" s="77"/>
      <c r="V146" s="77"/>
      <c r="W146" s="77"/>
    </row>
    <row r="147" spans="1:23" ht="25.5" customHeight="1">
      <c r="A147" s="533"/>
      <c r="B147" s="26"/>
      <c r="D147" s="533"/>
      <c r="E147" s="26"/>
      <c r="F147" s="26"/>
      <c r="G147" s="26"/>
      <c r="H147" s="26"/>
      <c r="I147" s="26"/>
      <c r="J147" s="26"/>
      <c r="K147" s="26"/>
      <c r="L147" s="25"/>
      <c r="M147" s="537"/>
      <c r="N147" s="25"/>
      <c r="O147" s="533"/>
      <c r="P147" s="25"/>
      <c r="Q147" s="533"/>
      <c r="R147" s="25"/>
      <c r="S147" s="77"/>
      <c r="T147" s="77"/>
      <c r="U147" s="77"/>
      <c r="V147" s="77"/>
      <c r="W147" s="77"/>
    </row>
    <row r="148" spans="1:23" s="75" customFormat="1" ht="25.5" customHeight="1">
      <c r="A148" s="77"/>
      <c r="B148" s="533"/>
      <c r="D148" s="533"/>
      <c r="E148" s="533" t="str">
        <f>+E112</f>
        <v>(Sign) ……………………………………...........……………………………...……………. Authorized Director</v>
      </c>
      <c r="F148" s="77"/>
      <c r="G148" s="77"/>
      <c r="H148" s="533"/>
      <c r="I148" s="533"/>
      <c r="J148" s="533"/>
      <c r="K148" s="533"/>
      <c r="L148" s="533"/>
      <c r="M148" s="533"/>
      <c r="N148" s="533"/>
      <c r="O148" s="533"/>
      <c r="P148" s="533"/>
      <c r="Q148" s="533"/>
      <c r="R148" s="533"/>
    </row>
    <row r="149" spans="1:23" s="75" customFormat="1" ht="25.5" customHeight="1">
      <c r="A149" s="533"/>
      <c r="B149" s="533"/>
      <c r="C149" s="77"/>
      <c r="D149" s="533"/>
      <c r="E149" s="533"/>
      <c r="F149" s="533"/>
      <c r="G149" s="533" t="str">
        <f>+G113</f>
        <v xml:space="preserve">(                                                                                                                                )           </v>
      </c>
      <c r="H149" s="533"/>
      <c r="I149" s="533"/>
      <c r="J149" s="533"/>
      <c r="K149" s="533"/>
      <c r="L149" s="533"/>
      <c r="M149" s="533"/>
      <c r="N149" s="533"/>
      <c r="O149" s="533"/>
      <c r="P149" s="47"/>
      <c r="Q149" s="47"/>
      <c r="R149" s="47"/>
    </row>
    <row r="150" spans="1:23" s="75" customFormat="1" ht="23.5" customHeight="1">
      <c r="A150" s="597" t="s">
        <v>731</v>
      </c>
      <c r="B150" s="598"/>
      <c r="C150" s="598"/>
      <c r="D150" s="598"/>
      <c r="E150" s="598"/>
      <c r="F150" s="598"/>
      <c r="G150" s="598"/>
      <c r="H150" s="598"/>
      <c r="I150" s="598"/>
      <c r="J150" s="598"/>
      <c r="K150" s="598"/>
      <c r="L150" s="598"/>
      <c r="M150" s="598"/>
      <c r="N150" s="598"/>
      <c r="O150" s="598"/>
      <c r="P150" s="598"/>
      <c r="Q150" s="598"/>
      <c r="R150" s="598"/>
    </row>
    <row r="151" spans="1:23" s="75" customFormat="1" ht="15" customHeight="1">
      <c r="A151" s="47"/>
      <c r="B151" s="533"/>
      <c r="C151" s="533"/>
      <c r="D151" s="533"/>
      <c r="E151" s="533"/>
      <c r="F151" s="533"/>
      <c r="G151" s="533"/>
      <c r="H151" s="533"/>
      <c r="I151" s="533"/>
      <c r="J151" s="533"/>
      <c r="K151" s="533"/>
      <c r="L151" s="533"/>
      <c r="M151" s="533"/>
      <c r="N151" s="533"/>
      <c r="O151" s="533"/>
      <c r="P151" s="533"/>
    </row>
    <row r="152" spans="1:23" ht="23.5" customHeight="1">
      <c r="B152" s="89"/>
      <c r="C152" s="533" t="s">
        <v>885</v>
      </c>
      <c r="D152" s="533"/>
      <c r="E152" s="533"/>
      <c r="L152" s="111"/>
      <c r="M152" s="53"/>
      <c r="N152" s="111"/>
      <c r="O152" s="20"/>
      <c r="P152" s="111"/>
      <c r="Q152" s="20"/>
      <c r="R152" s="111"/>
      <c r="T152" s="77"/>
      <c r="U152" s="77"/>
      <c r="V152" s="77"/>
      <c r="W152" s="77"/>
    </row>
    <row r="153" spans="1:23" ht="23.5" customHeight="1">
      <c r="B153" s="533" t="s">
        <v>883</v>
      </c>
      <c r="C153" s="533"/>
      <c r="D153" s="533"/>
      <c r="E153" s="533"/>
      <c r="L153" s="111"/>
      <c r="M153" s="53"/>
      <c r="N153" s="111"/>
      <c r="O153" s="20"/>
      <c r="P153" s="111"/>
      <c r="Q153" s="20"/>
      <c r="R153" s="111"/>
      <c r="T153" s="77"/>
      <c r="U153" s="77"/>
      <c r="V153" s="77"/>
      <c r="W153" s="77"/>
    </row>
    <row r="154" spans="1:23" ht="23.5" customHeight="1">
      <c r="B154" s="533" t="s">
        <v>884</v>
      </c>
      <c r="C154" s="533"/>
      <c r="D154" s="533"/>
      <c r="E154" s="533"/>
      <c r="L154" s="111"/>
      <c r="M154" s="53"/>
      <c r="N154" s="111"/>
      <c r="O154" s="20"/>
      <c r="P154" s="111"/>
      <c r="Q154" s="20"/>
      <c r="R154" s="111"/>
      <c r="T154" s="77"/>
      <c r="U154" s="77"/>
      <c r="V154" s="77"/>
      <c r="W154" s="77"/>
    </row>
    <row r="155" spans="1:23" ht="23.5" customHeight="1">
      <c r="B155" s="89"/>
      <c r="C155" s="533" t="s">
        <v>2185</v>
      </c>
      <c r="D155" s="533"/>
      <c r="E155" s="533"/>
      <c r="F155" s="533"/>
      <c r="G155" s="533"/>
      <c r="H155" s="533"/>
      <c r="I155" s="533"/>
      <c r="J155" s="533"/>
      <c r="L155" s="111"/>
      <c r="M155" s="53"/>
      <c r="N155" s="111"/>
      <c r="O155" s="20"/>
      <c r="P155" s="111"/>
      <c r="Q155" s="20"/>
      <c r="R155" s="111"/>
      <c r="T155" s="77"/>
      <c r="U155" s="77"/>
      <c r="V155" s="77"/>
      <c r="W155" s="77"/>
    </row>
    <row r="156" spans="1:23" ht="23.5" customHeight="1">
      <c r="B156" s="533" t="s">
        <v>860</v>
      </c>
      <c r="C156" s="533"/>
      <c r="D156" s="533"/>
      <c r="E156" s="533"/>
      <c r="F156" s="533"/>
      <c r="G156" s="533"/>
      <c r="H156" s="533"/>
      <c r="I156" s="533"/>
      <c r="J156" s="533"/>
      <c r="L156" s="111"/>
      <c r="M156" s="53"/>
      <c r="N156" s="111"/>
      <c r="O156" s="20"/>
      <c r="P156" s="111"/>
      <c r="Q156" s="20"/>
      <c r="R156" s="111"/>
      <c r="T156" s="77"/>
      <c r="U156" s="77"/>
      <c r="V156" s="77"/>
      <c r="W156" s="77"/>
    </row>
    <row r="157" spans="1:23" ht="23.5" customHeight="1">
      <c r="B157" s="89"/>
      <c r="C157" s="534" t="s">
        <v>592</v>
      </c>
      <c r="D157" s="207" t="s">
        <v>607</v>
      </c>
      <c r="E157" s="537"/>
      <c r="F157" s="537"/>
      <c r="G157" s="537"/>
      <c r="H157" s="537"/>
      <c r="I157" s="537"/>
      <c r="J157" s="537"/>
      <c r="L157" s="111"/>
      <c r="M157" s="53"/>
      <c r="N157" s="111"/>
      <c r="O157" s="20"/>
      <c r="P157" s="111"/>
      <c r="Q157" s="20"/>
      <c r="R157" s="111"/>
      <c r="T157" s="77"/>
      <c r="U157" s="77"/>
      <c r="V157" s="77"/>
      <c r="W157" s="77"/>
    </row>
    <row r="158" spans="1:23" ht="23.5" customHeight="1">
      <c r="B158" s="89"/>
      <c r="C158" s="534" t="s">
        <v>593</v>
      </c>
      <c r="D158" s="207" t="s">
        <v>670</v>
      </c>
      <c r="E158" s="537"/>
      <c r="F158" s="537"/>
      <c r="G158" s="537"/>
      <c r="H158" s="537"/>
      <c r="I158" s="537"/>
      <c r="J158" s="537"/>
      <c r="L158" s="111"/>
      <c r="M158" s="53"/>
      <c r="N158" s="111"/>
      <c r="O158" s="20"/>
      <c r="P158" s="111"/>
      <c r="Q158" s="20"/>
      <c r="R158" s="111"/>
      <c r="T158" s="77"/>
      <c r="U158" s="77"/>
      <c r="V158" s="77"/>
      <c r="W158" s="77"/>
    </row>
    <row r="159" spans="1:23" ht="23.5" customHeight="1">
      <c r="B159" s="533" t="s">
        <v>613</v>
      </c>
      <c r="E159" s="26"/>
      <c r="F159" s="26"/>
      <c r="G159" s="26"/>
      <c r="H159" s="26"/>
      <c r="I159" s="26"/>
      <c r="J159" s="26"/>
      <c r="K159" s="26"/>
      <c r="L159" s="25"/>
      <c r="M159" s="537"/>
      <c r="N159" s="25"/>
      <c r="O159" s="533"/>
      <c r="P159" s="25"/>
      <c r="Q159" s="533"/>
      <c r="R159" s="25"/>
      <c r="S159" s="77"/>
      <c r="T159" s="77"/>
      <c r="U159" s="77"/>
      <c r="V159" s="77"/>
      <c r="W159" s="77"/>
    </row>
    <row r="160" spans="1:23" ht="23.5" customHeight="1">
      <c r="A160" s="533"/>
      <c r="B160" s="26"/>
      <c r="D160" s="533" t="s">
        <v>615</v>
      </c>
      <c r="E160" s="26"/>
      <c r="F160" s="26"/>
      <c r="G160" s="26"/>
      <c r="H160" s="26"/>
      <c r="I160" s="26"/>
      <c r="J160" s="26"/>
      <c r="K160" s="26"/>
      <c r="L160" s="25"/>
      <c r="M160" s="537"/>
      <c r="N160" s="25"/>
      <c r="O160" s="533"/>
      <c r="P160" s="25"/>
      <c r="Q160" s="533"/>
      <c r="R160" s="25"/>
      <c r="S160" s="77"/>
      <c r="T160" s="77"/>
      <c r="U160" s="77"/>
      <c r="V160" s="77"/>
      <c r="W160" s="77"/>
    </row>
    <row r="161" spans="1:23" ht="23.5" customHeight="1">
      <c r="A161" s="533"/>
      <c r="B161" s="533" t="s">
        <v>614</v>
      </c>
      <c r="D161" s="533"/>
      <c r="E161" s="26"/>
      <c r="F161" s="26"/>
      <c r="G161" s="26"/>
      <c r="H161" s="26"/>
      <c r="I161" s="26"/>
      <c r="J161" s="26"/>
      <c r="K161" s="26"/>
      <c r="L161" s="25"/>
      <c r="M161" s="537"/>
      <c r="N161" s="25"/>
      <c r="O161" s="533"/>
      <c r="P161" s="25"/>
      <c r="Q161" s="533"/>
      <c r="R161" s="25"/>
      <c r="S161" s="77"/>
      <c r="T161" s="77"/>
      <c r="U161" s="77"/>
      <c r="V161" s="77"/>
      <c r="W161" s="77"/>
    </row>
    <row r="162" spans="1:23" ht="23.5" customHeight="1">
      <c r="A162" s="47"/>
      <c r="B162" s="533"/>
      <c r="C162" s="533"/>
      <c r="D162" s="533"/>
      <c r="E162" s="533"/>
      <c r="F162" s="533"/>
      <c r="G162" s="533"/>
      <c r="H162" s="533"/>
      <c r="I162" s="533"/>
      <c r="J162" s="533"/>
      <c r="K162" s="533"/>
      <c r="L162" s="595" t="s">
        <v>36</v>
      </c>
      <c r="M162" s="595"/>
      <c r="N162" s="595"/>
      <c r="O162" s="595"/>
      <c r="P162" s="595"/>
      <c r="Q162" s="595"/>
      <c r="R162" s="595"/>
      <c r="S162" s="88"/>
      <c r="T162" s="77"/>
      <c r="U162" s="77"/>
      <c r="V162" s="77"/>
      <c r="W162" s="77"/>
    </row>
    <row r="163" spans="1:23" ht="23.5" customHeight="1">
      <c r="A163" s="47"/>
      <c r="B163" s="533"/>
      <c r="C163" s="533"/>
      <c r="D163" s="533"/>
      <c r="E163" s="533"/>
      <c r="F163" s="533"/>
      <c r="G163" s="533"/>
      <c r="H163" s="533"/>
      <c r="I163" s="533"/>
      <c r="J163" s="533"/>
      <c r="K163" s="533"/>
      <c r="L163" s="605" t="s">
        <v>37</v>
      </c>
      <c r="M163" s="605"/>
      <c r="N163" s="605"/>
      <c r="O163" s="535"/>
      <c r="P163" s="605" t="s">
        <v>38</v>
      </c>
      <c r="Q163" s="605"/>
      <c r="R163" s="605"/>
      <c r="S163" s="88"/>
      <c r="T163" s="77"/>
      <c r="U163" s="77"/>
      <c r="V163" s="77"/>
      <c r="W163" s="77"/>
    </row>
    <row r="164" spans="1:23" ht="23.5" customHeight="1">
      <c r="A164" s="47"/>
      <c r="B164" s="533"/>
      <c r="C164" s="533"/>
      <c r="D164" s="533"/>
      <c r="E164" s="533"/>
      <c r="F164" s="533"/>
      <c r="G164" s="533"/>
      <c r="H164" s="533"/>
      <c r="I164" s="533"/>
      <c r="J164" s="533"/>
      <c r="K164" s="533"/>
      <c r="L164" s="536" t="str">
        <f>+L141</f>
        <v>2023</v>
      </c>
      <c r="M164" s="535"/>
      <c r="N164" s="536" t="str">
        <f>+N141</f>
        <v>2022</v>
      </c>
      <c r="O164" s="535"/>
      <c r="P164" s="536" t="str">
        <f>+L164</f>
        <v>2023</v>
      </c>
      <c r="Q164" s="535"/>
      <c r="R164" s="536" t="str">
        <f>+N164</f>
        <v>2022</v>
      </c>
      <c r="S164" s="88"/>
      <c r="T164" s="77"/>
      <c r="U164" s="77"/>
      <c r="V164" s="77"/>
      <c r="W164" s="77"/>
    </row>
    <row r="165" spans="1:23" ht="23.5" customHeight="1">
      <c r="A165" s="77"/>
      <c r="B165" s="10" t="s">
        <v>368</v>
      </c>
      <c r="L165" s="21"/>
      <c r="N165" s="21"/>
      <c r="P165" s="21"/>
      <c r="R165" s="21"/>
      <c r="S165" s="88"/>
      <c r="T165" s="77"/>
      <c r="U165" s="77"/>
      <c r="V165" s="77"/>
      <c r="W165" s="77"/>
    </row>
    <row r="166" spans="1:23" s="75" customFormat="1" ht="23.5" customHeight="1">
      <c r="B166" s="75" t="s">
        <v>11</v>
      </c>
      <c r="C166" s="23"/>
      <c r="D166" s="23"/>
      <c r="E166" s="23"/>
      <c r="F166" s="23"/>
      <c r="G166" s="23"/>
      <c r="H166" s="23"/>
      <c r="I166" s="23"/>
      <c r="J166" s="23"/>
      <c r="K166" s="23"/>
      <c r="L166" s="25">
        <v>0</v>
      </c>
      <c r="M166" s="20"/>
      <c r="N166" s="25">
        <v>0</v>
      </c>
      <c r="O166" s="20"/>
      <c r="P166" s="25">
        <v>55240678.289999999</v>
      </c>
      <c r="Q166" s="20"/>
      <c r="R166" s="25">
        <v>72236399.980000004</v>
      </c>
    </row>
    <row r="167" spans="1:23" s="75" customFormat="1" ht="23.5" customHeight="1">
      <c r="B167" s="47" t="s">
        <v>717</v>
      </c>
      <c r="C167" s="23"/>
      <c r="D167" s="23"/>
      <c r="E167" s="23"/>
      <c r="F167" s="23"/>
      <c r="G167" s="23"/>
      <c r="H167" s="23"/>
      <c r="I167" s="23"/>
      <c r="J167" s="23"/>
      <c r="K167" s="23"/>
      <c r="L167" s="25">
        <v>0</v>
      </c>
      <c r="M167" s="20"/>
      <c r="N167" s="25">
        <v>0</v>
      </c>
      <c r="O167" s="20"/>
      <c r="P167" s="25">
        <v>64200</v>
      </c>
      <c r="Q167" s="20"/>
      <c r="R167" s="25">
        <v>0</v>
      </c>
    </row>
    <row r="168" spans="1:23" s="75" customFormat="1" ht="23.5" customHeight="1">
      <c r="B168" s="47" t="s">
        <v>602</v>
      </c>
      <c r="C168" s="23"/>
      <c r="D168" s="23"/>
      <c r="E168" s="23"/>
      <c r="F168" s="23"/>
      <c r="G168" s="23"/>
      <c r="H168" s="23"/>
      <c r="I168" s="23"/>
      <c r="J168" s="23"/>
      <c r="K168" s="23"/>
      <c r="L168" s="25">
        <v>0</v>
      </c>
      <c r="M168" s="20"/>
      <c r="N168" s="25">
        <v>0</v>
      </c>
      <c r="O168" s="20"/>
      <c r="P168" s="25">
        <v>524300</v>
      </c>
      <c r="Q168" s="20"/>
      <c r="R168" s="25">
        <v>0</v>
      </c>
    </row>
    <row r="169" spans="1:23" s="75" customFormat="1" ht="23.5" customHeight="1">
      <c r="B169" s="47" t="s">
        <v>233</v>
      </c>
      <c r="C169" s="26"/>
      <c r="D169" s="23"/>
      <c r="E169" s="23"/>
      <c r="F169" s="23"/>
      <c r="G169" s="23"/>
      <c r="H169" s="23"/>
      <c r="I169" s="23"/>
      <c r="J169" s="23"/>
      <c r="K169" s="23"/>
      <c r="L169" s="25">
        <v>0</v>
      </c>
      <c r="M169" s="205"/>
      <c r="N169" s="25">
        <v>0</v>
      </c>
      <c r="O169" s="205"/>
      <c r="P169" s="25">
        <v>0</v>
      </c>
      <c r="Q169" s="205"/>
      <c r="R169" s="25">
        <v>33060.519999999997</v>
      </c>
    </row>
    <row r="170" spans="1:23" s="75" customFormat="1" ht="23.5" customHeight="1">
      <c r="B170" s="26" t="s">
        <v>329</v>
      </c>
      <c r="C170" s="26"/>
      <c r="D170" s="23"/>
      <c r="E170" s="23"/>
      <c r="F170" s="23"/>
      <c r="G170" s="23"/>
      <c r="H170" s="23"/>
      <c r="I170" s="23"/>
      <c r="J170" s="23"/>
      <c r="K170" s="23"/>
      <c r="L170" s="25">
        <v>28584400.170000002</v>
      </c>
      <c r="M170" s="205"/>
      <c r="N170" s="25">
        <v>87432737.590000004</v>
      </c>
      <c r="O170" s="205"/>
      <c r="P170" s="25">
        <v>28584400.170000002</v>
      </c>
      <c r="Q170" s="205"/>
      <c r="R170" s="25">
        <v>87432737.590000004</v>
      </c>
    </row>
    <row r="171" spans="1:23" s="75" customFormat="1" ht="23.5" customHeight="1">
      <c r="B171" s="533" t="s">
        <v>335</v>
      </c>
      <c r="C171" s="23"/>
      <c r="D171" s="23"/>
      <c r="E171" s="23"/>
      <c r="F171" s="23"/>
      <c r="G171" s="23"/>
      <c r="H171" s="23"/>
      <c r="I171" s="23"/>
      <c r="J171" s="23"/>
      <c r="K171" s="23"/>
      <c r="L171" s="25">
        <v>48531948.479999997</v>
      </c>
      <c r="M171" s="22"/>
      <c r="N171" s="25">
        <v>46614855.5</v>
      </c>
      <c r="O171" s="21"/>
      <c r="P171" s="25">
        <v>0</v>
      </c>
      <c r="Q171" s="21"/>
      <c r="R171" s="25">
        <v>0</v>
      </c>
    </row>
    <row r="172" spans="1:23" s="75" customFormat="1" ht="23.5" customHeight="1">
      <c r="B172" s="75" t="s">
        <v>805</v>
      </c>
      <c r="C172" s="23"/>
      <c r="D172" s="23"/>
      <c r="E172" s="23"/>
      <c r="F172" s="23"/>
      <c r="G172" s="23"/>
      <c r="H172" s="23"/>
      <c r="I172" s="23"/>
      <c r="J172" s="23"/>
      <c r="K172" s="23"/>
      <c r="L172" s="25">
        <v>8910472.0999999996</v>
      </c>
      <c r="M172" s="22"/>
      <c r="N172" s="25">
        <v>18304324.829999998</v>
      </c>
      <c r="O172" s="21"/>
      <c r="P172" s="25">
        <v>0</v>
      </c>
      <c r="Q172" s="21"/>
      <c r="R172" s="25">
        <v>0</v>
      </c>
    </row>
    <row r="173" spans="1:23" s="75" customFormat="1" ht="23.5" customHeight="1">
      <c r="B173" s="253" t="s">
        <v>1975</v>
      </c>
      <c r="C173" s="23"/>
      <c r="D173" s="23"/>
      <c r="E173" s="23"/>
      <c r="F173" s="23"/>
      <c r="G173" s="23"/>
      <c r="H173" s="23"/>
      <c r="I173" s="23"/>
      <c r="J173" s="23"/>
      <c r="K173" s="23"/>
      <c r="L173" s="25">
        <v>1645449.21</v>
      </c>
      <c r="M173" s="22"/>
      <c r="N173" s="25">
        <v>0</v>
      </c>
      <c r="O173" s="21"/>
      <c r="P173" s="25">
        <v>0</v>
      </c>
      <c r="Q173" s="21"/>
      <c r="R173" s="25">
        <v>0</v>
      </c>
    </row>
    <row r="174" spans="1:23" ht="23.5" customHeight="1">
      <c r="A174" s="77"/>
      <c r="B174" s="47" t="s">
        <v>341</v>
      </c>
      <c r="C174" s="26"/>
      <c r="L174" s="25">
        <v>14285100.119999999</v>
      </c>
      <c r="M174" s="25"/>
      <c r="N174" s="25">
        <v>16880253.350000001</v>
      </c>
      <c r="O174" s="25"/>
      <c r="P174" s="25">
        <v>0</v>
      </c>
      <c r="Q174" s="25"/>
      <c r="R174" s="25">
        <v>0</v>
      </c>
      <c r="S174" s="77"/>
      <c r="T174" s="77"/>
      <c r="U174" s="77"/>
      <c r="V174" s="77"/>
      <c r="W174" s="77"/>
    </row>
    <row r="175" spans="1:23" ht="23.5" customHeight="1" thickBot="1">
      <c r="A175" s="77"/>
      <c r="C175" s="533" t="s">
        <v>39</v>
      </c>
      <c r="L175" s="31">
        <f>SUM(L166:L174)</f>
        <v>101957370.08</v>
      </c>
      <c r="M175" s="22"/>
      <c r="N175" s="31">
        <f>SUM(N166:N174)</f>
        <v>169232171.27000001</v>
      </c>
      <c r="O175" s="21"/>
      <c r="P175" s="31">
        <f>SUM(P166:P174)</f>
        <v>84413578.460000008</v>
      </c>
      <c r="Q175" s="21"/>
      <c r="R175" s="31">
        <f>SUM(R166:R174)</f>
        <v>159702198.09</v>
      </c>
      <c r="S175" s="77"/>
      <c r="T175" s="77"/>
      <c r="U175" s="77"/>
      <c r="V175" s="77"/>
      <c r="W175" s="77"/>
    </row>
    <row r="176" spans="1:23" ht="23.5" customHeight="1" thickTop="1">
      <c r="A176" s="77"/>
      <c r="B176" s="10" t="s">
        <v>78</v>
      </c>
      <c r="C176" s="26"/>
      <c r="L176" s="26"/>
      <c r="M176" s="59"/>
      <c r="N176" s="25"/>
      <c r="O176" s="25"/>
      <c r="P176" s="59"/>
      <c r="Q176" s="25"/>
      <c r="R176" s="25"/>
      <c r="S176" s="77"/>
      <c r="T176" s="77"/>
      <c r="U176" s="77"/>
      <c r="V176" s="77"/>
      <c r="W176" s="77"/>
    </row>
    <row r="177" spans="1:23" ht="23.5" customHeight="1">
      <c r="A177" s="77"/>
      <c r="B177" s="533" t="s">
        <v>11</v>
      </c>
      <c r="C177" s="26"/>
      <c r="L177" s="25">
        <v>0</v>
      </c>
      <c r="M177" s="59"/>
      <c r="N177" s="25">
        <v>0</v>
      </c>
      <c r="O177" s="25"/>
      <c r="P177" s="25">
        <v>1575832.23</v>
      </c>
      <c r="Q177" s="25"/>
      <c r="R177" s="25">
        <v>0</v>
      </c>
      <c r="S177" s="77"/>
      <c r="T177" s="77"/>
      <c r="U177" s="77"/>
      <c r="V177" s="77"/>
      <c r="W177" s="77"/>
    </row>
    <row r="178" spans="1:23" ht="23.5" customHeight="1">
      <c r="A178" s="77"/>
      <c r="B178" s="47" t="s">
        <v>717</v>
      </c>
      <c r="C178" s="26"/>
      <c r="L178" s="25">
        <v>0</v>
      </c>
      <c r="M178" s="59"/>
      <c r="N178" s="25">
        <v>0</v>
      </c>
      <c r="O178" s="25"/>
      <c r="P178" s="25">
        <v>958.91</v>
      </c>
      <c r="Q178" s="25"/>
      <c r="R178" s="25">
        <v>0</v>
      </c>
      <c r="S178" s="77"/>
      <c r="T178" s="77"/>
      <c r="U178" s="77"/>
      <c r="V178" s="77"/>
      <c r="W178" s="77"/>
    </row>
    <row r="179" spans="1:23" ht="23.5" customHeight="1">
      <c r="A179" s="77"/>
      <c r="B179" s="59" t="s">
        <v>838</v>
      </c>
      <c r="C179" s="26"/>
      <c r="L179" s="25">
        <v>0</v>
      </c>
      <c r="M179" s="59"/>
      <c r="N179" s="25">
        <v>0</v>
      </c>
      <c r="O179" s="25"/>
      <c r="P179" s="25">
        <v>6849.32</v>
      </c>
      <c r="Q179" s="25"/>
      <c r="R179" s="25">
        <v>0</v>
      </c>
      <c r="S179" s="77"/>
      <c r="T179" s="77"/>
      <c r="U179" s="77"/>
      <c r="V179" s="77"/>
      <c r="W179" s="77"/>
    </row>
    <row r="180" spans="1:23" ht="23.5" customHeight="1">
      <c r="A180" s="77"/>
      <c r="B180" s="59" t="s">
        <v>718</v>
      </c>
      <c r="C180" s="26"/>
      <c r="L180" s="25">
        <v>0</v>
      </c>
      <c r="M180" s="59"/>
      <c r="N180" s="25">
        <v>0</v>
      </c>
      <c r="O180" s="25"/>
      <c r="P180" s="25">
        <v>19561.66</v>
      </c>
      <c r="Q180" s="25"/>
      <c r="R180" s="25">
        <v>0</v>
      </c>
      <c r="S180" s="77"/>
      <c r="T180" s="77"/>
      <c r="U180" s="77"/>
      <c r="V180" s="77"/>
      <c r="W180" s="77"/>
    </row>
    <row r="181" spans="1:23" ht="23.5" customHeight="1">
      <c r="A181" s="77"/>
      <c r="B181" s="47" t="s">
        <v>332</v>
      </c>
      <c r="C181" s="26"/>
      <c r="L181" s="25">
        <v>304109.59000000003</v>
      </c>
      <c r="M181" s="59"/>
      <c r="N181" s="25">
        <v>0</v>
      </c>
      <c r="O181" s="25"/>
      <c r="P181" s="25">
        <v>304109.59000000003</v>
      </c>
      <c r="Q181" s="25"/>
      <c r="R181" s="25">
        <v>0</v>
      </c>
      <c r="S181" s="77"/>
      <c r="T181" s="77"/>
      <c r="U181" s="77"/>
      <c r="V181" s="77"/>
      <c r="W181" s="77"/>
    </row>
    <row r="182" spans="1:23" ht="23.5" customHeight="1">
      <c r="A182" s="77"/>
      <c r="B182" s="59" t="s">
        <v>2151</v>
      </c>
      <c r="C182" s="26"/>
      <c r="L182" s="25">
        <v>0</v>
      </c>
      <c r="M182" s="59"/>
      <c r="N182" s="25">
        <v>0</v>
      </c>
      <c r="O182" s="25"/>
      <c r="P182" s="25">
        <v>108493.14</v>
      </c>
      <c r="Q182" s="25"/>
      <c r="R182" s="25">
        <v>0</v>
      </c>
      <c r="S182" s="77"/>
      <c r="T182" s="77"/>
      <c r="U182" s="77"/>
      <c r="V182" s="77"/>
      <c r="W182" s="77"/>
    </row>
    <row r="183" spans="1:23" ht="23.5" customHeight="1">
      <c r="A183" s="77"/>
      <c r="B183" s="23" t="s">
        <v>342</v>
      </c>
      <c r="C183" s="26"/>
      <c r="L183" s="25">
        <v>43150.7</v>
      </c>
      <c r="M183" s="59"/>
      <c r="N183" s="25">
        <v>0</v>
      </c>
      <c r="O183" s="25"/>
      <c r="P183" s="25">
        <v>43150.7</v>
      </c>
      <c r="Q183" s="25"/>
      <c r="R183" s="25">
        <v>0</v>
      </c>
      <c r="S183" s="77"/>
      <c r="T183" s="77"/>
      <c r="U183" s="77"/>
      <c r="V183" s="77"/>
      <c r="W183" s="77"/>
    </row>
    <row r="184" spans="1:23" ht="23.5" customHeight="1">
      <c r="A184" s="77"/>
      <c r="B184" s="47" t="s">
        <v>352</v>
      </c>
      <c r="C184" s="26"/>
      <c r="L184" s="25">
        <v>372489.63</v>
      </c>
      <c r="M184" s="59"/>
      <c r="N184" s="25">
        <v>12810.49</v>
      </c>
      <c r="O184" s="25"/>
      <c r="P184" s="25">
        <v>0</v>
      </c>
      <c r="Q184" s="25"/>
      <c r="R184" s="25">
        <v>0</v>
      </c>
      <c r="S184" s="77"/>
      <c r="T184" s="77"/>
      <c r="U184" s="77"/>
      <c r="V184" s="77"/>
      <c r="W184" s="77"/>
    </row>
    <row r="185" spans="1:23" ht="23.5" customHeight="1" thickBot="1">
      <c r="A185" s="77"/>
      <c r="C185" s="533" t="s">
        <v>39</v>
      </c>
      <c r="L185" s="141">
        <f>SUM(L177:L184)</f>
        <v>719749.92</v>
      </c>
      <c r="M185" s="59"/>
      <c r="N185" s="141">
        <f>SUM(N177:N184)</f>
        <v>12810.49</v>
      </c>
      <c r="O185" s="25"/>
      <c r="P185" s="141">
        <f>SUM(P177:P184)</f>
        <v>2058955.5499999998</v>
      </c>
      <c r="Q185" s="25"/>
      <c r="R185" s="141">
        <f>SUM(R177:R184)</f>
        <v>0</v>
      </c>
      <c r="S185" s="77"/>
      <c r="T185" s="77"/>
      <c r="U185" s="77"/>
      <c r="V185" s="77"/>
      <c r="W185" s="77"/>
    </row>
    <row r="186" spans="1:23" ht="19.5" customHeight="1" thickTop="1">
      <c r="A186" s="77"/>
      <c r="B186" s="59"/>
      <c r="C186" s="26"/>
      <c r="L186" s="25"/>
      <c r="M186" s="59"/>
      <c r="N186" s="25"/>
      <c r="O186" s="25"/>
      <c r="P186" s="25"/>
      <c r="Q186" s="25"/>
      <c r="R186" s="25"/>
      <c r="S186" s="77"/>
      <c r="T186" s="77"/>
      <c r="U186" s="77"/>
      <c r="V186" s="77"/>
      <c r="W186" s="77"/>
    </row>
    <row r="187" spans="1:23" ht="23.5" customHeight="1">
      <c r="A187" s="533"/>
      <c r="B187" s="26"/>
      <c r="C187" s="26"/>
      <c r="D187" s="26"/>
      <c r="E187" s="26"/>
      <c r="F187" s="26"/>
      <c r="G187" s="26"/>
      <c r="H187" s="26"/>
      <c r="I187" s="26"/>
      <c r="J187" s="26"/>
      <c r="K187" s="533"/>
      <c r="L187" s="25"/>
      <c r="M187" s="131"/>
      <c r="N187" s="25"/>
      <c r="O187" s="131"/>
      <c r="P187" s="25"/>
      <c r="Q187" s="21"/>
      <c r="R187" s="25"/>
      <c r="S187" s="77"/>
      <c r="T187" s="77"/>
      <c r="U187" s="77"/>
      <c r="V187" s="77"/>
      <c r="W187" s="77"/>
    </row>
    <row r="188" spans="1:23" ht="23.5" customHeight="1">
      <c r="A188" s="77"/>
      <c r="B188" s="533"/>
      <c r="C188" s="533"/>
      <c r="D188" s="533"/>
      <c r="E188" s="533" t="str">
        <f>+E148</f>
        <v>(Sign) ……………………………………...........……………………………...……………. Authorized Director</v>
      </c>
      <c r="F188" s="77"/>
      <c r="G188" s="77"/>
      <c r="H188" s="533"/>
      <c r="I188" s="533"/>
      <c r="J188" s="533"/>
      <c r="K188" s="533"/>
      <c r="L188" s="533"/>
      <c r="M188" s="533"/>
      <c r="N188" s="533"/>
      <c r="O188" s="533"/>
      <c r="P188" s="533"/>
      <c r="Q188" s="533"/>
      <c r="R188" s="533"/>
      <c r="S188" s="77"/>
      <c r="T188" s="77"/>
      <c r="U188" s="77"/>
      <c r="V188" s="77"/>
      <c r="W188" s="77"/>
    </row>
    <row r="189" spans="1:23" ht="23.5" customHeight="1">
      <c r="A189" s="533"/>
      <c r="B189" s="533"/>
      <c r="C189" s="77"/>
      <c r="D189" s="533"/>
      <c r="E189" s="533"/>
      <c r="F189" s="533"/>
      <c r="G189" s="533" t="str">
        <f>+G149</f>
        <v xml:space="preserve">(                                                                                                                                )           </v>
      </c>
      <c r="H189" s="533"/>
      <c r="I189" s="533"/>
      <c r="J189" s="533"/>
      <c r="K189" s="533"/>
      <c r="L189" s="533"/>
      <c r="M189" s="533"/>
      <c r="N189" s="533"/>
      <c r="O189" s="533"/>
      <c r="P189" s="47"/>
      <c r="Q189" s="47"/>
      <c r="R189" s="47"/>
      <c r="S189" s="77"/>
      <c r="T189" s="77"/>
      <c r="U189" s="77"/>
      <c r="V189" s="77"/>
      <c r="W189" s="77"/>
    </row>
    <row r="190" spans="1:23" ht="22" customHeight="1">
      <c r="A190" s="597" t="s">
        <v>856</v>
      </c>
      <c r="B190" s="598"/>
      <c r="C190" s="598"/>
      <c r="D190" s="598"/>
      <c r="E190" s="598"/>
      <c r="F190" s="598"/>
      <c r="G190" s="598"/>
      <c r="H190" s="598"/>
      <c r="I190" s="598"/>
      <c r="J190" s="598"/>
      <c r="K190" s="598"/>
      <c r="L190" s="598"/>
      <c r="M190" s="598"/>
      <c r="N190" s="598"/>
      <c r="O190" s="598"/>
      <c r="P190" s="598"/>
      <c r="Q190" s="598"/>
      <c r="R190" s="598"/>
      <c r="S190" s="77"/>
      <c r="T190" s="77"/>
      <c r="U190" s="77"/>
      <c r="V190" s="77"/>
      <c r="W190" s="77"/>
    </row>
    <row r="191" spans="1:23" ht="15" customHeight="1">
      <c r="A191" s="534"/>
      <c r="B191" s="535"/>
      <c r="C191" s="535"/>
      <c r="D191" s="535"/>
      <c r="E191" s="535"/>
      <c r="F191" s="535"/>
      <c r="G191" s="535"/>
      <c r="H191" s="535"/>
      <c r="I191" s="535"/>
      <c r="J191" s="535"/>
      <c r="K191" s="535"/>
      <c r="L191" s="535"/>
      <c r="M191" s="535"/>
      <c r="N191" s="535"/>
      <c r="O191" s="535"/>
      <c r="P191" s="535"/>
      <c r="Q191" s="535"/>
      <c r="R191" s="535"/>
      <c r="S191" s="77"/>
      <c r="T191" s="77"/>
      <c r="U191" s="77"/>
      <c r="V191" s="77"/>
      <c r="W191" s="77"/>
    </row>
    <row r="192" spans="1:23" ht="22" customHeight="1">
      <c r="A192" s="534"/>
      <c r="B192" s="535"/>
      <c r="C192" s="535"/>
      <c r="D192" s="535"/>
      <c r="E192" s="535"/>
      <c r="F192" s="535"/>
      <c r="G192" s="535"/>
      <c r="H192" s="535"/>
      <c r="I192" s="535"/>
      <c r="J192" s="535"/>
      <c r="K192" s="535"/>
      <c r="L192" s="595" t="s">
        <v>36</v>
      </c>
      <c r="M192" s="595"/>
      <c r="N192" s="595"/>
      <c r="O192" s="595"/>
      <c r="P192" s="595"/>
      <c r="Q192" s="595"/>
      <c r="R192" s="595"/>
      <c r="S192" s="77"/>
      <c r="T192" s="77"/>
      <c r="U192" s="77"/>
      <c r="V192" s="77"/>
      <c r="W192" s="77"/>
    </row>
    <row r="193" spans="1:23" ht="22" customHeight="1">
      <c r="A193" s="534"/>
      <c r="B193" s="535"/>
      <c r="C193" s="535"/>
      <c r="D193" s="535"/>
      <c r="E193" s="535"/>
      <c r="F193" s="535"/>
      <c r="G193" s="535"/>
      <c r="H193" s="535"/>
      <c r="I193" s="535"/>
      <c r="J193" s="535"/>
      <c r="K193" s="535"/>
      <c r="L193" s="605" t="s">
        <v>37</v>
      </c>
      <c r="M193" s="605"/>
      <c r="N193" s="605"/>
      <c r="O193" s="535"/>
      <c r="P193" s="605" t="s">
        <v>38</v>
      </c>
      <c r="Q193" s="605"/>
      <c r="R193" s="605"/>
      <c r="S193" s="77"/>
      <c r="T193" s="77"/>
      <c r="U193" s="77"/>
      <c r="V193" s="77"/>
      <c r="W193" s="77"/>
    </row>
    <row r="194" spans="1:23" ht="22" customHeight="1">
      <c r="A194" s="534"/>
      <c r="B194" s="535"/>
      <c r="C194" s="535"/>
      <c r="D194" s="535"/>
      <c r="E194" s="535"/>
      <c r="F194" s="535"/>
      <c r="G194" s="535"/>
      <c r="H194" s="535"/>
      <c r="I194" s="535"/>
      <c r="J194" s="535"/>
      <c r="K194" s="535"/>
      <c r="L194" s="536" t="str">
        <f>+L164</f>
        <v>2023</v>
      </c>
      <c r="M194" s="535"/>
      <c r="N194" s="536" t="str">
        <f>+N164</f>
        <v>2022</v>
      </c>
      <c r="O194" s="535"/>
      <c r="P194" s="536" t="str">
        <f>+L194</f>
        <v>2023</v>
      </c>
      <c r="Q194" s="535"/>
      <c r="R194" s="536" t="str">
        <f>+N194</f>
        <v>2022</v>
      </c>
      <c r="S194" s="77"/>
      <c r="T194" s="77"/>
      <c r="U194" s="77"/>
      <c r="V194" s="77"/>
      <c r="W194" s="77"/>
    </row>
    <row r="195" spans="1:23" ht="22" customHeight="1">
      <c r="A195" s="77"/>
      <c r="B195" s="10" t="s">
        <v>77</v>
      </c>
      <c r="C195" s="26"/>
      <c r="D195" s="26"/>
      <c r="E195" s="26"/>
      <c r="F195" s="26"/>
      <c r="G195" s="26"/>
      <c r="H195" s="26"/>
      <c r="I195" s="26"/>
      <c r="J195" s="26"/>
      <c r="K195" s="26"/>
      <c r="L195" s="132"/>
      <c r="M195" s="537"/>
      <c r="N195" s="132"/>
      <c r="O195" s="537"/>
      <c r="P195" s="132"/>
      <c r="Q195" s="132"/>
      <c r="R195" s="132"/>
      <c r="S195" s="77"/>
      <c r="T195" s="77"/>
      <c r="U195" s="77"/>
      <c r="V195" s="77"/>
      <c r="W195" s="77"/>
    </row>
    <row r="196" spans="1:23" ht="22" customHeight="1">
      <c r="A196" s="77"/>
      <c r="B196" s="75" t="s">
        <v>805</v>
      </c>
      <c r="C196" s="26"/>
      <c r="D196" s="26"/>
      <c r="E196" s="26"/>
      <c r="F196" s="26"/>
      <c r="G196" s="26"/>
      <c r="H196" s="26"/>
      <c r="I196" s="26"/>
      <c r="J196" s="26"/>
      <c r="K196" s="26"/>
      <c r="L196" s="25">
        <v>3045586.1</v>
      </c>
      <c r="M196" s="537"/>
      <c r="N196" s="25">
        <v>4541043</v>
      </c>
      <c r="O196" s="537"/>
      <c r="P196" s="25">
        <v>0</v>
      </c>
      <c r="Q196" s="111"/>
      <c r="R196" s="111">
        <v>0</v>
      </c>
      <c r="S196" s="77"/>
      <c r="T196" s="77"/>
      <c r="U196" s="77"/>
      <c r="V196" s="77"/>
      <c r="W196" s="77"/>
    </row>
    <row r="197" spans="1:23" ht="22" customHeight="1">
      <c r="A197" s="77"/>
      <c r="B197" s="533" t="s">
        <v>335</v>
      </c>
      <c r="C197" s="26"/>
      <c r="D197" s="26"/>
      <c r="E197" s="26"/>
      <c r="F197" s="26"/>
      <c r="G197" s="26"/>
      <c r="H197" s="26"/>
      <c r="I197" s="26"/>
      <c r="J197" s="26"/>
      <c r="K197" s="26"/>
      <c r="L197" s="25">
        <v>3134073.5</v>
      </c>
      <c r="M197" s="537"/>
      <c r="N197" s="25">
        <v>254389.5</v>
      </c>
      <c r="O197" s="537"/>
      <c r="P197" s="25">
        <v>0</v>
      </c>
      <c r="Q197" s="111"/>
      <c r="R197" s="111">
        <v>0</v>
      </c>
      <c r="S197" s="77"/>
      <c r="T197" s="77"/>
      <c r="U197" s="77"/>
      <c r="V197" s="77"/>
      <c r="W197" s="77"/>
    </row>
    <row r="198" spans="1:23" ht="22" customHeight="1">
      <c r="A198" s="77"/>
      <c r="B198" s="192" t="s">
        <v>861</v>
      </c>
      <c r="C198" s="26"/>
      <c r="D198" s="26"/>
      <c r="E198" s="26"/>
      <c r="F198" s="26"/>
      <c r="G198" s="26"/>
      <c r="H198" s="26"/>
      <c r="I198" s="26"/>
      <c r="J198" s="26"/>
      <c r="K198" s="26"/>
      <c r="L198" s="25">
        <v>5525.78</v>
      </c>
      <c r="M198" s="537"/>
      <c r="N198" s="25">
        <v>0</v>
      </c>
      <c r="O198" s="537"/>
      <c r="P198" s="25">
        <v>0</v>
      </c>
      <c r="Q198" s="25"/>
      <c r="R198" s="25">
        <v>0</v>
      </c>
      <c r="S198" s="77"/>
      <c r="T198" s="77"/>
      <c r="U198" s="77"/>
      <c r="V198" s="77"/>
      <c r="W198" s="77"/>
    </row>
    <row r="199" spans="1:23" ht="22" customHeight="1" thickBot="1">
      <c r="A199" s="77"/>
      <c r="C199" s="533" t="s">
        <v>39</v>
      </c>
      <c r="D199" s="26"/>
      <c r="E199" s="26"/>
      <c r="F199" s="26"/>
      <c r="G199" s="26"/>
      <c r="H199" s="26"/>
      <c r="I199" s="26"/>
      <c r="J199" s="26"/>
      <c r="K199" s="26"/>
      <c r="L199" s="64">
        <f>SUM(L196:L198)</f>
        <v>6185185.3799999999</v>
      </c>
      <c r="M199" s="537"/>
      <c r="N199" s="64">
        <f>SUM(N196:N198)</f>
        <v>4795432.5</v>
      </c>
      <c r="O199" s="111"/>
      <c r="P199" s="64">
        <f>SUM(P196:P198)</f>
        <v>0</v>
      </c>
      <c r="Q199" s="111"/>
      <c r="R199" s="64">
        <f>SUM(R196:R198)</f>
        <v>0</v>
      </c>
      <c r="S199" s="77"/>
      <c r="T199" s="77"/>
      <c r="U199" s="77"/>
      <c r="V199" s="77"/>
      <c r="W199" s="77"/>
    </row>
    <row r="200" spans="1:23" ht="22" customHeight="1" thickTop="1">
      <c r="A200" s="533"/>
      <c r="B200" s="10" t="s">
        <v>387</v>
      </c>
      <c r="C200" s="253"/>
      <c r="D200" s="26"/>
      <c r="E200" s="26"/>
      <c r="F200" s="26"/>
      <c r="G200" s="26"/>
      <c r="H200" s="26"/>
      <c r="I200" s="26"/>
      <c r="J200" s="26"/>
      <c r="K200" s="26"/>
      <c r="L200" s="25"/>
      <c r="M200" s="537"/>
      <c r="N200" s="25"/>
      <c r="O200" s="537"/>
      <c r="P200" s="25"/>
      <c r="Q200" s="111"/>
      <c r="R200" s="25"/>
      <c r="S200" s="77"/>
      <c r="T200" s="77"/>
      <c r="U200" s="77"/>
      <c r="V200" s="77"/>
      <c r="W200" s="77"/>
    </row>
    <row r="201" spans="1:23" ht="22" customHeight="1">
      <c r="A201" s="533"/>
      <c r="B201" s="47" t="s">
        <v>332</v>
      </c>
      <c r="C201" s="253"/>
      <c r="D201" s="26"/>
      <c r="E201" s="26"/>
      <c r="F201" s="26"/>
      <c r="G201" s="26"/>
      <c r="H201" s="26"/>
      <c r="I201" s="26"/>
      <c r="J201" s="26"/>
      <c r="K201" s="26"/>
      <c r="L201" s="21">
        <v>0</v>
      </c>
      <c r="M201" s="537"/>
      <c r="N201" s="25">
        <v>40238.22</v>
      </c>
      <c r="O201" s="537"/>
      <c r="P201" s="53">
        <v>0</v>
      </c>
      <c r="Q201" s="111"/>
      <c r="R201" s="53">
        <v>0</v>
      </c>
      <c r="S201" s="77"/>
      <c r="T201" s="77"/>
      <c r="U201" s="77"/>
      <c r="V201" s="77"/>
      <c r="W201" s="77"/>
    </row>
    <row r="202" spans="1:23" ht="22" customHeight="1">
      <c r="A202" s="533"/>
      <c r="B202" s="192" t="s">
        <v>861</v>
      </c>
      <c r="C202" s="253"/>
      <c r="D202" s="26"/>
      <c r="E202" s="26"/>
      <c r="F202" s="26"/>
      <c r="G202" s="26"/>
      <c r="H202" s="26"/>
      <c r="I202" s="26"/>
      <c r="J202" s="26"/>
      <c r="K202" s="26"/>
      <c r="L202" s="21">
        <v>14250</v>
      </c>
      <c r="M202" s="537"/>
      <c r="N202" s="25">
        <v>0</v>
      </c>
      <c r="O202" s="537"/>
      <c r="P202" s="53">
        <v>0</v>
      </c>
      <c r="Q202" s="111"/>
      <c r="R202" s="53">
        <v>0</v>
      </c>
      <c r="S202" s="77"/>
      <c r="T202" s="77"/>
      <c r="U202" s="77"/>
      <c r="V202" s="77"/>
      <c r="W202" s="77"/>
    </row>
    <row r="203" spans="1:23" ht="22" customHeight="1">
      <c r="A203" s="533"/>
      <c r="B203" s="47" t="s">
        <v>352</v>
      </c>
      <c r="C203" s="253"/>
      <c r="D203" s="26"/>
      <c r="E203" s="26"/>
      <c r="F203" s="26"/>
      <c r="G203" s="26"/>
      <c r="H203" s="26"/>
      <c r="I203" s="26"/>
      <c r="J203" s="26"/>
      <c r="K203" s="26"/>
      <c r="L203" s="21">
        <v>77644.740000000005</v>
      </c>
      <c r="M203" s="537"/>
      <c r="N203" s="25">
        <v>0</v>
      </c>
      <c r="O203" s="537"/>
      <c r="P203" s="53">
        <v>0</v>
      </c>
      <c r="Q203" s="111"/>
      <c r="R203" s="53">
        <v>0</v>
      </c>
      <c r="S203" s="77"/>
      <c r="T203" s="77"/>
      <c r="U203" s="77"/>
      <c r="V203" s="77"/>
      <c r="W203" s="77"/>
    </row>
    <row r="204" spans="1:23" ht="22" customHeight="1" thickBot="1">
      <c r="A204" s="77"/>
      <c r="C204" s="533" t="s">
        <v>39</v>
      </c>
      <c r="D204" s="26"/>
      <c r="E204" s="26"/>
      <c r="F204" s="26"/>
      <c r="G204" s="26"/>
      <c r="H204" s="26"/>
      <c r="I204" s="26"/>
      <c r="J204" s="26"/>
      <c r="K204" s="26"/>
      <c r="L204" s="31">
        <f>SUM(L201:L203)</f>
        <v>91894.74</v>
      </c>
      <c r="M204" s="537"/>
      <c r="N204" s="64">
        <f>SUM(N201:N203)</f>
        <v>40238.22</v>
      </c>
      <c r="O204" s="537"/>
      <c r="P204" s="64">
        <f>SUM(P201:P203)</f>
        <v>0</v>
      </c>
      <c r="Q204" s="111"/>
      <c r="R204" s="64">
        <f>SUM(R201:R203)</f>
        <v>0</v>
      </c>
      <c r="S204" s="77"/>
      <c r="T204" s="77"/>
      <c r="U204" s="77"/>
      <c r="V204" s="77"/>
      <c r="W204" s="77"/>
    </row>
    <row r="205" spans="1:23" ht="22" customHeight="1" thickTop="1">
      <c r="A205" s="534"/>
      <c r="B205" s="10" t="s">
        <v>364</v>
      </c>
      <c r="C205" s="26"/>
      <c r="D205" s="535"/>
      <c r="E205" s="535"/>
      <c r="F205" s="535"/>
      <c r="G205" s="535"/>
      <c r="H205" s="535"/>
      <c r="I205" s="535"/>
      <c r="J205" s="535"/>
      <c r="K205" s="535"/>
      <c r="L205" s="535"/>
      <c r="M205" s="535"/>
      <c r="N205" s="535"/>
      <c r="O205" s="535"/>
      <c r="P205" s="535"/>
      <c r="Q205" s="535"/>
      <c r="R205" s="535"/>
      <c r="S205" s="77"/>
      <c r="T205" s="77"/>
      <c r="U205" s="77"/>
      <c r="V205" s="77"/>
      <c r="W205" s="77"/>
    </row>
    <row r="206" spans="1:23" ht="22" customHeight="1">
      <c r="A206" s="534"/>
      <c r="B206" s="77"/>
      <c r="C206" s="157" t="s">
        <v>671</v>
      </c>
      <c r="D206" s="535"/>
      <c r="E206" s="535"/>
      <c r="F206" s="535"/>
      <c r="G206" s="535"/>
      <c r="H206" s="535"/>
      <c r="I206" s="535"/>
      <c r="J206" s="535"/>
      <c r="K206" s="535"/>
      <c r="L206" s="535"/>
      <c r="M206" s="535"/>
      <c r="N206" s="535"/>
      <c r="O206" s="535"/>
      <c r="P206" s="535"/>
      <c r="Q206" s="535"/>
      <c r="R206" s="535"/>
      <c r="S206" s="77"/>
      <c r="T206" s="77"/>
      <c r="U206" s="77"/>
      <c r="V206" s="77"/>
      <c r="W206" s="77"/>
    </row>
    <row r="207" spans="1:23" ht="22" customHeight="1">
      <c r="A207" s="564"/>
      <c r="B207" s="4" t="s">
        <v>11</v>
      </c>
      <c r="C207" s="157"/>
      <c r="D207" s="565"/>
      <c r="E207" s="565"/>
      <c r="F207" s="565"/>
      <c r="G207" s="565"/>
      <c r="H207" s="565"/>
      <c r="I207" s="565"/>
      <c r="J207" s="565"/>
      <c r="K207" s="565"/>
      <c r="L207" s="21">
        <v>0</v>
      </c>
      <c r="M207" s="567"/>
      <c r="N207" s="21">
        <v>0</v>
      </c>
      <c r="O207" s="567"/>
      <c r="P207" s="21">
        <v>23000000</v>
      </c>
      <c r="Q207" s="567"/>
      <c r="R207" s="21">
        <v>0</v>
      </c>
      <c r="S207" s="77"/>
      <c r="T207" s="77"/>
      <c r="U207" s="77"/>
      <c r="V207" s="77"/>
      <c r="W207" s="77"/>
    </row>
    <row r="208" spans="1:23" ht="22" customHeight="1">
      <c r="A208" s="564"/>
      <c r="B208" s="566" t="s">
        <v>12</v>
      </c>
      <c r="C208" s="157"/>
      <c r="D208" s="565"/>
      <c r="E208" s="565"/>
      <c r="F208" s="565"/>
      <c r="G208" s="565"/>
      <c r="H208" s="565"/>
      <c r="I208" s="565"/>
      <c r="J208" s="565"/>
      <c r="K208" s="565"/>
      <c r="L208" s="21">
        <v>0</v>
      </c>
      <c r="M208" s="567"/>
      <c r="N208" s="21">
        <v>0</v>
      </c>
      <c r="O208" s="567"/>
      <c r="P208" s="21">
        <v>133000000</v>
      </c>
      <c r="Q208" s="567"/>
      <c r="R208" s="21">
        <v>73000000</v>
      </c>
      <c r="S208" s="77"/>
      <c r="T208" s="77"/>
      <c r="U208" s="77"/>
      <c r="V208" s="77"/>
      <c r="W208" s="77"/>
    </row>
    <row r="209" spans="1:23" ht="22" customHeight="1">
      <c r="A209" s="564"/>
      <c r="B209" s="59" t="s">
        <v>838</v>
      </c>
      <c r="C209" s="157"/>
      <c r="D209" s="565"/>
      <c r="E209" s="565"/>
      <c r="F209" s="565"/>
      <c r="G209" s="565"/>
      <c r="H209" s="565"/>
      <c r="I209" s="565"/>
      <c r="J209" s="565"/>
      <c r="K209" s="565"/>
      <c r="L209" s="21">
        <v>0</v>
      </c>
      <c r="M209" s="567"/>
      <c r="N209" s="21">
        <v>0</v>
      </c>
      <c r="O209" s="567"/>
      <c r="P209" s="21">
        <v>2000000</v>
      </c>
      <c r="Q209" s="567"/>
      <c r="R209" s="21">
        <v>0</v>
      </c>
      <c r="S209" s="77"/>
      <c r="T209" s="77"/>
      <c r="U209" s="77"/>
      <c r="V209" s="77"/>
      <c r="W209" s="77"/>
    </row>
    <row r="210" spans="1:23" ht="22" customHeight="1">
      <c r="A210" s="564"/>
      <c r="B210" s="59" t="s">
        <v>718</v>
      </c>
      <c r="C210" s="157"/>
      <c r="D210" s="565"/>
      <c r="E210" s="565"/>
      <c r="F210" s="565"/>
      <c r="G210" s="565"/>
      <c r="H210" s="565"/>
      <c r="I210" s="565"/>
      <c r="J210" s="565"/>
      <c r="K210" s="565"/>
      <c r="L210" s="21">
        <v>0</v>
      </c>
      <c r="M210" s="567"/>
      <c r="N210" s="21">
        <v>0</v>
      </c>
      <c r="O210" s="567"/>
      <c r="P210" s="21">
        <v>2200000</v>
      </c>
      <c r="Q210" s="567"/>
      <c r="R210" s="21">
        <v>0</v>
      </c>
      <c r="S210" s="77"/>
      <c r="T210" s="77"/>
      <c r="U210" s="77"/>
      <c r="V210" s="77"/>
      <c r="W210" s="77"/>
    </row>
    <row r="211" spans="1:23" ht="22" customHeight="1">
      <c r="A211" s="564"/>
      <c r="B211" s="47" t="s">
        <v>332</v>
      </c>
      <c r="C211" s="157"/>
      <c r="D211" s="565"/>
      <c r="E211" s="565"/>
      <c r="F211" s="565"/>
      <c r="G211" s="565"/>
      <c r="H211" s="565"/>
      <c r="I211" s="565"/>
      <c r="J211" s="565"/>
      <c r="K211" s="565"/>
      <c r="L211" s="21">
        <v>100000000</v>
      </c>
      <c r="M211" s="567"/>
      <c r="N211" s="21">
        <v>0</v>
      </c>
      <c r="O211" s="567"/>
      <c r="P211" s="21">
        <v>100000000</v>
      </c>
      <c r="Q211" s="567"/>
      <c r="R211" s="21">
        <v>0</v>
      </c>
      <c r="S211" s="77"/>
      <c r="T211" s="77"/>
      <c r="U211" s="77"/>
      <c r="V211" s="77"/>
      <c r="W211" s="77"/>
    </row>
    <row r="212" spans="1:23" ht="22" customHeight="1">
      <c r="A212" s="77"/>
      <c r="B212" s="59" t="s">
        <v>2151</v>
      </c>
      <c r="C212" s="253"/>
      <c r="D212" s="26"/>
      <c r="E212" s="26"/>
      <c r="F212" s="26"/>
      <c r="G212" s="26"/>
      <c r="H212" s="26"/>
      <c r="I212" s="26"/>
      <c r="J212" s="26"/>
      <c r="K212" s="533"/>
      <c r="L212" s="21">
        <v>0</v>
      </c>
      <c r="M212" s="205"/>
      <c r="N212" s="21">
        <v>0</v>
      </c>
      <c r="O212" s="205"/>
      <c r="P212" s="21">
        <v>30000000</v>
      </c>
      <c r="Q212" s="205"/>
      <c r="R212" s="21">
        <v>0</v>
      </c>
      <c r="S212" s="77"/>
      <c r="T212" s="77"/>
      <c r="U212" s="77"/>
      <c r="V212" s="77"/>
      <c r="W212" s="77"/>
    </row>
    <row r="213" spans="1:23" ht="22" customHeight="1">
      <c r="A213" s="77"/>
      <c r="B213" s="59" t="s">
        <v>2089</v>
      </c>
      <c r="C213" s="253"/>
      <c r="D213" s="26"/>
      <c r="E213" s="26"/>
      <c r="F213" s="26"/>
      <c r="G213" s="26"/>
      <c r="H213" s="26"/>
      <c r="I213" s="26"/>
      <c r="J213" s="26"/>
      <c r="K213" s="533"/>
      <c r="L213" s="21">
        <v>62000000</v>
      </c>
      <c r="M213" s="205"/>
      <c r="N213" s="21">
        <v>0</v>
      </c>
      <c r="O213" s="205"/>
      <c r="P213" s="21">
        <v>62000000</v>
      </c>
      <c r="Q213" s="205"/>
      <c r="R213" s="21">
        <v>0</v>
      </c>
      <c r="S213" s="77"/>
      <c r="T213" s="77"/>
      <c r="U213" s="77"/>
      <c r="V213" s="77"/>
      <c r="W213" s="77"/>
    </row>
    <row r="214" spans="1:23" ht="22" customHeight="1">
      <c r="A214" s="77"/>
      <c r="B214" s="59" t="s">
        <v>2152</v>
      </c>
      <c r="C214" s="253"/>
      <c r="D214" s="26"/>
      <c r="E214" s="26"/>
      <c r="F214" s="26"/>
      <c r="G214" s="26"/>
      <c r="H214" s="26"/>
      <c r="I214" s="26"/>
      <c r="J214" s="26"/>
      <c r="K214" s="533"/>
      <c r="L214" s="21">
        <v>8000000</v>
      </c>
      <c r="M214" s="205"/>
      <c r="N214" s="21">
        <v>0</v>
      </c>
      <c r="O214" s="205"/>
      <c r="P214" s="21">
        <v>8000000</v>
      </c>
      <c r="Q214" s="205"/>
      <c r="R214" s="21">
        <v>0</v>
      </c>
      <c r="S214" s="77"/>
      <c r="T214" s="77"/>
      <c r="U214" s="77"/>
      <c r="V214" s="77"/>
      <c r="W214" s="77"/>
    </row>
    <row r="215" spans="1:23" ht="22" customHeight="1">
      <c r="A215" s="77"/>
      <c r="B215" s="533" t="s">
        <v>719</v>
      </c>
      <c r="C215" s="47"/>
      <c r="D215" s="26"/>
      <c r="E215" s="26"/>
      <c r="F215" s="26"/>
      <c r="G215" s="26"/>
      <c r="H215" s="26"/>
      <c r="I215" s="26"/>
      <c r="J215" s="26"/>
      <c r="K215" s="533"/>
      <c r="L215" s="21">
        <v>0</v>
      </c>
      <c r="M215" s="205"/>
      <c r="N215" s="21">
        <v>105000000</v>
      </c>
      <c r="O215" s="205"/>
      <c r="P215" s="21">
        <v>0</v>
      </c>
      <c r="Q215" s="205"/>
      <c r="R215" s="21">
        <v>0</v>
      </c>
      <c r="S215" s="77"/>
      <c r="T215" s="77"/>
      <c r="U215" s="77"/>
      <c r="V215" s="77"/>
      <c r="W215" s="77"/>
    </row>
    <row r="216" spans="1:23" ht="22" customHeight="1" thickBot="1">
      <c r="A216" s="77"/>
      <c r="C216" s="533" t="s">
        <v>39</v>
      </c>
      <c r="D216" s="26"/>
      <c r="E216" s="26"/>
      <c r="F216" s="26"/>
      <c r="G216" s="26"/>
      <c r="H216" s="26"/>
      <c r="I216" s="26"/>
      <c r="J216" s="26"/>
      <c r="K216" s="533"/>
      <c r="L216" s="31">
        <f>SUM(L207:L215)</f>
        <v>170000000</v>
      </c>
      <c r="M216" s="131"/>
      <c r="N216" s="31">
        <f>SUM(N207:N215)</f>
        <v>105000000</v>
      </c>
      <c r="O216" s="131"/>
      <c r="P216" s="31">
        <f>SUM(P207:P215)</f>
        <v>360200000</v>
      </c>
      <c r="Q216" s="21"/>
      <c r="R216" s="31">
        <f>SUM(R207:R215)</f>
        <v>73000000</v>
      </c>
      <c r="S216" s="77"/>
      <c r="T216" s="77"/>
      <c r="U216" s="77"/>
      <c r="V216" s="77"/>
      <c r="W216" s="77"/>
    </row>
    <row r="217" spans="1:23" ht="15" customHeight="1" thickTop="1">
      <c r="A217" s="77"/>
      <c r="C217" s="533"/>
      <c r="D217" s="26"/>
      <c r="E217" s="26"/>
      <c r="F217" s="26"/>
      <c r="G217" s="26"/>
      <c r="H217" s="26"/>
      <c r="I217" s="26"/>
      <c r="J217" s="26"/>
      <c r="K217" s="26"/>
      <c r="L217" s="25"/>
      <c r="M217" s="537"/>
      <c r="N217" s="111"/>
      <c r="O217" s="537"/>
      <c r="P217" s="111"/>
      <c r="Q217" s="111"/>
      <c r="R217" s="111"/>
      <c r="S217" s="77"/>
      <c r="T217" s="77"/>
      <c r="U217" s="77"/>
      <c r="V217" s="77"/>
      <c r="W217" s="77"/>
    </row>
    <row r="218" spans="1:23" ht="22" customHeight="1">
      <c r="A218" s="26"/>
      <c r="B218" s="533" t="s">
        <v>2156</v>
      </c>
      <c r="C218" s="26"/>
      <c r="D218" s="26"/>
      <c r="E218" s="26"/>
      <c r="F218" s="26"/>
      <c r="G218" s="26"/>
      <c r="H218" s="26"/>
      <c r="L218" s="132"/>
      <c r="M218" s="205"/>
      <c r="N218" s="132"/>
      <c r="O218" s="20"/>
      <c r="P218" s="132"/>
      <c r="Q218" s="205"/>
      <c r="R218" s="132"/>
      <c r="S218" s="77"/>
      <c r="T218" s="26"/>
      <c r="U218" s="77"/>
      <c r="V218" s="77"/>
      <c r="W218" s="77"/>
    </row>
    <row r="219" spans="1:23" ht="15" customHeight="1">
      <c r="A219" s="26"/>
      <c r="B219" s="26"/>
      <c r="C219" s="26"/>
      <c r="D219" s="26"/>
      <c r="E219" s="26"/>
      <c r="F219" s="26"/>
      <c r="G219" s="26"/>
      <c r="H219" s="26"/>
      <c r="L219" s="132"/>
      <c r="M219" s="205"/>
      <c r="N219" s="132"/>
      <c r="O219" s="20"/>
      <c r="P219" s="132"/>
      <c r="Q219" s="205"/>
      <c r="R219" s="132"/>
      <c r="S219" s="77"/>
      <c r="T219" s="26"/>
      <c r="U219" s="77"/>
      <c r="V219" s="77"/>
      <c r="W219" s="77"/>
    </row>
    <row r="220" spans="1:23" ht="22" customHeight="1">
      <c r="A220" s="26"/>
      <c r="B220" s="26"/>
      <c r="C220" s="26"/>
      <c r="D220" s="26"/>
      <c r="E220" s="26"/>
      <c r="F220" s="26"/>
      <c r="G220" s="26"/>
      <c r="H220" s="26"/>
      <c r="L220" s="607" t="str">
        <f>+L192</f>
        <v>Baht</v>
      </c>
      <c r="M220" s="608"/>
      <c r="N220" s="608"/>
      <c r="O220" s="608"/>
      <c r="P220" s="608"/>
      <c r="Q220" s="608"/>
      <c r="R220" s="607"/>
      <c r="S220" s="77"/>
      <c r="T220" s="26"/>
      <c r="U220" s="77"/>
      <c r="V220" s="77"/>
      <c r="W220" s="77"/>
    </row>
    <row r="221" spans="1:23" ht="22" customHeight="1">
      <c r="A221" s="26"/>
      <c r="B221" s="26"/>
      <c r="C221" s="26"/>
      <c r="D221" s="26"/>
      <c r="E221" s="26"/>
      <c r="F221" s="26"/>
      <c r="G221" s="26"/>
      <c r="H221" s="26"/>
      <c r="L221" s="530" t="str">
        <f>+L102</f>
        <v>Balance</v>
      </c>
      <c r="M221" s="530"/>
      <c r="N221" s="606" t="str">
        <f>+N102</f>
        <v>Movement</v>
      </c>
      <c r="O221" s="606"/>
      <c r="P221" s="606"/>
      <c r="Q221" s="530"/>
      <c r="R221" s="530" t="str">
        <f>+L221</f>
        <v>Balance</v>
      </c>
      <c r="S221" s="77"/>
      <c r="T221" s="26"/>
      <c r="U221" s="77"/>
      <c r="V221" s="77"/>
      <c r="W221" s="77"/>
    </row>
    <row r="222" spans="1:23" ht="22" customHeight="1">
      <c r="A222" s="26"/>
      <c r="B222" s="26"/>
      <c r="C222" s="26"/>
      <c r="D222" s="26"/>
      <c r="E222" s="26"/>
      <c r="F222" s="26"/>
      <c r="G222" s="26"/>
      <c r="H222" s="26"/>
      <c r="L222" s="531" t="s">
        <v>286</v>
      </c>
      <c r="M222" s="539"/>
      <c r="N222" s="540" t="str">
        <f>+N118</f>
        <v>Increase</v>
      </c>
      <c r="O222" s="539"/>
      <c r="P222" s="540" t="str">
        <f>+P118</f>
        <v>Decrease</v>
      </c>
      <c r="Q222" s="539"/>
      <c r="R222" s="531" t="s">
        <v>618</v>
      </c>
      <c r="S222" s="77"/>
      <c r="T222" s="26"/>
      <c r="U222" s="77"/>
      <c r="V222" s="77"/>
      <c r="W222" s="77"/>
    </row>
    <row r="223" spans="1:23" ht="22" customHeight="1">
      <c r="A223" s="26"/>
      <c r="B223" s="195" t="s">
        <v>37</v>
      </c>
      <c r="C223" s="26"/>
      <c r="D223" s="26"/>
      <c r="E223" s="26"/>
      <c r="F223" s="26"/>
      <c r="G223" s="26"/>
      <c r="H223" s="26"/>
      <c r="L223" s="136"/>
      <c r="M223" s="205"/>
      <c r="N223" s="205"/>
      <c r="O223" s="205"/>
      <c r="P223" s="205"/>
      <c r="Q223" s="205"/>
      <c r="R223" s="137"/>
      <c r="S223" s="77"/>
      <c r="T223" s="26"/>
      <c r="U223" s="77"/>
      <c r="V223" s="77"/>
      <c r="W223" s="77"/>
    </row>
    <row r="224" spans="1:23" ht="22" customHeight="1">
      <c r="A224" s="26"/>
      <c r="B224" s="47" t="s">
        <v>332</v>
      </c>
      <c r="C224" s="26"/>
      <c r="D224" s="26"/>
      <c r="E224" s="26"/>
      <c r="F224" s="26"/>
      <c r="G224" s="26"/>
      <c r="H224" s="26"/>
      <c r="L224" s="21">
        <v>0</v>
      </c>
      <c r="M224" s="205"/>
      <c r="N224" s="21">
        <v>105000000</v>
      </c>
      <c r="O224" s="205"/>
      <c r="P224" s="62">
        <v>-5000000</v>
      </c>
      <c r="Q224" s="205"/>
      <c r="R224" s="21">
        <f>SUM(L224:P224)</f>
        <v>100000000</v>
      </c>
      <c r="S224" s="77"/>
      <c r="T224" s="26"/>
      <c r="U224" s="77"/>
      <c r="V224" s="77"/>
      <c r="W224" s="77"/>
    </row>
    <row r="225" spans="1:23" ht="22" customHeight="1">
      <c r="A225" s="26"/>
      <c r="B225" s="59" t="s">
        <v>2089</v>
      </c>
      <c r="C225" s="26"/>
      <c r="D225" s="26"/>
      <c r="E225" s="26"/>
      <c r="F225" s="26"/>
      <c r="G225" s="26"/>
      <c r="H225" s="26"/>
      <c r="L225" s="21">
        <v>0</v>
      </c>
      <c r="M225" s="205"/>
      <c r="N225" s="21">
        <v>62000000</v>
      </c>
      <c r="O225" s="205"/>
      <c r="P225" s="21">
        <v>0</v>
      </c>
      <c r="Q225" s="205"/>
      <c r="R225" s="21">
        <f t="shared" ref="R225:R226" si="2">SUM(L225:P225)</f>
        <v>62000000</v>
      </c>
      <c r="S225" s="77"/>
      <c r="T225" s="26"/>
      <c r="U225" s="77"/>
      <c r="V225" s="77"/>
      <c r="W225" s="77"/>
    </row>
    <row r="226" spans="1:23" ht="22" customHeight="1">
      <c r="A226" s="26"/>
      <c r="B226" s="59" t="s">
        <v>2090</v>
      </c>
      <c r="C226" s="26"/>
      <c r="D226" s="26"/>
      <c r="E226" s="26"/>
      <c r="F226" s="26"/>
      <c r="G226" s="26"/>
      <c r="H226" s="26"/>
      <c r="L226" s="21">
        <v>0</v>
      </c>
      <c r="M226" s="205"/>
      <c r="N226" s="21">
        <v>8000000</v>
      </c>
      <c r="O226" s="20"/>
      <c r="P226" s="21">
        <v>0</v>
      </c>
      <c r="Q226" s="205"/>
      <c r="R226" s="138">
        <f t="shared" si="2"/>
        <v>8000000</v>
      </c>
      <c r="S226" s="77"/>
      <c r="T226" s="26"/>
      <c r="U226" s="77"/>
      <c r="V226" s="77"/>
      <c r="W226" s="77"/>
    </row>
    <row r="227" spans="1:23" ht="22" customHeight="1">
      <c r="A227" s="26"/>
      <c r="B227" s="533" t="s">
        <v>719</v>
      </c>
      <c r="C227" s="26"/>
      <c r="D227" s="26"/>
      <c r="E227" s="26"/>
      <c r="F227" s="26"/>
      <c r="G227" s="26"/>
      <c r="H227" s="26"/>
      <c r="L227" s="21">
        <v>105000000</v>
      </c>
      <c r="M227" s="205"/>
      <c r="N227" s="21">
        <v>70000000</v>
      </c>
      <c r="O227" s="205"/>
      <c r="P227" s="21">
        <v>-175000000</v>
      </c>
      <c r="Q227" s="205"/>
      <c r="R227" s="21">
        <f>SUM(L227:P227)</f>
        <v>0</v>
      </c>
      <c r="S227" s="77"/>
      <c r="T227" s="26"/>
      <c r="U227" s="77"/>
      <c r="V227" s="77"/>
      <c r="W227" s="77"/>
    </row>
    <row r="228" spans="1:23" ht="22" customHeight="1" thickBot="1">
      <c r="A228" s="26"/>
      <c r="B228" s="59"/>
      <c r="C228" s="533" t="s">
        <v>39</v>
      </c>
      <c r="D228" s="26"/>
      <c r="E228" s="26"/>
      <c r="F228" s="26"/>
      <c r="G228" s="26"/>
      <c r="H228" s="26"/>
      <c r="L228" s="64">
        <f>SUM(L223:L227)</f>
        <v>105000000</v>
      </c>
      <c r="M228" s="53"/>
      <c r="N228" s="64">
        <f>SUM(N223:N227)</f>
        <v>245000000</v>
      </c>
      <c r="O228" s="20"/>
      <c r="P228" s="352">
        <f>SUM(P223:P227)</f>
        <v>-180000000</v>
      </c>
      <c r="Q228" s="20"/>
      <c r="R228" s="352">
        <f>SUM(R223:R227)</f>
        <v>170000000</v>
      </c>
      <c r="S228" s="77"/>
      <c r="T228" s="26"/>
      <c r="U228" s="77"/>
      <c r="V228" s="77"/>
      <c r="W228" s="77"/>
    </row>
    <row r="229" spans="1:23" ht="22" customHeight="1" thickTop="1">
      <c r="A229" s="533"/>
      <c r="B229" s="26"/>
      <c r="C229" s="26"/>
      <c r="D229" s="26"/>
      <c r="E229" s="26"/>
      <c r="F229" s="26"/>
      <c r="G229" s="26"/>
      <c r="H229" s="26"/>
      <c r="I229" s="26"/>
      <c r="J229" s="26"/>
      <c r="K229" s="533"/>
      <c r="L229" s="25"/>
      <c r="M229" s="131"/>
      <c r="N229" s="25"/>
      <c r="O229" s="131"/>
      <c r="P229" s="25"/>
      <c r="Q229" s="21"/>
      <c r="R229" s="25"/>
      <c r="S229" s="77"/>
      <c r="T229" s="77"/>
      <c r="U229" s="77"/>
      <c r="V229" s="77"/>
      <c r="W229" s="77"/>
    </row>
    <row r="230" spans="1:23" ht="22" customHeight="1">
      <c r="A230" s="534"/>
      <c r="B230" s="535"/>
      <c r="C230" s="535"/>
      <c r="D230" s="535"/>
      <c r="E230" s="535"/>
      <c r="F230" s="535"/>
      <c r="G230" s="535"/>
      <c r="H230" s="535"/>
      <c r="I230" s="535"/>
      <c r="J230" s="535"/>
      <c r="K230" s="535"/>
      <c r="L230" s="535"/>
      <c r="M230" s="535"/>
      <c r="N230" s="535"/>
      <c r="O230" s="535"/>
      <c r="P230" s="535"/>
      <c r="Q230" s="535"/>
      <c r="R230" s="535"/>
      <c r="S230" s="77"/>
      <c r="T230" s="26"/>
      <c r="U230" s="77"/>
      <c r="V230" s="77"/>
      <c r="W230" s="77"/>
    </row>
    <row r="231" spans="1:23" ht="22" customHeight="1">
      <c r="A231" s="77"/>
      <c r="B231" s="533"/>
      <c r="C231" s="533"/>
      <c r="D231" s="533"/>
      <c r="E231" s="533" t="str">
        <f>+E188</f>
        <v>(Sign) ……………………………………...........……………………………...……………. Authorized Director</v>
      </c>
      <c r="F231" s="77"/>
      <c r="G231" s="77"/>
      <c r="H231" s="533"/>
      <c r="I231" s="533"/>
      <c r="J231" s="533"/>
      <c r="K231" s="533"/>
      <c r="L231" s="533"/>
      <c r="M231" s="533"/>
      <c r="N231" s="533"/>
      <c r="O231" s="533"/>
      <c r="P231" s="533"/>
      <c r="Q231" s="533"/>
      <c r="R231" s="533"/>
      <c r="S231" s="77"/>
      <c r="T231" s="77"/>
      <c r="U231" s="77"/>
      <c r="V231" s="77"/>
      <c r="W231" s="77"/>
    </row>
    <row r="232" spans="1:23" ht="22" customHeight="1">
      <c r="A232" s="533"/>
      <c r="B232" s="533"/>
      <c r="C232" s="77"/>
      <c r="D232" s="533"/>
      <c r="E232" s="533"/>
      <c r="F232" s="533"/>
      <c r="G232" s="533" t="str">
        <f>+G189</f>
        <v xml:space="preserve">(                                                                                                                                )           </v>
      </c>
      <c r="H232" s="533"/>
      <c r="I232" s="533"/>
      <c r="J232" s="533"/>
      <c r="K232" s="533"/>
      <c r="L232" s="533"/>
      <c r="M232" s="533"/>
      <c r="N232" s="533"/>
      <c r="O232" s="533"/>
      <c r="P232" s="47"/>
      <c r="Q232" s="47"/>
      <c r="R232" s="47"/>
      <c r="S232" s="77"/>
      <c r="T232" s="77"/>
      <c r="U232" s="77"/>
      <c r="V232" s="77"/>
      <c r="W232" s="77"/>
    </row>
    <row r="233" spans="1:23" ht="23.15" customHeight="1">
      <c r="A233" s="597" t="s">
        <v>1526</v>
      </c>
      <c r="B233" s="598"/>
      <c r="C233" s="598"/>
      <c r="D233" s="598"/>
      <c r="E233" s="598"/>
      <c r="F233" s="598"/>
      <c r="G233" s="598"/>
      <c r="H233" s="598"/>
      <c r="I233" s="598"/>
      <c r="J233" s="598"/>
      <c r="K233" s="598"/>
      <c r="L233" s="598"/>
      <c r="M233" s="598"/>
      <c r="N233" s="598"/>
      <c r="O233" s="598"/>
      <c r="P233" s="598"/>
      <c r="Q233" s="598"/>
      <c r="R233" s="598"/>
      <c r="S233" s="77"/>
      <c r="T233" s="77"/>
      <c r="U233" s="77"/>
      <c r="V233" s="77"/>
      <c r="W233" s="77"/>
    </row>
    <row r="234" spans="1:23" ht="23.15" customHeight="1">
      <c r="A234" s="533"/>
      <c r="B234" s="35"/>
      <c r="C234" s="35"/>
      <c r="D234" s="35"/>
      <c r="E234" s="35"/>
      <c r="F234" s="35"/>
      <c r="G234" s="35"/>
      <c r="H234" s="35"/>
      <c r="I234" s="35"/>
      <c r="J234" s="35"/>
      <c r="L234" s="132"/>
      <c r="M234" s="128"/>
      <c r="N234" s="132"/>
      <c r="O234" s="20"/>
      <c r="P234" s="138"/>
      <c r="Q234" s="20"/>
      <c r="R234" s="132"/>
      <c r="S234" s="77"/>
      <c r="T234" s="77"/>
      <c r="U234" s="77"/>
      <c r="V234" s="77"/>
      <c r="W234" s="77"/>
    </row>
    <row r="235" spans="1:23" ht="23.15" customHeight="1">
      <c r="A235" s="533"/>
      <c r="B235" s="35"/>
      <c r="C235" s="35"/>
      <c r="D235" s="35"/>
      <c r="E235" s="35"/>
      <c r="F235" s="35"/>
      <c r="G235" s="35"/>
      <c r="H235" s="35"/>
      <c r="I235" s="35"/>
      <c r="J235" s="35"/>
      <c r="L235" s="607" t="str">
        <f>+L220</f>
        <v>Baht</v>
      </c>
      <c r="M235" s="608"/>
      <c r="N235" s="608"/>
      <c r="O235" s="608"/>
      <c r="P235" s="608"/>
      <c r="Q235" s="608"/>
      <c r="R235" s="607"/>
      <c r="S235" s="77"/>
      <c r="T235" s="77"/>
      <c r="U235" s="77"/>
      <c r="V235" s="77"/>
      <c r="W235" s="77"/>
    </row>
    <row r="236" spans="1:23" ht="23.15" customHeight="1">
      <c r="A236" s="533"/>
      <c r="B236" s="35"/>
      <c r="C236" s="35"/>
      <c r="D236" s="35"/>
      <c r="E236" s="35"/>
      <c r="F236" s="35"/>
      <c r="G236" s="35"/>
      <c r="H236" s="35"/>
      <c r="I236" s="35"/>
      <c r="J236" s="35"/>
      <c r="L236" s="530" t="str">
        <f>+L221</f>
        <v>Balance</v>
      </c>
      <c r="M236" s="530"/>
      <c r="N236" s="606" t="str">
        <f>+N221</f>
        <v>Movement</v>
      </c>
      <c r="O236" s="606"/>
      <c r="P236" s="606"/>
      <c r="Q236" s="530"/>
      <c r="R236" s="530" t="str">
        <f>+R221</f>
        <v>Balance</v>
      </c>
      <c r="S236" s="77"/>
      <c r="T236" s="77"/>
      <c r="U236" s="77"/>
      <c r="V236" s="77"/>
      <c r="W236" s="77"/>
    </row>
    <row r="237" spans="1:23" ht="23.15" customHeight="1">
      <c r="A237" s="533"/>
      <c r="B237" s="35"/>
      <c r="C237" s="35"/>
      <c r="D237" s="35"/>
      <c r="E237" s="35"/>
      <c r="F237" s="35"/>
      <c r="G237" s="35"/>
      <c r="H237" s="35"/>
      <c r="I237" s="35"/>
      <c r="J237" s="35"/>
      <c r="L237" s="531" t="str">
        <f>+L222</f>
        <v>2022</v>
      </c>
      <c r="M237" s="539"/>
      <c r="N237" s="540" t="str">
        <f>+N222</f>
        <v>Increase</v>
      </c>
      <c r="O237" s="539"/>
      <c r="P237" s="540" t="str">
        <f>+P222</f>
        <v>Decrease</v>
      </c>
      <c r="Q237" s="539"/>
      <c r="R237" s="531" t="str">
        <f>+R222</f>
        <v>2023</v>
      </c>
      <c r="S237" s="77"/>
      <c r="T237" s="77"/>
      <c r="U237" s="77"/>
      <c r="V237" s="77"/>
      <c r="W237" s="77"/>
    </row>
    <row r="238" spans="1:23" ht="23.15" customHeight="1">
      <c r="A238" s="533"/>
      <c r="B238" s="195" t="s">
        <v>38</v>
      </c>
      <c r="C238" s="35"/>
      <c r="D238" s="35"/>
      <c r="E238" s="35"/>
      <c r="F238" s="35"/>
      <c r="G238" s="35"/>
      <c r="H238" s="35"/>
      <c r="I238" s="35"/>
      <c r="J238" s="35"/>
      <c r="L238" s="132"/>
      <c r="M238" s="128"/>
      <c r="N238" s="132"/>
      <c r="O238" s="20"/>
      <c r="P238" s="36"/>
      <c r="Q238" s="20"/>
      <c r="R238" s="132"/>
      <c r="S238" s="77"/>
      <c r="T238" s="77"/>
      <c r="U238" s="77"/>
      <c r="V238" s="77"/>
      <c r="W238" s="77"/>
    </row>
    <row r="239" spans="1:23" ht="23.15" customHeight="1">
      <c r="A239" s="77"/>
      <c r="B239" s="533" t="s">
        <v>11</v>
      </c>
      <c r="C239" s="35"/>
      <c r="D239" s="35"/>
      <c r="E239" s="35"/>
      <c r="F239" s="35"/>
      <c r="G239" s="35"/>
      <c r="H239" s="35"/>
      <c r="I239" s="35"/>
      <c r="J239" s="35"/>
      <c r="L239" s="21">
        <v>0</v>
      </c>
      <c r="M239" s="53"/>
      <c r="N239" s="21">
        <v>34300000</v>
      </c>
      <c r="O239" s="21"/>
      <c r="P239" s="62">
        <v>-11300000</v>
      </c>
      <c r="Q239" s="20"/>
      <c r="R239" s="111">
        <f>+L239+N239+P239</f>
        <v>23000000</v>
      </c>
      <c r="S239" s="77"/>
      <c r="T239" s="77"/>
      <c r="U239" s="77"/>
      <c r="V239" s="77"/>
      <c r="W239" s="77"/>
    </row>
    <row r="240" spans="1:23" ht="23.15" customHeight="1">
      <c r="A240" s="77"/>
      <c r="B240" s="533" t="s">
        <v>12</v>
      </c>
      <c r="C240" s="35"/>
      <c r="D240" s="35"/>
      <c r="E240" s="35"/>
      <c r="F240" s="35"/>
      <c r="G240" s="35"/>
      <c r="H240" s="35"/>
      <c r="I240" s="35"/>
      <c r="J240" s="35"/>
      <c r="L240" s="21">
        <v>73000000</v>
      </c>
      <c r="M240" s="53"/>
      <c r="N240" s="21">
        <v>350000000</v>
      </c>
      <c r="O240" s="21">
        <v>0</v>
      </c>
      <c r="P240" s="62">
        <v>-290000000</v>
      </c>
      <c r="Q240" s="20"/>
      <c r="R240" s="111">
        <f>+L240+N240+P240</f>
        <v>133000000</v>
      </c>
      <c r="S240" s="77"/>
      <c r="T240" s="77"/>
      <c r="U240" s="77"/>
      <c r="V240" s="77"/>
      <c r="W240" s="77"/>
    </row>
    <row r="241" spans="1:23" ht="23.15" customHeight="1">
      <c r="A241" s="77"/>
      <c r="B241" s="47" t="s">
        <v>717</v>
      </c>
      <c r="C241" s="35"/>
      <c r="D241" s="35"/>
      <c r="E241" s="35"/>
      <c r="F241" s="35"/>
      <c r="G241" s="35"/>
      <c r="H241" s="35"/>
      <c r="I241" s="35"/>
      <c r="J241" s="35"/>
      <c r="L241" s="21">
        <v>0</v>
      </c>
      <c r="M241" s="53"/>
      <c r="N241" s="21">
        <v>7000000</v>
      </c>
      <c r="O241" s="21">
        <v>0</v>
      </c>
      <c r="P241" s="62">
        <v>-7000000</v>
      </c>
      <c r="Q241" s="20"/>
      <c r="R241" s="111">
        <f t="shared" ref="R241:R243" si="3">+L241+N241+P241</f>
        <v>0</v>
      </c>
      <c r="S241" s="77"/>
      <c r="T241" s="77"/>
      <c r="U241" s="77"/>
      <c r="V241" s="77"/>
      <c r="W241" s="77"/>
    </row>
    <row r="242" spans="1:23" ht="23.15" customHeight="1">
      <c r="A242" s="77"/>
      <c r="B242" s="59" t="s">
        <v>838</v>
      </c>
      <c r="C242" s="35"/>
      <c r="D242" s="35"/>
      <c r="E242" s="35"/>
      <c r="F242" s="35"/>
      <c r="G242" s="35"/>
      <c r="H242" s="35"/>
      <c r="I242" s="35"/>
      <c r="J242" s="35"/>
      <c r="L242" s="21">
        <v>0</v>
      </c>
      <c r="M242" s="53"/>
      <c r="N242" s="21">
        <v>2000000</v>
      </c>
      <c r="O242" s="21">
        <v>0</v>
      </c>
      <c r="P242" s="21">
        <v>0</v>
      </c>
      <c r="Q242" s="20"/>
      <c r="R242" s="111">
        <f t="shared" si="3"/>
        <v>2000000</v>
      </c>
      <c r="S242" s="77"/>
      <c r="T242" s="77"/>
      <c r="U242" s="77"/>
      <c r="V242" s="77"/>
      <c r="W242" s="77"/>
    </row>
    <row r="243" spans="1:23" ht="23.15" customHeight="1">
      <c r="A243" s="77"/>
      <c r="B243" s="59" t="s">
        <v>718</v>
      </c>
      <c r="C243" s="35"/>
      <c r="D243" s="35"/>
      <c r="E243" s="35"/>
      <c r="F243" s="35"/>
      <c r="G243" s="35"/>
      <c r="H243" s="35"/>
      <c r="I243" s="35"/>
      <c r="J243" s="35"/>
      <c r="L243" s="21">
        <v>0</v>
      </c>
      <c r="M243" s="53"/>
      <c r="N243" s="21">
        <v>5000000</v>
      </c>
      <c r="O243" s="21"/>
      <c r="P243" s="62">
        <v>-2800000</v>
      </c>
      <c r="Q243" s="20"/>
      <c r="R243" s="111">
        <f t="shared" si="3"/>
        <v>2200000</v>
      </c>
      <c r="S243" s="77"/>
      <c r="T243" s="77"/>
      <c r="U243" s="77"/>
      <c r="V243" s="77"/>
      <c r="W243" s="77"/>
    </row>
    <row r="244" spans="1:23" ht="23.15" customHeight="1">
      <c r="A244" s="77"/>
      <c r="B244" s="533" t="s">
        <v>18</v>
      </c>
      <c r="C244" s="35"/>
      <c r="D244" s="35"/>
      <c r="E244" s="35"/>
      <c r="F244" s="35"/>
      <c r="G244" s="35"/>
      <c r="H244" s="35"/>
      <c r="I244" s="35"/>
      <c r="J244" s="35"/>
      <c r="L244" s="21">
        <v>0</v>
      </c>
      <c r="M244" s="53"/>
      <c r="N244" s="21">
        <v>30000000</v>
      </c>
      <c r="O244" s="21">
        <v>0</v>
      </c>
      <c r="P244" s="62">
        <v>-30000000</v>
      </c>
      <c r="Q244" s="20"/>
      <c r="R244" s="111">
        <f>+L244+N244+P244</f>
        <v>0</v>
      </c>
      <c r="S244" s="77"/>
      <c r="T244" s="77"/>
      <c r="U244" s="77"/>
      <c r="V244" s="77"/>
      <c r="W244" s="77"/>
    </row>
    <row r="245" spans="1:23" ht="23.15" customHeight="1">
      <c r="A245" s="77"/>
      <c r="B245" s="533" t="s">
        <v>20</v>
      </c>
      <c r="C245" s="35"/>
      <c r="D245" s="35"/>
      <c r="E245" s="35"/>
      <c r="F245" s="35"/>
      <c r="G245" s="35"/>
      <c r="H245" s="35"/>
      <c r="I245" s="35"/>
      <c r="J245" s="35"/>
      <c r="L245" s="21">
        <v>0</v>
      </c>
      <c r="M245" s="53"/>
      <c r="N245" s="21">
        <v>50000000</v>
      </c>
      <c r="O245" s="21"/>
      <c r="P245" s="62">
        <v>-20000000</v>
      </c>
      <c r="Q245" s="20"/>
      <c r="R245" s="111">
        <f>+L245+N245+P245</f>
        <v>30000000</v>
      </c>
      <c r="S245" s="77"/>
      <c r="T245" s="77"/>
      <c r="U245" s="77"/>
      <c r="V245" s="77"/>
      <c r="W245" s="77"/>
    </row>
    <row r="246" spans="1:23" ht="23.15" customHeight="1">
      <c r="A246" s="77"/>
      <c r="B246" s="47" t="s">
        <v>332</v>
      </c>
      <c r="C246" s="35"/>
      <c r="D246" s="35"/>
      <c r="E246" s="35"/>
      <c r="F246" s="35"/>
      <c r="G246" s="35"/>
      <c r="H246" s="35"/>
      <c r="I246" s="35"/>
      <c r="J246" s="35"/>
      <c r="L246" s="21">
        <v>0</v>
      </c>
      <c r="M246" s="53"/>
      <c r="N246" s="21">
        <v>100000000</v>
      </c>
      <c r="O246" s="21"/>
      <c r="P246" s="21">
        <v>0</v>
      </c>
      <c r="Q246" s="20"/>
      <c r="R246" s="111">
        <f>+L246+N246+P246</f>
        <v>100000000</v>
      </c>
      <c r="S246" s="77"/>
      <c r="T246" s="77"/>
      <c r="U246" s="77"/>
      <c r="V246" s="77"/>
      <c r="W246" s="77"/>
    </row>
    <row r="247" spans="1:23" ht="23.15" customHeight="1">
      <c r="A247" s="77"/>
      <c r="B247" s="59" t="s">
        <v>2089</v>
      </c>
      <c r="C247" s="26"/>
      <c r="D247" s="35"/>
      <c r="E247" s="35"/>
      <c r="F247" s="35"/>
      <c r="G247" s="35"/>
      <c r="H247" s="35"/>
      <c r="I247" s="35"/>
      <c r="J247" s="35"/>
      <c r="L247" s="21">
        <v>0</v>
      </c>
      <c r="M247" s="53"/>
      <c r="N247" s="21">
        <v>62000000</v>
      </c>
      <c r="O247" s="21"/>
      <c r="P247" s="21">
        <v>0</v>
      </c>
      <c r="Q247" s="20"/>
      <c r="R247" s="111">
        <f>+L247+N247+P247</f>
        <v>62000000</v>
      </c>
      <c r="S247" s="77"/>
      <c r="T247" s="77"/>
      <c r="U247" s="77"/>
      <c r="V247" s="77"/>
      <c r="W247" s="77"/>
    </row>
    <row r="248" spans="1:23" ht="23.15" customHeight="1">
      <c r="A248" s="77"/>
      <c r="B248" s="59" t="s">
        <v>2090</v>
      </c>
      <c r="C248" s="26"/>
      <c r="D248" s="35"/>
      <c r="E248" s="35"/>
      <c r="F248" s="35"/>
      <c r="G248" s="35"/>
      <c r="H248" s="35"/>
      <c r="I248" s="35"/>
      <c r="J248" s="35"/>
      <c r="L248" s="21">
        <v>0</v>
      </c>
      <c r="M248" s="53"/>
      <c r="N248" s="21">
        <v>8000000</v>
      </c>
      <c r="O248" s="21"/>
      <c r="P248" s="21">
        <v>0</v>
      </c>
      <c r="Q248" s="20"/>
      <c r="R248" s="111">
        <f>+L248+N248+P248</f>
        <v>8000000</v>
      </c>
      <c r="S248" s="77"/>
      <c r="T248" s="77"/>
      <c r="U248" s="77"/>
      <c r="V248" s="77"/>
      <c r="W248" s="77"/>
    </row>
    <row r="249" spans="1:23" ht="23.15" customHeight="1" thickBot="1">
      <c r="A249" s="77"/>
      <c r="C249" s="533" t="s">
        <v>39</v>
      </c>
      <c r="D249" s="35"/>
      <c r="E249" s="35"/>
      <c r="F249" s="35"/>
      <c r="G249" s="35"/>
      <c r="H249" s="35"/>
      <c r="I249" s="35"/>
      <c r="J249" s="35"/>
      <c r="L249" s="141">
        <f>SUM(L239:L248)</f>
        <v>73000000</v>
      </c>
      <c r="M249" s="128"/>
      <c r="N249" s="141">
        <f>SUM(N239:N248)</f>
        <v>648300000</v>
      </c>
      <c r="O249" s="20"/>
      <c r="P249" s="352">
        <f>SUM(P239:P248)</f>
        <v>-361100000</v>
      </c>
      <c r="Q249" s="20"/>
      <c r="R249" s="344">
        <f>SUM(R239:R248)</f>
        <v>360200000</v>
      </c>
      <c r="S249" s="77"/>
      <c r="T249" s="77"/>
      <c r="U249" s="77"/>
      <c r="V249" s="77"/>
      <c r="W249" s="77"/>
    </row>
    <row r="250" spans="1:23" ht="23.15" customHeight="1" thickTop="1">
      <c r="A250" s="77"/>
      <c r="C250" s="533"/>
      <c r="D250" s="26"/>
      <c r="E250" s="26"/>
      <c r="F250" s="26"/>
      <c r="G250" s="26"/>
      <c r="H250" s="26"/>
      <c r="I250" s="26"/>
      <c r="J250" s="26"/>
      <c r="K250" s="26"/>
      <c r="L250" s="25"/>
      <c r="M250" s="537"/>
      <c r="N250" s="111"/>
      <c r="O250" s="537"/>
      <c r="P250" s="111"/>
      <c r="Q250" s="111"/>
      <c r="R250" s="111"/>
      <c r="S250" s="77"/>
      <c r="T250" s="77"/>
      <c r="U250" s="77"/>
      <c r="V250" s="77"/>
      <c r="W250" s="77"/>
    </row>
    <row r="251" spans="1:23" ht="23.15" customHeight="1">
      <c r="A251" s="533"/>
      <c r="B251" s="35"/>
      <c r="C251" s="35"/>
      <c r="D251" s="35"/>
      <c r="E251" s="35"/>
      <c r="F251" s="35"/>
      <c r="G251" s="35"/>
      <c r="H251" s="35"/>
      <c r="I251" s="35"/>
      <c r="J251" s="35"/>
      <c r="L251" s="595" t="s">
        <v>36</v>
      </c>
      <c r="M251" s="595"/>
      <c r="N251" s="595"/>
      <c r="O251" s="595"/>
      <c r="P251" s="595"/>
      <c r="Q251" s="595"/>
      <c r="R251" s="595"/>
      <c r="S251" s="77"/>
      <c r="T251" s="77"/>
      <c r="U251" s="77"/>
      <c r="V251" s="77"/>
      <c r="W251" s="77"/>
    </row>
    <row r="252" spans="1:23" ht="23.15" customHeight="1">
      <c r="A252" s="533"/>
      <c r="B252" s="35"/>
      <c r="C252" s="35"/>
      <c r="D252" s="35"/>
      <c r="E252" s="35"/>
      <c r="F252" s="35"/>
      <c r="G252" s="35"/>
      <c r="H252" s="35"/>
      <c r="I252" s="35"/>
      <c r="J252" s="35"/>
      <c r="L252" s="605" t="s">
        <v>37</v>
      </c>
      <c r="M252" s="605"/>
      <c r="N252" s="605"/>
      <c r="O252" s="535"/>
      <c r="P252" s="605" t="s">
        <v>38</v>
      </c>
      <c r="Q252" s="605"/>
      <c r="R252" s="605"/>
      <c r="S252" s="77"/>
      <c r="T252" s="77"/>
      <c r="U252" s="77"/>
      <c r="V252" s="77"/>
      <c r="W252" s="77"/>
    </row>
    <row r="253" spans="1:23" ht="23.15" customHeight="1">
      <c r="A253" s="533"/>
      <c r="B253" s="35"/>
      <c r="C253" s="35"/>
      <c r="D253" s="35"/>
      <c r="E253" s="35"/>
      <c r="F253" s="35"/>
      <c r="G253" s="35"/>
      <c r="H253" s="35"/>
      <c r="I253" s="35"/>
      <c r="J253" s="35"/>
      <c r="L253" s="536" t="str">
        <f>+L164</f>
        <v>2023</v>
      </c>
      <c r="M253" s="535"/>
      <c r="N253" s="536" t="str">
        <f>+N164</f>
        <v>2022</v>
      </c>
      <c r="O253" s="535"/>
      <c r="P253" s="536" t="str">
        <f>+L253</f>
        <v>2023</v>
      </c>
      <c r="Q253" s="535"/>
      <c r="R253" s="536" t="str">
        <f>+N253</f>
        <v>2022</v>
      </c>
      <c r="S253" s="77"/>
      <c r="T253" s="77"/>
      <c r="U253" s="77"/>
      <c r="V253" s="77"/>
      <c r="W253" s="77"/>
    </row>
    <row r="254" spans="1:23" ht="23.15" customHeight="1">
      <c r="A254" s="77"/>
      <c r="B254" s="10" t="s">
        <v>804</v>
      </c>
      <c r="C254" s="75"/>
      <c r="D254" s="75"/>
      <c r="L254" s="77"/>
      <c r="M254" s="77"/>
      <c r="N254" s="77"/>
      <c r="O254" s="77"/>
      <c r="P254" s="77"/>
      <c r="Q254" s="77"/>
      <c r="R254" s="77"/>
      <c r="S254" s="77"/>
      <c r="T254" s="77"/>
      <c r="U254" s="77"/>
      <c r="V254" s="77"/>
      <c r="W254" s="77"/>
    </row>
    <row r="255" spans="1:23" ht="23.15" customHeight="1">
      <c r="A255" s="77"/>
      <c r="B255" s="77"/>
      <c r="C255" s="157" t="s">
        <v>672</v>
      </c>
      <c r="D255" s="77"/>
      <c r="L255" s="77"/>
      <c r="M255" s="77"/>
      <c r="N255" s="77"/>
      <c r="O255" s="77"/>
      <c r="P255" s="77"/>
      <c r="Q255" s="77"/>
      <c r="R255" s="77"/>
      <c r="S255" s="77"/>
      <c r="T255" s="77"/>
      <c r="U255" s="77"/>
      <c r="V255" s="77"/>
      <c r="W255" s="77"/>
    </row>
    <row r="256" spans="1:23" ht="23.15" customHeight="1">
      <c r="A256" s="77"/>
      <c r="B256" s="23" t="s">
        <v>342</v>
      </c>
      <c r="C256" s="35"/>
      <c r="D256" s="26"/>
      <c r="L256" s="21">
        <v>3000000</v>
      </c>
      <c r="M256" s="21"/>
      <c r="N256" s="21">
        <v>0</v>
      </c>
      <c r="O256" s="22"/>
      <c r="P256" s="21">
        <v>3000000</v>
      </c>
      <c r="Q256" s="22"/>
      <c r="R256" s="21">
        <v>0</v>
      </c>
      <c r="S256" s="77"/>
      <c r="T256" s="77"/>
      <c r="U256" s="77"/>
      <c r="V256" s="77"/>
      <c r="W256" s="77"/>
    </row>
    <row r="257" spans="1:23" ht="23.15" customHeight="1">
      <c r="A257" s="77"/>
      <c r="B257" s="47" t="s">
        <v>352</v>
      </c>
      <c r="C257" s="26"/>
      <c r="H257" s="26"/>
      <c r="I257" s="26"/>
      <c r="J257" s="26"/>
      <c r="K257" s="533"/>
      <c r="L257" s="21">
        <v>0</v>
      </c>
      <c r="M257" s="205"/>
      <c r="N257" s="21">
        <v>7193582.7800000003</v>
      </c>
      <c r="O257" s="205"/>
      <c r="P257" s="21">
        <v>0</v>
      </c>
      <c r="Q257" s="205"/>
      <c r="R257" s="21">
        <v>0</v>
      </c>
      <c r="S257" s="77"/>
      <c r="T257" s="26"/>
      <c r="U257" s="77"/>
      <c r="V257" s="77"/>
      <c r="W257" s="77"/>
    </row>
    <row r="258" spans="1:23" ht="23.15" customHeight="1" thickBot="1">
      <c r="A258" s="77"/>
      <c r="B258" s="47"/>
      <c r="C258" s="533" t="s">
        <v>39</v>
      </c>
      <c r="H258" s="26"/>
      <c r="I258" s="26"/>
      <c r="J258" s="26"/>
      <c r="K258" s="533"/>
      <c r="L258" s="31">
        <f>SUM(L256:L257)</f>
        <v>3000000</v>
      </c>
      <c r="M258" s="205"/>
      <c r="N258" s="31">
        <f>SUM(N256:N257)</f>
        <v>7193582.7800000003</v>
      </c>
      <c r="O258" s="205"/>
      <c r="P258" s="31">
        <f>SUM(P256:P257)</f>
        <v>3000000</v>
      </c>
      <c r="Q258" s="205"/>
      <c r="R258" s="31">
        <f>SUM(R256:R257)</f>
        <v>0</v>
      </c>
      <c r="S258" s="77"/>
      <c r="T258" s="26"/>
      <c r="U258" s="77"/>
      <c r="V258" s="77"/>
      <c r="W258" s="77"/>
    </row>
    <row r="259" spans="1:23" ht="23.15" customHeight="1" thickTop="1">
      <c r="A259" s="77"/>
      <c r="C259" s="533"/>
      <c r="D259" s="26"/>
      <c r="E259" s="26"/>
      <c r="F259" s="26"/>
      <c r="G259" s="26"/>
      <c r="H259" s="26"/>
      <c r="I259" s="26"/>
      <c r="J259" s="26"/>
      <c r="K259" s="26"/>
      <c r="L259" s="25"/>
      <c r="M259" s="537"/>
      <c r="N259" s="111"/>
      <c r="O259" s="537"/>
      <c r="P259" s="111"/>
      <c r="Q259" s="111"/>
      <c r="R259" s="111"/>
      <c r="S259" s="77"/>
      <c r="T259" s="77"/>
      <c r="U259" s="77"/>
      <c r="V259" s="77"/>
      <c r="W259" s="77"/>
    </row>
    <row r="260" spans="1:23" ht="23.15" customHeight="1">
      <c r="A260" s="533" t="s">
        <v>290</v>
      </c>
      <c r="B260" s="533" t="s">
        <v>1830</v>
      </c>
      <c r="C260" s="535"/>
      <c r="D260" s="535"/>
      <c r="E260" s="535"/>
      <c r="F260" s="535"/>
      <c r="G260" s="535"/>
      <c r="H260" s="535"/>
      <c r="I260" s="535"/>
      <c r="J260" s="535"/>
      <c r="K260" s="535"/>
      <c r="L260" s="535"/>
      <c r="M260" s="535"/>
      <c r="N260" s="535"/>
      <c r="O260" s="535"/>
      <c r="P260" s="535"/>
      <c r="Q260" s="535"/>
      <c r="R260" s="535"/>
      <c r="S260" s="77"/>
      <c r="T260" s="77"/>
      <c r="U260" s="77"/>
      <c r="V260" s="77"/>
      <c r="W260" s="77"/>
    </row>
    <row r="261" spans="1:23" ht="23.15" customHeight="1">
      <c r="A261" s="533"/>
      <c r="B261" s="535"/>
      <c r="C261" s="535"/>
      <c r="D261" s="535"/>
      <c r="E261" s="535"/>
      <c r="F261" s="535"/>
      <c r="G261" s="535"/>
      <c r="H261" s="535"/>
      <c r="I261" s="535"/>
      <c r="J261" s="535"/>
      <c r="K261" s="535"/>
      <c r="L261" s="535"/>
      <c r="M261" s="535"/>
      <c r="N261" s="535"/>
      <c r="O261" s="535"/>
      <c r="P261" s="535"/>
      <c r="Q261" s="535"/>
      <c r="R261" s="535"/>
      <c r="S261" s="77"/>
      <c r="T261" s="77"/>
      <c r="U261" s="77"/>
      <c r="V261" s="77"/>
      <c r="W261" s="77"/>
    </row>
    <row r="262" spans="1:23" ht="23.15" customHeight="1">
      <c r="A262" s="533"/>
      <c r="B262" s="26"/>
      <c r="C262" s="26"/>
      <c r="D262" s="26"/>
      <c r="E262" s="26"/>
      <c r="F262" s="26"/>
      <c r="G262" s="26"/>
      <c r="H262" s="26"/>
      <c r="I262" s="26"/>
      <c r="J262" s="26"/>
      <c r="K262" s="533"/>
      <c r="L262" s="595" t="s">
        <v>36</v>
      </c>
      <c r="M262" s="595"/>
      <c r="N262" s="595"/>
      <c r="O262" s="595"/>
      <c r="P262" s="595"/>
      <c r="Q262" s="595"/>
      <c r="R262" s="595"/>
      <c r="S262" s="77"/>
      <c r="T262" s="26"/>
      <c r="U262" s="77"/>
      <c r="V262" s="77"/>
      <c r="W262" s="77"/>
    </row>
    <row r="263" spans="1:23" ht="23.15" customHeight="1">
      <c r="A263" s="533"/>
      <c r="B263" s="26"/>
      <c r="C263" s="26"/>
      <c r="D263" s="26"/>
      <c r="E263" s="26"/>
      <c r="F263" s="26"/>
      <c r="G263" s="26"/>
      <c r="H263" s="26"/>
      <c r="I263" s="26"/>
      <c r="J263" s="26"/>
      <c r="K263" s="533"/>
      <c r="L263" s="535" t="s">
        <v>41</v>
      </c>
      <c r="M263" s="535"/>
      <c r="N263" s="605" t="s">
        <v>42</v>
      </c>
      <c r="O263" s="605"/>
      <c r="P263" s="605"/>
      <c r="Q263" s="535"/>
      <c r="R263" s="535" t="s">
        <v>41</v>
      </c>
      <c r="S263" s="77"/>
      <c r="T263" s="26"/>
      <c r="U263" s="77"/>
      <c r="V263" s="77"/>
      <c r="W263" s="77"/>
    </row>
    <row r="264" spans="1:23" ht="23.15" customHeight="1">
      <c r="A264" s="533"/>
      <c r="B264" s="10"/>
      <c r="C264" s="26"/>
      <c r="D264" s="26"/>
      <c r="E264" s="26"/>
      <c r="F264" s="26"/>
      <c r="G264" s="26"/>
      <c r="H264" s="26"/>
      <c r="I264" s="26"/>
      <c r="J264" s="26"/>
      <c r="K264" s="533"/>
      <c r="L264" s="532" t="str">
        <f>+L237</f>
        <v>2022</v>
      </c>
      <c r="M264" s="535"/>
      <c r="N264" s="532" t="s">
        <v>43</v>
      </c>
      <c r="O264" s="535"/>
      <c r="P264" s="532" t="s">
        <v>44</v>
      </c>
      <c r="Q264" s="535"/>
      <c r="R264" s="532" t="str">
        <f>+R237</f>
        <v>2023</v>
      </c>
      <c r="S264" s="77"/>
      <c r="T264" s="26"/>
      <c r="U264" s="77"/>
      <c r="V264" s="77"/>
      <c r="W264" s="77"/>
    </row>
    <row r="265" spans="1:23" ht="23.15" customHeight="1">
      <c r="A265" s="77"/>
      <c r="B265" s="195" t="s">
        <v>37</v>
      </c>
      <c r="C265" s="35"/>
      <c r="D265" s="26"/>
      <c r="E265" s="26"/>
      <c r="F265" s="26"/>
      <c r="G265" s="26"/>
      <c r="H265" s="26"/>
      <c r="I265" s="26"/>
      <c r="J265" s="26"/>
      <c r="K265" s="533"/>
      <c r="L265" s="136"/>
      <c r="M265" s="205"/>
      <c r="N265" s="205"/>
      <c r="O265" s="205"/>
      <c r="P265" s="205"/>
      <c r="Q265" s="205"/>
      <c r="R265" s="137"/>
      <c r="S265" s="77"/>
      <c r="T265" s="26"/>
      <c r="U265" s="77"/>
      <c r="V265" s="77"/>
      <c r="W265" s="77"/>
    </row>
    <row r="266" spans="1:23" ht="23.15" customHeight="1">
      <c r="A266" s="77"/>
      <c r="B266" s="23" t="s">
        <v>342</v>
      </c>
      <c r="C266" s="35"/>
      <c r="D266" s="26"/>
      <c r="E266" s="26"/>
      <c r="F266" s="26"/>
      <c r="G266" s="26"/>
      <c r="H266" s="26"/>
      <c r="I266" s="26"/>
      <c r="J266" s="26"/>
      <c r="K266" s="533"/>
      <c r="L266" s="21">
        <v>0</v>
      </c>
      <c r="M266" s="53"/>
      <c r="N266" s="111">
        <v>3000000</v>
      </c>
      <c r="O266" s="20"/>
      <c r="P266" s="111">
        <v>0</v>
      </c>
      <c r="Q266" s="205"/>
      <c r="R266" s="21">
        <f>SUM(L266:P266)</f>
        <v>3000000</v>
      </c>
      <c r="S266" s="77"/>
      <c r="T266" s="26"/>
      <c r="U266" s="77"/>
      <c r="V266" s="77"/>
      <c r="W266" s="77"/>
    </row>
    <row r="267" spans="1:23" ht="23.15" customHeight="1">
      <c r="A267" s="77"/>
      <c r="B267" s="47" t="s">
        <v>352</v>
      </c>
      <c r="C267" s="26"/>
      <c r="G267" s="26"/>
      <c r="H267" s="26"/>
      <c r="I267" s="26"/>
      <c r="J267" s="26"/>
      <c r="K267" s="533"/>
      <c r="L267" s="21">
        <v>7193582.7800000003</v>
      </c>
      <c r="M267" s="205"/>
      <c r="N267" s="21">
        <v>0</v>
      </c>
      <c r="O267" s="205"/>
      <c r="P267" s="62">
        <v>-7193582.7800000003</v>
      </c>
      <c r="Q267" s="205"/>
      <c r="R267" s="21">
        <f>SUM(L267:P267)</f>
        <v>0</v>
      </c>
      <c r="S267" s="77"/>
      <c r="T267" s="26"/>
      <c r="U267" s="77"/>
      <c r="V267" s="77"/>
      <c r="W267" s="77"/>
    </row>
    <row r="268" spans="1:23" ht="23.15" customHeight="1" thickBot="1">
      <c r="A268" s="77"/>
      <c r="B268" s="47"/>
      <c r="C268" s="533" t="s">
        <v>39</v>
      </c>
      <c r="H268" s="26"/>
      <c r="I268" s="26"/>
      <c r="J268" s="26"/>
      <c r="K268" s="533"/>
      <c r="L268" s="31">
        <f>SUM(L266:L267)</f>
        <v>7193582.7800000003</v>
      </c>
      <c r="M268" s="205"/>
      <c r="N268" s="31">
        <f>SUM(N266:N267)</f>
        <v>3000000</v>
      </c>
      <c r="O268" s="205"/>
      <c r="P268" s="352">
        <f>SUM(P266:P267)</f>
        <v>-7193582.7800000003</v>
      </c>
      <c r="Q268" s="205"/>
      <c r="R268" s="31">
        <f>SUM(R266:R267)</f>
        <v>3000000</v>
      </c>
      <c r="S268" s="77"/>
      <c r="T268" s="26"/>
      <c r="U268" s="77"/>
      <c r="V268" s="77"/>
      <c r="W268" s="77"/>
    </row>
    <row r="269" spans="1:23" ht="23.15" customHeight="1" thickTop="1">
      <c r="A269" s="77"/>
      <c r="C269" s="533"/>
      <c r="L269" s="132"/>
      <c r="M269" s="205"/>
      <c r="N269" s="132"/>
      <c r="O269" s="20"/>
      <c r="P269" s="132"/>
      <c r="Q269" s="205"/>
      <c r="R269" s="132"/>
      <c r="S269" s="77"/>
      <c r="T269" s="26"/>
      <c r="U269" s="77"/>
      <c r="V269" s="77"/>
      <c r="W269" s="77"/>
    </row>
    <row r="270" spans="1:23" ht="23.15" customHeight="1">
      <c r="L270" s="21"/>
      <c r="M270" s="21"/>
      <c r="N270" s="21"/>
      <c r="O270" s="21"/>
      <c r="P270" s="21"/>
      <c r="Q270" s="21"/>
      <c r="R270" s="21"/>
      <c r="S270" s="77"/>
      <c r="T270" s="77"/>
      <c r="U270" s="77"/>
      <c r="V270" s="77"/>
      <c r="W270" s="77"/>
    </row>
    <row r="271" spans="1:23" ht="23.15" customHeight="1">
      <c r="A271" s="77"/>
      <c r="B271" s="533"/>
      <c r="C271" s="533"/>
      <c r="D271" s="533"/>
      <c r="E271" s="533" t="str">
        <f>+E231</f>
        <v>(Sign) ……………………………………...........……………………………...……………. Authorized Director</v>
      </c>
      <c r="F271" s="77"/>
      <c r="G271" s="77"/>
      <c r="H271" s="533"/>
      <c r="I271" s="533"/>
      <c r="J271" s="533"/>
      <c r="K271" s="533"/>
      <c r="L271" s="533"/>
      <c r="M271" s="533"/>
      <c r="N271" s="533"/>
      <c r="O271" s="533"/>
      <c r="P271" s="533"/>
      <c r="Q271" s="533"/>
      <c r="R271" s="533"/>
      <c r="S271" s="77"/>
      <c r="T271" s="77"/>
      <c r="U271" s="77"/>
      <c r="V271" s="77"/>
      <c r="W271" s="77"/>
    </row>
    <row r="272" spans="1:23" ht="23.15" customHeight="1">
      <c r="A272" s="533"/>
      <c r="B272" s="533"/>
      <c r="C272" s="77"/>
      <c r="D272" s="533"/>
      <c r="E272" s="533"/>
      <c r="F272" s="533"/>
      <c r="G272" s="533" t="str">
        <f>+G232</f>
        <v xml:space="preserve">(                                                                                                                                )           </v>
      </c>
      <c r="H272" s="533"/>
      <c r="I272" s="533"/>
      <c r="J272" s="533"/>
      <c r="K272" s="533"/>
      <c r="L272" s="533"/>
      <c r="M272" s="533"/>
      <c r="N272" s="533"/>
      <c r="O272" s="533"/>
      <c r="P272" s="47"/>
      <c r="Q272" s="47"/>
      <c r="R272" s="47"/>
      <c r="S272" s="77"/>
      <c r="T272" s="77"/>
      <c r="U272" s="77"/>
      <c r="V272" s="77"/>
      <c r="W272" s="77"/>
    </row>
    <row r="273" spans="1:23" ht="22" customHeight="1">
      <c r="A273" s="597" t="s">
        <v>1527</v>
      </c>
      <c r="B273" s="598"/>
      <c r="C273" s="598"/>
      <c r="D273" s="598"/>
      <c r="E273" s="598"/>
      <c r="F273" s="598"/>
      <c r="G273" s="598"/>
      <c r="H273" s="598"/>
      <c r="I273" s="598"/>
      <c r="J273" s="598"/>
      <c r="K273" s="598"/>
      <c r="L273" s="598"/>
      <c r="M273" s="598"/>
      <c r="N273" s="598"/>
      <c r="O273" s="598"/>
      <c r="P273" s="598"/>
      <c r="Q273" s="598"/>
      <c r="R273" s="598"/>
      <c r="S273" s="77"/>
      <c r="T273" s="77"/>
      <c r="U273" s="77"/>
      <c r="V273" s="77"/>
      <c r="W273" s="77"/>
    </row>
    <row r="274" spans="1:23" ht="22" customHeight="1">
      <c r="A274" s="533"/>
      <c r="B274" s="47"/>
      <c r="C274" s="26"/>
      <c r="D274" s="26"/>
      <c r="E274" s="26"/>
      <c r="F274" s="26"/>
      <c r="G274" s="26"/>
      <c r="H274" s="26"/>
      <c r="I274" s="26"/>
      <c r="J274" s="26"/>
      <c r="K274" s="533"/>
      <c r="L274" s="53"/>
      <c r="M274" s="53"/>
      <c r="N274" s="53"/>
      <c r="O274" s="20"/>
      <c r="P274" s="53"/>
      <c r="Q274" s="33"/>
      <c r="R274" s="53"/>
      <c r="S274" s="77"/>
      <c r="T274" s="26"/>
      <c r="U274" s="77"/>
      <c r="V274" s="77"/>
      <c r="W274" s="77"/>
    </row>
    <row r="275" spans="1:23" ht="22" customHeight="1">
      <c r="A275" s="533"/>
      <c r="B275" s="47"/>
      <c r="C275" s="26"/>
      <c r="D275" s="26"/>
      <c r="E275" s="26"/>
      <c r="F275" s="26"/>
      <c r="G275" s="26"/>
      <c r="H275" s="26"/>
      <c r="I275" s="26"/>
      <c r="J275" s="26"/>
      <c r="K275" s="533"/>
      <c r="L275" s="595" t="s">
        <v>36</v>
      </c>
      <c r="M275" s="595"/>
      <c r="N275" s="595"/>
      <c r="O275" s="595"/>
      <c r="P275" s="595"/>
      <c r="Q275" s="595"/>
      <c r="R275" s="595"/>
      <c r="S275" s="77"/>
      <c r="T275" s="26"/>
      <c r="U275" s="77"/>
      <c r="V275" s="77"/>
      <c r="W275" s="77"/>
    </row>
    <row r="276" spans="1:23" ht="22" customHeight="1">
      <c r="A276" s="533"/>
      <c r="B276" s="47"/>
      <c r="C276" s="26"/>
      <c r="D276" s="26"/>
      <c r="E276" s="26"/>
      <c r="F276" s="26"/>
      <c r="G276" s="26"/>
      <c r="H276" s="26"/>
      <c r="I276" s="26"/>
      <c r="J276" s="26"/>
      <c r="K276" s="533"/>
      <c r="L276" s="535" t="s">
        <v>41</v>
      </c>
      <c r="M276" s="535"/>
      <c r="N276" s="605" t="s">
        <v>42</v>
      </c>
      <c r="O276" s="605"/>
      <c r="P276" s="605"/>
      <c r="Q276" s="535"/>
      <c r="R276" s="535" t="s">
        <v>41</v>
      </c>
      <c r="S276" s="77"/>
      <c r="T276" s="26"/>
      <c r="U276" s="77"/>
      <c r="V276" s="77"/>
      <c r="W276" s="77"/>
    </row>
    <row r="277" spans="1:23" ht="22" customHeight="1">
      <c r="A277" s="533"/>
      <c r="B277" s="47"/>
      <c r="C277" s="26"/>
      <c r="D277" s="26"/>
      <c r="E277" s="26"/>
      <c r="F277" s="26"/>
      <c r="G277" s="26"/>
      <c r="H277" s="26"/>
      <c r="I277" s="26"/>
      <c r="J277" s="26"/>
      <c r="K277" s="533"/>
      <c r="L277" s="532" t="str">
        <f>+L264</f>
        <v>2022</v>
      </c>
      <c r="M277" s="535"/>
      <c r="N277" s="532" t="s">
        <v>43</v>
      </c>
      <c r="O277" s="535"/>
      <c r="P277" s="532" t="s">
        <v>44</v>
      </c>
      <c r="Q277" s="535"/>
      <c r="R277" s="532" t="str">
        <f>+R264</f>
        <v>2023</v>
      </c>
      <c r="S277" s="77"/>
      <c r="T277" s="26"/>
      <c r="U277" s="77"/>
      <c r="V277" s="77"/>
      <c r="W277" s="77"/>
    </row>
    <row r="278" spans="1:23" ht="22" customHeight="1">
      <c r="A278" s="77"/>
      <c r="B278" s="195" t="s">
        <v>38</v>
      </c>
      <c r="C278" s="35"/>
      <c r="D278" s="26"/>
      <c r="E278" s="26"/>
      <c r="F278" s="26"/>
      <c r="G278" s="26"/>
      <c r="H278" s="26"/>
      <c r="I278" s="26"/>
      <c r="J278" s="26"/>
      <c r="K278" s="533"/>
      <c r="L278" s="136"/>
      <c r="M278" s="205"/>
      <c r="N278" s="205"/>
      <c r="O278" s="205"/>
      <c r="P278" s="205"/>
      <c r="Q278" s="205"/>
      <c r="R278" s="137"/>
      <c r="S278" s="77"/>
      <c r="T278" s="26"/>
      <c r="U278" s="77"/>
      <c r="V278" s="77"/>
      <c r="W278" s="77"/>
    </row>
    <row r="279" spans="1:23" ht="22" customHeight="1">
      <c r="A279" s="77"/>
      <c r="B279" s="23" t="s">
        <v>342</v>
      </c>
      <c r="C279" s="35"/>
      <c r="D279" s="26"/>
      <c r="E279" s="26"/>
      <c r="F279" s="26"/>
      <c r="G279" s="26"/>
      <c r="H279" s="26"/>
      <c r="I279" s="26"/>
      <c r="J279" s="26"/>
      <c r="K279" s="533"/>
      <c r="L279" s="21">
        <v>0</v>
      </c>
      <c r="M279" s="53"/>
      <c r="N279" s="111">
        <v>3000000</v>
      </c>
      <c r="O279" s="20"/>
      <c r="P279" s="111">
        <v>0</v>
      </c>
      <c r="Q279" s="205"/>
      <c r="R279" s="21">
        <f>SUM(L279:P279)</f>
        <v>3000000</v>
      </c>
      <c r="S279" s="77"/>
      <c r="T279" s="26"/>
      <c r="U279" s="77"/>
      <c r="V279" s="77"/>
      <c r="W279" s="77"/>
    </row>
    <row r="280" spans="1:23" ht="22" customHeight="1" thickBot="1">
      <c r="A280" s="77"/>
      <c r="C280" s="533" t="s">
        <v>39</v>
      </c>
      <c r="D280" s="26"/>
      <c r="E280" s="26"/>
      <c r="F280" s="26"/>
      <c r="G280" s="26"/>
      <c r="H280" s="26"/>
      <c r="I280" s="26"/>
      <c r="J280" s="26"/>
      <c r="K280" s="533"/>
      <c r="L280" s="31">
        <f>SUM(L278:L279)</f>
        <v>0</v>
      </c>
      <c r="M280" s="205"/>
      <c r="N280" s="31">
        <f>SUM(N278:N279)</f>
        <v>3000000</v>
      </c>
      <c r="O280" s="205"/>
      <c r="P280" s="31">
        <f>SUM(P278:P279)</f>
        <v>0</v>
      </c>
      <c r="Q280" s="205"/>
      <c r="R280" s="31">
        <f>SUM(R278:R279)</f>
        <v>3000000</v>
      </c>
      <c r="S280" s="77"/>
      <c r="T280" s="26"/>
      <c r="U280" s="77"/>
      <c r="V280" s="77"/>
      <c r="W280" s="77"/>
    </row>
    <row r="281" spans="1:23" ht="22" customHeight="1" thickTop="1">
      <c r="A281" s="77"/>
      <c r="C281" s="533"/>
      <c r="D281" s="26"/>
      <c r="E281" s="26"/>
      <c r="F281" s="26"/>
      <c r="G281" s="26"/>
      <c r="H281" s="26"/>
      <c r="I281" s="26"/>
      <c r="J281" s="26"/>
      <c r="K281" s="533"/>
      <c r="L281" s="25"/>
      <c r="M281" s="205"/>
      <c r="N281" s="25"/>
      <c r="O281" s="205"/>
      <c r="P281" s="25"/>
      <c r="Q281" s="205"/>
      <c r="R281" s="25"/>
      <c r="S281" s="77"/>
      <c r="T281" s="26"/>
      <c r="U281" s="77"/>
      <c r="V281" s="77"/>
      <c r="W281" s="77"/>
    </row>
    <row r="282" spans="1:23" ht="22" customHeight="1">
      <c r="A282" s="77"/>
      <c r="C282" s="533"/>
      <c r="D282" s="26"/>
      <c r="E282" s="26"/>
      <c r="F282" s="26"/>
      <c r="G282" s="26"/>
      <c r="H282" s="26"/>
      <c r="I282" s="26"/>
      <c r="J282" s="26"/>
      <c r="K282" s="26"/>
      <c r="L282" s="595" t="s">
        <v>36</v>
      </c>
      <c r="M282" s="595"/>
      <c r="N282" s="595"/>
      <c r="O282" s="595"/>
      <c r="P282" s="595"/>
      <c r="Q282" s="595"/>
      <c r="R282" s="595"/>
      <c r="S282" s="77"/>
      <c r="T282" s="77"/>
      <c r="U282" s="77"/>
      <c r="V282" s="77"/>
      <c r="W282" s="77"/>
    </row>
    <row r="283" spans="1:23" ht="22" customHeight="1">
      <c r="A283" s="77"/>
      <c r="C283" s="533"/>
      <c r="D283" s="26"/>
      <c r="E283" s="26"/>
      <c r="F283" s="26"/>
      <c r="G283" s="26"/>
      <c r="H283" s="26"/>
      <c r="I283" s="26"/>
      <c r="J283" s="26"/>
      <c r="K283" s="26"/>
      <c r="L283" s="605" t="s">
        <v>37</v>
      </c>
      <c r="M283" s="605"/>
      <c r="N283" s="605"/>
      <c r="O283" s="535"/>
      <c r="P283" s="605" t="s">
        <v>38</v>
      </c>
      <c r="Q283" s="605"/>
      <c r="R283" s="605"/>
      <c r="S283" s="77"/>
      <c r="T283" s="77"/>
      <c r="U283" s="77"/>
      <c r="V283" s="77"/>
      <c r="W283" s="77"/>
    </row>
    <row r="284" spans="1:23" ht="22" customHeight="1">
      <c r="A284" s="77"/>
      <c r="C284" s="533"/>
      <c r="D284" s="26"/>
      <c r="E284" s="26"/>
      <c r="F284" s="26"/>
      <c r="G284" s="26"/>
      <c r="H284" s="26"/>
      <c r="I284" s="26"/>
      <c r="J284" s="26"/>
      <c r="K284" s="26"/>
      <c r="L284" s="536" t="str">
        <f>+L253</f>
        <v>2023</v>
      </c>
      <c r="M284" s="535"/>
      <c r="N284" s="536" t="str">
        <f>+N253</f>
        <v>2022</v>
      </c>
      <c r="O284" s="535"/>
      <c r="P284" s="536" t="str">
        <f>+L284</f>
        <v>2023</v>
      </c>
      <c r="Q284" s="535"/>
      <c r="R284" s="536" t="str">
        <f>+N284</f>
        <v>2022</v>
      </c>
      <c r="S284" s="77"/>
      <c r="T284" s="77"/>
      <c r="U284" s="77"/>
      <c r="V284" s="77"/>
      <c r="W284" s="77"/>
    </row>
    <row r="285" spans="1:23" ht="22" customHeight="1">
      <c r="A285" s="77"/>
      <c r="B285" s="10" t="s">
        <v>370</v>
      </c>
      <c r="C285" s="26"/>
      <c r="D285" s="26"/>
      <c r="E285" s="26"/>
      <c r="F285" s="26"/>
      <c r="G285" s="26"/>
      <c r="H285" s="26"/>
      <c r="I285" s="26"/>
      <c r="J285" s="26"/>
      <c r="K285" s="533"/>
      <c r="L285" s="21"/>
      <c r="M285" s="205"/>
      <c r="N285" s="21"/>
      <c r="O285" s="205"/>
      <c r="P285" s="21"/>
      <c r="Q285" s="205"/>
      <c r="R285" s="21"/>
      <c r="S285" s="77"/>
      <c r="T285" s="26"/>
      <c r="U285" s="77"/>
      <c r="V285" s="77"/>
      <c r="W285" s="77"/>
    </row>
    <row r="286" spans="1:23" ht="22" customHeight="1">
      <c r="A286" s="77"/>
      <c r="B286" s="47" t="s">
        <v>25</v>
      </c>
      <c r="C286" s="26"/>
      <c r="D286" s="26"/>
      <c r="E286" s="26"/>
      <c r="F286" s="26"/>
      <c r="G286" s="26"/>
      <c r="H286" s="26"/>
      <c r="I286" s="26"/>
      <c r="J286" s="26"/>
      <c r="K286" s="533"/>
      <c r="L286" s="53">
        <v>0</v>
      </c>
      <c r="M286" s="53"/>
      <c r="N286" s="53">
        <v>0</v>
      </c>
      <c r="O286" s="20"/>
      <c r="P286" s="53">
        <v>0</v>
      </c>
      <c r="Q286" s="20"/>
      <c r="R286" s="53">
        <v>1068407.76</v>
      </c>
      <c r="S286" s="77"/>
      <c r="T286" s="26"/>
      <c r="U286" s="77"/>
      <c r="V286" s="77"/>
      <c r="W286" s="77"/>
    </row>
    <row r="287" spans="1:23" ht="22" customHeight="1">
      <c r="A287" s="77"/>
      <c r="B287" s="47" t="s">
        <v>233</v>
      </c>
      <c r="C287" s="26"/>
      <c r="D287" s="26"/>
      <c r="E287" s="26"/>
      <c r="F287" s="26"/>
      <c r="G287" s="26"/>
      <c r="H287" s="26"/>
      <c r="I287" s="26"/>
      <c r="J287" s="26"/>
      <c r="K287" s="533"/>
      <c r="L287" s="53">
        <v>0</v>
      </c>
      <c r="M287" s="53"/>
      <c r="N287" s="53">
        <v>0</v>
      </c>
      <c r="O287" s="20"/>
      <c r="P287" s="53">
        <v>0</v>
      </c>
      <c r="Q287" s="20"/>
      <c r="R287" s="53">
        <v>4349502.6100000003</v>
      </c>
      <c r="S287" s="77"/>
      <c r="T287" s="26"/>
      <c r="U287" s="77"/>
      <c r="V287" s="77"/>
      <c r="W287" s="77"/>
    </row>
    <row r="288" spans="1:23" ht="22" customHeight="1">
      <c r="A288" s="77"/>
      <c r="B288" s="47" t="s">
        <v>328</v>
      </c>
      <c r="C288" s="26"/>
      <c r="D288" s="26"/>
      <c r="E288" s="26"/>
      <c r="F288" s="26"/>
      <c r="G288" s="26"/>
      <c r="H288" s="26"/>
      <c r="I288" s="26"/>
      <c r="J288" s="26"/>
      <c r="K288" s="533"/>
      <c r="L288" s="53">
        <v>0</v>
      </c>
      <c r="M288" s="53"/>
      <c r="N288" s="53">
        <v>0</v>
      </c>
      <c r="O288" s="20"/>
      <c r="P288" s="53">
        <v>0</v>
      </c>
      <c r="Q288" s="20"/>
      <c r="R288" s="53">
        <v>3312380.67</v>
      </c>
      <c r="S288" s="77"/>
      <c r="T288" s="26"/>
      <c r="U288" s="77"/>
      <c r="V288" s="77"/>
      <c r="W288" s="77"/>
    </row>
    <row r="289" spans="1:23" ht="22" customHeight="1">
      <c r="A289" s="77"/>
      <c r="B289" s="47" t="s">
        <v>334</v>
      </c>
      <c r="C289" s="26"/>
      <c r="D289" s="26"/>
      <c r="E289" s="26"/>
      <c r="F289" s="26"/>
      <c r="G289" s="26"/>
      <c r="H289" s="26"/>
      <c r="I289" s="26"/>
      <c r="J289" s="26"/>
      <c r="K289" s="533"/>
      <c r="L289" s="53">
        <v>6950809.9900000002</v>
      </c>
      <c r="M289" s="53"/>
      <c r="N289" s="53">
        <v>7785877.7300000004</v>
      </c>
      <c r="O289" s="20"/>
      <c r="P289" s="53">
        <v>8671.99</v>
      </c>
      <c r="Q289" s="20"/>
      <c r="R289" s="53">
        <v>0</v>
      </c>
      <c r="S289" s="77"/>
      <c r="T289" s="26"/>
      <c r="U289" s="77"/>
      <c r="V289" s="77"/>
      <c r="W289" s="77"/>
    </row>
    <row r="290" spans="1:23" ht="22" customHeight="1" thickBot="1">
      <c r="A290" s="77"/>
      <c r="B290" s="533" t="s">
        <v>39</v>
      </c>
      <c r="C290" s="26"/>
      <c r="D290" s="26"/>
      <c r="E290" s="26"/>
      <c r="F290" s="26"/>
      <c r="G290" s="26"/>
      <c r="H290" s="26"/>
      <c r="I290" s="26"/>
      <c r="J290" s="26"/>
      <c r="K290" s="533"/>
      <c r="L290" s="31">
        <f>SUM(L286:L289)</f>
        <v>6950809.9900000002</v>
      </c>
      <c r="M290" s="21"/>
      <c r="N290" s="31">
        <f>SUM(N286:N289)</f>
        <v>7785877.7300000004</v>
      </c>
      <c r="O290" s="22"/>
      <c r="P290" s="31">
        <f>SUM(P286:P289)</f>
        <v>8671.99</v>
      </c>
      <c r="Q290" s="22"/>
      <c r="R290" s="31">
        <f>SUM(R286:R289)</f>
        <v>8730291.0399999991</v>
      </c>
      <c r="S290" s="77"/>
      <c r="T290" s="26"/>
      <c r="U290" s="77"/>
      <c r="V290" s="77"/>
      <c r="W290" s="77"/>
    </row>
    <row r="291" spans="1:23" ht="5.15" customHeight="1" thickTop="1">
      <c r="A291" s="77"/>
      <c r="B291" s="576"/>
      <c r="C291" s="26"/>
      <c r="D291" s="26"/>
      <c r="E291" s="26"/>
      <c r="F291" s="26"/>
      <c r="G291" s="26"/>
      <c r="H291" s="26"/>
      <c r="I291" s="26"/>
      <c r="J291" s="26"/>
      <c r="K291" s="576"/>
      <c r="L291" s="25"/>
      <c r="M291" s="21"/>
      <c r="N291" s="25"/>
      <c r="O291" s="22"/>
      <c r="P291" s="25"/>
      <c r="Q291" s="22"/>
      <c r="R291" s="25"/>
      <c r="S291" s="77"/>
      <c r="T291" s="26"/>
      <c r="U291" s="77"/>
      <c r="V291" s="77"/>
      <c r="W291" s="77"/>
    </row>
    <row r="292" spans="1:23" ht="22" customHeight="1">
      <c r="A292" s="533"/>
      <c r="B292" s="529" t="s">
        <v>385</v>
      </c>
      <c r="C292" s="157"/>
      <c r="D292" s="26"/>
      <c r="E292" s="26"/>
      <c r="F292" s="26"/>
      <c r="G292" s="26"/>
      <c r="H292" s="26"/>
      <c r="I292" s="26"/>
      <c r="J292" s="26"/>
      <c r="K292" s="533"/>
      <c r="L292" s="25"/>
      <c r="M292" s="131"/>
      <c r="N292" s="25"/>
      <c r="O292" s="131"/>
      <c r="P292" s="25"/>
      <c r="Q292" s="21"/>
      <c r="R292" s="25"/>
      <c r="S292" s="77"/>
      <c r="T292" s="77"/>
      <c r="U292" s="77"/>
      <c r="V292" s="77"/>
      <c r="W292" s="77"/>
    </row>
    <row r="293" spans="1:23" ht="22" customHeight="1">
      <c r="A293" s="533"/>
      <c r="B293" s="157"/>
      <c r="C293" s="157" t="s">
        <v>671</v>
      </c>
      <c r="D293" s="26"/>
      <c r="E293" s="26"/>
      <c r="F293" s="26"/>
      <c r="G293" s="26"/>
      <c r="H293" s="26"/>
      <c r="I293" s="26"/>
      <c r="J293" s="26"/>
      <c r="K293" s="533"/>
      <c r="L293" s="25"/>
      <c r="M293" s="131"/>
      <c r="N293" s="25"/>
      <c r="O293" s="131"/>
      <c r="P293" s="25"/>
      <c r="Q293" s="21"/>
      <c r="R293" s="25"/>
      <c r="S293" s="77"/>
      <c r="T293" s="77"/>
      <c r="U293" s="77"/>
      <c r="V293" s="77"/>
      <c r="W293" s="77"/>
    </row>
    <row r="294" spans="1:23" ht="22" customHeight="1">
      <c r="A294" s="533"/>
      <c r="B294" s="533" t="s">
        <v>719</v>
      </c>
      <c r="C294" s="26"/>
      <c r="D294" s="26"/>
      <c r="E294" s="26"/>
      <c r="F294" s="26"/>
      <c r="G294" s="26"/>
      <c r="H294" s="26"/>
      <c r="I294" s="26"/>
      <c r="J294" s="26"/>
      <c r="K294" s="533"/>
      <c r="L294" s="21">
        <v>103250000</v>
      </c>
      <c r="M294" s="205"/>
      <c r="N294" s="21">
        <v>0</v>
      </c>
      <c r="O294" s="205"/>
      <c r="P294" s="21">
        <v>0</v>
      </c>
      <c r="Q294" s="205"/>
      <c r="R294" s="21">
        <v>0</v>
      </c>
      <c r="S294" s="77"/>
      <c r="T294" s="77"/>
      <c r="U294" s="77"/>
      <c r="V294" s="77"/>
      <c r="W294" s="77"/>
    </row>
    <row r="295" spans="1:23" ht="22" customHeight="1" thickBot="1">
      <c r="A295" s="533"/>
      <c r="C295" s="533" t="s">
        <v>39</v>
      </c>
      <c r="L295" s="141">
        <f>SUM(L294:L294)</f>
        <v>103250000</v>
      </c>
      <c r="M295" s="205"/>
      <c r="N295" s="141">
        <f>SUM(N294:N294)</f>
        <v>0</v>
      </c>
      <c r="O295" s="20"/>
      <c r="P295" s="141">
        <f>SUM(P294:P294)</f>
        <v>0</v>
      </c>
      <c r="Q295" s="205"/>
      <c r="R295" s="141">
        <f>SUM(R294:R294)</f>
        <v>0</v>
      </c>
      <c r="S295" s="77"/>
      <c r="T295" s="77"/>
      <c r="U295" s="77"/>
      <c r="V295" s="77"/>
      <c r="W295" s="77"/>
    </row>
    <row r="296" spans="1:23" ht="22" customHeight="1" thickTop="1">
      <c r="A296" s="544"/>
      <c r="C296" s="544"/>
      <c r="L296" s="132"/>
      <c r="M296" s="205"/>
      <c r="N296" s="132"/>
      <c r="O296" s="20"/>
      <c r="P296" s="132"/>
      <c r="Q296" s="205"/>
      <c r="R296" s="132"/>
      <c r="S296" s="77"/>
      <c r="T296" s="77"/>
      <c r="U296" s="77"/>
      <c r="V296" s="77"/>
      <c r="W296" s="77"/>
    </row>
    <row r="297" spans="1:23" ht="22" customHeight="1">
      <c r="A297" s="544"/>
      <c r="B297" s="544" t="s">
        <v>2354</v>
      </c>
      <c r="C297" s="544"/>
      <c r="L297" s="132"/>
      <c r="M297" s="205"/>
      <c r="N297" s="132"/>
      <c r="O297" s="20"/>
      <c r="P297" s="132"/>
      <c r="Q297" s="205"/>
      <c r="R297" s="132"/>
      <c r="S297" s="77"/>
      <c r="T297" s="77"/>
      <c r="U297" s="77"/>
      <c r="V297" s="77"/>
      <c r="W297" s="77"/>
    </row>
    <row r="298" spans="1:23" ht="10" customHeight="1">
      <c r="A298" s="544"/>
      <c r="B298" s="544"/>
      <c r="C298" s="544"/>
      <c r="L298" s="132"/>
      <c r="M298" s="205"/>
      <c r="N298" s="132"/>
      <c r="O298" s="20"/>
      <c r="P298" s="132"/>
      <c r="Q298" s="205"/>
      <c r="R298" s="132"/>
      <c r="S298" s="77"/>
      <c r="T298" s="77"/>
      <c r="U298" s="77"/>
      <c r="V298" s="77"/>
      <c r="W298" s="77"/>
    </row>
    <row r="299" spans="1:23" ht="22" customHeight="1">
      <c r="A299" s="544"/>
      <c r="C299" s="544"/>
      <c r="L299" s="595" t="s">
        <v>36</v>
      </c>
      <c r="M299" s="595"/>
      <c r="N299" s="595"/>
      <c r="O299" s="595"/>
      <c r="P299" s="595"/>
      <c r="Q299" s="595"/>
      <c r="R299" s="595"/>
      <c r="S299" s="77"/>
      <c r="T299" s="77"/>
      <c r="U299" s="77"/>
      <c r="V299" s="77"/>
      <c r="W299" s="77"/>
    </row>
    <row r="300" spans="1:23" ht="22" customHeight="1">
      <c r="A300" s="544"/>
      <c r="C300" s="544"/>
      <c r="L300" s="543" t="s">
        <v>41</v>
      </c>
      <c r="M300" s="543"/>
      <c r="N300" s="605" t="s">
        <v>42</v>
      </c>
      <c r="O300" s="605"/>
      <c r="P300" s="605"/>
      <c r="Q300" s="543"/>
      <c r="R300" s="543" t="s">
        <v>41</v>
      </c>
      <c r="S300" s="77"/>
      <c r="T300" s="77"/>
      <c r="U300" s="77"/>
      <c r="V300" s="77"/>
      <c r="W300" s="77"/>
    </row>
    <row r="301" spans="1:23" ht="22" customHeight="1">
      <c r="A301" s="544"/>
      <c r="C301" s="544"/>
      <c r="L301" s="116" t="s">
        <v>286</v>
      </c>
      <c r="M301" s="543"/>
      <c r="N301" s="542" t="s">
        <v>43</v>
      </c>
      <c r="O301" s="543"/>
      <c r="P301" s="542" t="s">
        <v>44</v>
      </c>
      <c r="Q301" s="543"/>
      <c r="R301" s="116" t="s">
        <v>618</v>
      </c>
      <c r="S301" s="77"/>
      <c r="T301" s="77"/>
      <c r="U301" s="77"/>
      <c r="V301" s="77"/>
      <c r="W301" s="77"/>
    </row>
    <row r="302" spans="1:23" ht="22" customHeight="1">
      <c r="A302" s="544"/>
      <c r="B302" s="195" t="s">
        <v>37</v>
      </c>
      <c r="C302" s="35"/>
      <c r="D302" s="26"/>
      <c r="E302" s="26"/>
      <c r="F302" s="26"/>
      <c r="G302" s="26"/>
      <c r="H302" s="26"/>
      <c r="I302" s="26"/>
      <c r="J302" s="26"/>
      <c r="K302" s="544"/>
      <c r="L302" s="136"/>
      <c r="M302" s="205"/>
      <c r="N302" s="205"/>
      <c r="O302" s="205"/>
      <c r="P302" s="205"/>
      <c r="Q302" s="205"/>
      <c r="R302" s="137"/>
      <c r="S302" s="77"/>
      <c r="T302" s="77"/>
      <c r="U302" s="77"/>
      <c r="V302" s="77"/>
      <c r="W302" s="77"/>
    </row>
    <row r="303" spans="1:23" ht="22" customHeight="1">
      <c r="A303" s="544"/>
      <c r="B303" s="544" t="s">
        <v>719</v>
      </c>
      <c r="C303" s="26"/>
      <c r="G303" s="26"/>
      <c r="H303" s="26"/>
      <c r="I303" s="26"/>
      <c r="J303" s="26"/>
      <c r="K303" s="544"/>
      <c r="L303" s="21">
        <v>0</v>
      </c>
      <c r="M303" s="205"/>
      <c r="N303" s="21">
        <v>103250000</v>
      </c>
      <c r="O303" s="205"/>
      <c r="P303" s="21">
        <v>0</v>
      </c>
      <c r="Q303" s="205"/>
      <c r="R303" s="21">
        <f>SUM(L303:P303)</f>
        <v>103250000</v>
      </c>
      <c r="S303" s="77"/>
      <c r="T303" s="77"/>
      <c r="U303" s="77"/>
      <c r="V303" s="77"/>
      <c r="W303" s="77"/>
    </row>
    <row r="304" spans="1:23" ht="22" customHeight="1" thickBot="1">
      <c r="A304" s="544"/>
      <c r="B304" s="47"/>
      <c r="C304" s="544" t="s">
        <v>39</v>
      </c>
      <c r="H304" s="26"/>
      <c r="I304" s="26"/>
      <c r="J304" s="26"/>
      <c r="K304" s="544"/>
      <c r="L304" s="31">
        <f>SUM(L303:L303)</f>
        <v>0</v>
      </c>
      <c r="M304" s="205"/>
      <c r="N304" s="31">
        <f>SUM(N303:N303)</f>
        <v>103250000</v>
      </c>
      <c r="O304" s="205"/>
      <c r="P304" s="31">
        <f>SUM(P303:P303)</f>
        <v>0</v>
      </c>
      <c r="Q304" s="205"/>
      <c r="R304" s="31">
        <f>SUM(R303:R303)</f>
        <v>103250000</v>
      </c>
      <c r="S304" s="77"/>
      <c r="T304" s="77"/>
      <c r="U304" s="77"/>
      <c r="V304" s="77"/>
      <c r="W304" s="77"/>
    </row>
    <row r="305" spans="1:23" ht="10" customHeight="1" thickTop="1">
      <c r="A305" s="544"/>
      <c r="B305" s="47"/>
      <c r="C305" s="544"/>
      <c r="H305" s="26"/>
      <c r="I305" s="26"/>
      <c r="J305" s="26"/>
      <c r="K305" s="544"/>
      <c r="L305" s="25"/>
      <c r="M305" s="205"/>
      <c r="N305" s="25"/>
      <c r="O305" s="205"/>
      <c r="P305" s="104"/>
      <c r="Q305" s="205"/>
      <c r="R305" s="25"/>
      <c r="S305" s="77"/>
      <c r="T305" s="77"/>
      <c r="U305" s="77"/>
      <c r="V305" s="77"/>
      <c r="W305" s="77"/>
    </row>
    <row r="306" spans="1:23" ht="22" customHeight="1">
      <c r="A306" s="77"/>
      <c r="C306" s="544"/>
      <c r="D306" s="26"/>
      <c r="E306" s="26"/>
      <c r="F306" s="26"/>
      <c r="G306" s="26"/>
      <c r="H306" s="26"/>
      <c r="I306" s="26"/>
      <c r="J306" s="26"/>
      <c r="K306" s="26"/>
      <c r="L306" s="595" t="s">
        <v>36</v>
      </c>
      <c r="M306" s="595"/>
      <c r="N306" s="595"/>
      <c r="O306" s="595"/>
      <c r="P306" s="595"/>
      <c r="Q306" s="595"/>
      <c r="R306" s="595"/>
      <c r="S306" s="77"/>
      <c r="T306" s="77"/>
      <c r="U306" s="77"/>
      <c r="V306" s="77"/>
      <c r="W306" s="77"/>
    </row>
    <row r="307" spans="1:23" ht="22" customHeight="1">
      <c r="A307" s="77"/>
      <c r="C307" s="544"/>
      <c r="D307" s="26"/>
      <c r="E307" s="26"/>
      <c r="F307" s="26"/>
      <c r="G307" s="26"/>
      <c r="H307" s="26"/>
      <c r="I307" s="26"/>
      <c r="J307" s="26"/>
      <c r="K307" s="26"/>
      <c r="L307" s="605" t="s">
        <v>37</v>
      </c>
      <c r="M307" s="605"/>
      <c r="N307" s="605"/>
      <c r="O307" s="543"/>
      <c r="P307" s="605" t="s">
        <v>38</v>
      </c>
      <c r="Q307" s="605"/>
      <c r="R307" s="605"/>
      <c r="S307" s="77"/>
      <c r="T307" s="77"/>
      <c r="U307" s="77"/>
      <c r="V307" s="77"/>
      <c r="W307" s="77"/>
    </row>
    <row r="308" spans="1:23" ht="22" customHeight="1">
      <c r="A308" s="77"/>
      <c r="C308" s="544"/>
      <c r="D308" s="26"/>
      <c r="E308" s="26"/>
      <c r="F308" s="26"/>
      <c r="G308" s="26"/>
      <c r="H308" s="26"/>
      <c r="I308" s="26"/>
      <c r="J308" s="26"/>
      <c r="K308" s="26"/>
      <c r="L308" s="127" t="s">
        <v>618</v>
      </c>
      <c r="M308" s="543"/>
      <c r="N308" s="127" t="s">
        <v>286</v>
      </c>
      <c r="O308" s="543"/>
      <c r="P308" s="546" t="str">
        <f>+L308</f>
        <v>2023</v>
      </c>
      <c r="Q308" s="543"/>
      <c r="R308" s="546" t="str">
        <f>+N308</f>
        <v>2022</v>
      </c>
      <c r="S308" s="77"/>
      <c r="T308" s="77"/>
      <c r="U308" s="77"/>
      <c r="V308" s="77"/>
      <c r="W308" s="77"/>
    </row>
    <row r="309" spans="1:23" ht="22" customHeight="1">
      <c r="A309" s="544"/>
      <c r="B309" s="529" t="s">
        <v>385</v>
      </c>
      <c r="C309" s="157"/>
      <c r="D309" s="26"/>
      <c r="E309" s="26"/>
      <c r="F309" s="26"/>
      <c r="G309" s="26"/>
      <c r="H309" s="26"/>
      <c r="I309" s="26"/>
      <c r="J309" s="26"/>
      <c r="K309" s="544"/>
      <c r="L309" s="25"/>
      <c r="M309" s="131"/>
      <c r="N309" s="25"/>
      <c r="O309" s="131"/>
      <c r="P309" s="25"/>
      <c r="Q309" s="21"/>
      <c r="R309" s="25"/>
      <c r="S309" s="77"/>
      <c r="T309" s="77"/>
      <c r="U309" s="77"/>
      <c r="V309" s="77"/>
      <c r="W309" s="77"/>
    </row>
    <row r="310" spans="1:23" ht="22" customHeight="1">
      <c r="A310" s="544"/>
      <c r="B310" s="157"/>
      <c r="C310" s="157" t="s">
        <v>671</v>
      </c>
      <c r="D310" s="26"/>
      <c r="E310" s="26"/>
      <c r="F310" s="26"/>
      <c r="G310" s="26"/>
      <c r="H310" s="26"/>
      <c r="I310" s="26"/>
      <c r="J310" s="26"/>
      <c r="K310" s="544"/>
      <c r="L310" s="25"/>
      <c r="M310" s="131"/>
      <c r="N310" s="25"/>
      <c r="O310" s="131"/>
      <c r="P310" s="25"/>
      <c r="Q310" s="21"/>
      <c r="R310" s="25"/>
      <c r="S310" s="77"/>
      <c r="T310" s="77"/>
      <c r="U310" s="77"/>
      <c r="V310" s="77"/>
      <c r="W310" s="77"/>
    </row>
    <row r="311" spans="1:23" ht="22" customHeight="1">
      <c r="A311" s="544"/>
      <c r="B311" s="47" t="s">
        <v>352</v>
      </c>
      <c r="C311" s="26"/>
      <c r="D311" s="26"/>
      <c r="E311" s="26"/>
      <c r="F311" s="26"/>
      <c r="G311" s="26"/>
      <c r="H311" s="26"/>
      <c r="I311" s="26"/>
      <c r="J311" s="26"/>
      <c r="K311" s="544"/>
      <c r="L311" s="21">
        <v>7193582.7800000003</v>
      </c>
      <c r="M311" s="205"/>
      <c r="N311" s="21">
        <v>0</v>
      </c>
      <c r="O311" s="205"/>
      <c r="P311" s="21">
        <v>0</v>
      </c>
      <c r="Q311" s="205"/>
      <c r="R311" s="21">
        <v>0</v>
      </c>
      <c r="S311" s="77"/>
      <c r="T311" s="77"/>
      <c r="U311" s="77"/>
      <c r="V311" s="77"/>
      <c r="W311" s="77"/>
    </row>
    <row r="312" spans="1:23" ht="22" customHeight="1" thickBot="1">
      <c r="A312" s="544"/>
      <c r="C312" s="544" t="s">
        <v>39</v>
      </c>
      <c r="L312" s="141">
        <f>SUM(L311:L311)</f>
        <v>7193582.7800000003</v>
      </c>
      <c r="M312" s="205"/>
      <c r="N312" s="141">
        <f>SUM(N311:N311)</f>
        <v>0</v>
      </c>
      <c r="O312" s="20"/>
      <c r="P312" s="141">
        <f>SUM(P311:P311)</f>
        <v>0</v>
      </c>
      <c r="Q312" s="205"/>
      <c r="R312" s="141">
        <f>SUM(R311:R311)</f>
        <v>0</v>
      </c>
      <c r="S312" s="77"/>
      <c r="T312" s="77"/>
      <c r="U312" s="77"/>
      <c r="V312" s="77"/>
      <c r="W312" s="77"/>
    </row>
    <row r="313" spans="1:23" ht="22" customHeight="1" thickTop="1">
      <c r="A313" s="533"/>
      <c r="B313" s="26"/>
      <c r="C313" s="26"/>
      <c r="D313" s="26"/>
      <c r="E313" s="26"/>
      <c r="F313" s="26"/>
      <c r="G313" s="26"/>
      <c r="H313" s="26"/>
      <c r="I313" s="26"/>
      <c r="J313" s="26"/>
      <c r="K313" s="533"/>
      <c r="L313" s="25"/>
      <c r="M313" s="131"/>
      <c r="N313" s="25"/>
      <c r="O313" s="131"/>
      <c r="P313" s="25"/>
      <c r="Q313" s="21"/>
      <c r="R313" s="25"/>
      <c r="S313" s="77"/>
      <c r="T313" s="77"/>
      <c r="U313" s="77"/>
      <c r="V313" s="77"/>
      <c r="W313" s="77"/>
    </row>
    <row r="314" spans="1:23" ht="22" customHeight="1">
      <c r="A314" s="533"/>
      <c r="B314" s="35"/>
      <c r="C314" s="35"/>
      <c r="D314" s="35"/>
      <c r="E314" s="35"/>
      <c r="F314" s="35"/>
      <c r="G314" s="35"/>
      <c r="H314" s="35"/>
      <c r="I314" s="35"/>
      <c r="J314" s="35"/>
      <c r="K314" s="35"/>
      <c r="L314" s="111"/>
      <c r="M314" s="533"/>
      <c r="N314" s="111"/>
      <c r="O314" s="533"/>
      <c r="P314" s="111"/>
      <c r="Q314" s="20"/>
      <c r="R314" s="111"/>
      <c r="U314" s="77"/>
      <c r="V314" s="77"/>
      <c r="W314" s="77"/>
    </row>
    <row r="315" spans="1:23" ht="22" customHeight="1">
      <c r="A315" s="77"/>
      <c r="B315" s="533"/>
      <c r="C315" s="533"/>
      <c r="D315" s="533"/>
      <c r="E315" s="533" t="str">
        <f>+E271</f>
        <v>(Sign) ……………………………………...........……………………………...……………. Authorized Director</v>
      </c>
      <c r="F315" s="77"/>
      <c r="G315" s="77"/>
      <c r="H315" s="533"/>
      <c r="I315" s="533"/>
      <c r="J315" s="533"/>
      <c r="K315" s="533"/>
      <c r="L315" s="533"/>
      <c r="M315" s="533"/>
      <c r="N315" s="533"/>
      <c r="O315" s="533"/>
      <c r="P315" s="533"/>
      <c r="Q315" s="533"/>
      <c r="R315" s="533"/>
      <c r="S315" s="77"/>
      <c r="T315" s="26"/>
      <c r="U315" s="77"/>
      <c r="V315" s="77"/>
      <c r="W315" s="77"/>
    </row>
    <row r="316" spans="1:23" ht="22" customHeight="1">
      <c r="A316" s="533"/>
      <c r="B316" s="533"/>
      <c r="C316" s="77"/>
      <c r="D316" s="533"/>
      <c r="E316" s="533"/>
      <c r="F316" s="533"/>
      <c r="G316" s="533" t="str">
        <f>+G272</f>
        <v xml:space="preserve">(                                                                                                                                )           </v>
      </c>
      <c r="H316" s="533"/>
      <c r="I316" s="533"/>
      <c r="J316" s="533"/>
      <c r="K316" s="533"/>
      <c r="L316" s="533"/>
      <c r="M316" s="533"/>
      <c r="N316" s="533"/>
      <c r="O316" s="533"/>
      <c r="P316" s="47"/>
      <c r="Q316" s="47"/>
      <c r="R316" s="47"/>
      <c r="S316" s="77"/>
      <c r="T316" s="26"/>
      <c r="U316" s="77"/>
      <c r="V316" s="77"/>
      <c r="W316" s="77"/>
    </row>
    <row r="317" spans="1:23" ht="26.15" customHeight="1">
      <c r="A317" s="597" t="s">
        <v>848</v>
      </c>
      <c r="B317" s="598"/>
      <c r="C317" s="598"/>
      <c r="D317" s="598"/>
      <c r="E317" s="598"/>
      <c r="F317" s="598"/>
      <c r="G317" s="598"/>
      <c r="H317" s="598"/>
      <c r="I317" s="598"/>
      <c r="J317" s="598"/>
      <c r="K317" s="598"/>
      <c r="L317" s="598"/>
      <c r="M317" s="598"/>
      <c r="N317" s="598"/>
      <c r="O317" s="598"/>
      <c r="P317" s="598"/>
      <c r="Q317" s="598"/>
      <c r="R317" s="598"/>
      <c r="S317" s="77"/>
      <c r="T317" s="26"/>
      <c r="U317" s="77"/>
      <c r="V317" s="77"/>
      <c r="W317" s="77"/>
    </row>
    <row r="318" spans="1:23" ht="26.15" customHeight="1">
      <c r="A318" s="533"/>
      <c r="B318" s="47"/>
      <c r="C318" s="26"/>
      <c r="D318" s="26"/>
      <c r="E318" s="26"/>
      <c r="F318" s="26"/>
      <c r="G318" s="26"/>
      <c r="H318" s="26"/>
      <c r="I318" s="26"/>
      <c r="J318" s="26"/>
      <c r="K318" s="533"/>
      <c r="L318" s="53"/>
      <c r="M318" s="53"/>
      <c r="N318" s="53"/>
      <c r="O318" s="20"/>
      <c r="P318" s="53"/>
      <c r="Q318" s="33"/>
      <c r="R318" s="53"/>
      <c r="S318" s="77"/>
      <c r="T318" s="26"/>
      <c r="U318" s="77"/>
      <c r="V318" s="77"/>
      <c r="W318" s="77"/>
    </row>
    <row r="319" spans="1:23" ht="26.15" customHeight="1">
      <c r="A319" s="544"/>
      <c r="B319" s="544" t="s">
        <v>2340</v>
      </c>
      <c r="C319" s="544"/>
      <c r="L319" s="132"/>
      <c r="M319" s="205"/>
      <c r="N319" s="132"/>
      <c r="O319" s="20"/>
      <c r="P319" s="132"/>
      <c r="Q319" s="205"/>
      <c r="R319" s="132"/>
      <c r="S319" s="77"/>
      <c r="T319" s="77"/>
      <c r="U319" s="77"/>
      <c r="V319" s="77"/>
      <c r="W319" s="77"/>
    </row>
    <row r="320" spans="1:23" ht="26.15" customHeight="1">
      <c r="A320" s="544"/>
      <c r="B320" s="544"/>
      <c r="C320" s="544"/>
      <c r="L320" s="132"/>
      <c r="M320" s="205"/>
      <c r="N320" s="132"/>
      <c r="O320" s="20"/>
      <c r="P320" s="132"/>
      <c r="Q320" s="205"/>
      <c r="R320" s="132"/>
      <c r="S320" s="77"/>
      <c r="T320" s="77"/>
      <c r="U320" s="77"/>
      <c r="V320" s="77"/>
      <c r="W320" s="77"/>
    </row>
    <row r="321" spans="1:23" ht="26.15" customHeight="1">
      <c r="A321" s="544"/>
      <c r="C321" s="544"/>
      <c r="L321" s="595" t="s">
        <v>36</v>
      </c>
      <c r="M321" s="595"/>
      <c r="N321" s="595"/>
      <c r="O321" s="595"/>
      <c r="P321" s="595"/>
      <c r="Q321" s="595"/>
      <c r="R321" s="595"/>
      <c r="S321" s="77"/>
      <c r="T321" s="77"/>
      <c r="U321" s="77"/>
      <c r="V321" s="77"/>
      <c r="W321" s="77"/>
    </row>
    <row r="322" spans="1:23" ht="26.15" customHeight="1">
      <c r="A322" s="544"/>
      <c r="C322" s="544"/>
      <c r="L322" s="543" t="s">
        <v>41</v>
      </c>
      <c r="M322" s="543"/>
      <c r="N322" s="605" t="s">
        <v>42</v>
      </c>
      <c r="O322" s="605"/>
      <c r="P322" s="605"/>
      <c r="Q322" s="543"/>
      <c r="R322" s="543" t="s">
        <v>41</v>
      </c>
      <c r="S322" s="77"/>
      <c r="T322" s="77"/>
      <c r="U322" s="77"/>
      <c r="V322" s="77"/>
      <c r="W322" s="77"/>
    </row>
    <row r="323" spans="1:23" ht="26.15" customHeight="1">
      <c r="A323" s="544"/>
      <c r="C323" s="544"/>
      <c r="L323" s="116" t="s">
        <v>286</v>
      </c>
      <c r="M323" s="543"/>
      <c r="N323" s="542" t="s">
        <v>43</v>
      </c>
      <c r="O323" s="543"/>
      <c r="P323" s="542" t="s">
        <v>44</v>
      </c>
      <c r="Q323" s="543"/>
      <c r="R323" s="116" t="s">
        <v>618</v>
      </c>
      <c r="S323" s="77"/>
      <c r="T323" s="77"/>
      <c r="U323" s="77"/>
      <c r="V323" s="77"/>
      <c r="W323" s="77"/>
    </row>
    <row r="324" spans="1:23" ht="26.15" customHeight="1">
      <c r="A324" s="544"/>
      <c r="B324" s="195" t="s">
        <v>37</v>
      </c>
      <c r="C324" s="35"/>
      <c r="D324" s="26"/>
      <c r="E324" s="26"/>
      <c r="F324" s="26"/>
      <c r="G324" s="26"/>
      <c r="H324" s="26"/>
      <c r="I324" s="26"/>
      <c r="J324" s="26"/>
      <c r="K324" s="544"/>
      <c r="L324" s="136"/>
      <c r="M324" s="205"/>
      <c r="N324" s="205"/>
      <c r="O324" s="205"/>
      <c r="P324" s="205"/>
      <c r="Q324" s="205"/>
      <c r="R324" s="137"/>
      <c r="S324" s="77"/>
      <c r="T324" s="77"/>
      <c r="U324" s="77"/>
      <c r="V324" s="77"/>
      <c r="W324" s="77"/>
    </row>
    <row r="325" spans="1:23" ht="26.15" customHeight="1">
      <c r="A325" s="544"/>
      <c r="B325" s="47" t="s">
        <v>352</v>
      </c>
      <c r="C325" s="26"/>
      <c r="G325" s="26"/>
      <c r="H325" s="26"/>
      <c r="I325" s="26"/>
      <c r="J325" s="26"/>
      <c r="K325" s="544"/>
      <c r="L325" s="21">
        <v>0</v>
      </c>
      <c r="M325" s="205"/>
      <c r="N325" s="21">
        <v>7193582.7800000003</v>
      </c>
      <c r="O325" s="205"/>
      <c r="P325" s="21">
        <v>0</v>
      </c>
      <c r="Q325" s="205"/>
      <c r="R325" s="21">
        <f>SUM(L325:P325)</f>
        <v>7193582.7800000003</v>
      </c>
      <c r="S325" s="77"/>
      <c r="T325" s="77"/>
      <c r="U325" s="77"/>
      <c r="V325" s="77"/>
      <c r="W325" s="77"/>
    </row>
    <row r="326" spans="1:23" ht="26.15" customHeight="1" thickBot="1">
      <c r="A326" s="544"/>
      <c r="B326" s="47"/>
      <c r="C326" s="544" t="s">
        <v>39</v>
      </c>
      <c r="H326" s="26"/>
      <c r="I326" s="26"/>
      <c r="J326" s="26"/>
      <c r="K326" s="544"/>
      <c r="L326" s="31">
        <f>SUM(L325:L325)</f>
        <v>0</v>
      </c>
      <c r="M326" s="205"/>
      <c r="N326" s="31">
        <f>SUM(N325:N325)</f>
        <v>7193582.7800000003</v>
      </c>
      <c r="O326" s="205"/>
      <c r="P326" s="31">
        <f>SUM(P325:P325)</f>
        <v>0</v>
      </c>
      <c r="Q326" s="205"/>
      <c r="R326" s="31">
        <f>SUM(R325:R325)</f>
        <v>7193582.7800000003</v>
      </c>
      <c r="S326" s="77"/>
      <c r="T326" s="77"/>
      <c r="U326" s="77"/>
      <c r="V326" s="77"/>
      <c r="W326" s="77"/>
    </row>
    <row r="327" spans="1:23" ht="26.15" customHeight="1" thickTop="1">
      <c r="A327" s="544"/>
      <c r="C327" s="544"/>
      <c r="L327" s="132"/>
      <c r="M327" s="205"/>
      <c r="N327" s="132"/>
      <c r="O327" s="20"/>
      <c r="P327" s="132"/>
      <c r="Q327" s="205"/>
      <c r="R327" s="132"/>
      <c r="S327" s="77"/>
      <c r="T327" s="77"/>
      <c r="U327" s="77"/>
      <c r="V327" s="77"/>
      <c r="W327" s="77"/>
    </row>
    <row r="328" spans="1:23" ht="26.15" customHeight="1">
      <c r="A328" s="47"/>
      <c r="B328" s="26"/>
      <c r="C328" s="26"/>
      <c r="D328" s="26"/>
      <c r="E328" s="26"/>
      <c r="F328" s="26"/>
      <c r="G328" s="26"/>
      <c r="H328" s="26"/>
      <c r="I328" s="26"/>
      <c r="J328" s="26"/>
      <c r="K328" s="544"/>
      <c r="L328" s="595" t="s">
        <v>36</v>
      </c>
      <c r="M328" s="595"/>
      <c r="N328" s="595"/>
      <c r="O328" s="595"/>
      <c r="P328" s="595"/>
      <c r="Q328" s="595"/>
      <c r="R328" s="595"/>
      <c r="S328" s="77"/>
      <c r="T328" s="26"/>
      <c r="U328" s="77"/>
      <c r="V328" s="77"/>
      <c r="W328" s="77"/>
    </row>
    <row r="329" spans="1:23" ht="26.15" customHeight="1">
      <c r="A329" s="47"/>
      <c r="B329" s="26"/>
      <c r="C329" s="26"/>
      <c r="D329" s="26"/>
      <c r="E329" s="26"/>
      <c r="F329" s="26"/>
      <c r="G329" s="26"/>
      <c r="H329" s="26"/>
      <c r="I329" s="26"/>
      <c r="J329" s="26"/>
      <c r="K329" s="544"/>
      <c r="L329" s="605" t="s">
        <v>37</v>
      </c>
      <c r="M329" s="605"/>
      <c r="N329" s="605"/>
      <c r="O329" s="543"/>
      <c r="P329" s="605" t="s">
        <v>38</v>
      </c>
      <c r="Q329" s="605"/>
      <c r="R329" s="605"/>
      <c r="S329" s="77"/>
      <c r="T329" s="26"/>
      <c r="U329" s="77"/>
      <c r="V329" s="77"/>
      <c r="W329" s="77"/>
    </row>
    <row r="330" spans="1:23" ht="26.15" customHeight="1">
      <c r="A330" s="47"/>
      <c r="B330" s="26"/>
      <c r="C330" s="26"/>
      <c r="D330" s="26"/>
      <c r="E330" s="26"/>
      <c r="F330" s="26"/>
      <c r="G330" s="26"/>
      <c r="H330" s="26"/>
      <c r="I330" s="26"/>
      <c r="J330" s="26"/>
      <c r="K330" s="533"/>
      <c r="L330" s="536" t="str">
        <f>+L253</f>
        <v>2023</v>
      </c>
      <c r="M330" s="535"/>
      <c r="N330" s="536" t="str">
        <f>+N253</f>
        <v>2022</v>
      </c>
      <c r="O330" s="535"/>
      <c r="P330" s="536" t="str">
        <f>+L330</f>
        <v>2023</v>
      </c>
      <c r="Q330" s="535"/>
      <c r="R330" s="536" t="str">
        <f>+N330</f>
        <v>2022</v>
      </c>
      <c r="S330" s="77"/>
      <c r="T330" s="26"/>
      <c r="U330" s="77"/>
      <c r="V330" s="77"/>
      <c r="W330" s="77"/>
    </row>
    <row r="331" spans="1:23" ht="26.15" customHeight="1">
      <c r="A331" s="77"/>
      <c r="B331" s="252" t="s">
        <v>1831</v>
      </c>
      <c r="C331" s="26"/>
      <c r="D331" s="26"/>
      <c r="E331" s="26"/>
      <c r="F331" s="26"/>
      <c r="G331" s="26"/>
      <c r="H331" s="26"/>
      <c r="I331" s="26"/>
      <c r="J331" s="26"/>
      <c r="K331" s="533"/>
      <c r="L331" s="25"/>
      <c r="M331" s="21"/>
      <c r="N331" s="25"/>
      <c r="O331" s="22"/>
      <c r="P331" s="25"/>
      <c r="Q331" s="22"/>
      <c r="R331" s="25"/>
      <c r="S331" s="77"/>
      <c r="T331" s="26"/>
      <c r="U331" s="77"/>
      <c r="V331" s="77"/>
      <c r="W331" s="77"/>
    </row>
    <row r="332" spans="1:23" ht="26.15" customHeight="1">
      <c r="A332" s="77"/>
      <c r="B332" s="192" t="s">
        <v>861</v>
      </c>
      <c r="C332" s="26"/>
      <c r="D332" s="26"/>
      <c r="E332" s="26"/>
      <c r="F332" s="26"/>
      <c r="G332" s="26"/>
      <c r="H332" s="26"/>
      <c r="I332" s="26"/>
      <c r="J332" s="26"/>
      <c r="K332" s="533"/>
      <c r="L332" s="53">
        <v>1595385.3</v>
      </c>
      <c r="M332" s="21"/>
      <c r="N332" s="53">
        <v>0</v>
      </c>
      <c r="O332" s="20"/>
      <c r="P332" s="53">
        <v>0</v>
      </c>
      <c r="Q332" s="22"/>
      <c r="R332" s="53">
        <v>0</v>
      </c>
      <c r="S332" s="77"/>
      <c r="T332" s="26"/>
      <c r="U332" s="77"/>
      <c r="V332" s="77"/>
      <c r="W332" s="77"/>
    </row>
    <row r="333" spans="1:23" ht="26.15" customHeight="1">
      <c r="A333" s="533"/>
      <c r="B333" s="157" t="s">
        <v>369</v>
      </c>
      <c r="C333" s="26"/>
      <c r="D333" s="26"/>
      <c r="E333" s="26"/>
      <c r="F333" s="26"/>
      <c r="G333" s="26"/>
      <c r="H333" s="26"/>
      <c r="I333" s="26"/>
      <c r="J333" s="26"/>
      <c r="K333" s="533"/>
      <c r="L333" s="25"/>
      <c r="M333" s="21"/>
      <c r="N333" s="25"/>
      <c r="O333" s="22"/>
      <c r="P333" s="25"/>
      <c r="Q333" s="22"/>
      <c r="R333" s="25"/>
      <c r="S333" s="77"/>
      <c r="T333" s="26"/>
      <c r="U333" s="77"/>
      <c r="V333" s="77"/>
      <c r="W333" s="77"/>
    </row>
    <row r="334" spans="1:23" ht="26.15" customHeight="1">
      <c r="A334" s="533"/>
      <c r="B334" s="47" t="s">
        <v>329</v>
      </c>
      <c r="C334" s="26"/>
      <c r="D334" s="26"/>
      <c r="E334" s="26"/>
      <c r="F334" s="26"/>
      <c r="G334" s="26"/>
      <c r="H334" s="26"/>
      <c r="I334" s="26"/>
      <c r="J334" s="26"/>
      <c r="K334" s="533"/>
      <c r="L334" s="53">
        <v>22873612.039999999</v>
      </c>
      <c r="M334" s="53"/>
      <c r="N334" s="53">
        <v>6683719.3799999999</v>
      </c>
      <c r="O334" s="20"/>
      <c r="P334" s="53">
        <v>22873612.039999999</v>
      </c>
      <c r="Q334" s="33"/>
      <c r="R334" s="53">
        <v>6683719.3799999999</v>
      </c>
      <c r="S334" s="77"/>
      <c r="T334" s="26"/>
      <c r="U334" s="77"/>
      <c r="V334" s="77"/>
      <c r="W334" s="77"/>
    </row>
    <row r="335" spans="1:23" ht="26.15" customHeight="1">
      <c r="A335" s="544"/>
      <c r="B335" s="47"/>
      <c r="C335" s="26"/>
      <c r="D335" s="26"/>
      <c r="E335" s="26"/>
      <c r="F335" s="26"/>
      <c r="G335" s="26"/>
      <c r="H335" s="26"/>
      <c r="I335" s="26"/>
      <c r="J335" s="26"/>
      <c r="K335" s="544"/>
      <c r="L335" s="53"/>
      <c r="M335" s="53"/>
      <c r="N335" s="53"/>
      <c r="O335" s="20"/>
      <c r="P335" s="53"/>
      <c r="Q335" s="33"/>
      <c r="R335" s="53"/>
      <c r="S335" s="77"/>
      <c r="T335" s="26"/>
      <c r="U335" s="77"/>
      <c r="V335" s="77"/>
      <c r="W335" s="77"/>
    </row>
    <row r="336" spans="1:23" ht="26.15" customHeight="1">
      <c r="A336" s="118" t="s">
        <v>371</v>
      </c>
      <c r="B336" s="23" t="s">
        <v>372</v>
      </c>
      <c r="D336" s="533"/>
      <c r="E336" s="533"/>
      <c r="F336" s="533"/>
      <c r="G336" s="533"/>
      <c r="H336" s="533"/>
      <c r="I336" s="533"/>
      <c r="J336" s="533"/>
      <c r="K336" s="533"/>
      <c r="L336" s="533"/>
      <c r="M336" s="533"/>
      <c r="N336" s="533"/>
      <c r="O336" s="533"/>
      <c r="P336" s="47"/>
      <c r="Q336" s="47"/>
      <c r="R336" s="47"/>
    </row>
    <row r="337" spans="1:23" ht="26.15" customHeight="1">
      <c r="A337" s="75"/>
      <c r="B337" s="533" t="s">
        <v>1921</v>
      </c>
      <c r="D337" s="533"/>
      <c r="E337" s="533"/>
      <c r="F337" s="533"/>
      <c r="G337" s="533"/>
      <c r="H337" s="533"/>
      <c r="I337" s="533"/>
      <c r="J337" s="533"/>
      <c r="K337" s="533"/>
      <c r="L337" s="533"/>
      <c r="M337" s="533"/>
      <c r="N337" s="533"/>
      <c r="O337" s="533"/>
      <c r="P337" s="47"/>
      <c r="Q337" s="47"/>
      <c r="R337" s="47"/>
    </row>
    <row r="338" spans="1:23" ht="26.15" customHeight="1">
      <c r="A338" s="533"/>
      <c r="B338" s="533"/>
      <c r="C338" s="533"/>
      <c r="D338" s="533"/>
      <c r="E338" s="533"/>
      <c r="F338" s="533"/>
      <c r="G338" s="533"/>
      <c r="H338" s="533"/>
      <c r="I338" s="533"/>
      <c r="J338" s="533"/>
      <c r="K338" s="533"/>
      <c r="L338" s="533"/>
      <c r="M338" s="533"/>
      <c r="N338" s="533"/>
      <c r="O338" s="533"/>
      <c r="P338" s="47"/>
      <c r="Q338" s="47"/>
      <c r="R338" s="47"/>
    </row>
    <row r="339" spans="1:23" ht="26.15" customHeight="1">
      <c r="A339" s="533"/>
      <c r="B339" s="533"/>
      <c r="C339" s="533"/>
      <c r="D339" s="533"/>
      <c r="E339" s="533"/>
      <c r="F339" s="533"/>
      <c r="G339" s="533"/>
      <c r="H339" s="533"/>
      <c r="I339" s="533"/>
      <c r="J339" s="533"/>
      <c r="K339" s="533"/>
      <c r="L339" s="595" t="s">
        <v>36</v>
      </c>
      <c r="M339" s="595"/>
      <c r="N339" s="595"/>
      <c r="O339" s="595"/>
      <c r="P339" s="595"/>
      <c r="Q339" s="595"/>
      <c r="R339" s="595"/>
    </row>
    <row r="340" spans="1:23" ht="26.15" customHeight="1">
      <c r="A340" s="533"/>
      <c r="B340" s="533"/>
      <c r="C340" s="533"/>
      <c r="D340" s="533"/>
      <c r="E340" s="533"/>
      <c r="F340" s="533"/>
      <c r="G340" s="533"/>
      <c r="H340" s="533"/>
      <c r="I340" s="533"/>
      <c r="J340" s="533"/>
      <c r="K340" s="533"/>
      <c r="L340" s="605" t="s">
        <v>37</v>
      </c>
      <c r="M340" s="605"/>
      <c r="N340" s="605"/>
      <c r="O340" s="535"/>
      <c r="P340" s="605" t="s">
        <v>38</v>
      </c>
      <c r="Q340" s="605"/>
      <c r="R340" s="605"/>
    </row>
    <row r="341" spans="1:23" ht="26.15" customHeight="1">
      <c r="A341" s="533"/>
      <c r="B341" s="533"/>
      <c r="C341" s="533"/>
      <c r="D341" s="533"/>
      <c r="E341" s="533"/>
      <c r="F341" s="533"/>
      <c r="G341" s="533"/>
      <c r="H341" s="533"/>
      <c r="I341" s="533"/>
      <c r="J341" s="533"/>
      <c r="K341" s="533"/>
      <c r="L341" s="345" t="s">
        <v>618</v>
      </c>
      <c r="M341" s="538"/>
      <c r="N341" s="345" t="s">
        <v>286</v>
      </c>
      <c r="O341" s="538"/>
      <c r="P341" s="541" t="str">
        <f>+L341</f>
        <v>2023</v>
      </c>
      <c r="Q341" s="538"/>
      <c r="R341" s="541" t="str">
        <f>+N341</f>
        <v>2022</v>
      </c>
    </row>
    <row r="342" spans="1:23" s="75" customFormat="1" ht="26.15" customHeight="1">
      <c r="B342" s="10" t="s">
        <v>1922</v>
      </c>
      <c r="C342" s="23"/>
      <c r="D342" s="23"/>
      <c r="E342" s="23"/>
      <c r="F342" s="23"/>
      <c r="G342" s="23"/>
      <c r="H342" s="23"/>
      <c r="I342" s="23"/>
      <c r="J342" s="23"/>
      <c r="K342" s="23"/>
      <c r="L342" s="210"/>
      <c r="M342" s="539"/>
      <c r="N342" s="211"/>
      <c r="O342" s="539"/>
      <c r="P342" s="211"/>
      <c r="Q342" s="539"/>
      <c r="R342" s="211"/>
    </row>
    <row r="343" spans="1:23" s="75" customFormat="1" ht="26.15" customHeight="1">
      <c r="B343" s="23" t="s">
        <v>17</v>
      </c>
      <c r="C343" s="533"/>
      <c r="D343" s="23"/>
      <c r="E343" s="23"/>
      <c r="F343" s="23"/>
      <c r="G343" s="23"/>
      <c r="H343" s="23"/>
      <c r="I343" s="23"/>
      <c r="J343" s="23"/>
      <c r="K343" s="23"/>
      <c r="L343" s="185">
        <v>0</v>
      </c>
      <c r="M343" s="33"/>
      <c r="N343" s="185">
        <v>0</v>
      </c>
      <c r="O343" s="33"/>
      <c r="P343" s="185">
        <v>552.65</v>
      </c>
      <c r="Q343" s="33"/>
      <c r="R343" s="185">
        <v>1405650.95</v>
      </c>
    </row>
    <row r="344" spans="1:23" s="75" customFormat="1" ht="26.15" customHeight="1">
      <c r="B344" s="47" t="s">
        <v>21</v>
      </c>
      <c r="C344" s="533"/>
      <c r="D344" s="23"/>
      <c r="E344" s="23"/>
      <c r="F344" s="23"/>
      <c r="G344" s="23"/>
      <c r="H344" s="23"/>
      <c r="I344" s="23"/>
      <c r="J344" s="23"/>
      <c r="K344" s="23"/>
      <c r="L344" s="185">
        <v>0</v>
      </c>
      <c r="M344" s="33"/>
      <c r="N344" s="185">
        <v>0</v>
      </c>
      <c r="O344" s="33"/>
      <c r="P344" s="185">
        <v>0</v>
      </c>
      <c r="Q344" s="33"/>
      <c r="R344" s="185">
        <v>2005848.02</v>
      </c>
    </row>
    <row r="345" spans="1:23" s="75" customFormat="1" ht="26.15" customHeight="1">
      <c r="B345" s="26" t="s">
        <v>25</v>
      </c>
      <c r="C345" s="23"/>
      <c r="D345" s="23"/>
      <c r="E345" s="23"/>
      <c r="F345" s="23"/>
      <c r="G345" s="23"/>
      <c r="H345" s="23"/>
      <c r="I345" s="23"/>
      <c r="J345" s="23"/>
      <c r="K345" s="23"/>
      <c r="L345" s="185">
        <v>0</v>
      </c>
      <c r="M345" s="33"/>
      <c r="N345" s="185">
        <v>0</v>
      </c>
      <c r="O345" s="33"/>
      <c r="P345" s="185">
        <v>1068407.75</v>
      </c>
      <c r="Q345" s="33"/>
      <c r="R345" s="185">
        <v>3470706.95</v>
      </c>
    </row>
    <row r="346" spans="1:23" s="75" customFormat="1" ht="24" customHeight="1">
      <c r="B346" s="26" t="s">
        <v>26</v>
      </c>
      <c r="C346" s="23"/>
      <c r="D346" s="23"/>
      <c r="E346" s="23"/>
      <c r="F346" s="23"/>
      <c r="G346" s="23"/>
      <c r="H346" s="23"/>
      <c r="I346" s="23"/>
      <c r="J346" s="23"/>
      <c r="K346" s="23"/>
      <c r="L346" s="185">
        <v>0</v>
      </c>
      <c r="M346" s="33"/>
      <c r="N346" s="185">
        <v>0</v>
      </c>
      <c r="O346" s="33"/>
      <c r="P346" s="185">
        <v>953968.03</v>
      </c>
      <c r="Q346" s="33"/>
      <c r="R346" s="185">
        <v>3989963.58</v>
      </c>
    </row>
    <row r="347" spans="1:23" s="75" customFormat="1" ht="24" customHeight="1">
      <c r="B347" s="26" t="s">
        <v>27</v>
      </c>
      <c r="C347" s="23"/>
      <c r="D347" s="23"/>
      <c r="E347" s="23"/>
      <c r="F347" s="23"/>
      <c r="G347" s="23"/>
      <c r="H347" s="23"/>
      <c r="I347" s="23"/>
      <c r="J347" s="23"/>
      <c r="K347" s="23"/>
      <c r="L347" s="185">
        <v>0</v>
      </c>
      <c r="M347" s="33"/>
      <c r="N347" s="185">
        <v>0</v>
      </c>
      <c r="O347" s="33"/>
      <c r="P347" s="185">
        <v>0</v>
      </c>
      <c r="Q347" s="33"/>
      <c r="R347" s="185">
        <v>4184763.16</v>
      </c>
    </row>
    <row r="348" spans="1:23" ht="26.15" customHeight="1">
      <c r="A348" s="533"/>
      <c r="B348" s="47"/>
      <c r="C348" s="26"/>
      <c r="D348" s="26"/>
      <c r="E348" s="26"/>
      <c r="F348" s="26"/>
      <c r="G348" s="26"/>
      <c r="H348" s="26"/>
      <c r="I348" s="26"/>
      <c r="J348" s="26"/>
      <c r="K348" s="533"/>
      <c r="L348" s="53"/>
      <c r="M348" s="53"/>
      <c r="N348" s="53"/>
      <c r="O348" s="20"/>
      <c r="P348" s="53"/>
      <c r="Q348" s="33"/>
      <c r="R348" s="53"/>
      <c r="S348" s="77"/>
      <c r="T348" s="26"/>
      <c r="U348" s="77"/>
      <c r="V348" s="77"/>
      <c r="W348" s="77"/>
    </row>
    <row r="349" spans="1:23" s="75" customFormat="1" ht="26.15" customHeight="1">
      <c r="A349" s="533"/>
      <c r="B349" s="26"/>
      <c r="C349" s="26"/>
      <c r="D349" s="23"/>
      <c r="E349" s="23"/>
      <c r="F349" s="23"/>
      <c r="G349" s="23"/>
      <c r="H349" s="23"/>
      <c r="I349" s="23"/>
      <c r="J349" s="23"/>
      <c r="K349" s="23"/>
    </row>
    <row r="350" spans="1:23" ht="26.15" customHeight="1">
      <c r="A350" s="77"/>
      <c r="B350" s="533"/>
      <c r="C350" s="533"/>
      <c r="D350" s="533"/>
      <c r="E350" s="533" t="str">
        <f>+E271</f>
        <v>(Sign) ……………………………………...........……………………………...……………. Authorized Director</v>
      </c>
      <c r="F350" s="77"/>
      <c r="G350" s="77"/>
      <c r="H350" s="533"/>
      <c r="I350" s="533"/>
      <c r="J350" s="533"/>
      <c r="K350" s="533"/>
      <c r="L350" s="533"/>
      <c r="M350" s="533"/>
      <c r="N350" s="533"/>
      <c r="O350" s="533"/>
      <c r="P350" s="533"/>
      <c r="Q350" s="533"/>
      <c r="R350" s="533"/>
    </row>
    <row r="351" spans="1:23" ht="26.15" customHeight="1">
      <c r="A351" s="533"/>
      <c r="B351" s="533"/>
      <c r="C351" s="77"/>
      <c r="D351" s="533"/>
      <c r="E351" s="533"/>
      <c r="F351" s="533"/>
      <c r="G351" s="533" t="str">
        <f>+G272</f>
        <v xml:space="preserve">(                                                                                                                                )           </v>
      </c>
      <c r="H351" s="533"/>
      <c r="I351" s="533"/>
      <c r="J351" s="533"/>
      <c r="K351" s="533"/>
      <c r="L351" s="533"/>
      <c r="M351" s="533"/>
      <c r="N351" s="533"/>
      <c r="O351" s="533"/>
      <c r="P351" s="47"/>
      <c r="Q351" s="47"/>
      <c r="R351" s="47"/>
    </row>
    <row r="352" spans="1:23" ht="25.5" customHeight="1">
      <c r="A352" s="597" t="s">
        <v>857</v>
      </c>
      <c r="B352" s="598"/>
      <c r="C352" s="598"/>
      <c r="D352" s="598"/>
      <c r="E352" s="598"/>
      <c r="F352" s="598"/>
      <c r="G352" s="598"/>
      <c r="H352" s="598"/>
      <c r="I352" s="598"/>
      <c r="J352" s="598"/>
      <c r="K352" s="598"/>
      <c r="L352" s="598"/>
      <c r="M352" s="598"/>
      <c r="N352" s="598"/>
      <c r="O352" s="598"/>
      <c r="P352" s="598"/>
      <c r="Q352" s="598"/>
      <c r="R352" s="598"/>
    </row>
    <row r="353" spans="1:18" ht="25.5" customHeight="1">
      <c r="A353" s="533"/>
      <c r="B353" s="533"/>
      <c r="C353" s="533"/>
      <c r="D353" s="533"/>
      <c r="E353" s="533"/>
      <c r="F353" s="533"/>
      <c r="G353" s="533"/>
      <c r="H353" s="533"/>
      <c r="I353" s="533"/>
      <c r="J353" s="533"/>
      <c r="K353" s="533"/>
      <c r="L353" s="533"/>
      <c r="M353" s="533"/>
      <c r="N353" s="533"/>
      <c r="O353" s="533"/>
      <c r="P353" s="47"/>
      <c r="Q353" s="47"/>
      <c r="R353" s="47"/>
    </row>
    <row r="354" spans="1:18" ht="25.5" customHeight="1">
      <c r="A354" s="533"/>
      <c r="B354" s="533"/>
      <c r="C354" s="533"/>
      <c r="D354" s="533"/>
      <c r="E354" s="533"/>
      <c r="F354" s="533"/>
      <c r="G354" s="533"/>
      <c r="H354" s="533"/>
      <c r="I354" s="533"/>
      <c r="J354" s="533"/>
      <c r="K354" s="533"/>
      <c r="L354" s="595" t="s">
        <v>36</v>
      </c>
      <c r="M354" s="595"/>
      <c r="N354" s="595"/>
      <c r="O354" s="595"/>
      <c r="P354" s="595"/>
      <c r="Q354" s="595"/>
      <c r="R354" s="595"/>
    </row>
    <row r="355" spans="1:18" ht="25.5" customHeight="1">
      <c r="A355" s="533"/>
      <c r="B355" s="533"/>
      <c r="C355" s="533"/>
      <c r="D355" s="533"/>
      <c r="E355" s="533"/>
      <c r="F355" s="533"/>
      <c r="G355" s="533"/>
      <c r="H355" s="533"/>
      <c r="I355" s="533"/>
      <c r="J355" s="533"/>
      <c r="K355" s="533"/>
      <c r="L355" s="605" t="s">
        <v>37</v>
      </c>
      <c r="M355" s="605"/>
      <c r="N355" s="605"/>
      <c r="O355" s="535"/>
      <c r="P355" s="605" t="s">
        <v>38</v>
      </c>
      <c r="Q355" s="605"/>
      <c r="R355" s="605"/>
    </row>
    <row r="356" spans="1:18" ht="25.5" customHeight="1">
      <c r="A356" s="533"/>
      <c r="B356" s="533"/>
      <c r="C356" s="533"/>
      <c r="D356" s="533"/>
      <c r="E356" s="533"/>
      <c r="F356" s="533"/>
      <c r="G356" s="533"/>
      <c r="H356" s="533"/>
      <c r="I356" s="533"/>
      <c r="J356" s="533"/>
      <c r="K356" s="533"/>
      <c r="L356" s="345" t="s">
        <v>618</v>
      </c>
      <c r="M356" s="538"/>
      <c r="N356" s="345" t="s">
        <v>286</v>
      </c>
      <c r="O356" s="538"/>
      <c r="P356" s="541" t="str">
        <f>+L356</f>
        <v>2023</v>
      </c>
      <c r="Q356" s="538"/>
      <c r="R356" s="541" t="str">
        <f>+N356</f>
        <v>2022</v>
      </c>
    </row>
    <row r="357" spans="1:18" ht="25.5" customHeight="1">
      <c r="A357" s="544"/>
      <c r="B357" s="10" t="s">
        <v>1922</v>
      </c>
      <c r="C357" s="544"/>
      <c r="D357" s="544"/>
      <c r="E357" s="544"/>
      <c r="F357" s="544"/>
      <c r="G357" s="544"/>
      <c r="H357" s="544"/>
      <c r="I357" s="544"/>
      <c r="J357" s="544"/>
      <c r="K357" s="544"/>
      <c r="L357" s="552"/>
      <c r="M357" s="551"/>
      <c r="N357" s="552"/>
      <c r="O357" s="551"/>
      <c r="P357" s="553"/>
      <c r="Q357" s="551"/>
      <c r="R357" s="553"/>
    </row>
    <row r="358" spans="1:18" s="75" customFormat="1" ht="25.5" customHeight="1">
      <c r="B358" s="47" t="s">
        <v>233</v>
      </c>
      <c r="C358" s="23"/>
      <c r="D358" s="23"/>
      <c r="E358" s="23"/>
      <c r="F358" s="23"/>
      <c r="G358" s="23"/>
      <c r="H358" s="23"/>
      <c r="I358" s="23"/>
      <c r="J358" s="23"/>
      <c r="K358" s="23"/>
      <c r="L358" s="185">
        <v>0</v>
      </c>
      <c r="M358" s="33"/>
      <c r="N358" s="185">
        <v>0</v>
      </c>
      <c r="O358" s="33"/>
      <c r="P358" s="185">
        <v>10466877.039999999</v>
      </c>
      <c r="Q358" s="33"/>
      <c r="R358" s="185">
        <v>21376709.870000001</v>
      </c>
    </row>
    <row r="359" spans="1:18" s="75" customFormat="1" ht="25.5" customHeight="1">
      <c r="B359" s="26" t="s">
        <v>328</v>
      </c>
      <c r="C359" s="23"/>
      <c r="D359" s="23"/>
      <c r="E359" s="23"/>
      <c r="F359" s="23"/>
      <c r="G359" s="23"/>
      <c r="H359" s="23"/>
      <c r="I359" s="23"/>
      <c r="J359" s="23"/>
      <c r="K359" s="23"/>
      <c r="L359" s="185">
        <v>0</v>
      </c>
      <c r="M359" s="33"/>
      <c r="N359" s="185">
        <v>0</v>
      </c>
      <c r="O359" s="33"/>
      <c r="P359" s="185">
        <v>3897495.7</v>
      </c>
      <c r="Q359" s="33"/>
      <c r="R359" s="185">
        <v>31650365.73</v>
      </c>
    </row>
    <row r="360" spans="1:18" s="75" customFormat="1" ht="25.5" customHeight="1">
      <c r="B360" s="533" t="s">
        <v>334</v>
      </c>
      <c r="C360" s="23"/>
      <c r="D360" s="23"/>
      <c r="E360" s="23"/>
      <c r="F360" s="23"/>
      <c r="G360" s="23"/>
      <c r="H360" s="23"/>
      <c r="I360" s="23"/>
      <c r="J360" s="23"/>
      <c r="K360" s="23"/>
      <c r="L360" s="185">
        <v>13026806.57</v>
      </c>
      <c r="M360" s="33"/>
      <c r="N360" s="185">
        <v>369504.71</v>
      </c>
      <c r="O360" s="33"/>
      <c r="P360" s="185">
        <v>12709059.710000001</v>
      </c>
      <c r="Q360" s="33"/>
      <c r="R360" s="185">
        <v>0</v>
      </c>
    </row>
    <row r="361" spans="1:18" s="75" customFormat="1" ht="25.5" customHeight="1">
      <c r="B361" s="192" t="s">
        <v>889</v>
      </c>
      <c r="C361" s="23"/>
      <c r="D361" s="23"/>
      <c r="E361" s="23"/>
      <c r="F361" s="23"/>
      <c r="G361" s="23"/>
      <c r="H361" s="23"/>
      <c r="I361" s="23"/>
      <c r="J361" s="23"/>
      <c r="K361" s="23"/>
      <c r="L361" s="185">
        <v>30537223.77</v>
      </c>
      <c r="M361" s="33"/>
      <c r="N361" s="185">
        <v>125376589.67</v>
      </c>
      <c r="O361" s="33"/>
      <c r="P361" s="185">
        <v>30537223.77</v>
      </c>
      <c r="Q361" s="33"/>
      <c r="R361" s="185">
        <v>125376589.67</v>
      </c>
    </row>
    <row r="362" spans="1:18" s="75" customFormat="1" ht="25.5" customHeight="1" thickBot="1">
      <c r="B362" s="533" t="s">
        <v>39</v>
      </c>
      <c r="C362" s="23"/>
      <c r="D362" s="23"/>
      <c r="E362" s="23"/>
      <c r="F362" s="23"/>
      <c r="G362" s="23"/>
      <c r="H362" s="23"/>
      <c r="I362" s="23"/>
      <c r="J362" s="23"/>
      <c r="K362" s="23"/>
      <c r="L362" s="64">
        <f>SUM(L343:L361)</f>
        <v>43564030.340000004</v>
      </c>
      <c r="M362" s="33"/>
      <c r="N362" s="64">
        <f>SUM(N343:N361)</f>
        <v>125746094.38</v>
      </c>
      <c r="O362" s="33"/>
      <c r="P362" s="64">
        <f>SUM(P343:P361)</f>
        <v>59633584.649999999</v>
      </c>
      <c r="Q362" s="33"/>
      <c r="R362" s="64">
        <f>SUM(R343:R361)</f>
        <v>193460597.93000001</v>
      </c>
    </row>
    <row r="363" spans="1:18" s="75" customFormat="1" ht="25.5" customHeight="1" thickTop="1">
      <c r="B363" s="10" t="s">
        <v>1832</v>
      </c>
      <c r="C363" s="533"/>
      <c r="D363" s="533"/>
      <c r="E363" s="47" t="s">
        <v>161</v>
      </c>
      <c r="F363" s="47"/>
      <c r="G363" s="47"/>
      <c r="H363" s="47"/>
      <c r="I363" s="47"/>
      <c r="J363" s="47"/>
      <c r="K363" s="533"/>
      <c r="L363" s="136"/>
      <c r="M363" s="205"/>
      <c r="N363" s="136"/>
      <c r="O363" s="205"/>
      <c r="P363" s="136"/>
      <c r="Q363" s="205"/>
      <c r="R363" s="136"/>
    </row>
    <row r="364" spans="1:18" s="75" customFormat="1" ht="25.5" customHeight="1">
      <c r="B364" s="533" t="s">
        <v>327</v>
      </c>
      <c r="C364" s="533"/>
      <c r="D364" s="533"/>
      <c r="E364" s="47"/>
      <c r="F364" s="47"/>
      <c r="G364" s="47"/>
      <c r="H364" s="47"/>
      <c r="I364" s="47"/>
      <c r="J364" s="47"/>
      <c r="K364" s="533"/>
      <c r="L364" s="185">
        <v>0</v>
      </c>
      <c r="M364" s="53"/>
      <c r="N364" s="185">
        <v>0</v>
      </c>
      <c r="O364" s="20"/>
      <c r="P364" s="185">
        <v>629217.22</v>
      </c>
      <c r="Q364" s="205"/>
      <c r="R364" s="185">
        <v>788471.45</v>
      </c>
    </row>
    <row r="365" spans="1:18" s="75" customFormat="1" ht="25.5" customHeight="1">
      <c r="B365" s="23" t="s">
        <v>12</v>
      </c>
      <c r="C365" s="533"/>
      <c r="D365" s="533"/>
      <c r="E365" s="47"/>
      <c r="F365" s="47"/>
      <c r="G365" s="47"/>
      <c r="H365" s="47"/>
      <c r="I365" s="47"/>
      <c r="J365" s="47"/>
      <c r="K365" s="533"/>
      <c r="L365" s="185">
        <v>0</v>
      </c>
      <c r="M365" s="53"/>
      <c r="N365" s="185">
        <v>0</v>
      </c>
      <c r="O365" s="20"/>
      <c r="P365" s="185">
        <v>1571682.22</v>
      </c>
      <c r="Q365" s="205"/>
      <c r="R365" s="185">
        <v>1602533.65</v>
      </c>
    </row>
    <row r="366" spans="1:18" s="75" customFormat="1" ht="25.5" customHeight="1">
      <c r="B366" s="47" t="s">
        <v>717</v>
      </c>
      <c r="C366" s="23"/>
      <c r="D366" s="23"/>
      <c r="E366" s="23"/>
      <c r="F366" s="23"/>
      <c r="G366" s="47"/>
      <c r="H366" s="47"/>
      <c r="I366" s="47"/>
      <c r="J366" s="47"/>
      <c r="K366" s="533"/>
      <c r="L366" s="185">
        <v>0</v>
      </c>
      <c r="M366" s="53"/>
      <c r="N366" s="185">
        <v>0</v>
      </c>
      <c r="O366" s="20"/>
      <c r="P366" s="185">
        <v>0</v>
      </c>
      <c r="Q366" s="205"/>
      <c r="R366" s="185">
        <v>31200</v>
      </c>
    </row>
    <row r="367" spans="1:18" s="75" customFormat="1" ht="25.5" customHeight="1">
      <c r="B367" s="4" t="s">
        <v>11</v>
      </c>
      <c r="C367" s="23"/>
      <c r="D367" s="23"/>
      <c r="E367" s="23"/>
      <c r="F367" s="23"/>
      <c r="G367" s="47"/>
      <c r="H367" s="47"/>
      <c r="I367" s="47"/>
      <c r="J367" s="47"/>
      <c r="K367" s="533"/>
      <c r="L367" s="185">
        <v>0</v>
      </c>
      <c r="M367" s="53"/>
      <c r="N367" s="185">
        <v>0</v>
      </c>
      <c r="O367" s="20"/>
      <c r="P367" s="185">
        <v>925</v>
      </c>
      <c r="Q367" s="20"/>
      <c r="R367" s="185">
        <v>0</v>
      </c>
    </row>
    <row r="368" spans="1:18" s="75" customFormat="1" ht="25.5" customHeight="1">
      <c r="B368" s="47" t="s">
        <v>602</v>
      </c>
      <c r="C368" s="23"/>
      <c r="D368" s="23"/>
      <c r="E368" s="23"/>
      <c r="F368" s="23"/>
      <c r="G368" s="47"/>
      <c r="H368" s="47"/>
      <c r="I368" s="47"/>
      <c r="J368" s="47"/>
      <c r="K368" s="533"/>
      <c r="L368" s="185">
        <v>0</v>
      </c>
      <c r="M368" s="22"/>
      <c r="N368" s="185">
        <v>0</v>
      </c>
      <c r="O368" s="22"/>
      <c r="P368" s="185">
        <v>3202.77</v>
      </c>
      <c r="Q368" s="22"/>
      <c r="R368" s="185">
        <v>2429.91</v>
      </c>
    </row>
    <row r="369" spans="1:18" s="75" customFormat="1" ht="25.5" customHeight="1">
      <c r="B369" s="59" t="s">
        <v>838</v>
      </c>
      <c r="C369" s="23"/>
      <c r="D369" s="23"/>
      <c r="E369" s="23"/>
      <c r="F369" s="23"/>
      <c r="G369" s="47"/>
      <c r="H369" s="47"/>
      <c r="I369" s="47"/>
      <c r="J369" s="47"/>
      <c r="K369" s="533"/>
      <c r="L369" s="185">
        <v>0</v>
      </c>
      <c r="M369" s="22"/>
      <c r="N369" s="185">
        <v>0</v>
      </c>
      <c r="O369" s="22"/>
      <c r="P369" s="185">
        <v>9216000</v>
      </c>
      <c r="Q369" s="22"/>
      <c r="R369" s="185">
        <v>0</v>
      </c>
    </row>
    <row r="370" spans="1:18" s="75" customFormat="1" ht="25.5" customHeight="1">
      <c r="B370" s="59" t="s">
        <v>718</v>
      </c>
      <c r="C370" s="533"/>
      <c r="D370" s="533"/>
      <c r="E370" s="533"/>
      <c r="F370" s="533"/>
      <c r="G370" s="533"/>
      <c r="H370" s="533"/>
      <c r="I370" s="533"/>
      <c r="J370" s="533"/>
      <c r="K370" s="533"/>
      <c r="L370" s="185">
        <v>0</v>
      </c>
      <c r="M370" s="22"/>
      <c r="N370" s="185">
        <v>0</v>
      </c>
      <c r="O370" s="22"/>
      <c r="P370" s="185">
        <v>1600000</v>
      </c>
      <c r="Q370" s="22"/>
      <c r="R370" s="185">
        <v>0</v>
      </c>
    </row>
    <row r="371" spans="1:18" s="75" customFormat="1" ht="25.5" customHeight="1">
      <c r="B371" s="59" t="s">
        <v>21</v>
      </c>
      <c r="C371" s="566"/>
      <c r="D371" s="566"/>
      <c r="E371" s="566"/>
      <c r="F371" s="566"/>
      <c r="G371" s="566"/>
      <c r="H371" s="566"/>
      <c r="I371" s="566"/>
      <c r="J371" s="566"/>
      <c r="K371" s="566"/>
      <c r="L371" s="185">
        <v>0</v>
      </c>
      <c r="M371" s="22"/>
      <c r="N371" s="185">
        <v>0</v>
      </c>
      <c r="O371" s="22"/>
      <c r="P371" s="185">
        <v>29000</v>
      </c>
      <c r="Q371" s="22"/>
      <c r="R371" s="185">
        <v>0</v>
      </c>
    </row>
    <row r="372" spans="1:18" s="75" customFormat="1" ht="25.5" customHeight="1">
      <c r="B372" s="533" t="s">
        <v>332</v>
      </c>
      <c r="C372" s="533"/>
      <c r="D372" s="533"/>
      <c r="E372" s="533"/>
      <c r="F372" s="533"/>
      <c r="G372" s="533"/>
      <c r="H372" s="533"/>
      <c r="I372" s="533"/>
      <c r="J372" s="533"/>
      <c r="K372" s="533"/>
      <c r="L372" s="185">
        <v>120000</v>
      </c>
      <c r="M372" s="22"/>
      <c r="N372" s="185">
        <v>120000</v>
      </c>
      <c r="O372" s="22"/>
      <c r="P372" s="185">
        <v>0</v>
      </c>
      <c r="Q372" s="22"/>
      <c r="R372" s="185">
        <v>0</v>
      </c>
    </row>
    <row r="373" spans="1:18" s="75" customFormat="1" ht="25.5" customHeight="1">
      <c r="B373" s="47" t="s">
        <v>334</v>
      </c>
      <c r="C373" s="533"/>
      <c r="D373" s="533"/>
      <c r="E373" s="533"/>
      <c r="F373" s="533"/>
      <c r="G373" s="533"/>
      <c r="H373" s="533"/>
      <c r="I373" s="533"/>
      <c r="J373" s="533"/>
      <c r="K373" s="533"/>
      <c r="L373" s="185">
        <v>286027.40000000002</v>
      </c>
      <c r="M373" s="22"/>
      <c r="N373" s="185">
        <v>178323.28</v>
      </c>
      <c r="O373" s="22"/>
      <c r="P373" s="185">
        <v>0</v>
      </c>
      <c r="Q373" s="22"/>
      <c r="R373" s="185">
        <v>0</v>
      </c>
    </row>
    <row r="374" spans="1:18" s="75" customFormat="1" ht="25.5" customHeight="1">
      <c r="B374" s="59" t="s">
        <v>601</v>
      </c>
      <c r="C374" s="533"/>
      <c r="D374" s="533"/>
      <c r="E374" s="533"/>
      <c r="F374" s="533"/>
      <c r="G374" s="533"/>
      <c r="H374" s="533"/>
      <c r="I374" s="533"/>
      <c r="J374" s="533"/>
      <c r="K374" s="533"/>
      <c r="L374" s="185">
        <v>1016999.98</v>
      </c>
      <c r="M374" s="22"/>
      <c r="N374" s="185">
        <v>247980.82</v>
      </c>
      <c r="O374" s="22"/>
      <c r="P374" s="185">
        <v>0</v>
      </c>
      <c r="Q374" s="22"/>
      <c r="R374" s="185">
        <v>0</v>
      </c>
    </row>
    <row r="375" spans="1:18" s="75" customFormat="1" ht="25.5" customHeight="1">
      <c r="B375" s="47" t="s">
        <v>333</v>
      </c>
      <c r="C375" s="533"/>
      <c r="D375" s="533"/>
      <c r="E375" s="533"/>
      <c r="F375" s="533"/>
      <c r="G375" s="533"/>
      <c r="H375" s="533"/>
      <c r="I375" s="533"/>
      <c r="J375" s="533"/>
      <c r="K375" s="533"/>
      <c r="L375" s="185">
        <v>40000</v>
      </c>
      <c r="M375" s="22"/>
      <c r="N375" s="185">
        <v>40000</v>
      </c>
      <c r="O375" s="22"/>
      <c r="P375" s="185">
        <v>0</v>
      </c>
      <c r="Q375" s="22"/>
      <c r="R375" s="185">
        <v>0</v>
      </c>
    </row>
    <row r="376" spans="1:18" s="75" customFormat="1" ht="25.5" customHeight="1">
      <c r="B376" s="47" t="s">
        <v>329</v>
      </c>
      <c r="C376" s="533"/>
      <c r="D376" s="533"/>
      <c r="E376" s="533"/>
      <c r="F376" s="533"/>
      <c r="G376" s="533"/>
      <c r="H376" s="533"/>
      <c r="I376" s="533"/>
      <c r="J376" s="533"/>
      <c r="K376" s="533"/>
      <c r="L376" s="185">
        <v>3498263.23</v>
      </c>
      <c r="M376" s="22"/>
      <c r="N376" s="185">
        <v>1815407.81</v>
      </c>
      <c r="O376" s="22"/>
      <c r="P376" s="185">
        <v>3498263.23</v>
      </c>
      <c r="Q376" s="22"/>
      <c r="R376" s="185">
        <v>1815407.81</v>
      </c>
    </row>
    <row r="377" spans="1:18" s="75" customFormat="1" ht="25.5" customHeight="1" thickBot="1">
      <c r="B377" s="533" t="s">
        <v>39</v>
      </c>
      <c r="C377" s="533"/>
      <c r="D377" s="533"/>
      <c r="E377" s="533"/>
      <c r="F377" s="533"/>
      <c r="G377" s="533"/>
      <c r="H377" s="533"/>
      <c r="I377" s="533"/>
      <c r="J377" s="533"/>
      <c r="K377" s="533"/>
      <c r="L377" s="64">
        <f>SUM(L364:L376)</f>
        <v>4961290.6099999994</v>
      </c>
      <c r="M377" s="533"/>
      <c r="N377" s="64">
        <f>SUM(N364:N376)</f>
        <v>2401711.91</v>
      </c>
      <c r="O377" s="533"/>
      <c r="P377" s="64">
        <f>SUM(P364:P376)</f>
        <v>16548290.440000001</v>
      </c>
      <c r="Q377" s="20"/>
      <c r="R377" s="64">
        <f>SUM(R364:R376)</f>
        <v>4240042.82</v>
      </c>
    </row>
    <row r="378" spans="1:18" s="75" customFormat="1" ht="25.5" customHeight="1" thickTop="1">
      <c r="B378" s="10" t="s">
        <v>373</v>
      </c>
      <c r="C378" s="35"/>
      <c r="D378" s="35"/>
      <c r="E378" s="35"/>
      <c r="F378" s="35"/>
      <c r="G378" s="35"/>
      <c r="H378" s="35"/>
      <c r="I378" s="35"/>
      <c r="J378" s="35"/>
      <c r="K378" s="35"/>
      <c r="L378" s="26"/>
      <c r="M378" s="26"/>
      <c r="N378" s="26"/>
      <c r="O378" s="26"/>
      <c r="P378" s="26"/>
      <c r="Q378" s="26"/>
      <c r="R378" s="26"/>
    </row>
    <row r="379" spans="1:18" s="75" customFormat="1" ht="25.5" customHeight="1">
      <c r="B379" s="23" t="s">
        <v>327</v>
      </c>
      <c r="C379" s="533"/>
      <c r="D379" s="533"/>
      <c r="E379" s="533"/>
      <c r="F379" s="533"/>
      <c r="G379" s="533"/>
      <c r="H379" s="533"/>
      <c r="I379" s="533"/>
      <c r="J379" s="533"/>
      <c r="K379" s="35"/>
      <c r="L379" s="21">
        <v>0</v>
      </c>
      <c r="M379" s="21"/>
      <c r="N379" s="21">
        <v>0</v>
      </c>
      <c r="O379" s="21"/>
      <c r="P379" s="21">
        <v>12608083.49</v>
      </c>
      <c r="Q379" s="21"/>
      <c r="R379" s="21">
        <v>11824696.76</v>
      </c>
    </row>
    <row r="380" spans="1:18" s="75" customFormat="1" ht="25.5" customHeight="1">
      <c r="B380" s="4" t="s">
        <v>11</v>
      </c>
      <c r="C380" s="533"/>
      <c r="D380" s="533"/>
      <c r="E380" s="533"/>
      <c r="F380" s="533"/>
      <c r="G380" s="533"/>
      <c r="H380" s="533"/>
      <c r="I380" s="533"/>
      <c r="J380" s="533"/>
      <c r="K380" s="35"/>
      <c r="L380" s="21">
        <v>0</v>
      </c>
      <c r="M380" s="20"/>
      <c r="N380" s="21">
        <v>0</v>
      </c>
      <c r="O380" s="20"/>
      <c r="P380" s="21">
        <v>0</v>
      </c>
      <c r="Q380" s="22"/>
      <c r="R380" s="21">
        <v>15671.24</v>
      </c>
    </row>
    <row r="381" spans="1:18" s="75" customFormat="1" ht="25.5" customHeight="1">
      <c r="A381" s="23" t="s">
        <v>160</v>
      </c>
      <c r="B381" s="87" t="s">
        <v>17</v>
      </c>
      <c r="C381" s="35"/>
      <c r="D381" s="35"/>
      <c r="E381" s="533"/>
      <c r="F381" s="533"/>
      <c r="G381" s="533"/>
      <c r="H381" s="533"/>
      <c r="I381" s="533"/>
      <c r="J381" s="533"/>
      <c r="K381" s="35"/>
      <c r="L381" s="21">
        <v>0</v>
      </c>
      <c r="M381" s="20"/>
      <c r="N381" s="21">
        <v>0</v>
      </c>
      <c r="O381" s="20"/>
      <c r="P381" s="21">
        <v>1068958.8999999999</v>
      </c>
      <c r="Q381" s="22"/>
      <c r="R381" s="21">
        <v>725958.92</v>
      </c>
    </row>
    <row r="382" spans="1:18" s="75" customFormat="1" ht="25.5" customHeight="1">
      <c r="B382" s="23" t="s">
        <v>806</v>
      </c>
      <c r="C382" s="533"/>
      <c r="D382" s="533"/>
      <c r="E382" s="533"/>
      <c r="F382" s="533"/>
      <c r="G382" s="533"/>
      <c r="H382" s="533"/>
      <c r="I382" s="533"/>
      <c r="J382" s="533"/>
      <c r="K382" s="35"/>
      <c r="P382" s="21"/>
      <c r="Q382" s="21"/>
      <c r="R382" s="21"/>
    </row>
    <row r="383" spans="1:18" s="75" customFormat="1" ht="25.5" customHeight="1">
      <c r="C383" s="533" t="s">
        <v>366</v>
      </c>
      <c r="D383" s="35"/>
      <c r="E383" s="35"/>
      <c r="F383" s="35"/>
      <c r="G383" s="35"/>
      <c r="H383" s="35"/>
      <c r="I383" s="35"/>
      <c r="J383" s="35"/>
      <c r="K383" s="35"/>
      <c r="L383" s="21">
        <v>0</v>
      </c>
      <c r="M383" s="21"/>
      <c r="N383" s="21">
        <v>0</v>
      </c>
      <c r="O383" s="21"/>
      <c r="P383" s="21">
        <v>2035189.26</v>
      </c>
      <c r="Q383" s="21"/>
      <c r="R383" s="21">
        <v>2035189.26</v>
      </c>
    </row>
    <row r="384" spans="1:18" s="75" customFormat="1" ht="25.5" customHeight="1">
      <c r="B384" s="544"/>
      <c r="C384" s="26"/>
      <c r="D384" s="23"/>
      <c r="E384" s="23"/>
      <c r="F384" s="23"/>
      <c r="G384" s="23"/>
      <c r="H384" s="23"/>
      <c r="I384" s="23"/>
      <c r="J384" s="23"/>
      <c r="K384" s="23"/>
      <c r="L384" s="258"/>
      <c r="M384" s="128"/>
      <c r="N384" s="258"/>
      <c r="O384" s="20"/>
      <c r="P384" s="258"/>
      <c r="Q384" s="20"/>
      <c r="R384" s="258"/>
    </row>
    <row r="385" spans="1:23" ht="25.5" customHeight="1">
      <c r="A385" s="75"/>
      <c r="B385" s="533"/>
      <c r="C385" s="533"/>
      <c r="D385" s="533"/>
      <c r="E385" s="533"/>
      <c r="F385" s="533"/>
      <c r="G385" s="533"/>
      <c r="H385" s="533"/>
      <c r="I385" s="533"/>
      <c r="J385" s="533"/>
      <c r="K385" s="533"/>
      <c r="L385" s="185"/>
      <c r="M385" s="22"/>
      <c r="N385" s="185"/>
      <c r="O385" s="22"/>
      <c r="P385" s="185"/>
      <c r="Q385" s="22"/>
      <c r="R385" s="185"/>
    </row>
    <row r="386" spans="1:23" ht="25.5" customHeight="1">
      <c r="A386" s="77"/>
      <c r="B386" s="533"/>
      <c r="C386" s="533"/>
      <c r="D386" s="533"/>
      <c r="E386" s="533" t="str">
        <f>+E350</f>
        <v>(Sign) ……………………………………...........……………………………...……………. Authorized Director</v>
      </c>
      <c r="F386" s="77"/>
      <c r="G386" s="77"/>
      <c r="H386" s="533"/>
      <c r="I386" s="533"/>
      <c r="J386" s="533"/>
      <c r="K386" s="533"/>
      <c r="L386" s="21"/>
      <c r="M386" s="22"/>
      <c r="N386" s="21"/>
      <c r="O386" s="26"/>
      <c r="P386" s="21"/>
      <c r="Q386" s="121"/>
      <c r="R386" s="21"/>
    </row>
    <row r="387" spans="1:23" ht="25.5" customHeight="1">
      <c r="A387" s="533"/>
      <c r="B387" s="533"/>
      <c r="C387" s="77"/>
      <c r="D387" s="533"/>
      <c r="E387" s="533"/>
      <c r="F387" s="533"/>
      <c r="G387" s="533" t="str">
        <f>+G351</f>
        <v xml:space="preserve">(                                                                                                                                )           </v>
      </c>
      <c r="H387" s="533"/>
      <c r="I387" s="533"/>
      <c r="J387" s="533"/>
      <c r="K387" s="533"/>
      <c r="L387" s="21"/>
      <c r="M387" s="22"/>
      <c r="N387" s="21"/>
      <c r="O387" s="26"/>
      <c r="P387" s="21"/>
      <c r="Q387" s="121"/>
      <c r="R387" s="21"/>
    </row>
    <row r="388" spans="1:23" ht="24" customHeight="1">
      <c r="A388" s="597" t="s">
        <v>1528</v>
      </c>
      <c r="B388" s="598"/>
      <c r="C388" s="598"/>
      <c r="D388" s="598"/>
      <c r="E388" s="598"/>
      <c r="F388" s="598"/>
      <c r="G388" s="598"/>
      <c r="H388" s="598"/>
      <c r="I388" s="598"/>
      <c r="J388" s="598"/>
      <c r="K388" s="598"/>
      <c r="L388" s="598"/>
      <c r="M388" s="598"/>
      <c r="N388" s="598"/>
      <c r="O388" s="598"/>
      <c r="P388" s="598"/>
      <c r="Q388" s="598"/>
      <c r="R388" s="598"/>
    </row>
    <row r="389" spans="1:23" ht="24" customHeight="1">
      <c r="A389" s="533"/>
      <c r="B389" s="47"/>
      <c r="C389" s="533"/>
      <c r="D389" s="533"/>
      <c r="E389" s="533"/>
      <c r="F389" s="533"/>
      <c r="G389" s="533"/>
      <c r="H389" s="533"/>
      <c r="I389" s="533"/>
      <c r="J389" s="533"/>
      <c r="K389" s="533"/>
      <c r="L389" s="21"/>
      <c r="M389" s="22"/>
      <c r="N389" s="21"/>
      <c r="O389" s="26"/>
      <c r="P389" s="21"/>
      <c r="Q389" s="121"/>
      <c r="R389" s="21"/>
    </row>
    <row r="390" spans="1:23" ht="24" customHeight="1">
      <c r="A390" s="533"/>
      <c r="B390" s="47"/>
      <c r="C390" s="533"/>
      <c r="D390" s="533"/>
      <c r="E390" s="533"/>
      <c r="F390" s="533"/>
      <c r="G390" s="533"/>
      <c r="H390" s="533"/>
      <c r="I390" s="533"/>
      <c r="J390" s="533"/>
      <c r="K390" s="533"/>
      <c r="L390" s="595" t="s">
        <v>36</v>
      </c>
      <c r="M390" s="595"/>
      <c r="N390" s="595"/>
      <c r="O390" s="595"/>
      <c r="P390" s="595"/>
      <c r="Q390" s="595"/>
      <c r="R390" s="595"/>
    </row>
    <row r="391" spans="1:23" ht="24" customHeight="1">
      <c r="A391" s="533"/>
      <c r="B391" s="47"/>
      <c r="C391" s="533"/>
      <c r="D391" s="533"/>
      <c r="E391" s="533"/>
      <c r="F391" s="533"/>
      <c r="G391" s="533"/>
      <c r="H391" s="533"/>
      <c r="I391" s="533"/>
      <c r="J391" s="533"/>
      <c r="K391" s="533"/>
      <c r="L391" s="605" t="s">
        <v>37</v>
      </c>
      <c r="M391" s="605"/>
      <c r="N391" s="605"/>
      <c r="O391" s="535"/>
      <c r="P391" s="605" t="s">
        <v>38</v>
      </c>
      <c r="Q391" s="605"/>
      <c r="R391" s="605"/>
    </row>
    <row r="392" spans="1:23" ht="24" customHeight="1">
      <c r="A392" s="533"/>
      <c r="B392" s="47"/>
      <c r="C392" s="533"/>
      <c r="D392" s="533"/>
      <c r="E392" s="533"/>
      <c r="F392" s="533"/>
      <c r="G392" s="533"/>
      <c r="H392" s="533"/>
      <c r="I392" s="533"/>
      <c r="J392" s="533"/>
      <c r="K392" s="533"/>
      <c r="L392" s="116" t="str">
        <f>+L356</f>
        <v>2023</v>
      </c>
      <c r="M392" s="535"/>
      <c r="N392" s="116" t="str">
        <f>+N356</f>
        <v>2022</v>
      </c>
      <c r="O392" s="535"/>
      <c r="P392" s="536" t="str">
        <f>+L392</f>
        <v>2023</v>
      </c>
      <c r="Q392" s="535"/>
      <c r="R392" s="536" t="str">
        <f>+N392</f>
        <v>2022</v>
      </c>
    </row>
    <row r="393" spans="1:23" ht="24" customHeight="1">
      <c r="A393" s="544"/>
      <c r="B393" s="10" t="s">
        <v>373</v>
      </c>
      <c r="C393" s="544"/>
      <c r="D393" s="544"/>
      <c r="E393" s="544"/>
      <c r="F393" s="544"/>
      <c r="G393" s="544"/>
      <c r="H393" s="544"/>
      <c r="I393" s="544"/>
      <c r="J393" s="544"/>
      <c r="K393" s="544"/>
      <c r="L393" s="482"/>
      <c r="M393" s="543"/>
      <c r="N393" s="482"/>
      <c r="O393" s="543"/>
      <c r="P393" s="481"/>
      <c r="Q393" s="543"/>
      <c r="R393" s="481"/>
    </row>
    <row r="394" spans="1:23" s="75" customFormat="1" ht="24" customHeight="1">
      <c r="A394" s="23"/>
      <c r="B394" s="47" t="s">
        <v>717</v>
      </c>
      <c r="C394" s="35"/>
      <c r="D394" s="35"/>
      <c r="E394" s="533"/>
      <c r="F394" s="533"/>
      <c r="G394" s="533"/>
      <c r="H394" s="533"/>
      <c r="I394" s="533"/>
      <c r="J394" s="533"/>
      <c r="K394" s="35"/>
      <c r="L394" s="21">
        <v>0</v>
      </c>
      <c r="M394" s="21"/>
      <c r="N394" s="21">
        <v>0</v>
      </c>
      <c r="O394" s="21"/>
      <c r="P394" s="21">
        <v>123295.89</v>
      </c>
      <c r="Q394" s="21"/>
      <c r="R394" s="21">
        <v>114383.58</v>
      </c>
    </row>
    <row r="395" spans="1:23" s="75" customFormat="1" ht="24" customHeight="1">
      <c r="B395" s="59" t="s">
        <v>838</v>
      </c>
      <c r="C395" s="533"/>
      <c r="D395" s="533"/>
      <c r="E395" s="533"/>
      <c r="F395" s="533"/>
      <c r="G395" s="533"/>
      <c r="H395" s="533"/>
      <c r="I395" s="533"/>
      <c r="J395" s="533"/>
      <c r="K395" s="35"/>
      <c r="L395" s="21">
        <v>0</v>
      </c>
      <c r="M395" s="21"/>
      <c r="N395" s="21">
        <v>0</v>
      </c>
      <c r="O395" s="21"/>
      <c r="P395" s="21">
        <v>3164.38</v>
      </c>
      <c r="Q395" s="21"/>
      <c r="R395" s="21">
        <v>0</v>
      </c>
    </row>
    <row r="396" spans="1:23" ht="24" customHeight="1">
      <c r="A396" s="77"/>
      <c r="B396" s="23" t="s">
        <v>330</v>
      </c>
      <c r="C396" s="35"/>
      <c r="D396" s="35"/>
      <c r="E396" s="35"/>
      <c r="F396" s="35"/>
      <c r="G396" s="35"/>
      <c r="H396" s="35"/>
      <c r="I396" s="35"/>
      <c r="J396" s="35"/>
      <c r="K396" s="35"/>
      <c r="L396" s="21">
        <v>71156.53</v>
      </c>
      <c r="M396" s="21"/>
      <c r="N396" s="21">
        <v>65346.58</v>
      </c>
      <c r="O396" s="21"/>
      <c r="P396" s="21">
        <v>71156.53</v>
      </c>
      <c r="Q396" s="21"/>
      <c r="R396" s="21">
        <v>65346.58</v>
      </c>
      <c r="T396" s="47"/>
    </row>
    <row r="397" spans="1:23" ht="24" customHeight="1">
      <c r="A397" s="77"/>
      <c r="B397" s="47" t="s">
        <v>334</v>
      </c>
      <c r="C397" s="35"/>
      <c r="D397" s="35"/>
      <c r="E397" s="533"/>
      <c r="F397" s="533"/>
      <c r="G397" s="533"/>
      <c r="H397" s="533"/>
      <c r="I397" s="533"/>
      <c r="J397" s="533"/>
      <c r="K397" s="35"/>
      <c r="L397" s="21">
        <v>15802541</v>
      </c>
      <c r="M397" s="20"/>
      <c r="N397" s="21">
        <v>12521232.779999999</v>
      </c>
      <c r="O397" s="20"/>
      <c r="P397" s="21">
        <v>0</v>
      </c>
      <c r="Q397" s="21"/>
      <c r="R397" s="21">
        <v>0</v>
      </c>
      <c r="U397" s="77"/>
      <c r="V397" s="77"/>
      <c r="W397" s="77"/>
    </row>
    <row r="398" spans="1:23" ht="24" customHeight="1">
      <c r="A398" s="77"/>
      <c r="B398" s="192" t="s">
        <v>353</v>
      </c>
      <c r="C398" s="35"/>
      <c r="D398" s="35"/>
      <c r="E398" s="533"/>
      <c r="F398" s="533"/>
      <c r="G398" s="533"/>
      <c r="H398" s="533"/>
      <c r="I398" s="533"/>
      <c r="J398" s="533"/>
      <c r="K398" s="35"/>
      <c r="L398" s="21">
        <v>875086.28</v>
      </c>
      <c r="M398" s="20"/>
      <c r="N398" s="21">
        <v>138356.16</v>
      </c>
      <c r="O398" s="20"/>
      <c r="P398" s="21">
        <v>0</v>
      </c>
      <c r="Q398" s="21"/>
      <c r="R398" s="21">
        <v>0</v>
      </c>
      <c r="U398" s="77"/>
      <c r="V398" s="77"/>
      <c r="W398" s="77"/>
    </row>
    <row r="399" spans="1:23" ht="24" customHeight="1">
      <c r="A399" s="77"/>
      <c r="B399" s="59" t="s">
        <v>601</v>
      </c>
      <c r="C399" s="35"/>
      <c r="D399" s="35"/>
      <c r="E399" s="533"/>
      <c r="F399" s="533"/>
      <c r="G399" s="533"/>
      <c r="H399" s="533"/>
      <c r="I399" s="533"/>
      <c r="J399" s="533"/>
      <c r="K399" s="35"/>
      <c r="L399" s="21">
        <v>1117328.76</v>
      </c>
      <c r="M399" s="20"/>
      <c r="N399" s="21">
        <v>0</v>
      </c>
      <c r="O399" s="20"/>
      <c r="P399" s="21">
        <v>0</v>
      </c>
      <c r="Q399" s="21"/>
      <c r="R399" s="21">
        <v>0</v>
      </c>
      <c r="U399" s="77"/>
      <c r="V399" s="77"/>
      <c r="W399" s="77"/>
    </row>
    <row r="400" spans="1:23" ht="24" customHeight="1">
      <c r="A400" s="77"/>
      <c r="B400" s="59" t="s">
        <v>1974</v>
      </c>
      <c r="C400" s="35"/>
      <c r="D400" s="35"/>
      <c r="E400" s="533"/>
      <c r="F400" s="533"/>
      <c r="G400" s="533"/>
      <c r="H400" s="533"/>
      <c r="I400" s="533"/>
      <c r="J400" s="533"/>
      <c r="K400" s="35"/>
      <c r="L400" s="21">
        <v>41095.9</v>
      </c>
      <c r="M400" s="20"/>
      <c r="N400" s="21">
        <v>0</v>
      </c>
      <c r="O400" s="20"/>
      <c r="P400" s="21">
        <v>0</v>
      </c>
      <c r="Q400" s="20"/>
      <c r="R400" s="21">
        <v>0</v>
      </c>
      <c r="U400" s="77"/>
      <c r="V400" s="77"/>
      <c r="W400" s="77"/>
    </row>
    <row r="401" spans="1:23" ht="24" customHeight="1">
      <c r="A401" s="77"/>
      <c r="B401" s="47" t="s">
        <v>329</v>
      </c>
      <c r="C401" s="35"/>
      <c r="D401" s="35"/>
      <c r="E401" s="533"/>
      <c r="F401" s="533"/>
      <c r="G401" s="533"/>
      <c r="H401" s="533"/>
      <c r="I401" s="533"/>
      <c r="J401" s="533"/>
      <c r="K401" s="35"/>
      <c r="L401" s="21">
        <v>835000.02</v>
      </c>
      <c r="M401" s="20"/>
      <c r="N401" s="21">
        <v>300082.2</v>
      </c>
      <c r="O401" s="20"/>
      <c r="P401" s="21">
        <v>835000.02</v>
      </c>
      <c r="Q401" s="21"/>
      <c r="R401" s="21">
        <v>300082.2</v>
      </c>
      <c r="U401" s="77"/>
      <c r="V401" s="77"/>
      <c r="W401" s="77"/>
    </row>
    <row r="402" spans="1:23" ht="24" customHeight="1">
      <c r="A402" s="77"/>
      <c r="B402" s="47" t="s">
        <v>332</v>
      </c>
      <c r="C402" s="35"/>
      <c r="D402" s="35"/>
      <c r="E402" s="533"/>
      <c r="F402" s="533"/>
      <c r="G402" s="533"/>
      <c r="H402" s="533"/>
      <c r="I402" s="533"/>
      <c r="J402" s="533"/>
      <c r="K402" s="35"/>
      <c r="L402" s="21">
        <v>47561.64</v>
      </c>
      <c r="M402" s="20"/>
      <c r="N402" s="21">
        <v>0</v>
      </c>
      <c r="O402" s="20"/>
      <c r="P402" s="21">
        <v>0</v>
      </c>
      <c r="Q402" s="21"/>
      <c r="R402" s="21">
        <v>0</v>
      </c>
      <c r="U402" s="77"/>
      <c r="V402" s="77"/>
      <c r="W402" s="77"/>
    </row>
    <row r="403" spans="1:23" ht="24" customHeight="1">
      <c r="A403" s="77"/>
      <c r="B403" s="533" t="s">
        <v>335</v>
      </c>
      <c r="C403" s="35"/>
      <c r="D403" s="35"/>
      <c r="E403" s="533"/>
      <c r="F403" s="533"/>
      <c r="G403" s="533"/>
      <c r="H403" s="533"/>
      <c r="I403" s="533"/>
      <c r="J403" s="533"/>
      <c r="K403" s="35"/>
      <c r="L403" s="21">
        <v>1885873.17</v>
      </c>
      <c r="M403" s="20"/>
      <c r="N403" s="21">
        <v>683013.75</v>
      </c>
      <c r="O403" s="20"/>
      <c r="P403" s="21">
        <v>0</v>
      </c>
      <c r="Q403" s="21"/>
      <c r="R403" s="21">
        <v>0</v>
      </c>
      <c r="U403" s="77"/>
      <c r="V403" s="77"/>
      <c r="W403" s="77"/>
    </row>
    <row r="404" spans="1:23" ht="24" customHeight="1">
      <c r="A404" s="77"/>
      <c r="B404" s="192" t="s">
        <v>344</v>
      </c>
      <c r="C404" s="35"/>
      <c r="D404" s="35"/>
      <c r="E404" s="533"/>
      <c r="F404" s="533"/>
      <c r="G404" s="533"/>
      <c r="H404" s="533"/>
      <c r="I404" s="533"/>
      <c r="J404" s="533"/>
      <c r="K404" s="35"/>
      <c r="L404" s="21">
        <v>13511734.49</v>
      </c>
      <c r="M404" s="20"/>
      <c r="N404" s="21">
        <v>10362135.800000001</v>
      </c>
      <c r="O404" s="20"/>
      <c r="P404" s="21">
        <v>13511734.49</v>
      </c>
      <c r="Q404" s="21"/>
      <c r="R404" s="21">
        <v>10362135.800000001</v>
      </c>
      <c r="U404" s="77"/>
      <c r="V404" s="77"/>
      <c r="W404" s="77"/>
    </row>
    <row r="405" spans="1:23" ht="24" customHeight="1" thickBot="1">
      <c r="A405" s="77"/>
      <c r="B405" s="533" t="s">
        <v>39</v>
      </c>
      <c r="C405" s="35"/>
      <c r="D405" s="35"/>
      <c r="E405" s="35"/>
      <c r="F405" s="35"/>
      <c r="G405" s="35"/>
      <c r="H405" s="35"/>
      <c r="I405" s="35"/>
      <c r="J405" s="35"/>
      <c r="K405" s="35"/>
      <c r="L405" s="64">
        <f>SUM(L379:L404)</f>
        <v>34187377.789999999</v>
      </c>
      <c r="M405" s="533"/>
      <c r="N405" s="64">
        <f>SUM(N379:N404)</f>
        <v>24070167.27</v>
      </c>
      <c r="O405" s="533"/>
      <c r="P405" s="64">
        <f>SUM(P379:P404)</f>
        <v>30256582.960000001</v>
      </c>
      <c r="Q405" s="20"/>
      <c r="R405" s="64">
        <f>SUM(R379:R404)</f>
        <v>25443464.34</v>
      </c>
      <c r="U405" s="77"/>
      <c r="V405" s="77"/>
      <c r="W405" s="77"/>
    </row>
    <row r="406" spans="1:23" s="75" customFormat="1" ht="24" customHeight="1" thickTop="1">
      <c r="B406" s="157" t="s">
        <v>1833</v>
      </c>
      <c r="C406" s="26"/>
      <c r="D406" s="23"/>
      <c r="E406" s="23"/>
      <c r="F406" s="23"/>
      <c r="G406" s="23"/>
      <c r="H406" s="23"/>
      <c r="I406" s="23"/>
      <c r="J406" s="23"/>
      <c r="K406" s="23"/>
      <c r="L406" s="186"/>
      <c r="M406" s="20"/>
      <c r="N406" s="186"/>
      <c r="O406" s="22"/>
      <c r="P406" s="186"/>
      <c r="Q406" s="22"/>
      <c r="R406" s="186"/>
    </row>
    <row r="407" spans="1:23" s="75" customFormat="1" ht="24" customHeight="1">
      <c r="B407" s="26" t="s">
        <v>233</v>
      </c>
      <c r="C407" s="26"/>
      <c r="D407" s="23"/>
      <c r="E407" s="23"/>
      <c r="F407" s="23"/>
      <c r="G407" s="23"/>
      <c r="H407" s="23"/>
      <c r="I407" s="23"/>
      <c r="J407" s="23"/>
      <c r="K407" s="23"/>
      <c r="L407" s="21">
        <v>0</v>
      </c>
      <c r="M407" s="21"/>
      <c r="N407" s="21">
        <v>0</v>
      </c>
      <c r="O407" s="21"/>
      <c r="P407" s="21">
        <v>0</v>
      </c>
      <c r="Q407" s="21"/>
      <c r="R407" s="21">
        <v>4440000</v>
      </c>
    </row>
    <row r="408" spans="1:23" s="75" customFormat="1" ht="24" customHeight="1">
      <c r="B408" s="26" t="s">
        <v>328</v>
      </c>
      <c r="C408" s="26"/>
      <c r="D408" s="23"/>
      <c r="E408" s="23"/>
      <c r="F408" s="23"/>
      <c r="G408" s="23"/>
      <c r="H408" s="23"/>
      <c r="I408" s="23"/>
      <c r="J408" s="23"/>
      <c r="K408" s="23"/>
      <c r="L408" s="21">
        <v>0</v>
      </c>
      <c r="M408" s="20"/>
      <c r="N408" s="21">
        <v>0</v>
      </c>
      <c r="O408" s="20"/>
      <c r="P408" s="21">
        <v>1110000</v>
      </c>
      <c r="Q408" s="21"/>
      <c r="R408" s="21">
        <v>4440000</v>
      </c>
    </row>
    <row r="409" spans="1:23" s="75" customFormat="1" ht="24" customHeight="1" thickBot="1">
      <c r="B409" s="533" t="s">
        <v>39</v>
      </c>
      <c r="C409" s="26"/>
      <c r="D409" s="23"/>
      <c r="E409" s="23"/>
      <c r="F409" s="23"/>
      <c r="G409" s="23"/>
      <c r="H409" s="23"/>
      <c r="I409" s="23"/>
      <c r="J409" s="23"/>
      <c r="K409" s="23"/>
      <c r="L409" s="149">
        <f>SUM(L407:L408)</f>
        <v>0</v>
      </c>
      <c r="M409" s="128"/>
      <c r="N409" s="149">
        <f>SUM(N407:N408)</f>
        <v>0</v>
      </c>
      <c r="O409" s="20"/>
      <c r="P409" s="149">
        <f>SUM(P407:P408)</f>
        <v>1110000</v>
      </c>
      <c r="Q409" s="20"/>
      <c r="R409" s="149">
        <f>SUM(R407:R408)</f>
        <v>8880000</v>
      </c>
    </row>
    <row r="410" spans="1:23" s="75" customFormat="1" ht="24" customHeight="1" thickTop="1">
      <c r="A410" s="533"/>
      <c r="B410" s="260" t="s">
        <v>769</v>
      </c>
      <c r="C410" s="259"/>
      <c r="D410" s="253"/>
      <c r="E410" s="23"/>
      <c r="F410" s="23"/>
      <c r="G410" s="23"/>
      <c r="H410" s="23"/>
      <c r="I410" s="23"/>
      <c r="J410" s="23"/>
      <c r="K410" s="23"/>
      <c r="L410" s="258"/>
      <c r="M410" s="128"/>
      <c r="N410" s="258"/>
      <c r="O410" s="20"/>
      <c r="P410" s="258"/>
      <c r="Q410" s="20"/>
      <c r="R410" s="258"/>
    </row>
    <row r="411" spans="1:23" s="75" customFormat="1" ht="24" customHeight="1">
      <c r="A411" s="533"/>
      <c r="B411" s="23" t="s">
        <v>12</v>
      </c>
      <c r="C411" s="259"/>
      <c r="D411" s="253"/>
      <c r="E411" s="23"/>
      <c r="F411" s="23"/>
      <c r="G411" s="23"/>
      <c r="H411" s="23"/>
      <c r="I411" s="23"/>
      <c r="J411" s="23"/>
      <c r="K411" s="23"/>
      <c r="L411" s="186">
        <v>0</v>
      </c>
      <c r="M411" s="20"/>
      <c r="N411" s="186">
        <v>0</v>
      </c>
      <c r="O411" s="22"/>
      <c r="P411" s="186">
        <v>31759459.68</v>
      </c>
      <c r="Q411" s="22"/>
      <c r="R411" s="186">
        <v>9198354.5800000001</v>
      </c>
    </row>
    <row r="412" spans="1:23" ht="24" customHeight="1">
      <c r="A412" s="77"/>
      <c r="B412" s="10" t="s">
        <v>382</v>
      </c>
      <c r="L412" s="21"/>
      <c r="M412" s="21"/>
      <c r="N412" s="21"/>
      <c r="O412" s="22"/>
      <c r="P412" s="21"/>
      <c r="Q412" s="22"/>
      <c r="R412" s="21"/>
      <c r="U412" s="77"/>
      <c r="V412" s="77"/>
      <c r="W412" s="77"/>
    </row>
    <row r="413" spans="1:23" ht="24" customHeight="1">
      <c r="A413" s="77"/>
      <c r="B413" s="47" t="s">
        <v>340</v>
      </c>
      <c r="L413" s="21">
        <v>1747797.83</v>
      </c>
      <c r="M413" s="21"/>
      <c r="N413" s="21">
        <v>602841.42000000004</v>
      </c>
      <c r="O413" s="21"/>
      <c r="P413" s="21">
        <v>0</v>
      </c>
      <c r="Q413" s="21"/>
      <c r="R413" s="21">
        <v>0</v>
      </c>
      <c r="U413" s="77"/>
      <c r="V413" s="77"/>
      <c r="W413" s="77"/>
    </row>
    <row r="414" spans="1:23" ht="24" customHeight="1">
      <c r="A414" s="77"/>
      <c r="B414" s="47" t="s">
        <v>339</v>
      </c>
      <c r="L414" s="21">
        <v>135508846.30000001</v>
      </c>
      <c r="M414" s="21"/>
      <c r="N414" s="21">
        <v>0</v>
      </c>
      <c r="O414" s="21"/>
      <c r="P414" s="21">
        <v>0</v>
      </c>
      <c r="Q414" s="21"/>
      <c r="R414" s="21">
        <v>0</v>
      </c>
      <c r="U414" s="77"/>
      <c r="V414" s="77"/>
      <c r="W414" s="77"/>
    </row>
    <row r="415" spans="1:23" ht="24" customHeight="1">
      <c r="A415" s="77"/>
      <c r="B415" s="26" t="s">
        <v>341</v>
      </c>
      <c r="L415" s="21">
        <v>135508846.30000001</v>
      </c>
      <c r="M415" s="21"/>
      <c r="N415" s="21">
        <v>174127125.69999999</v>
      </c>
      <c r="O415" s="21"/>
      <c r="P415" s="21">
        <v>0</v>
      </c>
      <c r="Q415" s="21"/>
      <c r="R415" s="21">
        <v>0</v>
      </c>
      <c r="U415" s="77"/>
      <c r="V415" s="77"/>
      <c r="W415" s="77"/>
    </row>
    <row r="416" spans="1:23" ht="24" customHeight="1" thickBot="1">
      <c r="A416" s="77"/>
      <c r="B416" s="533" t="s">
        <v>39</v>
      </c>
      <c r="L416" s="31">
        <f>SUM(L413:L415)</f>
        <v>272765490.43000007</v>
      </c>
      <c r="M416" s="121"/>
      <c r="N416" s="31">
        <f>SUM(N413:N415)</f>
        <v>174729967.11999997</v>
      </c>
      <c r="O416" s="121"/>
      <c r="P416" s="31">
        <f>SUM(P413:P415)</f>
        <v>0</v>
      </c>
      <c r="Q416" s="121"/>
      <c r="R416" s="31">
        <f>SUM(R413:R415)</f>
        <v>0</v>
      </c>
      <c r="U416" s="77"/>
      <c r="V416" s="77"/>
      <c r="W416" s="77"/>
    </row>
    <row r="417" spans="1:23" ht="24" customHeight="1" thickTop="1">
      <c r="A417" s="77"/>
      <c r="B417" s="10" t="s">
        <v>350</v>
      </c>
      <c r="C417" s="75"/>
      <c r="D417" s="75"/>
      <c r="E417" s="32"/>
      <c r="F417" s="32"/>
      <c r="G417" s="32"/>
      <c r="H417" s="32"/>
      <c r="I417" s="32"/>
      <c r="J417" s="32"/>
      <c r="K417" s="32"/>
      <c r="L417" s="24"/>
      <c r="M417" s="20"/>
      <c r="N417" s="24"/>
      <c r="O417" s="22"/>
      <c r="P417" s="24"/>
      <c r="Q417" s="22"/>
      <c r="R417" s="24"/>
    </row>
    <row r="418" spans="1:23" ht="24" customHeight="1">
      <c r="A418" s="77"/>
      <c r="B418" s="75" t="s">
        <v>11</v>
      </c>
      <c r="C418" s="75"/>
      <c r="D418" s="75"/>
      <c r="E418" s="32"/>
      <c r="F418" s="32"/>
      <c r="G418" s="32"/>
      <c r="H418" s="32"/>
      <c r="I418" s="32"/>
      <c r="J418" s="32"/>
      <c r="K418" s="32"/>
      <c r="L418" s="21">
        <v>0</v>
      </c>
      <c r="M418" s="21"/>
      <c r="N418" s="21">
        <v>0</v>
      </c>
      <c r="O418" s="22"/>
      <c r="P418" s="21">
        <v>85117693.140000001</v>
      </c>
      <c r="Q418" s="22"/>
      <c r="R418" s="21">
        <v>120193362.04000001</v>
      </c>
    </row>
    <row r="419" spans="1:23" ht="24" customHeight="1">
      <c r="A419" s="77"/>
      <c r="B419" s="47" t="s">
        <v>717</v>
      </c>
      <c r="C419" s="75"/>
      <c r="D419" s="75"/>
      <c r="E419" s="32"/>
      <c r="F419" s="32"/>
      <c r="G419" s="32"/>
      <c r="H419" s="32"/>
      <c r="I419" s="32"/>
      <c r="J419" s="32"/>
      <c r="K419" s="32"/>
      <c r="L419" s="21">
        <v>0</v>
      </c>
      <c r="M419" s="22"/>
      <c r="N419" s="21">
        <v>0</v>
      </c>
      <c r="O419" s="21">
        <v>0</v>
      </c>
      <c r="P419" s="21">
        <v>60000</v>
      </c>
      <c r="Q419" s="21">
        <v>0</v>
      </c>
      <c r="R419" s="21">
        <v>0</v>
      </c>
    </row>
    <row r="420" spans="1:23" ht="24" customHeight="1" thickBot="1">
      <c r="A420" s="77"/>
      <c r="B420" s="533" t="s">
        <v>39</v>
      </c>
      <c r="C420" s="75"/>
      <c r="D420" s="75"/>
      <c r="E420" s="32"/>
      <c r="F420" s="32"/>
      <c r="G420" s="32"/>
      <c r="H420" s="32"/>
      <c r="I420" s="32"/>
      <c r="J420" s="32"/>
      <c r="K420" s="32"/>
      <c r="L420" s="31">
        <f>SUM(L418:L419)</f>
        <v>0</v>
      </c>
      <c r="M420" s="121"/>
      <c r="N420" s="31">
        <f>SUM(N418:N419)</f>
        <v>0</v>
      </c>
      <c r="O420" s="121"/>
      <c r="P420" s="31">
        <f>SUM(P418:P419)</f>
        <v>85177693.140000001</v>
      </c>
      <c r="Q420" s="121"/>
      <c r="R420" s="31">
        <f>SUM(R418:R419)</f>
        <v>120193362.04000001</v>
      </c>
    </row>
    <row r="421" spans="1:23" ht="24" customHeight="1" thickTop="1">
      <c r="A421" s="77"/>
      <c r="B421" s="544"/>
      <c r="C421" s="544"/>
      <c r="D421" s="544"/>
      <c r="E421" s="544"/>
      <c r="F421" s="544"/>
      <c r="G421" s="544"/>
      <c r="H421" s="544"/>
      <c r="I421" s="544"/>
      <c r="J421" s="544"/>
      <c r="K421" s="544"/>
      <c r="L421" s="25"/>
      <c r="M421" s="22"/>
      <c r="N421" s="25"/>
      <c r="O421" s="22"/>
      <c r="P421" s="25"/>
      <c r="Q421" s="22"/>
      <c r="R421" s="25"/>
    </row>
    <row r="422" spans="1:23" ht="24" customHeight="1">
      <c r="A422" s="77"/>
      <c r="B422" s="576"/>
      <c r="C422" s="576"/>
      <c r="D422" s="576"/>
      <c r="E422" s="576"/>
      <c r="F422" s="576"/>
      <c r="G422" s="576"/>
      <c r="H422" s="576"/>
      <c r="I422" s="576"/>
      <c r="J422" s="576"/>
      <c r="K422" s="576"/>
      <c r="L422" s="25"/>
      <c r="M422" s="22"/>
      <c r="N422" s="25"/>
      <c r="O422" s="22"/>
      <c r="P422" s="25"/>
      <c r="Q422" s="22"/>
      <c r="R422" s="25"/>
    </row>
    <row r="423" spans="1:23" ht="24" customHeight="1">
      <c r="A423" s="77"/>
      <c r="B423" s="59"/>
      <c r="C423" s="35"/>
      <c r="D423" s="35"/>
      <c r="K423" s="35"/>
      <c r="L423" s="25"/>
      <c r="M423" s="20"/>
      <c r="N423" s="25"/>
      <c r="O423" s="22"/>
      <c r="P423" s="25"/>
      <c r="Q423" s="22"/>
      <c r="R423" s="25"/>
      <c r="T423" s="77"/>
    </row>
    <row r="424" spans="1:23" ht="24" customHeight="1">
      <c r="A424" s="77"/>
      <c r="B424" s="533"/>
      <c r="C424" s="533"/>
      <c r="D424" s="533"/>
      <c r="E424" s="533" t="str">
        <f>+E386</f>
        <v>(Sign) ……………………………………...........……………………………...……………. Authorized Director</v>
      </c>
      <c r="F424" s="77"/>
      <c r="G424" s="77"/>
      <c r="K424" s="35"/>
      <c r="L424" s="25"/>
      <c r="M424" s="20"/>
      <c r="N424" s="25"/>
      <c r="O424" s="22"/>
      <c r="P424" s="25"/>
      <c r="Q424" s="22"/>
      <c r="R424" s="25"/>
      <c r="T424" s="77"/>
    </row>
    <row r="425" spans="1:23" ht="24" customHeight="1">
      <c r="A425" s="533"/>
      <c r="B425" s="533"/>
      <c r="C425" s="77"/>
      <c r="D425" s="533"/>
      <c r="E425" s="533"/>
      <c r="F425" s="533"/>
      <c r="G425" s="533" t="str">
        <f>+G387</f>
        <v xml:space="preserve">(                                                                                                                                )           </v>
      </c>
      <c r="K425" s="35"/>
      <c r="L425" s="25"/>
      <c r="M425" s="20"/>
      <c r="N425" s="25"/>
      <c r="O425" s="22"/>
      <c r="P425" s="25"/>
      <c r="Q425" s="22"/>
      <c r="R425" s="25"/>
      <c r="T425" s="77"/>
    </row>
    <row r="426" spans="1:23" ht="24" customHeight="1">
      <c r="A426" s="597" t="s">
        <v>1529</v>
      </c>
      <c r="B426" s="598"/>
      <c r="C426" s="598"/>
      <c r="D426" s="598"/>
      <c r="E426" s="598"/>
      <c r="F426" s="598"/>
      <c r="G426" s="598"/>
      <c r="H426" s="598"/>
      <c r="I426" s="598"/>
      <c r="J426" s="598"/>
      <c r="K426" s="598"/>
      <c r="L426" s="598"/>
      <c r="M426" s="598"/>
      <c r="N426" s="598"/>
      <c r="O426" s="598"/>
      <c r="P426" s="598"/>
      <c r="Q426" s="598"/>
      <c r="R426" s="598"/>
      <c r="T426" s="77"/>
    </row>
    <row r="427" spans="1:23" ht="24" customHeight="1">
      <c r="A427" s="77"/>
      <c r="B427" s="59"/>
      <c r="C427" s="35"/>
      <c r="D427" s="35"/>
      <c r="K427" s="35"/>
      <c r="L427" s="25"/>
      <c r="M427" s="20"/>
      <c r="N427" s="25"/>
      <c r="O427" s="22"/>
      <c r="P427" s="25"/>
      <c r="Q427" s="22"/>
      <c r="R427" s="25"/>
      <c r="T427" s="77"/>
    </row>
    <row r="428" spans="1:23" ht="24" customHeight="1">
      <c r="A428" s="77"/>
      <c r="B428" s="59"/>
      <c r="C428" s="35"/>
      <c r="D428" s="35"/>
      <c r="K428" s="35"/>
      <c r="L428" s="595" t="s">
        <v>36</v>
      </c>
      <c r="M428" s="595"/>
      <c r="N428" s="595"/>
      <c r="O428" s="595"/>
      <c r="P428" s="595"/>
      <c r="Q428" s="595"/>
      <c r="R428" s="595"/>
      <c r="T428" s="77"/>
    </row>
    <row r="429" spans="1:23" ht="24" customHeight="1">
      <c r="A429" s="77"/>
      <c r="B429" s="59"/>
      <c r="C429" s="35"/>
      <c r="D429" s="35"/>
      <c r="K429" s="35"/>
      <c r="L429" s="605" t="s">
        <v>37</v>
      </c>
      <c r="M429" s="605"/>
      <c r="N429" s="605"/>
      <c r="O429" s="535"/>
      <c r="P429" s="605" t="s">
        <v>38</v>
      </c>
      <c r="Q429" s="605"/>
      <c r="R429" s="605"/>
      <c r="T429" s="77"/>
    </row>
    <row r="430" spans="1:23" ht="24" customHeight="1">
      <c r="A430" s="77"/>
      <c r="B430" s="59"/>
      <c r="C430" s="35"/>
      <c r="D430" s="35"/>
      <c r="K430" s="35"/>
      <c r="L430" s="116" t="str">
        <f>+L392</f>
        <v>2023</v>
      </c>
      <c r="M430" s="535"/>
      <c r="N430" s="116" t="str">
        <f>+N392</f>
        <v>2022</v>
      </c>
      <c r="O430" s="535"/>
      <c r="P430" s="536" t="str">
        <f>+L430</f>
        <v>2023</v>
      </c>
      <c r="Q430" s="535"/>
      <c r="R430" s="536" t="str">
        <f>+N430</f>
        <v>2022</v>
      </c>
      <c r="T430" s="77"/>
    </row>
    <row r="431" spans="1:23" ht="24" customHeight="1">
      <c r="A431" s="77"/>
      <c r="B431" s="10" t="s">
        <v>351</v>
      </c>
      <c r="C431" s="35"/>
      <c r="D431" s="35"/>
      <c r="E431" s="35"/>
      <c r="F431" s="35"/>
      <c r="G431" s="35"/>
      <c r="H431" s="35"/>
      <c r="I431" s="35"/>
      <c r="J431" s="35"/>
      <c r="L431" s="77"/>
      <c r="M431" s="77"/>
      <c r="N431" s="77"/>
      <c r="O431" s="77"/>
      <c r="P431" s="77"/>
      <c r="Q431" s="77"/>
      <c r="R431" s="77"/>
      <c r="S431" s="77"/>
      <c r="T431" s="77"/>
      <c r="U431" s="77"/>
      <c r="V431" s="77"/>
      <c r="W431" s="77"/>
    </row>
    <row r="432" spans="1:23" ht="24" customHeight="1">
      <c r="A432" s="77"/>
      <c r="B432" s="75" t="s">
        <v>329</v>
      </c>
      <c r="C432" s="35"/>
      <c r="D432" s="35"/>
      <c r="E432" s="35"/>
      <c r="F432" s="35"/>
      <c r="G432" s="35"/>
      <c r="H432" s="35"/>
      <c r="I432" s="35"/>
      <c r="J432" s="35"/>
      <c r="L432" s="21">
        <v>281646076.45999998</v>
      </c>
      <c r="M432" s="21"/>
      <c r="N432" s="21">
        <v>204007361.00999999</v>
      </c>
      <c r="O432" s="22"/>
      <c r="P432" s="21">
        <v>281646076.45999998</v>
      </c>
      <c r="Q432" s="22"/>
      <c r="R432" s="21">
        <v>204007361.00999999</v>
      </c>
      <c r="S432" s="77"/>
      <c r="T432" s="77"/>
      <c r="U432" s="77"/>
      <c r="V432" s="77"/>
      <c r="W432" s="77"/>
    </row>
    <row r="433" spans="1:18" ht="24" customHeight="1">
      <c r="A433" s="77"/>
      <c r="B433" s="10" t="s">
        <v>383</v>
      </c>
      <c r="C433" s="533"/>
      <c r="D433" s="533"/>
      <c r="E433" s="35"/>
      <c r="F433" s="35"/>
      <c r="G433" s="35"/>
      <c r="H433" s="35"/>
      <c r="I433" s="35"/>
      <c r="J433" s="35"/>
      <c r="K433" s="35"/>
      <c r="L433" s="25"/>
      <c r="M433" s="121"/>
      <c r="N433" s="25"/>
      <c r="O433" s="121"/>
      <c r="P433" s="25"/>
      <c r="Q433" s="121"/>
      <c r="R433" s="25"/>
    </row>
    <row r="434" spans="1:18" ht="24" customHeight="1">
      <c r="A434" s="77"/>
      <c r="B434" s="75" t="s">
        <v>805</v>
      </c>
      <c r="C434" s="533"/>
      <c r="D434" s="533"/>
      <c r="E434" s="35"/>
      <c r="F434" s="35"/>
      <c r="G434" s="35"/>
      <c r="H434" s="35"/>
      <c r="I434" s="35"/>
      <c r="J434" s="35"/>
      <c r="K434" s="35"/>
      <c r="L434" s="21">
        <v>26632235.5</v>
      </c>
      <c r="M434" s="121"/>
      <c r="N434" s="21">
        <v>33134314.800000001</v>
      </c>
      <c r="O434" s="22"/>
      <c r="P434" s="21">
        <v>0</v>
      </c>
      <c r="Q434" s="121"/>
      <c r="R434" s="21">
        <v>0</v>
      </c>
    </row>
    <row r="435" spans="1:18" ht="24" customHeight="1">
      <c r="A435" s="77"/>
      <c r="B435" s="10" t="s">
        <v>384</v>
      </c>
      <c r="C435" s="533"/>
      <c r="D435" s="533"/>
      <c r="E435" s="35"/>
      <c r="F435" s="35"/>
      <c r="G435" s="35"/>
      <c r="H435" s="35"/>
      <c r="I435" s="35"/>
      <c r="J435" s="35"/>
      <c r="K435" s="35"/>
      <c r="L435" s="122"/>
      <c r="M435" s="22"/>
      <c r="N435" s="122"/>
      <c r="O435" s="22"/>
      <c r="P435" s="122"/>
      <c r="Q435" s="22"/>
      <c r="R435" s="122"/>
    </row>
    <row r="436" spans="1:18" ht="24" customHeight="1">
      <c r="A436" s="77"/>
      <c r="B436" s="533" t="s">
        <v>335</v>
      </c>
      <c r="C436" s="47"/>
      <c r="D436" s="533"/>
      <c r="E436" s="35"/>
      <c r="F436" s="35"/>
      <c r="G436" s="35"/>
      <c r="H436" s="35"/>
      <c r="I436" s="35"/>
      <c r="J436" s="35"/>
      <c r="K436" s="35"/>
      <c r="L436" s="21">
        <v>277481549</v>
      </c>
      <c r="M436" s="22"/>
      <c r="N436" s="21">
        <v>193900935.25</v>
      </c>
      <c r="O436" s="22"/>
      <c r="P436" s="21">
        <v>0</v>
      </c>
      <c r="Q436" s="22"/>
      <c r="R436" s="21">
        <v>0</v>
      </c>
    </row>
    <row r="437" spans="1:18" ht="24" customHeight="1">
      <c r="A437" s="77"/>
      <c r="B437" s="75" t="s">
        <v>805</v>
      </c>
      <c r="C437" s="47"/>
      <c r="D437" s="533"/>
      <c r="E437" s="35"/>
      <c r="F437" s="35"/>
      <c r="G437" s="35"/>
      <c r="H437" s="35"/>
      <c r="I437" s="35"/>
      <c r="J437" s="35"/>
      <c r="K437" s="35"/>
      <c r="L437" s="21">
        <v>60833067.579999998</v>
      </c>
      <c r="M437" s="22"/>
      <c r="N437" s="21">
        <v>69487619.519999996</v>
      </c>
      <c r="O437" s="21">
        <v>0</v>
      </c>
      <c r="P437" s="21">
        <v>0</v>
      </c>
      <c r="Q437" s="21">
        <v>0</v>
      </c>
      <c r="R437" s="21">
        <v>0</v>
      </c>
    </row>
    <row r="438" spans="1:18" ht="24" customHeight="1" thickBot="1">
      <c r="A438" s="77"/>
      <c r="B438" s="533" t="s">
        <v>39</v>
      </c>
      <c r="C438" s="533"/>
      <c r="D438" s="533"/>
      <c r="E438" s="35"/>
      <c r="F438" s="35"/>
      <c r="G438" s="35"/>
      <c r="H438" s="35"/>
      <c r="I438" s="35"/>
      <c r="J438" s="35"/>
      <c r="K438" s="35"/>
      <c r="L438" s="31">
        <f>SUM(L436:L437)</f>
        <v>338314616.57999998</v>
      </c>
      <c r="M438" s="533"/>
      <c r="N438" s="31">
        <f>SUM(N436:N437)</f>
        <v>263388554.76999998</v>
      </c>
      <c r="O438" s="533"/>
      <c r="P438" s="31">
        <f>SUM(P436:P437)</f>
        <v>0</v>
      </c>
      <c r="Q438" s="533"/>
      <c r="R438" s="31">
        <f>SUM(R436:R437)</f>
        <v>0</v>
      </c>
    </row>
    <row r="439" spans="1:18" ht="24" customHeight="1" thickTop="1">
      <c r="A439" s="77"/>
      <c r="B439" s="10" t="s">
        <v>374</v>
      </c>
      <c r="C439" s="533"/>
      <c r="D439" s="533"/>
      <c r="E439" s="533"/>
      <c r="F439" s="533"/>
      <c r="G439" s="533"/>
      <c r="H439" s="533"/>
      <c r="I439" s="533"/>
      <c r="J439" s="533"/>
      <c r="K439" s="533"/>
      <c r="L439" s="533"/>
      <c r="M439" s="34"/>
      <c r="N439" s="533"/>
      <c r="O439" s="533"/>
      <c r="P439" s="533"/>
      <c r="Q439" s="34"/>
      <c r="R439" s="533"/>
    </row>
    <row r="440" spans="1:18" ht="24" customHeight="1">
      <c r="A440" s="77"/>
      <c r="B440" s="75" t="s">
        <v>11</v>
      </c>
      <c r="C440" s="533"/>
      <c r="D440" s="533"/>
      <c r="E440" s="533"/>
      <c r="F440" s="533"/>
      <c r="G440" s="533"/>
      <c r="H440" s="533"/>
      <c r="I440" s="533"/>
      <c r="J440" s="533"/>
      <c r="K440" s="533"/>
      <c r="L440" s="21">
        <v>0</v>
      </c>
      <c r="M440" s="22"/>
      <c r="N440" s="21">
        <v>0</v>
      </c>
      <c r="O440" s="22"/>
      <c r="P440" s="21">
        <v>63750</v>
      </c>
      <c r="Q440" s="22"/>
      <c r="R440" s="25">
        <v>62500</v>
      </c>
    </row>
    <row r="441" spans="1:18" ht="24" customHeight="1">
      <c r="A441" s="77"/>
      <c r="B441" s="47" t="s">
        <v>669</v>
      </c>
      <c r="C441" s="3"/>
      <c r="D441" s="533"/>
      <c r="E441" s="533"/>
      <c r="F441" s="533"/>
      <c r="G441" s="533"/>
      <c r="H441" s="533"/>
      <c r="I441" s="533"/>
      <c r="J441" s="533"/>
      <c r="K441" s="533"/>
      <c r="L441" s="21">
        <v>504000</v>
      </c>
      <c r="M441" s="22"/>
      <c r="N441" s="25">
        <v>0</v>
      </c>
      <c r="O441" s="22"/>
      <c r="P441" s="21">
        <v>0</v>
      </c>
      <c r="Q441" s="22"/>
      <c r="R441" s="21">
        <v>0</v>
      </c>
    </row>
    <row r="442" spans="1:18" ht="24" customHeight="1" thickBot="1">
      <c r="A442" s="77"/>
      <c r="B442" s="533" t="s">
        <v>39</v>
      </c>
      <c r="C442" s="533"/>
      <c r="D442" s="533"/>
      <c r="E442" s="533"/>
      <c r="F442" s="533"/>
      <c r="G442" s="533"/>
      <c r="H442" s="533"/>
      <c r="I442" s="533"/>
      <c r="J442" s="533"/>
      <c r="K442" s="533"/>
      <c r="L442" s="31">
        <f>SUM(L440:L441)</f>
        <v>504000</v>
      </c>
      <c r="M442" s="22"/>
      <c r="N442" s="31">
        <f>SUM(N440:N441)</f>
        <v>0</v>
      </c>
      <c r="O442" s="22"/>
      <c r="P442" s="31">
        <f>SUM(P440:P441)</f>
        <v>63750</v>
      </c>
      <c r="Q442" s="22"/>
      <c r="R442" s="31">
        <f>SUM(R440:R441)</f>
        <v>62500</v>
      </c>
    </row>
    <row r="443" spans="1:18" ht="24" customHeight="1" thickTop="1">
      <c r="A443" s="533"/>
      <c r="B443" s="10" t="s">
        <v>822</v>
      </c>
      <c r="C443" s="253"/>
      <c r="D443" s="533"/>
      <c r="E443" s="533"/>
      <c r="F443" s="533"/>
      <c r="G443" s="533"/>
      <c r="H443" s="533"/>
      <c r="I443" s="533"/>
      <c r="J443" s="533"/>
      <c r="K443" s="533"/>
      <c r="L443" s="25"/>
      <c r="M443" s="121"/>
      <c r="N443" s="25"/>
      <c r="O443" s="121"/>
      <c r="P443" s="25"/>
      <c r="Q443" s="121"/>
      <c r="R443" s="25"/>
    </row>
    <row r="444" spans="1:18" ht="24" customHeight="1">
      <c r="A444" s="566"/>
      <c r="B444" s="4" t="s">
        <v>327</v>
      </c>
      <c r="C444" s="253"/>
      <c r="D444" s="566"/>
      <c r="E444" s="566"/>
      <c r="F444" s="566"/>
      <c r="G444" s="566"/>
      <c r="H444" s="566"/>
      <c r="I444" s="566"/>
      <c r="J444" s="566"/>
      <c r="K444" s="566"/>
      <c r="L444" s="21">
        <v>0</v>
      </c>
      <c r="M444" s="22"/>
      <c r="N444" s="21">
        <v>0</v>
      </c>
      <c r="O444" s="22"/>
      <c r="P444" s="21">
        <v>50695</v>
      </c>
      <c r="Q444" s="22"/>
      <c r="R444" s="21">
        <v>0</v>
      </c>
    </row>
    <row r="445" spans="1:18" ht="24" customHeight="1">
      <c r="A445" s="77"/>
      <c r="B445" s="75" t="s">
        <v>11</v>
      </c>
      <c r="C445" s="533"/>
      <c r="D445" s="533"/>
      <c r="E445" s="533"/>
      <c r="F445" s="533"/>
      <c r="G445" s="533"/>
      <c r="H445" s="533"/>
      <c r="I445" s="533"/>
      <c r="J445" s="533"/>
      <c r="K445" s="533"/>
      <c r="L445" s="21">
        <v>0</v>
      </c>
      <c r="M445" s="22"/>
      <c r="N445" s="21">
        <v>0</v>
      </c>
      <c r="O445" s="22"/>
      <c r="P445" s="21">
        <v>0</v>
      </c>
      <c r="Q445" s="22"/>
      <c r="R445" s="21">
        <v>36000</v>
      </c>
    </row>
    <row r="446" spans="1:18" ht="24" customHeight="1">
      <c r="A446" s="77"/>
      <c r="B446" s="47" t="s">
        <v>233</v>
      </c>
      <c r="C446" s="35"/>
      <c r="D446" s="35"/>
      <c r="K446" s="35"/>
      <c r="L446" s="21">
        <v>0</v>
      </c>
      <c r="M446" s="22"/>
      <c r="N446" s="21">
        <v>0</v>
      </c>
      <c r="O446" s="22"/>
      <c r="P446" s="21">
        <v>0</v>
      </c>
      <c r="Q446" s="22"/>
      <c r="R446" s="21">
        <v>286056.68</v>
      </c>
    </row>
    <row r="447" spans="1:18" ht="24" customHeight="1">
      <c r="A447" s="77"/>
      <c r="B447" s="47" t="s">
        <v>332</v>
      </c>
      <c r="C447" s="35"/>
      <c r="D447" s="35"/>
      <c r="K447" s="35"/>
      <c r="L447" s="21">
        <v>0</v>
      </c>
      <c r="M447" s="22"/>
      <c r="N447" s="25">
        <v>37605.82</v>
      </c>
      <c r="O447" s="22"/>
      <c r="P447" s="21">
        <v>0</v>
      </c>
      <c r="Q447" s="22"/>
      <c r="R447" s="21">
        <v>0</v>
      </c>
    </row>
    <row r="448" spans="1:18" ht="24" customHeight="1">
      <c r="A448" s="77"/>
      <c r="B448" s="192" t="s">
        <v>861</v>
      </c>
      <c r="C448" s="35"/>
      <c r="D448" s="35"/>
      <c r="K448" s="35"/>
      <c r="L448" s="21">
        <v>47525.61</v>
      </c>
      <c r="M448" s="22"/>
      <c r="N448" s="21">
        <v>0</v>
      </c>
      <c r="O448" s="22"/>
      <c r="P448" s="21">
        <v>0</v>
      </c>
      <c r="Q448" s="22"/>
      <c r="R448" s="21">
        <v>0</v>
      </c>
    </row>
    <row r="449" spans="1:20" ht="24" customHeight="1" thickBot="1">
      <c r="A449" s="77"/>
      <c r="B449" s="533" t="s">
        <v>39</v>
      </c>
      <c r="C449" s="35"/>
      <c r="D449" s="35"/>
      <c r="K449" s="35"/>
      <c r="L449" s="31">
        <f>SUM(L444:L448)</f>
        <v>47525.61</v>
      </c>
      <c r="M449" s="22"/>
      <c r="N449" s="31">
        <f>SUM(N444:N448)</f>
        <v>37605.82</v>
      </c>
      <c r="O449" s="22"/>
      <c r="P449" s="31">
        <f>SUM(P444:P448)</f>
        <v>50695</v>
      </c>
      <c r="Q449" s="22"/>
      <c r="R449" s="31">
        <f>SUM(R444:R448)</f>
        <v>322056.68</v>
      </c>
    </row>
    <row r="450" spans="1:20" ht="24" customHeight="1" thickTop="1">
      <c r="A450" s="77"/>
      <c r="B450" s="252" t="s">
        <v>2157</v>
      </c>
      <c r="C450" s="253"/>
      <c r="D450" s="253"/>
      <c r="K450" s="35"/>
      <c r="L450" s="25"/>
      <c r="M450" s="22"/>
      <c r="N450" s="25"/>
      <c r="O450" s="22"/>
      <c r="P450" s="25"/>
      <c r="Q450" s="22"/>
      <c r="R450" s="25"/>
    </row>
    <row r="451" spans="1:20" ht="24" customHeight="1">
      <c r="A451" s="77"/>
      <c r="B451" s="164" t="s">
        <v>2186</v>
      </c>
      <c r="C451" s="253"/>
      <c r="D451" s="253"/>
      <c r="K451" s="35"/>
      <c r="L451" s="25"/>
      <c r="M451" s="22"/>
      <c r="N451" s="25"/>
      <c r="O451" s="22"/>
      <c r="P451" s="25"/>
      <c r="Q451" s="22"/>
      <c r="R451" s="25"/>
    </row>
    <row r="452" spans="1:20" ht="24" customHeight="1">
      <c r="A452" s="77"/>
      <c r="B452" s="47" t="s">
        <v>332</v>
      </c>
      <c r="C452" s="253"/>
      <c r="D452" s="253"/>
      <c r="K452" s="35"/>
      <c r="L452" s="25">
        <v>198000</v>
      </c>
      <c r="M452" s="22"/>
      <c r="N452" s="21">
        <v>0</v>
      </c>
      <c r="O452" s="22"/>
      <c r="P452" s="21">
        <v>0</v>
      </c>
      <c r="Q452" s="22"/>
      <c r="R452" s="21">
        <v>0</v>
      </c>
    </row>
    <row r="453" spans="1:20" ht="24" customHeight="1">
      <c r="A453" s="77"/>
      <c r="B453" s="10" t="s">
        <v>375</v>
      </c>
      <c r="C453" s="35"/>
      <c r="D453" s="35"/>
      <c r="K453" s="35"/>
      <c r="L453" s="25"/>
      <c r="M453" s="22"/>
      <c r="N453" s="25"/>
      <c r="O453" s="22"/>
      <c r="P453" s="25"/>
      <c r="Q453" s="22"/>
      <c r="R453" s="25"/>
    </row>
    <row r="454" spans="1:20" ht="24" customHeight="1">
      <c r="A454" s="77"/>
      <c r="B454" s="26" t="s">
        <v>11</v>
      </c>
      <c r="C454" s="35"/>
      <c r="D454" s="35"/>
      <c r="E454" s="35"/>
      <c r="F454" s="35"/>
      <c r="G454" s="35"/>
      <c r="H454" s="35"/>
      <c r="I454" s="35"/>
      <c r="J454" s="35"/>
      <c r="K454" s="35"/>
      <c r="L454" s="21">
        <v>0</v>
      </c>
      <c r="M454" s="22"/>
      <c r="N454" s="21">
        <v>0</v>
      </c>
      <c r="O454" s="26"/>
      <c r="P454" s="21">
        <v>1593173.15</v>
      </c>
      <c r="Q454" s="26"/>
      <c r="R454" s="21">
        <v>38547.949999999997</v>
      </c>
    </row>
    <row r="455" spans="1:20" ht="24" customHeight="1">
      <c r="A455" s="77"/>
      <c r="B455" s="23" t="s">
        <v>12</v>
      </c>
      <c r="C455" s="35"/>
      <c r="D455" s="35"/>
      <c r="K455" s="35"/>
      <c r="L455" s="25">
        <v>0</v>
      </c>
      <c r="M455" s="20"/>
      <c r="N455" s="25">
        <v>0</v>
      </c>
      <c r="O455" s="22"/>
      <c r="P455" s="25">
        <v>5442417.7000000002</v>
      </c>
      <c r="Q455" s="22"/>
      <c r="R455" s="25">
        <v>3516301.39</v>
      </c>
    </row>
    <row r="456" spans="1:20" ht="24" customHeight="1">
      <c r="A456" s="77"/>
      <c r="B456" s="23" t="s">
        <v>717</v>
      </c>
      <c r="C456" s="35"/>
      <c r="D456" s="35"/>
      <c r="K456" s="35"/>
      <c r="L456" s="25">
        <v>0</v>
      </c>
      <c r="M456" s="20"/>
      <c r="N456" s="25">
        <v>0</v>
      </c>
      <c r="O456" s="22"/>
      <c r="P456" s="25">
        <v>161920.54999999999</v>
      </c>
      <c r="Q456" s="22"/>
      <c r="R456" s="25">
        <v>106164.38</v>
      </c>
      <c r="T456" s="77"/>
    </row>
    <row r="457" spans="1:20" ht="24" customHeight="1">
      <c r="A457" s="77"/>
      <c r="B457" s="47" t="s">
        <v>602</v>
      </c>
      <c r="C457" s="35"/>
      <c r="D457" s="35"/>
      <c r="K457" s="35"/>
      <c r="L457" s="25">
        <v>0</v>
      </c>
      <c r="M457" s="20"/>
      <c r="N457" s="25">
        <v>0</v>
      </c>
      <c r="O457" s="22"/>
      <c r="P457" s="25">
        <v>0</v>
      </c>
      <c r="Q457" s="22"/>
      <c r="R457" s="25">
        <v>12328.77</v>
      </c>
      <c r="T457" s="77"/>
    </row>
    <row r="458" spans="1:20" ht="24" customHeight="1">
      <c r="A458" s="77"/>
      <c r="B458" s="59" t="s">
        <v>718</v>
      </c>
      <c r="C458" s="35"/>
      <c r="D458" s="35"/>
      <c r="K458" s="35"/>
      <c r="L458" s="25">
        <v>0</v>
      </c>
      <c r="M458" s="20"/>
      <c r="N458" s="25">
        <v>0</v>
      </c>
      <c r="O458" s="22"/>
      <c r="P458" s="25">
        <v>61676.72</v>
      </c>
      <c r="Q458" s="22"/>
      <c r="R458" s="25">
        <v>0</v>
      </c>
      <c r="T458" s="77"/>
    </row>
    <row r="459" spans="1:20" ht="24" customHeight="1">
      <c r="A459" s="77"/>
      <c r="B459" s="533" t="s">
        <v>18</v>
      </c>
      <c r="C459" s="35"/>
      <c r="D459" s="35"/>
      <c r="K459" s="35"/>
      <c r="L459" s="25">
        <v>0</v>
      </c>
      <c r="M459" s="20"/>
      <c r="N459" s="25">
        <v>0</v>
      </c>
      <c r="O459" s="22"/>
      <c r="P459" s="25">
        <v>473219.19</v>
      </c>
      <c r="Q459" s="22"/>
      <c r="R459" s="25">
        <v>157808.22</v>
      </c>
    </row>
    <row r="460" spans="1:20" ht="24" customHeight="1">
      <c r="A460" s="77"/>
      <c r="B460" s="544"/>
      <c r="C460" s="35"/>
      <c r="D460" s="35"/>
      <c r="K460" s="35"/>
      <c r="L460" s="25"/>
      <c r="M460" s="20"/>
      <c r="N460" s="25"/>
      <c r="O460" s="22"/>
      <c r="P460" s="25"/>
      <c r="Q460" s="22"/>
      <c r="R460" s="25"/>
    </row>
    <row r="461" spans="1:20" ht="24" customHeight="1">
      <c r="A461" s="77"/>
      <c r="B461" s="544"/>
      <c r="C461" s="35"/>
      <c r="D461" s="35"/>
      <c r="K461" s="35"/>
      <c r="L461" s="25"/>
      <c r="M461" s="20"/>
      <c r="N461" s="25"/>
      <c r="O461" s="22"/>
      <c r="P461" s="25"/>
      <c r="Q461" s="22"/>
      <c r="R461" s="25"/>
    </row>
    <row r="462" spans="1:20" ht="24" customHeight="1">
      <c r="A462" s="77"/>
      <c r="B462" s="544"/>
      <c r="C462" s="544"/>
      <c r="D462" s="544"/>
      <c r="E462" s="544" t="str">
        <f>+E424</f>
        <v>(Sign) ……………………………………...........……………………………...……………. Authorized Director</v>
      </c>
      <c r="F462" s="77"/>
      <c r="G462" s="77"/>
      <c r="K462" s="35"/>
      <c r="L462" s="25"/>
      <c r="M462" s="20"/>
      <c r="N462" s="25"/>
      <c r="O462" s="22"/>
      <c r="P462" s="25"/>
      <c r="Q462" s="22"/>
      <c r="R462" s="25"/>
    </row>
    <row r="463" spans="1:20" ht="24" customHeight="1">
      <c r="A463" s="544"/>
      <c r="B463" s="544"/>
      <c r="C463" s="77"/>
      <c r="D463" s="544"/>
      <c r="E463" s="544"/>
      <c r="F463" s="544"/>
      <c r="G463" s="544" t="str">
        <f>+G425</f>
        <v xml:space="preserve">(                                                                                                                                )           </v>
      </c>
      <c r="K463" s="35"/>
      <c r="L463" s="25"/>
      <c r="M463" s="20"/>
      <c r="N463" s="25"/>
      <c r="O463" s="22"/>
      <c r="P463" s="25"/>
      <c r="Q463" s="22"/>
      <c r="R463" s="25"/>
    </row>
    <row r="464" spans="1:20" ht="26.15" customHeight="1">
      <c r="A464" s="597" t="s">
        <v>1530</v>
      </c>
      <c r="B464" s="598"/>
      <c r="C464" s="598"/>
      <c r="D464" s="598"/>
      <c r="E464" s="598"/>
      <c r="F464" s="598"/>
      <c r="G464" s="598"/>
      <c r="H464" s="598"/>
      <c r="I464" s="598"/>
      <c r="J464" s="598"/>
      <c r="K464" s="598"/>
      <c r="L464" s="598"/>
      <c r="M464" s="598"/>
      <c r="N464" s="598"/>
      <c r="O464" s="598"/>
      <c r="P464" s="598"/>
      <c r="Q464" s="598"/>
      <c r="R464" s="598"/>
    </row>
    <row r="465" spans="1:18" ht="26.15" customHeight="1">
      <c r="A465" s="77"/>
      <c r="B465" s="544"/>
      <c r="C465" s="35"/>
      <c r="D465" s="35"/>
      <c r="K465" s="35"/>
      <c r="L465" s="25"/>
      <c r="M465" s="20"/>
      <c r="N465" s="25"/>
      <c r="O465" s="22"/>
      <c r="P465" s="25"/>
      <c r="Q465" s="22"/>
      <c r="R465" s="25"/>
    </row>
    <row r="466" spans="1:18" ht="26.15" customHeight="1">
      <c r="A466" s="77"/>
      <c r="B466" s="544"/>
      <c r="C466" s="35"/>
      <c r="D466" s="35"/>
      <c r="K466" s="35"/>
      <c r="L466" s="25"/>
      <c r="M466" s="20"/>
      <c r="N466" s="25"/>
      <c r="O466" s="22"/>
      <c r="P466" s="25"/>
      <c r="Q466" s="22"/>
      <c r="R466" s="25"/>
    </row>
    <row r="467" spans="1:18" ht="26.15" customHeight="1">
      <c r="A467" s="77"/>
      <c r="B467" s="544"/>
      <c r="C467" s="35"/>
      <c r="D467" s="35"/>
      <c r="K467" s="35"/>
      <c r="L467" s="595" t="s">
        <v>36</v>
      </c>
      <c r="M467" s="595"/>
      <c r="N467" s="595"/>
      <c r="O467" s="595"/>
      <c r="P467" s="595"/>
      <c r="Q467" s="595"/>
      <c r="R467" s="595"/>
    </row>
    <row r="468" spans="1:18" ht="26.15" customHeight="1">
      <c r="A468" s="77"/>
      <c r="B468" s="544"/>
      <c r="C468" s="35"/>
      <c r="D468" s="35"/>
      <c r="K468" s="35"/>
      <c r="L468" s="605" t="s">
        <v>37</v>
      </c>
      <c r="M468" s="605"/>
      <c r="N468" s="605"/>
      <c r="O468" s="543"/>
      <c r="P468" s="605" t="s">
        <v>38</v>
      </c>
      <c r="Q468" s="605"/>
      <c r="R468" s="605"/>
    </row>
    <row r="469" spans="1:18" ht="26.15" customHeight="1">
      <c r="A469" s="77"/>
      <c r="B469" s="544"/>
      <c r="C469" s="35"/>
      <c r="D469" s="35"/>
      <c r="K469" s="35"/>
      <c r="L469" s="116" t="str">
        <f>+L430</f>
        <v>2023</v>
      </c>
      <c r="M469" s="543"/>
      <c r="N469" s="116" t="str">
        <f>+N430</f>
        <v>2022</v>
      </c>
      <c r="O469" s="543"/>
      <c r="P469" s="546" t="str">
        <f>+L469</f>
        <v>2023</v>
      </c>
      <c r="Q469" s="543"/>
      <c r="R469" s="546" t="str">
        <f>+N469</f>
        <v>2022</v>
      </c>
    </row>
    <row r="470" spans="1:18" ht="26.15" customHeight="1">
      <c r="A470" s="77"/>
      <c r="B470" s="10" t="s">
        <v>375</v>
      </c>
      <c r="C470" s="35"/>
      <c r="D470" s="35"/>
      <c r="K470" s="35"/>
      <c r="L470" s="25"/>
      <c r="M470" s="20"/>
      <c r="N470" s="25"/>
      <c r="O470" s="22"/>
      <c r="P470" s="25"/>
      <c r="Q470" s="22"/>
      <c r="R470" s="25"/>
    </row>
    <row r="471" spans="1:18" ht="26.15" customHeight="1">
      <c r="A471" s="77"/>
      <c r="B471" s="533" t="s">
        <v>20</v>
      </c>
      <c r="C471" s="35"/>
      <c r="D471" s="35"/>
      <c r="K471" s="35"/>
      <c r="L471" s="25">
        <v>0</v>
      </c>
      <c r="M471" s="20"/>
      <c r="N471" s="25">
        <v>0</v>
      </c>
      <c r="O471" s="22"/>
      <c r="P471" s="25">
        <v>581917.81000000006</v>
      </c>
      <c r="Q471" s="22"/>
      <c r="R471" s="25">
        <v>11917.8</v>
      </c>
    </row>
    <row r="472" spans="1:18" ht="26.15" customHeight="1">
      <c r="A472" s="77"/>
      <c r="B472" s="47" t="s">
        <v>233</v>
      </c>
      <c r="C472" s="35"/>
      <c r="D472" s="35"/>
      <c r="K472" s="35"/>
      <c r="L472" s="25">
        <v>0</v>
      </c>
      <c r="M472" s="20"/>
      <c r="N472" s="25">
        <v>0</v>
      </c>
      <c r="O472" s="22"/>
      <c r="P472" s="25">
        <v>0</v>
      </c>
      <c r="Q472" s="22"/>
      <c r="R472" s="25">
        <v>120547.94</v>
      </c>
    </row>
    <row r="473" spans="1:18" ht="26.15" customHeight="1">
      <c r="A473" s="77"/>
      <c r="B473" s="47" t="s">
        <v>328</v>
      </c>
      <c r="C473" s="35"/>
      <c r="D473" s="35"/>
      <c r="K473" s="35"/>
      <c r="L473" s="25">
        <v>0</v>
      </c>
      <c r="M473" s="20"/>
      <c r="N473" s="25">
        <v>0</v>
      </c>
      <c r="O473" s="22"/>
      <c r="P473" s="25">
        <v>0</v>
      </c>
      <c r="Q473" s="22"/>
      <c r="R473" s="25">
        <v>90410.96</v>
      </c>
    </row>
    <row r="474" spans="1:18" ht="26.15" customHeight="1">
      <c r="A474" s="77"/>
      <c r="B474" s="192" t="s">
        <v>345</v>
      </c>
      <c r="C474" s="35"/>
      <c r="D474" s="35"/>
      <c r="K474" s="35"/>
      <c r="L474" s="25">
        <v>0</v>
      </c>
      <c r="M474" s="20"/>
      <c r="N474" s="25">
        <v>1115068.48</v>
      </c>
      <c r="O474" s="22"/>
      <c r="P474" s="25">
        <v>0</v>
      </c>
      <c r="Q474" s="22"/>
      <c r="R474" s="25">
        <v>1115068.48</v>
      </c>
    </row>
    <row r="475" spans="1:18" ht="26.15" customHeight="1">
      <c r="A475" s="77"/>
      <c r="B475" s="47" t="s">
        <v>332</v>
      </c>
      <c r="C475" s="35"/>
      <c r="D475" s="35"/>
      <c r="K475" s="35"/>
      <c r="L475" s="25">
        <v>1887671.24</v>
      </c>
      <c r="M475" s="20"/>
      <c r="N475" s="25">
        <v>66986.31</v>
      </c>
      <c r="O475" s="22"/>
      <c r="P475" s="25">
        <v>1887671.24</v>
      </c>
      <c r="Q475" s="22"/>
      <c r="R475" s="25">
        <v>0</v>
      </c>
    </row>
    <row r="476" spans="1:18" ht="26.15" customHeight="1">
      <c r="A476" s="77"/>
      <c r="B476" s="533" t="s">
        <v>336</v>
      </c>
      <c r="C476" s="35"/>
      <c r="D476" s="35"/>
      <c r="E476" s="35"/>
      <c r="F476" s="35"/>
      <c r="G476" s="35"/>
      <c r="H476" s="35"/>
      <c r="I476" s="35"/>
      <c r="J476" s="35"/>
      <c r="K476" s="35"/>
      <c r="L476" s="25">
        <v>5661931.5800000001</v>
      </c>
      <c r="M476" s="20"/>
      <c r="N476" s="25">
        <v>1445890.48</v>
      </c>
      <c r="O476" s="22"/>
      <c r="P476" s="25">
        <v>0</v>
      </c>
      <c r="Q476" s="22"/>
      <c r="R476" s="25">
        <v>0</v>
      </c>
    </row>
    <row r="477" spans="1:18" ht="26.15" customHeight="1">
      <c r="A477" s="77"/>
      <c r="B477" s="23" t="s">
        <v>342</v>
      </c>
      <c r="C477" s="35"/>
      <c r="D477" s="35"/>
      <c r="E477" s="35"/>
      <c r="F477" s="35"/>
      <c r="G477" s="35"/>
      <c r="H477" s="35"/>
      <c r="I477" s="35"/>
      <c r="J477" s="35"/>
      <c r="K477" s="35"/>
      <c r="L477" s="25">
        <v>43150.7</v>
      </c>
      <c r="M477" s="20"/>
      <c r="N477" s="25">
        <v>0</v>
      </c>
      <c r="O477" s="22"/>
      <c r="P477" s="25">
        <v>43150.7</v>
      </c>
      <c r="Q477" s="22"/>
      <c r="R477" s="25">
        <v>0</v>
      </c>
    </row>
    <row r="478" spans="1:18" ht="26.15" customHeight="1">
      <c r="A478" s="77"/>
      <c r="B478" s="47" t="s">
        <v>343</v>
      </c>
      <c r="C478" s="35"/>
      <c r="D478" s="35"/>
      <c r="K478" s="35"/>
      <c r="L478" s="25">
        <v>0</v>
      </c>
      <c r="M478" s="20"/>
      <c r="N478" s="25">
        <v>1060273.97</v>
      </c>
      <c r="O478" s="22"/>
      <c r="P478" s="25">
        <v>0</v>
      </c>
      <c r="Q478" s="22"/>
      <c r="R478" s="25">
        <v>1060273.97</v>
      </c>
    </row>
    <row r="479" spans="1:18" ht="26.15" customHeight="1">
      <c r="A479" s="77"/>
      <c r="B479" s="47" t="s">
        <v>352</v>
      </c>
      <c r="C479" s="35"/>
      <c r="D479" s="35"/>
      <c r="K479" s="35"/>
      <c r="L479" s="25">
        <v>359679.14</v>
      </c>
      <c r="M479" s="20"/>
      <c r="N479" s="25">
        <v>12810.49</v>
      </c>
      <c r="O479" s="22"/>
      <c r="P479" s="25">
        <v>0</v>
      </c>
      <c r="Q479" s="22"/>
      <c r="R479" s="25">
        <v>0</v>
      </c>
    </row>
    <row r="480" spans="1:18" ht="26.15" customHeight="1" thickBot="1">
      <c r="A480" s="77"/>
      <c r="B480" s="533" t="s">
        <v>39</v>
      </c>
      <c r="C480" s="35"/>
      <c r="D480" s="35"/>
      <c r="E480" s="35"/>
      <c r="F480" s="35"/>
      <c r="G480" s="35"/>
      <c r="H480" s="35"/>
      <c r="I480" s="35"/>
      <c r="J480" s="35"/>
      <c r="K480" s="35"/>
      <c r="L480" s="141">
        <f>SUM(L454:L479)</f>
        <v>7952432.6600000001</v>
      </c>
      <c r="M480" s="121"/>
      <c r="N480" s="141">
        <f>SUM(N454:N479)</f>
        <v>3701029.7300000004</v>
      </c>
      <c r="O480" s="121"/>
      <c r="P480" s="141">
        <f>SUM(P454:P479)</f>
        <v>10245147.059999999</v>
      </c>
      <c r="Q480" s="121"/>
      <c r="R480" s="141">
        <f>SUM(R454:R479)</f>
        <v>6229369.8600000003</v>
      </c>
    </row>
    <row r="481" spans="1:18" ht="26.15" customHeight="1" thickTop="1">
      <c r="A481" s="533"/>
      <c r="B481" s="35"/>
      <c r="C481" s="35"/>
      <c r="D481" s="35"/>
      <c r="E481" s="35"/>
      <c r="F481" s="35"/>
      <c r="G481" s="35"/>
      <c r="H481" s="35"/>
      <c r="I481" s="35"/>
      <c r="J481" s="35"/>
      <c r="K481" s="35"/>
      <c r="L481" s="132"/>
      <c r="M481" s="121"/>
      <c r="N481" s="132"/>
      <c r="O481" s="121"/>
      <c r="P481" s="132"/>
      <c r="Q481" s="121"/>
      <c r="R481" s="132"/>
    </row>
    <row r="482" spans="1:18" ht="26.15" customHeight="1">
      <c r="A482" s="171" t="s">
        <v>376</v>
      </c>
      <c r="B482" s="80" t="s">
        <v>377</v>
      </c>
      <c r="C482" s="88"/>
      <c r="D482" s="88"/>
      <c r="E482" s="88"/>
      <c r="F482" s="88"/>
      <c r="G482" s="88"/>
      <c r="H482" s="88"/>
      <c r="I482" s="88"/>
      <c r="J482" s="88"/>
      <c r="K482" s="88"/>
      <c r="L482" s="88"/>
      <c r="M482" s="121"/>
      <c r="N482" s="132"/>
      <c r="O482" s="121"/>
      <c r="P482" s="132"/>
      <c r="Q482" s="121"/>
      <c r="R482" s="132"/>
    </row>
    <row r="483" spans="1:18" ht="26.15" customHeight="1">
      <c r="A483" s="77"/>
      <c r="B483" s="118" t="s">
        <v>378</v>
      </c>
      <c r="C483" s="47" t="s">
        <v>1113</v>
      </c>
      <c r="D483" s="35"/>
      <c r="E483" s="35"/>
      <c r="F483" s="35"/>
      <c r="G483" s="35"/>
      <c r="H483" s="35"/>
      <c r="I483" s="35"/>
      <c r="J483" s="35"/>
      <c r="K483" s="35"/>
      <c r="L483" s="132"/>
      <c r="M483" s="121"/>
      <c r="N483" s="132"/>
      <c r="O483" s="121"/>
      <c r="P483" s="132"/>
      <c r="Q483" s="121"/>
      <c r="R483" s="132"/>
    </row>
    <row r="484" spans="1:18" ht="26.15" customHeight="1">
      <c r="A484" s="533"/>
      <c r="B484" s="35"/>
      <c r="C484" s="35"/>
      <c r="D484" s="35"/>
      <c r="E484" s="35"/>
      <c r="F484" s="35"/>
      <c r="G484" s="35"/>
      <c r="H484" s="35"/>
      <c r="I484" s="35"/>
      <c r="J484" s="35"/>
      <c r="K484" s="35"/>
      <c r="L484" s="132"/>
      <c r="M484" s="121"/>
      <c r="N484" s="132"/>
      <c r="O484" s="121"/>
      <c r="P484" s="132"/>
      <c r="Q484" s="121"/>
      <c r="R484" s="132"/>
    </row>
    <row r="485" spans="1:18" ht="26.15" customHeight="1">
      <c r="A485" s="533"/>
      <c r="B485" s="35"/>
      <c r="C485" s="35"/>
      <c r="D485" s="35"/>
      <c r="E485" s="35"/>
      <c r="F485" s="35"/>
      <c r="G485" s="35"/>
      <c r="H485" s="35"/>
      <c r="I485" s="35"/>
      <c r="J485" s="35"/>
      <c r="K485" s="35"/>
      <c r="L485" s="595" t="s">
        <v>36</v>
      </c>
      <c r="M485" s="595"/>
      <c r="N485" s="595"/>
      <c r="O485" s="595"/>
      <c r="P485" s="595"/>
      <c r="Q485" s="595"/>
      <c r="R485" s="595"/>
    </row>
    <row r="486" spans="1:18" ht="26.15" customHeight="1">
      <c r="A486" s="533"/>
      <c r="B486" s="35"/>
      <c r="C486" s="35"/>
      <c r="D486" s="35"/>
      <c r="E486" s="35"/>
      <c r="F486" s="35"/>
      <c r="G486" s="35"/>
      <c r="H486" s="35"/>
      <c r="I486" s="35"/>
      <c r="J486" s="35"/>
      <c r="K486" s="35"/>
      <c r="L486" s="605" t="s">
        <v>37</v>
      </c>
      <c r="M486" s="605"/>
      <c r="N486" s="605"/>
      <c r="O486" s="535"/>
      <c r="P486" s="605" t="s">
        <v>38</v>
      </c>
      <c r="Q486" s="605"/>
      <c r="R486" s="605"/>
    </row>
    <row r="487" spans="1:18" ht="26.15" customHeight="1">
      <c r="A487" s="533"/>
      <c r="B487" s="35"/>
      <c r="C487" s="35"/>
      <c r="D487" s="35"/>
      <c r="E487" s="35"/>
      <c r="F487" s="35"/>
      <c r="G487" s="35"/>
      <c r="H487" s="35"/>
      <c r="I487" s="35"/>
      <c r="J487" s="35"/>
      <c r="K487" s="35"/>
      <c r="L487" s="127" t="str">
        <f>+L330</f>
        <v>2023</v>
      </c>
      <c r="M487" s="535"/>
      <c r="N487" s="127" t="str">
        <f>+N330</f>
        <v>2022</v>
      </c>
      <c r="O487" s="535"/>
      <c r="P487" s="532" t="str">
        <f>+L487</f>
        <v>2023</v>
      </c>
      <c r="Q487" s="535"/>
      <c r="R487" s="536" t="str">
        <f>+N487</f>
        <v>2022</v>
      </c>
    </row>
    <row r="488" spans="1:18" ht="26.15" customHeight="1">
      <c r="A488" s="533"/>
      <c r="B488" s="77"/>
      <c r="C488" s="47" t="s">
        <v>379</v>
      </c>
      <c r="D488" s="35"/>
      <c r="E488" s="35"/>
      <c r="F488" s="35"/>
      <c r="G488" s="35"/>
      <c r="H488" s="35"/>
      <c r="I488" s="35"/>
      <c r="J488" s="35"/>
      <c r="K488" s="35"/>
      <c r="L488" s="154">
        <v>665251.22</v>
      </c>
      <c r="M488" s="425"/>
      <c r="N488" s="154">
        <v>1197026.3</v>
      </c>
      <c r="O488" s="425"/>
      <c r="P488" s="154">
        <v>382269</v>
      </c>
      <c r="Q488" s="426"/>
      <c r="R488" s="154">
        <v>855000</v>
      </c>
    </row>
    <row r="489" spans="1:18" ht="26.15" customHeight="1">
      <c r="A489" s="533"/>
      <c r="B489" s="77"/>
      <c r="C489" s="87" t="s">
        <v>380</v>
      </c>
      <c r="D489" s="77"/>
      <c r="E489" s="35"/>
      <c r="F489" s="35"/>
      <c r="G489" s="35"/>
      <c r="H489" s="35"/>
      <c r="I489" s="35"/>
      <c r="J489" s="35"/>
      <c r="K489" s="35"/>
      <c r="L489" s="154">
        <v>3149046.85</v>
      </c>
      <c r="M489" s="425"/>
      <c r="N489" s="154">
        <v>471729.76</v>
      </c>
      <c r="O489" s="425"/>
      <c r="P489" s="154">
        <v>10492.94</v>
      </c>
      <c r="Q489" s="426"/>
      <c r="R489" s="154">
        <v>11092.94</v>
      </c>
    </row>
    <row r="490" spans="1:18" ht="26.15" customHeight="1">
      <c r="A490" s="533"/>
      <c r="B490" s="77"/>
      <c r="C490" s="87" t="s">
        <v>381</v>
      </c>
      <c r="D490" s="77"/>
      <c r="E490" s="35"/>
      <c r="F490" s="35"/>
      <c r="G490" s="35"/>
      <c r="H490" s="35"/>
      <c r="I490" s="35"/>
      <c r="J490" s="35"/>
      <c r="K490" s="35"/>
      <c r="L490" s="154">
        <v>274075558.57999998</v>
      </c>
      <c r="M490" s="425"/>
      <c r="N490" s="154">
        <v>184375622.80000001</v>
      </c>
      <c r="O490" s="425"/>
      <c r="P490" s="154">
        <v>400608.19</v>
      </c>
      <c r="Q490" s="426"/>
      <c r="R490" s="154">
        <v>266635.09999999998</v>
      </c>
    </row>
    <row r="491" spans="1:18" ht="26.15" customHeight="1">
      <c r="A491" s="533"/>
      <c r="B491" s="77"/>
      <c r="C491" s="87" t="s">
        <v>611</v>
      </c>
      <c r="D491" s="77"/>
      <c r="E491" s="35"/>
      <c r="F491" s="35"/>
      <c r="G491" s="35"/>
      <c r="H491" s="35"/>
      <c r="I491" s="35"/>
      <c r="J491" s="35"/>
      <c r="K491" s="35"/>
      <c r="L491" s="154">
        <v>0</v>
      </c>
      <c r="M491" s="425"/>
      <c r="N491" s="427">
        <v>150000</v>
      </c>
      <c r="O491" s="425"/>
      <c r="P491" s="427">
        <v>0</v>
      </c>
      <c r="Q491" s="426"/>
      <c r="R491" s="427">
        <v>0</v>
      </c>
    </row>
    <row r="492" spans="1:18" ht="26.15" customHeight="1" thickBot="1">
      <c r="A492" s="533"/>
      <c r="B492" s="77"/>
      <c r="C492" s="35"/>
      <c r="D492" s="87" t="s">
        <v>39</v>
      </c>
      <c r="E492" s="35"/>
      <c r="F492" s="35"/>
      <c r="G492" s="35"/>
      <c r="H492" s="35"/>
      <c r="I492" s="35"/>
      <c r="J492" s="35"/>
      <c r="K492" s="35"/>
      <c r="L492" s="31">
        <f>SUM(L488:L491)</f>
        <v>277889856.64999998</v>
      </c>
      <c r="M492" s="121"/>
      <c r="N492" s="30">
        <f>SUM(N488:N491)</f>
        <v>186194378.86000001</v>
      </c>
      <c r="O492" s="24"/>
      <c r="P492" s="31">
        <f>SUM(P488:P491)</f>
        <v>793370.13</v>
      </c>
      <c r="Q492" s="24"/>
      <c r="R492" s="30">
        <f>SUM(R488:R491)</f>
        <v>1132728.04</v>
      </c>
    </row>
    <row r="493" spans="1:18" ht="26.15" customHeight="1" thickTop="1">
      <c r="A493" s="544"/>
      <c r="B493" s="77"/>
      <c r="C493" s="35"/>
      <c r="D493" s="87"/>
      <c r="E493" s="35"/>
      <c r="F493" s="35"/>
      <c r="G493" s="35"/>
      <c r="H493" s="35"/>
      <c r="I493" s="35"/>
      <c r="J493" s="35"/>
      <c r="K493" s="35"/>
      <c r="L493" s="25"/>
      <c r="M493" s="121"/>
      <c r="N493" s="24"/>
      <c r="O493" s="24"/>
      <c r="P493" s="25"/>
      <c r="Q493" s="24"/>
      <c r="R493" s="24"/>
    </row>
    <row r="494" spans="1:18" ht="26.15" customHeight="1">
      <c r="A494" s="544"/>
      <c r="B494" s="77"/>
      <c r="C494" s="35"/>
      <c r="D494" s="87"/>
      <c r="E494" s="35"/>
      <c r="F494" s="35"/>
      <c r="G494" s="35"/>
      <c r="H494" s="35"/>
      <c r="I494" s="35"/>
      <c r="J494" s="35"/>
      <c r="K494" s="35"/>
      <c r="L494" s="25"/>
      <c r="M494" s="121"/>
      <c r="N494" s="24"/>
      <c r="O494" s="24"/>
      <c r="P494" s="25"/>
      <c r="Q494" s="24"/>
      <c r="R494" s="24"/>
    </row>
    <row r="495" spans="1:18" ht="26.15" customHeight="1">
      <c r="A495" s="77"/>
      <c r="B495" s="77"/>
      <c r="C495" s="35"/>
      <c r="D495" s="35"/>
      <c r="K495" s="35"/>
      <c r="L495" s="77"/>
      <c r="M495" s="77"/>
      <c r="N495" s="77"/>
      <c r="O495" s="77"/>
      <c r="P495" s="77"/>
      <c r="Q495" s="77"/>
      <c r="R495" s="77"/>
    </row>
    <row r="496" spans="1:18" ht="26.15" customHeight="1">
      <c r="A496" s="77"/>
      <c r="B496" s="533"/>
      <c r="C496" s="35"/>
      <c r="D496" s="35"/>
      <c r="K496" s="35"/>
      <c r="L496" s="25"/>
      <c r="M496" s="20"/>
      <c r="N496" s="25"/>
      <c r="O496" s="22"/>
      <c r="P496" s="25"/>
      <c r="Q496" s="22"/>
      <c r="R496" s="25"/>
    </row>
    <row r="497" spans="1:23" ht="26.15" customHeight="1">
      <c r="A497" s="77"/>
      <c r="B497" s="533"/>
      <c r="C497" s="533"/>
      <c r="D497" s="533"/>
      <c r="E497" s="533" t="str">
        <f>+E424</f>
        <v>(Sign) ……………………………………...........……………………………...……………. Authorized Director</v>
      </c>
      <c r="F497" s="77"/>
      <c r="G497" s="77"/>
      <c r="K497" s="35"/>
      <c r="L497" s="25"/>
      <c r="M497" s="20"/>
      <c r="N497" s="25"/>
      <c r="O497" s="22"/>
      <c r="P497" s="25"/>
      <c r="Q497" s="22"/>
      <c r="R497" s="25"/>
    </row>
    <row r="498" spans="1:23" ht="26.15" customHeight="1">
      <c r="A498" s="533"/>
      <c r="B498" s="533"/>
      <c r="C498" s="77"/>
      <c r="D498" s="533"/>
      <c r="E498" s="533"/>
      <c r="F498" s="533"/>
      <c r="G498" s="533" t="str">
        <f>+G425</f>
        <v xml:space="preserve">(                                                                                                                                )           </v>
      </c>
      <c r="K498" s="35"/>
      <c r="L498" s="25"/>
      <c r="M498" s="20"/>
      <c r="N498" s="25"/>
      <c r="O498" s="22"/>
      <c r="P498" s="25"/>
      <c r="Q498" s="22"/>
      <c r="R498" s="25"/>
    </row>
    <row r="499" spans="1:23" ht="21" customHeight="1">
      <c r="U499" s="77"/>
      <c r="V499" s="77"/>
      <c r="W499" s="77"/>
    </row>
  </sheetData>
  <sheetProtection formatCells="0" formatColumns="0" formatRows="0" insertColumns="0" insertRows="0" insertHyperlinks="0" deleteColumns="0" deleteRows="0" sort="0" autoFilter="0" pivotTables="0"/>
  <mergeCells count="78">
    <mergeCell ref="A464:R464"/>
    <mergeCell ref="L467:R467"/>
    <mergeCell ref="L468:N468"/>
    <mergeCell ref="P468:R468"/>
    <mergeCell ref="L390:R390"/>
    <mergeCell ref="L391:N391"/>
    <mergeCell ref="P391:R391"/>
    <mergeCell ref="L220:R220"/>
    <mergeCell ref="L192:R192"/>
    <mergeCell ref="L193:N193"/>
    <mergeCell ref="P193:R193"/>
    <mergeCell ref="L307:N307"/>
    <mergeCell ref="P307:R307"/>
    <mergeCell ref="N263:P263"/>
    <mergeCell ref="A273:R273"/>
    <mergeCell ref="L262:R262"/>
    <mergeCell ref="L299:R299"/>
    <mergeCell ref="N300:P300"/>
    <mergeCell ref="L306:R306"/>
    <mergeCell ref="A233:R233"/>
    <mergeCell ref="L251:R251"/>
    <mergeCell ref="L252:N252"/>
    <mergeCell ref="P252:R252"/>
    <mergeCell ref="A190:R190"/>
    <mergeCell ref="A1:R1"/>
    <mergeCell ref="A39:R39"/>
    <mergeCell ref="L41:R41"/>
    <mergeCell ref="L42:N42"/>
    <mergeCell ref="P42:R42"/>
    <mergeCell ref="L6:R6"/>
    <mergeCell ref="P7:R7"/>
    <mergeCell ref="L7:N7"/>
    <mergeCell ref="B9:H9"/>
    <mergeCell ref="L139:R139"/>
    <mergeCell ref="L140:N140"/>
    <mergeCell ref="P140:R140"/>
    <mergeCell ref="N102:P102"/>
    <mergeCell ref="L78:R78"/>
    <mergeCell ref="L79:N79"/>
    <mergeCell ref="A76:R76"/>
    <mergeCell ref="L101:R101"/>
    <mergeCell ref="A114:R114"/>
    <mergeCell ref="P79:R79"/>
    <mergeCell ref="L162:R162"/>
    <mergeCell ref="L163:N163"/>
    <mergeCell ref="P163:R163"/>
    <mergeCell ref="A150:R150"/>
    <mergeCell ref="L116:R116"/>
    <mergeCell ref="N117:P117"/>
    <mergeCell ref="L355:N355"/>
    <mergeCell ref="P355:R355"/>
    <mergeCell ref="N221:P221"/>
    <mergeCell ref="L485:R485"/>
    <mergeCell ref="L486:N486"/>
    <mergeCell ref="P486:R486"/>
    <mergeCell ref="A352:R352"/>
    <mergeCell ref="A388:R388"/>
    <mergeCell ref="L428:R428"/>
    <mergeCell ref="L429:N429"/>
    <mergeCell ref="P429:R429"/>
    <mergeCell ref="A426:R426"/>
    <mergeCell ref="L235:R235"/>
    <mergeCell ref="N236:P236"/>
    <mergeCell ref="L275:R275"/>
    <mergeCell ref="N276:P276"/>
    <mergeCell ref="L354:R354"/>
    <mergeCell ref="L339:R339"/>
    <mergeCell ref="L340:N340"/>
    <mergeCell ref="P340:R340"/>
    <mergeCell ref="L282:R282"/>
    <mergeCell ref="L283:N283"/>
    <mergeCell ref="P283:R283"/>
    <mergeCell ref="L329:N329"/>
    <mergeCell ref="P329:R329"/>
    <mergeCell ref="L328:R328"/>
    <mergeCell ref="L321:R321"/>
    <mergeCell ref="N322:P322"/>
    <mergeCell ref="A317:R317"/>
  </mergeCells>
  <pageMargins left="0.75" right="0.5" top="0.5" bottom="0.5" header="0.43307086614173201" footer="0.196850393700787"/>
  <pageSetup paperSize="9" scale="83" orientation="portrait" r:id="rId1"/>
  <headerFooter alignWithMargins="0">
    <oddHeader>&amp;L&amp;"Angsana New,ธรรมดา"&amp;8THAI POLYCONS PUBLIC COMPANY LIMITED</oddHeader>
  </headerFooter>
  <rowBreaks count="12" manualBreakCount="12">
    <brk id="38" max="16383" man="1"/>
    <brk id="75" min="1" max="12" man="1"/>
    <brk id="113" min="1" max="12" man="1"/>
    <brk id="149" min="1" max="12" man="1"/>
    <brk id="189" min="1" max="12" man="1"/>
    <brk id="232" max="16383" man="1"/>
    <brk id="272" max="16383" man="1"/>
    <brk id="316" max="16383" man="1"/>
    <brk id="351" max="16383" man="1"/>
    <brk id="387" max="16383" man="1"/>
    <brk id="425" max="16383" man="1"/>
    <brk id="46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53"/>
  <sheetViews>
    <sheetView topLeftCell="A16" zoomScaleNormal="100" zoomScaleSheetLayoutView="85" workbookViewId="0">
      <selection activeCell="J26" sqref="J26"/>
    </sheetView>
  </sheetViews>
  <sheetFormatPr defaultColWidth="9.08203125" defaultRowHeight="26.15" customHeight="1"/>
  <cols>
    <col min="1" max="4" width="3.58203125" style="250" customWidth="1"/>
    <col min="5" max="5" width="3.83203125" style="250" customWidth="1"/>
    <col min="6" max="6" width="0.33203125" style="217" customWidth="1"/>
    <col min="7" max="7" width="11.08203125" style="217" customWidth="1"/>
    <col min="8" max="8" width="0.58203125" style="217" customWidth="1"/>
    <col min="9" max="9" width="9.58203125" style="217" customWidth="1"/>
    <col min="10" max="10" width="0.58203125" style="217" customWidth="1"/>
    <col min="11" max="11" width="9.58203125" style="217" customWidth="1"/>
    <col min="12" max="12" width="0.58203125" style="217" customWidth="1"/>
    <col min="13" max="13" width="10.58203125" style="591" customWidth="1"/>
    <col min="14" max="14" width="0.58203125" style="591" customWidth="1"/>
    <col min="15" max="15" width="10.58203125" style="217" customWidth="1"/>
    <col min="16" max="16" width="0.58203125" style="217" customWidth="1"/>
    <col min="17" max="17" width="9.83203125" style="217" customWidth="1"/>
    <col min="18" max="18" width="0.58203125" style="217" customWidth="1"/>
    <col min="19" max="19" width="13.58203125" style="217" customWidth="1"/>
    <col min="20" max="20" width="0.58203125" style="217" customWidth="1"/>
    <col min="21" max="21" width="9.58203125" style="217" customWidth="1"/>
    <col min="22" max="22" width="0.58203125" style="217" customWidth="1"/>
    <col min="23" max="23" width="11.75" style="583" customWidth="1"/>
    <col min="24" max="24" width="0.58203125" style="583" customWidth="1"/>
    <col min="25" max="25" width="12.75" style="217" customWidth="1"/>
    <col min="26" max="26" width="1.83203125" style="250" customWidth="1"/>
    <col min="27" max="27" width="12.08203125" style="250" bestFit="1" customWidth="1"/>
    <col min="28" max="28" width="10.33203125" style="250" bestFit="1" customWidth="1"/>
    <col min="29" max="29" width="9.08203125" style="250"/>
    <col min="30" max="30" width="12" style="250" customWidth="1"/>
    <col min="31" max="16384" width="9.08203125" style="250"/>
  </cols>
  <sheetData>
    <row r="1" spans="1:25" ht="22.5" customHeight="1">
      <c r="A1" s="611" t="s">
        <v>1531</v>
      </c>
      <c r="B1" s="611"/>
      <c r="C1" s="611"/>
      <c r="D1" s="611"/>
      <c r="E1" s="611"/>
      <c r="F1" s="611"/>
      <c r="G1" s="611"/>
      <c r="H1" s="611"/>
      <c r="I1" s="611"/>
      <c r="J1" s="611"/>
      <c r="K1" s="611"/>
      <c r="L1" s="611"/>
      <c r="M1" s="611"/>
      <c r="N1" s="611"/>
      <c r="O1" s="611"/>
      <c r="P1" s="611"/>
      <c r="Q1" s="611"/>
      <c r="R1" s="611"/>
      <c r="S1" s="611"/>
      <c r="T1" s="611"/>
      <c r="U1" s="611"/>
      <c r="V1" s="611"/>
      <c r="W1" s="611"/>
      <c r="X1" s="611"/>
      <c r="Y1" s="611"/>
    </row>
    <row r="2" spans="1:25" ht="22.5" customHeight="1">
      <c r="A2" s="365"/>
      <c r="B2" s="365"/>
      <c r="C2" s="365"/>
      <c r="D2" s="365"/>
      <c r="E2" s="365"/>
      <c r="F2" s="365"/>
      <c r="G2" s="365"/>
      <c r="H2" s="365"/>
      <c r="I2" s="365"/>
      <c r="J2" s="365"/>
      <c r="K2" s="365"/>
      <c r="L2" s="365"/>
      <c r="M2" s="590"/>
      <c r="N2" s="590"/>
      <c r="O2" s="365"/>
      <c r="P2" s="365"/>
      <c r="Q2" s="365"/>
      <c r="R2" s="365"/>
      <c r="S2" s="365"/>
      <c r="T2" s="365"/>
      <c r="U2" s="365"/>
      <c r="V2" s="365"/>
      <c r="W2" s="582"/>
      <c r="X2" s="582"/>
      <c r="Y2" s="365"/>
    </row>
    <row r="3" spans="1:25" ht="22.5" customHeight="1">
      <c r="A3" s="377" t="s">
        <v>1114</v>
      </c>
      <c r="B3" s="250" t="s">
        <v>1115</v>
      </c>
    </row>
    <row r="4" spans="1:25" ht="22.5" customHeight="1">
      <c r="B4" s="250" t="s">
        <v>1137</v>
      </c>
    </row>
    <row r="5" spans="1:25" ht="22.5" customHeight="1"/>
    <row r="6" spans="1:25" ht="22.5" customHeight="1">
      <c r="F6" s="378"/>
      <c r="G6" s="612" t="s">
        <v>2370</v>
      </c>
      <c r="H6" s="612"/>
      <c r="I6" s="612"/>
      <c r="J6" s="612"/>
      <c r="K6" s="612"/>
      <c r="L6" s="612"/>
      <c r="M6" s="612"/>
      <c r="N6" s="612"/>
      <c r="O6" s="612"/>
      <c r="P6" s="612"/>
      <c r="Q6" s="612"/>
      <c r="R6" s="612"/>
      <c r="S6" s="612"/>
      <c r="T6" s="612"/>
      <c r="U6" s="612"/>
      <c r="V6" s="612"/>
      <c r="W6" s="612"/>
      <c r="X6" s="612"/>
      <c r="Y6" s="612"/>
    </row>
    <row r="7" spans="1:25" ht="22.5" customHeight="1">
      <c r="F7" s="378"/>
      <c r="O7" s="613" t="s">
        <v>1116</v>
      </c>
      <c r="P7" s="613"/>
      <c r="Q7" s="613"/>
      <c r="R7" s="613"/>
      <c r="S7" s="613"/>
      <c r="T7" s="613"/>
      <c r="U7" s="613"/>
      <c r="V7" s="613"/>
      <c r="W7" s="613"/>
      <c r="X7" s="584"/>
    </row>
    <row r="8" spans="1:25" ht="22.5" customHeight="1">
      <c r="F8" s="378"/>
      <c r="G8" s="378"/>
      <c r="H8" s="378"/>
      <c r="I8" s="365"/>
      <c r="J8" s="378"/>
      <c r="K8" s="250"/>
      <c r="L8" s="378"/>
      <c r="M8" s="378"/>
      <c r="N8" s="378"/>
      <c r="O8" s="378"/>
      <c r="P8" s="378"/>
      <c r="Q8" s="378"/>
      <c r="R8" s="378"/>
      <c r="S8" s="378" t="s">
        <v>1117</v>
      </c>
      <c r="T8" s="378"/>
      <c r="U8" s="378"/>
      <c r="V8" s="378"/>
      <c r="W8" s="378"/>
      <c r="X8" s="378"/>
      <c r="Y8" s="365"/>
    </row>
    <row r="9" spans="1:25" ht="22.5" customHeight="1">
      <c r="F9" s="378"/>
      <c r="G9" s="589" t="s">
        <v>1119</v>
      </c>
      <c r="H9" s="250"/>
      <c r="I9" s="250"/>
      <c r="J9" s="250"/>
      <c r="K9" s="250"/>
      <c r="L9" s="250"/>
      <c r="M9" s="250"/>
      <c r="N9" s="250"/>
      <c r="O9" s="250"/>
      <c r="P9" s="250"/>
      <c r="Q9" s="589" t="s">
        <v>2375</v>
      </c>
      <c r="R9" s="378"/>
      <c r="S9" s="378" t="s">
        <v>1118</v>
      </c>
      <c r="T9" s="378"/>
      <c r="U9" s="250"/>
      <c r="V9" s="250"/>
      <c r="W9" s="579" t="s">
        <v>2320</v>
      </c>
      <c r="X9" s="250"/>
      <c r="Y9" s="589" t="s">
        <v>1119</v>
      </c>
    </row>
    <row r="10" spans="1:25" ht="22.5" customHeight="1">
      <c r="F10" s="378"/>
      <c r="G10" s="378" t="s">
        <v>2372</v>
      </c>
      <c r="H10" s="378"/>
      <c r="I10" s="365" t="s">
        <v>1120</v>
      </c>
      <c r="J10" s="378"/>
      <c r="K10" s="378" t="s">
        <v>1120</v>
      </c>
      <c r="L10" s="378"/>
      <c r="M10" s="592" t="s">
        <v>2377</v>
      </c>
      <c r="N10" s="378"/>
      <c r="O10" s="378" t="s">
        <v>1121</v>
      </c>
      <c r="P10" s="378"/>
      <c r="Q10" s="378" t="s">
        <v>2374</v>
      </c>
      <c r="R10" s="378"/>
      <c r="S10" s="378" t="s">
        <v>1122</v>
      </c>
      <c r="T10" s="378"/>
      <c r="U10" s="378" t="s">
        <v>2369</v>
      </c>
      <c r="V10" s="378"/>
      <c r="W10" s="378" t="s">
        <v>2322</v>
      </c>
      <c r="X10" s="378"/>
      <c r="Y10" s="365" t="s">
        <v>2373</v>
      </c>
    </row>
    <row r="11" spans="1:25" ht="22.5" customHeight="1">
      <c r="A11" s="217"/>
      <c r="B11" s="217"/>
      <c r="F11" s="281"/>
      <c r="G11" s="379" t="s">
        <v>618</v>
      </c>
      <c r="H11" s="365"/>
      <c r="I11" s="222" t="s">
        <v>1123</v>
      </c>
      <c r="J11" s="365"/>
      <c r="K11" s="222" t="s">
        <v>1124</v>
      </c>
      <c r="L11" s="365"/>
      <c r="M11" s="222"/>
      <c r="N11" s="590"/>
      <c r="O11" s="222" t="s">
        <v>1125</v>
      </c>
      <c r="P11" s="365"/>
      <c r="Q11" s="222" t="s">
        <v>1126</v>
      </c>
      <c r="R11" s="365"/>
      <c r="S11" s="380" t="s">
        <v>1127</v>
      </c>
      <c r="T11" s="365"/>
      <c r="U11" s="222" t="s">
        <v>1126</v>
      </c>
      <c r="V11" s="365"/>
      <c r="W11" s="222" t="s">
        <v>2321</v>
      </c>
      <c r="X11" s="582"/>
      <c r="Y11" s="222">
        <v>2023</v>
      </c>
    </row>
    <row r="12" spans="1:25" ht="22.5" customHeight="1">
      <c r="A12" s="217" t="s">
        <v>1128</v>
      </c>
      <c r="B12" s="381"/>
      <c r="C12" s="381"/>
      <c r="D12" s="381"/>
      <c r="F12" s="281"/>
      <c r="S12" s="250"/>
    </row>
    <row r="13" spans="1:25" ht="22.5" customHeight="1">
      <c r="A13" s="217"/>
      <c r="B13" s="217" t="s">
        <v>1129</v>
      </c>
      <c r="C13" s="381"/>
      <c r="D13" s="381"/>
      <c r="F13" s="281"/>
      <c r="G13" s="106">
        <v>600.11</v>
      </c>
      <c r="H13" s="281"/>
      <c r="I13" s="106">
        <v>0</v>
      </c>
      <c r="J13" s="281"/>
      <c r="K13" s="106">
        <v>190.67</v>
      </c>
      <c r="L13" s="281"/>
      <c r="M13" s="106">
        <v>0</v>
      </c>
      <c r="N13" s="281"/>
      <c r="O13" s="106">
        <v>0</v>
      </c>
      <c r="P13" s="106"/>
      <c r="Q13" s="106">
        <v>0</v>
      </c>
      <c r="R13" s="106"/>
      <c r="S13" s="106">
        <v>0</v>
      </c>
      <c r="T13" s="106"/>
      <c r="U13" s="106">
        <v>0</v>
      </c>
      <c r="V13" s="106"/>
      <c r="W13" s="138">
        <v>-90.2</v>
      </c>
      <c r="X13" s="21"/>
      <c r="Y13" s="21">
        <f>SUM(G13:W13)</f>
        <v>700.57999999999993</v>
      </c>
    </row>
    <row r="14" spans="1:25" ht="22.5" customHeight="1">
      <c r="A14" s="217" t="s">
        <v>1130</v>
      </c>
      <c r="B14" s="381"/>
      <c r="C14" s="381"/>
      <c r="D14" s="381"/>
      <c r="F14" s="281"/>
      <c r="G14" s="250"/>
      <c r="H14" s="250"/>
      <c r="I14" s="250"/>
      <c r="J14" s="250"/>
      <c r="K14" s="250"/>
      <c r="L14" s="250"/>
      <c r="M14" s="250"/>
      <c r="N14" s="250"/>
      <c r="O14" s="250"/>
      <c r="P14" s="250"/>
      <c r="Q14" s="250"/>
      <c r="R14" s="250"/>
      <c r="S14" s="250"/>
      <c r="T14" s="250"/>
      <c r="U14" s="250"/>
      <c r="V14" s="21"/>
      <c r="W14" s="250"/>
      <c r="X14" s="21"/>
      <c r="Y14" s="21"/>
    </row>
    <row r="15" spans="1:25" ht="22.5" customHeight="1">
      <c r="A15" s="217"/>
      <c r="B15" s="217" t="s">
        <v>1131</v>
      </c>
      <c r="C15" s="381"/>
      <c r="D15" s="381"/>
      <c r="F15" s="281"/>
      <c r="G15" s="106">
        <v>96.6</v>
      </c>
      <c r="H15" s="281"/>
      <c r="I15" s="106">
        <v>0</v>
      </c>
      <c r="J15" s="281"/>
      <c r="K15" s="106">
        <v>0</v>
      </c>
      <c r="L15" s="281"/>
      <c r="M15" s="106">
        <v>0</v>
      </c>
      <c r="N15" s="281"/>
      <c r="O15" s="106">
        <v>0</v>
      </c>
      <c r="P15" s="106"/>
      <c r="Q15" s="106">
        <v>0</v>
      </c>
      <c r="R15" s="106"/>
      <c r="S15" s="106">
        <v>0</v>
      </c>
      <c r="T15" s="106"/>
      <c r="U15" s="106">
        <v>0.09</v>
      </c>
      <c r="V15" s="106"/>
      <c r="W15" s="106">
        <v>0</v>
      </c>
      <c r="X15" s="21"/>
      <c r="Y15" s="21">
        <f>SUM(G15:W15)</f>
        <v>96.69</v>
      </c>
    </row>
    <row r="16" spans="1:25" ht="22.5" customHeight="1">
      <c r="A16" s="583" t="s">
        <v>1130</v>
      </c>
      <c r="B16" s="381"/>
      <c r="C16" s="381"/>
      <c r="D16" s="381"/>
      <c r="F16" s="281"/>
      <c r="G16" s="106"/>
      <c r="H16" s="281"/>
      <c r="I16" s="106"/>
      <c r="J16" s="106"/>
      <c r="K16" s="106"/>
      <c r="L16" s="106"/>
      <c r="M16" s="106"/>
      <c r="N16" s="106"/>
      <c r="O16" s="106"/>
      <c r="P16" s="106"/>
      <c r="Q16" s="106"/>
      <c r="R16" s="106"/>
      <c r="S16" s="106"/>
      <c r="T16" s="106"/>
      <c r="U16" s="106"/>
      <c r="V16" s="21"/>
      <c r="W16" s="106"/>
      <c r="X16" s="21"/>
      <c r="Y16" s="21"/>
    </row>
    <row r="17" spans="1:36" ht="22.5" customHeight="1">
      <c r="A17" s="583"/>
      <c r="B17" s="583" t="s">
        <v>2376</v>
      </c>
      <c r="C17" s="381"/>
      <c r="D17" s="381"/>
      <c r="F17" s="281"/>
      <c r="G17" s="106">
        <v>0</v>
      </c>
      <c r="H17" s="281"/>
      <c r="I17" s="106">
        <v>0</v>
      </c>
      <c r="J17" s="281"/>
      <c r="K17" s="106">
        <v>25</v>
      </c>
      <c r="L17" s="281"/>
      <c r="M17" s="106">
        <v>0</v>
      </c>
      <c r="N17" s="281"/>
      <c r="O17" s="106">
        <v>0</v>
      </c>
      <c r="P17" s="106"/>
      <c r="Q17" s="106">
        <v>0</v>
      </c>
      <c r="R17" s="106"/>
      <c r="S17" s="106">
        <v>0</v>
      </c>
      <c r="T17" s="106"/>
      <c r="U17" s="106">
        <v>0</v>
      </c>
      <c r="V17" s="106"/>
      <c r="W17" s="106">
        <v>0</v>
      </c>
      <c r="X17" s="21"/>
      <c r="Y17" s="21">
        <f>SUM(G17:W17)</f>
        <v>25</v>
      </c>
    </row>
    <row r="18" spans="1:36" ht="22.5" customHeight="1">
      <c r="A18" s="217" t="s">
        <v>1128</v>
      </c>
      <c r="B18" s="381"/>
      <c r="C18" s="381"/>
      <c r="D18" s="381"/>
      <c r="F18" s="281"/>
      <c r="G18" s="250"/>
      <c r="H18" s="250"/>
      <c r="I18" s="250"/>
      <c r="J18" s="250"/>
      <c r="K18" s="250"/>
      <c r="L18" s="250"/>
      <c r="M18" s="250"/>
      <c r="N18" s="250"/>
      <c r="O18" s="250"/>
      <c r="P18" s="250"/>
      <c r="Q18" s="250"/>
      <c r="R18" s="250"/>
      <c r="S18" s="250"/>
      <c r="T18" s="250"/>
      <c r="U18" s="250"/>
      <c r="V18" s="21"/>
      <c r="W18" s="250"/>
      <c r="X18" s="21"/>
      <c r="Y18" s="21"/>
    </row>
    <row r="19" spans="1:36" ht="22.5" customHeight="1">
      <c r="A19" s="217"/>
      <c r="B19" s="217" t="s">
        <v>1132</v>
      </c>
      <c r="C19" s="381"/>
      <c r="D19" s="381"/>
      <c r="F19" s="281"/>
      <c r="G19" s="106">
        <v>105</v>
      </c>
      <c r="H19" s="281"/>
      <c r="I19" s="138">
        <v>-76.75</v>
      </c>
      <c r="J19" s="281"/>
      <c r="K19" s="106">
        <v>944.11</v>
      </c>
      <c r="L19" s="281"/>
      <c r="M19" s="138">
        <v>-103.25</v>
      </c>
      <c r="N19" s="281"/>
      <c r="O19" s="106">
        <v>0</v>
      </c>
      <c r="P19" s="106"/>
      <c r="Q19" s="106">
        <v>0</v>
      </c>
      <c r="R19" s="106"/>
      <c r="S19" s="106">
        <v>0</v>
      </c>
      <c r="T19" s="106"/>
      <c r="U19" s="106">
        <v>0</v>
      </c>
      <c r="V19" s="106"/>
      <c r="W19" s="138">
        <v>-699.11</v>
      </c>
      <c r="X19" s="21"/>
      <c r="Y19" s="21">
        <f>SUM(G19:W19)</f>
        <v>170</v>
      </c>
    </row>
    <row r="20" spans="1:36" ht="22.5" customHeight="1">
      <c r="A20" s="217" t="s">
        <v>1133</v>
      </c>
      <c r="B20" s="381"/>
      <c r="C20" s="381"/>
      <c r="D20" s="381"/>
      <c r="F20" s="281"/>
      <c r="G20" s="106"/>
      <c r="H20" s="281"/>
      <c r="I20" s="106"/>
      <c r="J20" s="281"/>
      <c r="K20" s="106"/>
      <c r="L20" s="281"/>
      <c r="M20" s="106"/>
      <c r="N20" s="281"/>
      <c r="O20" s="106"/>
      <c r="P20" s="106"/>
      <c r="Q20" s="106"/>
      <c r="R20" s="106"/>
      <c r="S20" s="106"/>
      <c r="T20" s="106"/>
      <c r="U20" s="106"/>
      <c r="V20" s="106"/>
      <c r="W20" s="106"/>
      <c r="X20" s="21"/>
      <c r="Y20" s="21"/>
    </row>
    <row r="21" spans="1:36" ht="22.5" customHeight="1">
      <c r="A21" s="217"/>
      <c r="B21" s="217" t="s">
        <v>1134</v>
      </c>
      <c r="C21" s="381"/>
      <c r="D21" s="381"/>
      <c r="F21" s="281"/>
      <c r="G21" s="106">
        <v>7.19</v>
      </c>
      <c r="H21" s="281"/>
      <c r="I21" s="106">
        <v>0</v>
      </c>
      <c r="J21" s="281"/>
      <c r="K21" s="106">
        <v>3</v>
      </c>
      <c r="L21" s="106"/>
      <c r="M21" s="138">
        <v>-7.19</v>
      </c>
      <c r="N21" s="106"/>
      <c r="O21" s="106">
        <v>0</v>
      </c>
      <c r="P21" s="106"/>
      <c r="Q21" s="106">
        <v>0</v>
      </c>
      <c r="R21" s="106"/>
      <c r="S21" s="106">
        <v>0</v>
      </c>
      <c r="T21" s="106"/>
      <c r="U21" s="106">
        <v>0</v>
      </c>
      <c r="V21" s="106"/>
      <c r="W21" s="106">
        <v>0</v>
      </c>
      <c r="X21" s="21"/>
      <c r="Y21" s="21">
        <f>SUM(G21:W21)</f>
        <v>3.0000000000000009</v>
      </c>
    </row>
    <row r="22" spans="1:36" ht="22.5" customHeight="1">
      <c r="A22" s="583" t="s">
        <v>2318</v>
      </c>
      <c r="B22" s="381"/>
      <c r="C22" s="381"/>
      <c r="D22" s="381"/>
      <c r="F22" s="281"/>
      <c r="G22" s="106"/>
      <c r="H22" s="281"/>
      <c r="I22" s="106"/>
      <c r="J22" s="106"/>
      <c r="K22" s="106"/>
      <c r="L22" s="106"/>
      <c r="M22" s="106"/>
      <c r="N22" s="106"/>
      <c r="O22" s="106"/>
      <c r="P22" s="106"/>
      <c r="Q22" s="106"/>
      <c r="R22" s="106"/>
      <c r="S22" s="106"/>
      <c r="T22" s="106"/>
      <c r="U22" s="106"/>
      <c r="V22" s="21"/>
      <c r="W22" s="106"/>
      <c r="X22" s="21"/>
      <c r="Y22" s="21"/>
    </row>
    <row r="23" spans="1:36" ht="22.5" customHeight="1">
      <c r="A23" s="583"/>
      <c r="B23" s="583" t="s">
        <v>1132</v>
      </c>
      <c r="C23" s="381"/>
      <c r="D23" s="381"/>
      <c r="F23" s="281"/>
      <c r="G23" s="106">
        <v>0</v>
      </c>
      <c r="H23" s="281"/>
      <c r="I23" s="106">
        <v>0</v>
      </c>
      <c r="J23" s="281"/>
      <c r="K23" s="106">
        <v>0</v>
      </c>
      <c r="L23" s="106"/>
      <c r="M23" s="106">
        <v>103.25</v>
      </c>
      <c r="N23" s="106"/>
      <c r="O23" s="106">
        <v>0</v>
      </c>
      <c r="P23" s="106"/>
      <c r="Q23" s="106">
        <v>0</v>
      </c>
      <c r="R23" s="106"/>
      <c r="S23" s="106">
        <v>0</v>
      </c>
      <c r="T23" s="106"/>
      <c r="U23" s="106">
        <v>0</v>
      </c>
      <c r="V23" s="106"/>
      <c r="W23" s="106">
        <v>0</v>
      </c>
      <c r="X23" s="21"/>
      <c r="Y23" s="21">
        <f>SUM(G23:W23)</f>
        <v>103.25</v>
      </c>
    </row>
    <row r="24" spans="1:36" ht="22.5" customHeight="1">
      <c r="A24" s="583" t="s">
        <v>2319</v>
      </c>
      <c r="B24" s="381"/>
      <c r="C24" s="381"/>
      <c r="D24" s="381"/>
      <c r="F24" s="281"/>
      <c r="G24" s="106"/>
      <c r="H24" s="281"/>
      <c r="I24" s="106"/>
      <c r="J24" s="281"/>
      <c r="K24" s="106"/>
      <c r="L24" s="106"/>
      <c r="M24" s="106"/>
      <c r="N24" s="106"/>
      <c r="O24" s="106"/>
      <c r="P24" s="106"/>
      <c r="Q24" s="106"/>
      <c r="R24" s="106"/>
      <c r="S24" s="106"/>
      <c r="T24" s="106"/>
      <c r="U24" s="106"/>
      <c r="V24" s="106"/>
      <c r="W24" s="106"/>
      <c r="X24" s="21"/>
      <c r="Y24" s="21"/>
    </row>
    <row r="25" spans="1:36" ht="22.5" customHeight="1">
      <c r="A25" s="583"/>
      <c r="B25" s="583" t="s">
        <v>1134</v>
      </c>
      <c r="C25" s="381"/>
      <c r="D25" s="381"/>
      <c r="F25" s="281"/>
      <c r="G25" s="106">
        <v>0</v>
      </c>
      <c r="H25" s="281"/>
      <c r="I25" s="106">
        <v>0</v>
      </c>
      <c r="J25" s="281"/>
      <c r="K25" s="106">
        <v>0</v>
      </c>
      <c r="L25" s="106"/>
      <c r="M25" s="138">
        <v>7.19</v>
      </c>
      <c r="N25" s="106"/>
      <c r="O25" s="106">
        <v>0</v>
      </c>
      <c r="P25" s="106"/>
      <c r="Q25" s="106">
        <v>0</v>
      </c>
      <c r="R25" s="106"/>
      <c r="S25" s="106">
        <v>0</v>
      </c>
      <c r="T25" s="106"/>
      <c r="U25" s="106">
        <v>0</v>
      </c>
      <c r="V25" s="106"/>
      <c r="W25" s="106">
        <v>0</v>
      </c>
      <c r="X25" s="21"/>
      <c r="Y25" s="21">
        <f>SUM(G25:W25)</f>
        <v>7.19</v>
      </c>
    </row>
    <row r="26" spans="1:36" ht="22.5" customHeight="1">
      <c r="A26" s="217" t="s">
        <v>385</v>
      </c>
      <c r="B26" s="381"/>
      <c r="C26" s="381"/>
      <c r="D26" s="381"/>
      <c r="F26" s="281"/>
      <c r="G26" s="106">
        <v>3346.68</v>
      </c>
      <c r="H26" s="281"/>
      <c r="I26" s="138">
        <v>-904.6</v>
      </c>
      <c r="J26" s="281"/>
      <c r="K26" s="106">
        <v>727.82</v>
      </c>
      <c r="L26" s="106"/>
      <c r="M26" s="106">
        <v>0</v>
      </c>
      <c r="N26" s="106"/>
      <c r="O26" s="106">
        <v>0</v>
      </c>
      <c r="P26" s="106"/>
      <c r="Q26" s="106">
        <v>0</v>
      </c>
      <c r="R26" s="106"/>
      <c r="S26" s="106">
        <v>0</v>
      </c>
      <c r="T26" s="106"/>
      <c r="U26" s="106">
        <v>0</v>
      </c>
      <c r="V26" s="106"/>
      <c r="W26" s="138">
        <v>-1370.91</v>
      </c>
      <c r="X26" s="593"/>
      <c r="Y26" s="21">
        <f t="shared" ref="Y26:Y28" si="0">SUM(G26:W26)</f>
        <v>1798.99</v>
      </c>
    </row>
    <row r="27" spans="1:36" ht="22.5" customHeight="1">
      <c r="A27" s="217" t="s">
        <v>288</v>
      </c>
      <c r="B27" s="381"/>
      <c r="C27" s="381"/>
      <c r="D27" s="381"/>
      <c r="F27" s="281"/>
      <c r="G27" s="106">
        <v>98.32</v>
      </c>
      <c r="H27" s="281"/>
      <c r="I27" s="138">
        <v>-37.07</v>
      </c>
      <c r="J27" s="281"/>
      <c r="K27" s="106">
        <v>0</v>
      </c>
      <c r="L27" s="106"/>
      <c r="M27" s="106">
        <v>0</v>
      </c>
      <c r="N27" s="106"/>
      <c r="O27" s="106">
        <v>48.34</v>
      </c>
      <c r="P27" s="106"/>
      <c r="Q27" s="106">
        <v>0</v>
      </c>
      <c r="R27" s="106"/>
      <c r="S27" s="106">
        <v>0</v>
      </c>
      <c r="T27" s="106"/>
      <c r="U27" s="106">
        <v>0</v>
      </c>
      <c r="V27" s="106"/>
      <c r="W27" s="138">
        <v>-17.52</v>
      </c>
      <c r="X27" s="21"/>
      <c r="Y27" s="21">
        <f t="shared" si="0"/>
        <v>92.070000000000007</v>
      </c>
    </row>
    <row r="28" spans="1:36" ht="22.5" customHeight="1">
      <c r="A28" s="217" t="s">
        <v>386</v>
      </c>
      <c r="B28" s="381"/>
      <c r="C28" s="381"/>
      <c r="D28" s="381"/>
      <c r="F28" s="281"/>
      <c r="G28" s="106">
        <v>2377.17</v>
      </c>
      <c r="H28" s="281"/>
      <c r="I28" s="106">
        <v>0</v>
      </c>
      <c r="J28" s="281"/>
      <c r="K28" s="106">
        <v>0</v>
      </c>
      <c r="L28" s="106"/>
      <c r="M28" s="106">
        <v>0</v>
      </c>
      <c r="N28" s="106"/>
      <c r="O28" s="106">
        <v>0</v>
      </c>
      <c r="P28" s="106"/>
      <c r="Q28" s="106">
        <v>0</v>
      </c>
      <c r="R28" s="106"/>
      <c r="S28" s="106">
        <v>0</v>
      </c>
      <c r="T28" s="106"/>
      <c r="U28" s="106">
        <v>7.82</v>
      </c>
      <c r="V28" s="106"/>
      <c r="W28" s="106">
        <v>0</v>
      </c>
      <c r="X28" s="21"/>
      <c r="Y28" s="21">
        <f t="shared" si="0"/>
        <v>2384.9900000000002</v>
      </c>
    </row>
    <row r="29" spans="1:36" ht="22.5" customHeight="1" thickBot="1">
      <c r="A29" s="217"/>
      <c r="B29" s="217"/>
      <c r="C29" s="381"/>
      <c r="D29" s="381"/>
      <c r="E29" s="381"/>
      <c r="F29" s="281"/>
      <c r="G29" s="31">
        <f>SUM(G13:G28)</f>
        <v>6631.07</v>
      </c>
      <c r="H29" s="21"/>
      <c r="I29" s="40">
        <f>SUM(I13:I28)</f>
        <v>-1018.4200000000001</v>
      </c>
      <c r="J29" s="21"/>
      <c r="K29" s="31">
        <f>SUM(K13:K28)</f>
        <v>1890.6</v>
      </c>
      <c r="L29" s="21"/>
      <c r="M29" s="31">
        <f>SUM(M13:M28)</f>
        <v>2.6645352591003757E-15</v>
      </c>
      <c r="N29" s="21"/>
      <c r="O29" s="31">
        <f>SUM(O13:O28)</f>
        <v>48.34</v>
      </c>
      <c r="P29" s="21"/>
      <c r="Q29" s="97">
        <f>SUM(Q13:Q28)</f>
        <v>0</v>
      </c>
      <c r="R29" s="21"/>
      <c r="S29" s="31">
        <f>SUM(S13:S28)</f>
        <v>0</v>
      </c>
      <c r="T29" s="21"/>
      <c r="U29" s="31">
        <f>SUM(U13:U28)</f>
        <v>7.91</v>
      </c>
      <c r="V29" s="21"/>
      <c r="W29" s="40">
        <f>SUM(W13:W28)</f>
        <v>-2177.7400000000002</v>
      </c>
      <c r="X29" s="21"/>
      <c r="Y29" s="31">
        <f>SUM(Y13:Y28)</f>
        <v>5381.76</v>
      </c>
    </row>
    <row r="30" spans="1:36" ht="22.5" customHeight="1" thickTop="1">
      <c r="A30" s="217"/>
      <c r="F30" s="281"/>
      <c r="H30" s="281"/>
      <c r="I30" s="36"/>
      <c r="J30" s="281"/>
      <c r="P30" s="281"/>
      <c r="Q30" s="281"/>
      <c r="R30" s="281"/>
      <c r="S30" s="281"/>
      <c r="T30" s="281"/>
      <c r="U30" s="281"/>
      <c r="V30" s="281"/>
      <c r="W30" s="281"/>
      <c r="X30" s="281"/>
      <c r="Y30" s="36"/>
    </row>
    <row r="31" spans="1:36" ht="22.5" customHeight="1">
      <c r="F31" s="378"/>
      <c r="G31" s="612" t="s">
        <v>2371</v>
      </c>
      <c r="H31" s="612"/>
      <c r="I31" s="612"/>
      <c r="J31" s="612"/>
      <c r="K31" s="612"/>
      <c r="L31" s="612"/>
      <c r="M31" s="612"/>
      <c r="N31" s="612"/>
      <c r="O31" s="612"/>
      <c r="P31" s="612"/>
      <c r="Q31" s="612"/>
      <c r="R31" s="612"/>
      <c r="S31" s="612"/>
      <c r="T31" s="612"/>
      <c r="U31" s="612"/>
      <c r="V31" s="612"/>
      <c r="W31" s="612"/>
      <c r="X31" s="612"/>
      <c r="Y31" s="612"/>
    </row>
    <row r="32" spans="1:36" ht="22.5" customHeight="1">
      <c r="F32" s="378"/>
      <c r="O32" s="613" t="s">
        <v>1116</v>
      </c>
      <c r="P32" s="613"/>
      <c r="Q32" s="613"/>
      <c r="R32" s="613"/>
      <c r="S32" s="613"/>
      <c r="T32" s="613"/>
      <c r="U32" s="613"/>
      <c r="V32" s="613"/>
      <c r="W32" s="613"/>
      <c r="X32" s="584"/>
      <c r="AB32" s="610"/>
      <c r="AC32" s="610"/>
      <c r="AD32" s="610"/>
      <c r="AE32" s="610"/>
      <c r="AF32" s="610"/>
      <c r="AG32" s="610"/>
      <c r="AH32" s="610"/>
      <c r="AI32" s="610"/>
      <c r="AJ32" s="610"/>
    </row>
    <row r="33" spans="1:36" ht="22.5" customHeight="1">
      <c r="F33" s="378"/>
      <c r="G33" s="378"/>
      <c r="H33" s="378"/>
      <c r="I33" s="590"/>
      <c r="J33" s="378"/>
      <c r="K33" s="250"/>
      <c r="L33" s="378"/>
      <c r="M33" s="378"/>
      <c r="N33" s="378"/>
      <c r="O33" s="378"/>
      <c r="P33" s="378"/>
      <c r="Q33" s="378"/>
      <c r="R33" s="378"/>
      <c r="S33" s="378" t="s">
        <v>1117</v>
      </c>
      <c r="T33" s="378"/>
      <c r="U33" s="378"/>
      <c r="V33" s="378"/>
      <c r="W33" s="378"/>
      <c r="X33" s="378"/>
      <c r="Y33" s="590"/>
      <c r="AB33" s="218"/>
      <c r="AC33" s="218"/>
      <c r="AD33" s="218"/>
      <c r="AE33" s="218"/>
      <c r="AF33" s="218"/>
      <c r="AG33" s="218"/>
      <c r="AH33" s="218"/>
      <c r="AI33" s="218"/>
      <c r="AJ33" s="218"/>
    </row>
    <row r="34" spans="1:36" ht="22.5" customHeight="1">
      <c r="F34" s="378"/>
      <c r="G34" s="589" t="s">
        <v>1119</v>
      </c>
      <c r="H34" s="250"/>
      <c r="I34" s="250"/>
      <c r="J34" s="250"/>
      <c r="K34" s="250"/>
      <c r="L34" s="250"/>
      <c r="M34" s="250"/>
      <c r="N34" s="250"/>
      <c r="O34" s="250"/>
      <c r="P34" s="250"/>
      <c r="Q34" s="589" t="s">
        <v>2375</v>
      </c>
      <c r="R34" s="378"/>
      <c r="S34" s="378" t="s">
        <v>1118</v>
      </c>
      <c r="T34" s="378"/>
      <c r="U34" s="250"/>
      <c r="V34" s="250"/>
      <c r="W34" s="589" t="s">
        <v>2320</v>
      </c>
      <c r="X34" s="250"/>
      <c r="Y34" s="589" t="s">
        <v>1119</v>
      </c>
      <c r="AB34" s="218"/>
      <c r="AC34" s="218"/>
      <c r="AD34" s="218"/>
      <c r="AE34" s="218"/>
      <c r="AF34" s="218"/>
      <c r="AG34" s="218"/>
      <c r="AH34" s="218"/>
      <c r="AI34" s="218"/>
      <c r="AJ34" s="218"/>
    </row>
    <row r="35" spans="1:36" ht="22.5" customHeight="1">
      <c r="F35" s="378"/>
      <c r="G35" s="378" t="s">
        <v>2372</v>
      </c>
      <c r="H35" s="378"/>
      <c r="I35" s="590" t="s">
        <v>1120</v>
      </c>
      <c r="J35" s="378"/>
      <c r="K35" s="378" t="s">
        <v>1120</v>
      </c>
      <c r="L35" s="378"/>
      <c r="M35" s="592" t="s">
        <v>2377</v>
      </c>
      <c r="N35" s="378"/>
      <c r="O35" s="378" t="s">
        <v>1121</v>
      </c>
      <c r="P35" s="378"/>
      <c r="Q35" s="378" t="s">
        <v>2374</v>
      </c>
      <c r="R35" s="378"/>
      <c r="S35" s="378" t="s">
        <v>1122</v>
      </c>
      <c r="T35" s="378"/>
      <c r="U35" s="378" t="s">
        <v>2369</v>
      </c>
      <c r="V35" s="378"/>
      <c r="W35" s="378" t="s">
        <v>2322</v>
      </c>
      <c r="X35" s="378"/>
      <c r="Y35" s="590" t="s">
        <v>2373</v>
      </c>
    </row>
    <row r="36" spans="1:36" ht="22.5" customHeight="1">
      <c r="A36" s="382"/>
      <c r="B36" s="383"/>
      <c r="F36" s="281"/>
      <c r="G36" s="379" t="s">
        <v>618</v>
      </c>
      <c r="H36" s="590"/>
      <c r="I36" s="222" t="s">
        <v>1123</v>
      </c>
      <c r="J36" s="590"/>
      <c r="K36" s="222" t="s">
        <v>1124</v>
      </c>
      <c r="L36" s="590"/>
      <c r="M36" s="222"/>
      <c r="N36" s="590"/>
      <c r="O36" s="222" t="s">
        <v>1125</v>
      </c>
      <c r="P36" s="590"/>
      <c r="Q36" s="222" t="s">
        <v>1126</v>
      </c>
      <c r="R36" s="590"/>
      <c r="S36" s="380" t="s">
        <v>1127</v>
      </c>
      <c r="T36" s="590"/>
      <c r="U36" s="222" t="s">
        <v>1126</v>
      </c>
      <c r="V36" s="590"/>
      <c r="W36" s="222" t="s">
        <v>2321</v>
      </c>
      <c r="X36" s="590"/>
      <c r="Y36" s="222">
        <v>2023</v>
      </c>
    </row>
    <row r="37" spans="1:36" ht="22.5" customHeight="1">
      <c r="A37" s="217" t="s">
        <v>1128</v>
      </c>
      <c r="B37" s="381"/>
      <c r="C37" s="381"/>
      <c r="D37" s="381"/>
      <c r="F37" s="281"/>
      <c r="G37" s="21"/>
      <c r="H37" s="21"/>
      <c r="I37" s="21"/>
      <c r="J37" s="21"/>
      <c r="K37" s="21"/>
      <c r="L37" s="21"/>
      <c r="M37" s="21"/>
      <c r="N37" s="21"/>
      <c r="O37" s="21"/>
      <c r="P37" s="21"/>
      <c r="Q37" s="21"/>
      <c r="R37" s="21"/>
      <c r="S37" s="21"/>
      <c r="T37" s="21"/>
      <c r="U37" s="21"/>
      <c r="V37" s="21"/>
      <c r="W37" s="21"/>
      <c r="X37" s="21"/>
      <c r="Y37" s="21"/>
    </row>
    <row r="38" spans="1:36" ht="22.5" customHeight="1">
      <c r="A38" s="217"/>
      <c r="B38" s="217" t="s">
        <v>1129</v>
      </c>
      <c r="C38" s="381"/>
      <c r="D38" s="381"/>
      <c r="F38" s="281"/>
      <c r="G38" s="106">
        <v>545.23</v>
      </c>
      <c r="H38" s="281"/>
      <c r="I38" s="106">
        <v>0</v>
      </c>
      <c r="J38" s="281"/>
      <c r="K38" s="106">
        <v>80.849999999999994</v>
      </c>
      <c r="L38" s="281"/>
      <c r="M38" s="106">
        <v>0</v>
      </c>
      <c r="N38" s="281"/>
      <c r="O38" s="106">
        <v>0</v>
      </c>
      <c r="P38" s="106"/>
      <c r="Q38" s="106">
        <v>0</v>
      </c>
      <c r="R38" s="106"/>
      <c r="S38" s="106">
        <v>0</v>
      </c>
      <c r="T38" s="106"/>
      <c r="U38" s="106">
        <v>0</v>
      </c>
      <c r="V38" s="106"/>
      <c r="W38" s="106">
        <v>0</v>
      </c>
      <c r="X38" s="106"/>
      <c r="Y38" s="39">
        <f>SUM(G38:W38)</f>
        <v>626.08000000000004</v>
      </c>
    </row>
    <row r="39" spans="1:36" ht="22.5" customHeight="1">
      <c r="A39" s="217" t="s">
        <v>1130</v>
      </c>
      <c r="B39" s="381"/>
      <c r="C39" s="381"/>
      <c r="D39" s="381"/>
      <c r="F39" s="281"/>
      <c r="G39" s="106"/>
      <c r="H39" s="281"/>
      <c r="I39" s="106"/>
      <c r="J39" s="281"/>
      <c r="K39" s="106"/>
      <c r="L39" s="281"/>
      <c r="M39" s="106"/>
      <c r="N39" s="281"/>
      <c r="O39" s="106"/>
      <c r="P39" s="106"/>
      <c r="Q39" s="106"/>
      <c r="R39" s="106"/>
      <c r="S39" s="106"/>
      <c r="T39" s="106"/>
      <c r="U39" s="106"/>
      <c r="V39" s="106"/>
      <c r="W39" s="106"/>
      <c r="X39" s="106"/>
      <c r="Y39" s="39"/>
    </row>
    <row r="40" spans="1:36" ht="22.5" customHeight="1">
      <c r="A40" s="217"/>
      <c r="B40" s="217" t="s">
        <v>1131</v>
      </c>
      <c r="C40" s="381"/>
      <c r="D40" s="381"/>
      <c r="F40" s="281"/>
      <c r="G40" s="106">
        <v>96.6</v>
      </c>
      <c r="H40" s="281"/>
      <c r="I40" s="106">
        <v>0</v>
      </c>
      <c r="J40" s="281"/>
      <c r="K40" s="106">
        <v>0</v>
      </c>
      <c r="L40" s="281"/>
      <c r="M40" s="106">
        <v>0</v>
      </c>
      <c r="N40" s="281"/>
      <c r="O40" s="106">
        <v>0</v>
      </c>
      <c r="P40" s="106"/>
      <c r="Q40" s="106">
        <v>0</v>
      </c>
      <c r="R40" s="106"/>
      <c r="S40" s="106">
        <v>0</v>
      </c>
      <c r="T40" s="106"/>
      <c r="U40" s="106">
        <v>0.09</v>
      </c>
      <c r="V40" s="106"/>
      <c r="W40" s="106">
        <v>0</v>
      </c>
      <c r="X40" s="106"/>
      <c r="Y40" s="39">
        <f>SUM(G40:W40)</f>
        <v>96.69</v>
      </c>
    </row>
    <row r="41" spans="1:36" s="218" customFormat="1" ht="22.5" customHeight="1">
      <c r="A41" s="217" t="s">
        <v>1128</v>
      </c>
      <c r="B41" s="381"/>
      <c r="C41" s="381"/>
      <c r="D41" s="381"/>
      <c r="F41" s="281"/>
      <c r="G41" s="106"/>
      <c r="H41" s="281"/>
      <c r="I41" s="106"/>
      <c r="J41" s="106"/>
      <c r="K41" s="106"/>
      <c r="L41" s="106"/>
      <c r="M41" s="106"/>
      <c r="N41" s="106"/>
      <c r="O41" s="106"/>
      <c r="P41" s="106"/>
      <c r="Q41" s="106"/>
      <c r="R41" s="106"/>
      <c r="S41" s="106"/>
      <c r="T41" s="106"/>
      <c r="U41" s="106"/>
      <c r="V41" s="106"/>
      <c r="W41" s="106"/>
      <c r="X41" s="106"/>
      <c r="Y41" s="39"/>
      <c r="Z41" s="217"/>
      <c r="AA41" s="217"/>
    </row>
    <row r="42" spans="1:36" s="218" customFormat="1" ht="22.5" customHeight="1">
      <c r="A42" s="217"/>
      <c r="B42" s="217" t="s">
        <v>1132</v>
      </c>
      <c r="C42" s="381"/>
      <c r="D42" s="381"/>
      <c r="F42" s="281"/>
      <c r="G42" s="106">
        <v>73</v>
      </c>
      <c r="H42" s="281">
        <v>-150000000</v>
      </c>
      <c r="I42" s="39">
        <v>-361.1</v>
      </c>
      <c r="J42" s="281"/>
      <c r="K42" s="106">
        <v>648.29999999999995</v>
      </c>
      <c r="L42" s="106"/>
      <c r="M42" s="106">
        <v>0</v>
      </c>
      <c r="N42" s="106"/>
      <c r="O42" s="106">
        <v>0</v>
      </c>
      <c r="P42" s="106"/>
      <c r="Q42" s="106">
        <v>0</v>
      </c>
      <c r="R42" s="106"/>
      <c r="S42" s="106">
        <v>0</v>
      </c>
      <c r="T42" s="106"/>
      <c r="U42" s="106">
        <v>0</v>
      </c>
      <c r="V42" s="106"/>
      <c r="W42" s="106">
        <v>0</v>
      </c>
      <c r="X42" s="106"/>
      <c r="Y42" s="39">
        <f>+G42+I42+K42</f>
        <v>360.19999999999993</v>
      </c>
      <c r="Z42" s="217"/>
      <c r="AA42" s="217"/>
    </row>
    <row r="43" spans="1:36" s="218" customFormat="1" ht="22.5" customHeight="1">
      <c r="A43" s="217" t="s">
        <v>1133</v>
      </c>
      <c r="B43" s="381"/>
      <c r="C43" s="381"/>
      <c r="D43" s="381"/>
      <c r="F43" s="281"/>
      <c r="G43" s="106"/>
      <c r="H43" s="281"/>
      <c r="I43" s="106"/>
      <c r="J43" s="281"/>
      <c r="K43" s="106"/>
      <c r="L43" s="106"/>
      <c r="M43" s="106"/>
      <c r="N43" s="106"/>
      <c r="O43" s="106"/>
      <c r="P43" s="106"/>
      <c r="Q43" s="106"/>
      <c r="R43" s="106"/>
      <c r="S43" s="106"/>
      <c r="T43" s="106"/>
      <c r="U43" s="106"/>
      <c r="V43" s="106"/>
      <c r="W43" s="106"/>
      <c r="X43" s="106"/>
      <c r="Y43" s="39"/>
      <c r="Z43" s="217"/>
      <c r="AA43" s="217"/>
    </row>
    <row r="44" spans="1:36" s="218" customFormat="1" ht="22.5" customHeight="1">
      <c r="A44" s="217"/>
      <c r="B44" s="217" t="s">
        <v>1134</v>
      </c>
      <c r="C44" s="381"/>
      <c r="D44" s="381"/>
      <c r="F44" s="281"/>
      <c r="G44" s="106">
        <v>0</v>
      </c>
      <c r="H44" s="281"/>
      <c r="I44" s="106">
        <v>0</v>
      </c>
      <c r="J44" s="281"/>
      <c r="K44" s="106">
        <v>3</v>
      </c>
      <c r="L44" s="106"/>
      <c r="M44" s="106">
        <v>0</v>
      </c>
      <c r="N44" s="106"/>
      <c r="O44" s="106">
        <v>0</v>
      </c>
      <c r="P44" s="106"/>
      <c r="Q44" s="106">
        <v>0</v>
      </c>
      <c r="R44" s="106"/>
      <c r="S44" s="106">
        <v>0</v>
      </c>
      <c r="T44" s="106"/>
      <c r="U44" s="106">
        <v>0</v>
      </c>
      <c r="V44" s="106"/>
      <c r="W44" s="106">
        <v>0</v>
      </c>
      <c r="X44" s="106"/>
      <c r="Y44" s="39">
        <f>SUM(G44:W44)</f>
        <v>3</v>
      </c>
      <c r="Z44" s="217"/>
      <c r="AA44" s="217"/>
    </row>
    <row r="45" spans="1:36" ht="22.5" customHeight="1">
      <c r="A45" s="217" t="s">
        <v>385</v>
      </c>
      <c r="B45" s="381"/>
      <c r="C45" s="381"/>
      <c r="D45" s="381"/>
      <c r="F45" s="281"/>
      <c r="G45" s="106">
        <v>78.37</v>
      </c>
      <c r="H45" s="281"/>
      <c r="I45" s="39">
        <v>-78.37</v>
      </c>
      <c r="J45" s="281"/>
      <c r="K45" s="106">
        <v>0</v>
      </c>
      <c r="L45" s="106"/>
      <c r="M45" s="106">
        <v>0</v>
      </c>
      <c r="N45" s="106"/>
      <c r="O45" s="106">
        <v>0</v>
      </c>
      <c r="P45" s="106"/>
      <c r="Q45" s="106">
        <v>0</v>
      </c>
      <c r="R45" s="106"/>
      <c r="S45" s="106">
        <v>0</v>
      </c>
      <c r="T45" s="106"/>
      <c r="U45" s="106">
        <v>0</v>
      </c>
      <c r="V45" s="106"/>
      <c r="W45" s="106">
        <v>0</v>
      </c>
      <c r="X45" s="106"/>
      <c r="Y45" s="106">
        <f t="shared" ref="Y45:Y47" si="1">SUM(G45:W45)</f>
        <v>0</v>
      </c>
    </row>
    <row r="46" spans="1:36" s="218" customFormat="1" ht="22.5" customHeight="1">
      <c r="A46" s="217" t="s">
        <v>288</v>
      </c>
      <c r="B46" s="381"/>
      <c r="C46" s="381"/>
      <c r="D46" s="381"/>
      <c r="E46" s="250"/>
      <c r="F46" s="281"/>
      <c r="G46" s="106">
        <v>36.090000000000003</v>
      </c>
      <c r="H46" s="281"/>
      <c r="I46" s="39">
        <v>-11.89</v>
      </c>
      <c r="J46" s="281"/>
      <c r="K46" s="106">
        <v>0</v>
      </c>
      <c r="L46" s="106"/>
      <c r="M46" s="106">
        <v>0</v>
      </c>
      <c r="N46" s="106"/>
      <c r="O46" s="106">
        <v>1.54</v>
      </c>
      <c r="P46" s="106"/>
      <c r="Q46" s="106">
        <v>0</v>
      </c>
      <c r="R46" s="106"/>
      <c r="S46" s="106">
        <v>0</v>
      </c>
      <c r="T46" s="106"/>
      <c r="U46" s="106">
        <v>0</v>
      </c>
      <c r="V46" s="106"/>
      <c r="W46" s="106">
        <v>0</v>
      </c>
      <c r="X46" s="106"/>
      <c r="Y46" s="39">
        <f t="shared" si="1"/>
        <v>25.740000000000002</v>
      </c>
      <c r="Z46" s="217"/>
      <c r="AA46" s="217"/>
    </row>
    <row r="47" spans="1:36" s="218" customFormat="1" ht="22.5" customHeight="1">
      <c r="A47" s="217" t="s">
        <v>386</v>
      </c>
      <c r="B47" s="381"/>
      <c r="C47" s="381"/>
      <c r="D47" s="381"/>
      <c r="F47" s="281"/>
      <c r="G47" s="106">
        <v>883.15</v>
      </c>
      <c r="H47" s="281"/>
      <c r="I47" s="106">
        <v>0</v>
      </c>
      <c r="J47" s="281"/>
      <c r="K47" s="106">
        <v>0</v>
      </c>
      <c r="L47" s="106"/>
      <c r="M47" s="106">
        <v>0</v>
      </c>
      <c r="N47" s="106"/>
      <c r="O47" s="106">
        <v>0</v>
      </c>
      <c r="P47" s="106"/>
      <c r="Q47" s="106">
        <v>0</v>
      </c>
      <c r="R47" s="106"/>
      <c r="S47" s="106">
        <v>3.87</v>
      </c>
      <c r="T47" s="106"/>
      <c r="U47" s="106">
        <v>0</v>
      </c>
      <c r="V47" s="106"/>
      <c r="W47" s="106">
        <v>0</v>
      </c>
      <c r="X47" s="106"/>
      <c r="Y47" s="39">
        <f t="shared" si="1"/>
        <v>887.02</v>
      </c>
      <c r="Z47" s="217"/>
      <c r="AA47" s="217"/>
    </row>
    <row r="48" spans="1:36" s="218" customFormat="1" ht="22.5" customHeight="1" thickBot="1">
      <c r="A48" s="250"/>
      <c r="B48" s="250"/>
      <c r="C48" s="381"/>
      <c r="D48" s="381"/>
      <c r="E48" s="381"/>
      <c r="F48" s="281"/>
      <c r="G48" s="31">
        <f>SUM(G38:G47)</f>
        <v>1712.44</v>
      </c>
      <c r="H48" s="21"/>
      <c r="I48" s="40">
        <f>SUM(I38:I47)</f>
        <v>-451.36</v>
      </c>
      <c r="J48" s="21"/>
      <c r="K48" s="31">
        <f>SUM(K38:K47)</f>
        <v>732.15</v>
      </c>
      <c r="L48" s="21"/>
      <c r="M48" s="31">
        <f>SUM(M38:M47)</f>
        <v>0</v>
      </c>
      <c r="N48" s="21"/>
      <c r="O48" s="31">
        <f>SUM(O38:O47)</f>
        <v>1.54</v>
      </c>
      <c r="P48" s="21"/>
      <c r="Q48" s="97">
        <f>SUM(S38:S47)</f>
        <v>3.87</v>
      </c>
      <c r="R48" s="21"/>
      <c r="S48" s="31">
        <f>SUM(S38:S47)</f>
        <v>3.87</v>
      </c>
      <c r="T48" s="21"/>
      <c r="U48" s="31">
        <f>SUM(U38:U47)</f>
        <v>0.09</v>
      </c>
      <c r="V48" s="21"/>
      <c r="W48" s="31">
        <f>SUM(W38:W47)</f>
        <v>0</v>
      </c>
      <c r="X48" s="21"/>
      <c r="Y48" s="31">
        <f>SUM(Y38:Y47)</f>
        <v>1998.7299999999998</v>
      </c>
      <c r="Z48" s="217"/>
      <c r="AA48" s="217"/>
    </row>
    <row r="49" spans="1:27" s="578" customFormat="1" ht="22.5" customHeight="1" thickTop="1">
      <c r="A49" s="250"/>
      <c r="B49" s="250"/>
      <c r="C49" s="381"/>
      <c r="D49" s="381"/>
      <c r="E49" s="381"/>
      <c r="F49" s="281"/>
      <c r="G49" s="25"/>
      <c r="H49" s="21"/>
      <c r="I49" s="106"/>
      <c r="J49" s="21"/>
      <c r="K49" s="25"/>
      <c r="L49" s="21"/>
      <c r="M49" s="21"/>
      <c r="N49" s="21"/>
      <c r="O49" s="25"/>
      <c r="P49" s="21"/>
      <c r="Q49" s="106"/>
      <c r="R49" s="21"/>
      <c r="S49" s="25"/>
      <c r="T49" s="21"/>
      <c r="U49" s="25"/>
      <c r="V49" s="21"/>
      <c r="W49" s="25"/>
      <c r="X49" s="21"/>
      <c r="Y49" s="25"/>
      <c r="Z49" s="583"/>
      <c r="AA49" s="583"/>
    </row>
    <row r="50" spans="1:27" s="218" customFormat="1" ht="22.5" customHeight="1">
      <c r="A50" s="250"/>
      <c r="B50" s="250"/>
      <c r="C50" s="381"/>
      <c r="D50" s="381"/>
      <c r="E50" s="381"/>
      <c r="F50" s="281"/>
      <c r="G50" s="25"/>
      <c r="H50" s="21"/>
      <c r="I50" s="138"/>
      <c r="J50" s="21"/>
      <c r="K50" s="25"/>
      <c r="L50" s="21"/>
      <c r="M50" s="21"/>
      <c r="N50" s="21"/>
      <c r="O50" s="25"/>
      <c r="P50" s="21"/>
      <c r="Q50" s="138"/>
      <c r="R50" s="21"/>
      <c r="S50" s="106"/>
      <c r="T50" s="21"/>
      <c r="U50" s="25"/>
      <c r="V50" s="21"/>
      <c r="W50" s="21"/>
      <c r="X50" s="21"/>
      <c r="Y50" s="25"/>
      <c r="Z50" s="217"/>
      <c r="AA50" s="217"/>
    </row>
    <row r="51" spans="1:27" ht="22.5" customHeight="1">
      <c r="A51" s="217"/>
      <c r="B51" s="217"/>
      <c r="C51" s="217"/>
      <c r="D51" s="217"/>
      <c r="E51" s="217"/>
      <c r="K51" s="463" t="s">
        <v>1135</v>
      </c>
      <c r="Y51" s="281"/>
    </row>
    <row r="52" spans="1:27" ht="22.5" customHeight="1">
      <c r="A52" s="217"/>
      <c r="K52" s="463" t="s">
        <v>1136</v>
      </c>
    </row>
    <row r="53" spans="1:27" s="218" customFormat="1" ht="26.15" customHeight="1">
      <c r="A53" s="217"/>
      <c r="B53" s="217"/>
      <c r="C53" s="217"/>
      <c r="D53" s="217"/>
      <c r="E53" s="217"/>
      <c r="F53" s="217"/>
      <c r="G53" s="463"/>
      <c r="H53" s="217"/>
      <c r="I53" s="217"/>
      <c r="J53" s="217"/>
      <c r="K53" s="217"/>
      <c r="L53" s="217"/>
      <c r="M53" s="591"/>
      <c r="N53" s="591"/>
      <c r="O53" s="217"/>
      <c r="P53" s="217"/>
      <c r="Q53" s="217"/>
      <c r="R53" s="217"/>
      <c r="S53" s="217"/>
      <c r="T53" s="217"/>
      <c r="U53" s="217"/>
      <c r="V53" s="217"/>
      <c r="W53" s="583"/>
      <c r="X53" s="583"/>
      <c r="Y53" s="217"/>
      <c r="Z53" s="217"/>
      <c r="AA53" s="217"/>
    </row>
  </sheetData>
  <mergeCells count="6">
    <mergeCell ref="AB32:AJ32"/>
    <mergeCell ref="A1:Y1"/>
    <mergeCell ref="G6:Y6"/>
    <mergeCell ref="G31:Y31"/>
    <mergeCell ref="O7:W7"/>
    <mergeCell ref="O32:W32"/>
  </mergeCells>
  <pageMargins left="0.5" right="0.5" top="0.5" bottom="0.5" header="0.39370078740157499" footer="0.196850393700787"/>
  <pageSetup paperSize="9" scale="65" orientation="portrait" r:id="rId1"/>
  <headerFooter scaleWithDoc="0">
    <oddHeader>&amp;L&amp;"Angsana New,Regular"&amp;12THAI POLYCONS PUBLIC COMPANY LIMITED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93"/>
  <sheetViews>
    <sheetView showRuler="0" topLeftCell="A49" zoomScale="95" zoomScaleNormal="95" zoomScaleSheetLayoutView="100" workbookViewId="0">
      <selection activeCell="J26" sqref="J26"/>
    </sheetView>
  </sheetViews>
  <sheetFormatPr defaultColWidth="9" defaultRowHeight="23.15" customHeight="1"/>
  <cols>
    <col min="1" max="1" width="3.25" style="23" customWidth="1"/>
    <col min="2" max="2" width="3.08203125" style="23" customWidth="1"/>
    <col min="3" max="9" width="3.58203125" style="23" customWidth="1"/>
    <col min="10" max="10" width="4.58203125" style="23" customWidth="1"/>
    <col min="11" max="11" width="0.5" style="23" customWidth="1"/>
    <col min="12" max="12" width="15" style="23" customWidth="1"/>
    <col min="13" max="13" width="0.5" style="23" customWidth="1"/>
    <col min="14" max="14" width="14.58203125" style="23" customWidth="1"/>
    <col min="15" max="15" width="0.5" style="23" customWidth="1"/>
    <col min="16" max="16" width="15.58203125" style="23" customWidth="1"/>
    <col min="17" max="17" width="0.5" style="23" customWidth="1"/>
    <col min="18" max="18" width="15.08203125" style="23" customWidth="1"/>
    <col min="19" max="20" width="15.58203125" style="23" customWidth="1"/>
    <col min="21" max="23" width="15.58203125" style="47" customWidth="1"/>
    <col min="24" max="16384" width="9" style="77"/>
  </cols>
  <sheetData>
    <row r="1" spans="1:23" s="23" customFormat="1" ht="24" customHeight="1">
      <c r="A1" s="597" t="s">
        <v>1532</v>
      </c>
      <c r="B1" s="598"/>
      <c r="C1" s="598"/>
      <c r="D1" s="598"/>
      <c r="E1" s="598"/>
      <c r="F1" s="598"/>
      <c r="G1" s="598"/>
      <c r="H1" s="598"/>
      <c r="I1" s="598"/>
      <c r="J1" s="598"/>
      <c r="K1" s="598"/>
      <c r="L1" s="598"/>
      <c r="M1" s="598"/>
      <c r="N1" s="598"/>
      <c r="O1" s="598"/>
      <c r="P1" s="598"/>
      <c r="Q1" s="598"/>
      <c r="R1" s="598"/>
      <c r="U1" s="47"/>
      <c r="V1" s="47"/>
      <c r="W1" s="47"/>
    </row>
    <row r="2" spans="1:23" s="23" customFormat="1" ht="24" customHeight="1">
      <c r="A2" s="75"/>
      <c r="B2" s="81"/>
      <c r="C2" s="119"/>
      <c r="D2" s="26"/>
      <c r="E2" s="26"/>
      <c r="F2" s="26"/>
      <c r="G2" s="26"/>
      <c r="H2" s="26"/>
      <c r="I2" s="26"/>
      <c r="J2" s="28"/>
      <c r="K2" s="26"/>
      <c r="L2" s="26"/>
      <c r="M2" s="26"/>
      <c r="N2" s="26"/>
      <c r="O2" s="26"/>
      <c r="P2" s="27"/>
      <c r="Q2" s="26"/>
      <c r="R2" s="75"/>
      <c r="U2" s="47"/>
      <c r="V2" s="47"/>
      <c r="W2" s="47"/>
    </row>
    <row r="3" spans="1:23" s="23" customFormat="1" ht="24" customHeight="1">
      <c r="A3" s="171" t="s">
        <v>388</v>
      </c>
      <c r="B3" s="194" t="s">
        <v>389</v>
      </c>
      <c r="U3" s="47"/>
      <c r="V3" s="47"/>
      <c r="W3" s="47"/>
    </row>
    <row r="4" spans="1:23" s="23" customFormat="1" ht="24" customHeight="1">
      <c r="B4" s="118" t="s">
        <v>390</v>
      </c>
      <c r="C4" s="23" t="s">
        <v>355</v>
      </c>
      <c r="U4" s="47"/>
      <c r="V4" s="47"/>
      <c r="W4" s="47"/>
    </row>
    <row r="5" spans="1:23" s="23" customFormat="1" ht="24" customHeight="1">
      <c r="C5" s="119" t="s">
        <v>1834</v>
      </c>
      <c r="U5" s="47"/>
      <c r="V5" s="47"/>
      <c r="W5" s="47"/>
    </row>
    <row r="6" spans="1:23" s="23" customFormat="1" ht="24" customHeight="1">
      <c r="A6" s="119"/>
      <c r="U6" s="47"/>
      <c r="V6" s="47"/>
      <c r="W6" s="47"/>
    </row>
    <row r="7" spans="1:23" s="23" customFormat="1" ht="24" customHeight="1">
      <c r="L7" s="595" t="s">
        <v>36</v>
      </c>
      <c r="M7" s="595"/>
      <c r="N7" s="595"/>
      <c r="O7" s="595"/>
      <c r="P7" s="595"/>
      <c r="Q7" s="595"/>
      <c r="R7" s="595"/>
      <c r="U7" s="47"/>
      <c r="V7" s="47"/>
      <c r="W7" s="47"/>
    </row>
    <row r="8" spans="1:23" s="23" customFormat="1" ht="24" customHeight="1">
      <c r="L8" s="605" t="s">
        <v>37</v>
      </c>
      <c r="M8" s="605"/>
      <c r="N8" s="605"/>
      <c r="O8" s="318"/>
      <c r="P8" s="605" t="s">
        <v>38</v>
      </c>
      <c r="Q8" s="605"/>
      <c r="R8" s="605"/>
      <c r="U8" s="47"/>
      <c r="V8" s="47"/>
      <c r="W8" s="47"/>
    </row>
    <row r="9" spans="1:23" s="23" customFormat="1" ht="24" customHeight="1">
      <c r="L9" s="319" t="str">
        <f>+'P20-32'!L487</f>
        <v>2023</v>
      </c>
      <c r="M9" s="34"/>
      <c r="N9" s="319" t="str">
        <f>+'P20-32'!N487</f>
        <v>2022</v>
      </c>
      <c r="O9" s="318"/>
      <c r="P9" s="319" t="str">
        <f>+L9</f>
        <v>2023</v>
      </c>
      <c r="Q9" s="34"/>
      <c r="R9" s="319" t="str">
        <f>+N9</f>
        <v>2022</v>
      </c>
      <c r="U9" s="47"/>
      <c r="V9" s="47"/>
      <c r="W9" s="47"/>
    </row>
    <row r="10" spans="1:23" s="23" customFormat="1" ht="24" customHeight="1">
      <c r="B10" s="47" t="s">
        <v>391</v>
      </c>
      <c r="C10" s="35"/>
      <c r="D10" s="35"/>
      <c r="E10" s="35"/>
      <c r="F10" s="35"/>
      <c r="G10" s="35"/>
      <c r="H10" s="35"/>
      <c r="I10" s="35"/>
      <c r="J10" s="35"/>
      <c r="K10" s="35"/>
      <c r="L10" s="35"/>
      <c r="U10" s="47"/>
      <c r="V10" s="47"/>
      <c r="W10" s="47"/>
    </row>
    <row r="11" spans="1:23" s="23" customFormat="1" ht="24" customHeight="1">
      <c r="C11" s="75" t="s">
        <v>392</v>
      </c>
      <c r="D11" s="35"/>
      <c r="E11" s="35"/>
      <c r="F11" s="35"/>
      <c r="G11" s="35"/>
      <c r="H11" s="35"/>
      <c r="I11" s="35"/>
      <c r="J11" s="35"/>
      <c r="K11" s="35"/>
      <c r="L11" s="22"/>
      <c r="M11" s="22"/>
      <c r="N11" s="22"/>
      <c r="O11" s="22"/>
      <c r="P11" s="22"/>
      <c r="Q11" s="22"/>
      <c r="R11" s="22"/>
      <c r="U11" s="47"/>
      <c r="V11" s="47"/>
      <c r="W11" s="47"/>
    </row>
    <row r="12" spans="1:23" s="23" customFormat="1" ht="24" customHeight="1">
      <c r="B12" s="119" t="s">
        <v>393</v>
      </c>
      <c r="J12" s="35"/>
      <c r="L12" s="53">
        <v>0</v>
      </c>
      <c r="M12" s="53"/>
      <c r="N12" s="53">
        <v>228804758.75</v>
      </c>
      <c r="O12" s="20"/>
      <c r="P12" s="53">
        <v>0</v>
      </c>
      <c r="Q12" s="20"/>
      <c r="R12" s="53">
        <v>234323533.46000001</v>
      </c>
      <c r="U12" s="47"/>
      <c r="V12" s="47"/>
      <c r="W12" s="47"/>
    </row>
    <row r="13" spans="1:23" s="23" customFormat="1" ht="24" customHeight="1">
      <c r="B13" s="119" t="s">
        <v>394</v>
      </c>
      <c r="J13" s="35"/>
      <c r="L13" s="53">
        <v>267760390.06</v>
      </c>
      <c r="M13" s="53"/>
      <c r="N13" s="53">
        <v>0</v>
      </c>
      <c r="O13" s="20"/>
      <c r="P13" s="53">
        <v>267760390.06</v>
      </c>
      <c r="Q13" s="20"/>
      <c r="R13" s="53">
        <v>3231938.14</v>
      </c>
      <c r="U13" s="47"/>
      <c r="V13" s="47"/>
      <c r="W13" s="47"/>
    </row>
    <row r="14" spans="1:23" s="23" customFormat="1" ht="24" customHeight="1">
      <c r="B14" s="119" t="s">
        <v>395</v>
      </c>
      <c r="J14" s="35"/>
      <c r="L14" s="53">
        <v>1000000</v>
      </c>
      <c r="M14" s="53"/>
      <c r="N14" s="53">
        <v>0</v>
      </c>
      <c r="O14" s="20"/>
      <c r="P14" s="53">
        <v>1000000</v>
      </c>
      <c r="Q14" s="20"/>
      <c r="R14" s="53">
        <v>0</v>
      </c>
      <c r="U14" s="47"/>
      <c r="V14" s="47"/>
      <c r="W14" s="47"/>
    </row>
    <row r="15" spans="1:23" s="23" customFormat="1" ht="24" customHeight="1">
      <c r="B15" s="119" t="s">
        <v>396</v>
      </c>
      <c r="J15" s="35"/>
      <c r="L15" s="53">
        <v>0</v>
      </c>
      <c r="M15" s="53"/>
      <c r="N15" s="53">
        <v>0</v>
      </c>
      <c r="O15" s="20"/>
      <c r="P15" s="53">
        <v>0</v>
      </c>
      <c r="Q15" s="20"/>
      <c r="R15" s="53">
        <v>0</v>
      </c>
      <c r="U15" s="47"/>
      <c r="V15" s="47"/>
      <c r="W15" s="47"/>
    </row>
    <row r="16" spans="1:23" s="23" customFormat="1" ht="24" customHeight="1">
      <c r="B16" s="119" t="s">
        <v>397</v>
      </c>
      <c r="J16" s="35"/>
      <c r="L16" s="112">
        <v>0</v>
      </c>
      <c r="M16" s="53"/>
      <c r="N16" s="112">
        <v>0</v>
      </c>
      <c r="O16" s="20"/>
      <c r="P16" s="112">
        <v>2451356.4700000002</v>
      </c>
      <c r="Q16" s="20"/>
      <c r="R16" s="112">
        <v>2451356.4700000002</v>
      </c>
      <c r="U16" s="47"/>
      <c r="V16" s="47"/>
      <c r="W16" s="47"/>
    </row>
    <row r="17" spans="1:23" s="23" customFormat="1" ht="24" customHeight="1">
      <c r="A17" s="119" t="s">
        <v>39</v>
      </c>
      <c r="J17" s="35"/>
      <c r="L17" s="21">
        <f>SUM(L12:L16)</f>
        <v>268760390.06</v>
      </c>
      <c r="M17" s="119"/>
      <c r="N17" s="21">
        <f>SUM(N12:N16)</f>
        <v>228804758.75</v>
      </c>
      <c r="O17" s="24"/>
      <c r="P17" s="21">
        <f>SUM(P12:P16)</f>
        <v>271211746.53000003</v>
      </c>
      <c r="Q17" s="24"/>
      <c r="R17" s="21">
        <f>SUM(R12:R16)</f>
        <v>240006828.06999999</v>
      </c>
      <c r="U17" s="47"/>
      <c r="V17" s="47"/>
      <c r="W17" s="47"/>
    </row>
    <row r="18" spans="1:23" s="23" customFormat="1" ht="24" customHeight="1">
      <c r="B18" s="47" t="s">
        <v>361</v>
      </c>
      <c r="J18" s="35"/>
      <c r="L18" s="165">
        <v>-72906266.359999999</v>
      </c>
      <c r="M18" s="53"/>
      <c r="N18" s="53">
        <v>0</v>
      </c>
      <c r="O18" s="20"/>
      <c r="P18" s="165">
        <v>-75357622.829999998</v>
      </c>
      <c r="Q18" s="20"/>
      <c r="R18" s="165">
        <v>-2451356.4700000002</v>
      </c>
      <c r="U18" s="47"/>
      <c r="V18" s="47"/>
      <c r="W18" s="47"/>
    </row>
    <row r="19" spans="1:23" s="23" customFormat="1" ht="24" customHeight="1" thickBot="1">
      <c r="B19" s="119" t="s">
        <v>398</v>
      </c>
      <c r="J19" s="35"/>
      <c r="L19" s="31">
        <f>SUM(L17:L18)</f>
        <v>195854123.69999999</v>
      </c>
      <c r="M19" s="119"/>
      <c r="N19" s="31">
        <f>SUM(N17:N18)</f>
        <v>228804758.75</v>
      </c>
      <c r="O19" s="20"/>
      <c r="P19" s="31">
        <f>SUM(P17:P18)</f>
        <v>195854123.70000005</v>
      </c>
      <c r="Q19" s="20"/>
      <c r="R19" s="31">
        <f>SUM(R17:R18)</f>
        <v>237555471.59999999</v>
      </c>
      <c r="U19" s="47"/>
      <c r="V19" s="47"/>
      <c r="W19" s="47"/>
    </row>
    <row r="20" spans="1:23" s="23" customFormat="1" ht="24" customHeight="1" thickTop="1">
      <c r="B20" s="10" t="s">
        <v>196</v>
      </c>
      <c r="L20" s="119"/>
      <c r="M20" s="34"/>
      <c r="N20" s="119"/>
      <c r="O20" s="119"/>
      <c r="P20" s="119"/>
      <c r="Q20" s="34"/>
      <c r="R20" s="119"/>
      <c r="U20" s="47"/>
      <c r="V20" s="47"/>
      <c r="W20" s="47"/>
    </row>
    <row r="21" spans="1:23" s="23" customFormat="1" ht="24" customHeight="1">
      <c r="C21" s="75" t="s">
        <v>392</v>
      </c>
      <c r="D21" s="35"/>
      <c r="E21" s="35"/>
      <c r="F21" s="35"/>
      <c r="G21" s="35"/>
      <c r="H21" s="35"/>
      <c r="I21" s="35"/>
      <c r="J21" s="35"/>
      <c r="K21" s="35"/>
      <c r="L21" s="35"/>
      <c r="U21" s="47"/>
      <c r="V21" s="47"/>
      <c r="W21" s="47"/>
    </row>
    <row r="22" spans="1:23" s="23" customFormat="1" ht="24" customHeight="1">
      <c r="B22" s="119" t="s">
        <v>393</v>
      </c>
      <c r="J22" s="35"/>
      <c r="L22" s="53">
        <v>547347673.60000002</v>
      </c>
      <c r="M22" s="20"/>
      <c r="N22" s="53">
        <v>761933080.17999995</v>
      </c>
      <c r="O22" s="20"/>
      <c r="P22" s="53">
        <v>143094515.28999999</v>
      </c>
      <c r="Q22" s="20"/>
      <c r="R22" s="53">
        <v>269540974.62</v>
      </c>
      <c r="U22" s="47"/>
      <c r="V22" s="47"/>
      <c r="W22" s="47"/>
    </row>
    <row r="23" spans="1:23" ht="24" customHeight="1">
      <c r="B23" s="119" t="s">
        <v>394</v>
      </c>
      <c r="J23" s="35"/>
      <c r="L23" s="53">
        <v>45521372.590000004</v>
      </c>
      <c r="M23" s="20"/>
      <c r="N23" s="53">
        <v>26321409.969999999</v>
      </c>
      <c r="O23" s="20"/>
      <c r="P23" s="53">
        <v>44768543.109999999</v>
      </c>
      <c r="Q23" s="20"/>
      <c r="R23" s="53">
        <v>26321409.969999999</v>
      </c>
    </row>
    <row r="24" spans="1:23" ht="24" customHeight="1">
      <c r="B24" s="119" t="s">
        <v>395</v>
      </c>
      <c r="J24" s="119"/>
      <c r="L24" s="53">
        <v>61068150</v>
      </c>
      <c r="M24" s="20"/>
      <c r="N24" s="53">
        <v>27493287.359999999</v>
      </c>
      <c r="O24" s="20"/>
      <c r="P24" s="53">
        <v>53038150</v>
      </c>
      <c r="Q24" s="20"/>
      <c r="R24" s="53">
        <v>27493287.359999999</v>
      </c>
      <c r="U24" s="77"/>
      <c r="V24" s="77"/>
      <c r="W24" s="77"/>
    </row>
    <row r="25" spans="1:23" ht="24" customHeight="1">
      <c r="B25" s="119" t="s">
        <v>396</v>
      </c>
      <c r="J25" s="119"/>
      <c r="L25" s="53">
        <v>0</v>
      </c>
      <c r="M25" s="20"/>
      <c r="N25" s="53">
        <v>0</v>
      </c>
      <c r="O25" s="20"/>
      <c r="P25" s="53">
        <v>0</v>
      </c>
      <c r="Q25" s="20"/>
      <c r="R25" s="53">
        <v>0</v>
      </c>
      <c r="U25" s="77"/>
      <c r="V25" s="77"/>
      <c r="W25" s="77"/>
    </row>
    <row r="26" spans="1:23" ht="24" customHeight="1">
      <c r="B26" s="119" t="s">
        <v>397</v>
      </c>
      <c r="J26" s="35"/>
      <c r="L26" s="112">
        <v>118693570.02</v>
      </c>
      <c r="M26" s="24"/>
      <c r="N26" s="111">
        <v>114950307.09</v>
      </c>
      <c r="O26" s="24"/>
      <c r="P26" s="112">
        <v>114577709.98999999</v>
      </c>
      <c r="Q26" s="24"/>
      <c r="R26" s="111">
        <v>114584447.06</v>
      </c>
      <c r="U26" s="77"/>
      <c r="V26" s="77"/>
      <c r="W26" s="77"/>
    </row>
    <row r="27" spans="1:23" ht="24" customHeight="1">
      <c r="A27" s="119" t="s">
        <v>39</v>
      </c>
      <c r="G27" s="26"/>
      <c r="J27" s="35"/>
      <c r="L27" s="53">
        <f>SUM(L22:L26)</f>
        <v>772630766.21000004</v>
      </c>
      <c r="M27" s="20"/>
      <c r="N27" s="358">
        <f>SUM(N22:N26)</f>
        <v>930698084.60000002</v>
      </c>
      <c r="O27" s="20"/>
      <c r="P27" s="53">
        <f>SUM(P22:P26)</f>
        <v>355478918.38999999</v>
      </c>
      <c r="Q27" s="20"/>
      <c r="R27" s="358">
        <f>SUM(R22:R26)</f>
        <v>437940119.01000005</v>
      </c>
      <c r="U27" s="77"/>
      <c r="V27" s="77"/>
      <c r="W27" s="77"/>
    </row>
    <row r="28" spans="1:23" ht="24" customHeight="1">
      <c r="B28" s="47" t="s">
        <v>361</v>
      </c>
      <c r="J28" s="35"/>
      <c r="L28" s="37">
        <v>-47665229.93</v>
      </c>
      <c r="M28" s="20"/>
      <c r="N28" s="37">
        <v>-61491826.289999999</v>
      </c>
      <c r="O28" s="20"/>
      <c r="P28" s="37">
        <v>-47299369.899999999</v>
      </c>
      <c r="Q28" s="20"/>
      <c r="R28" s="37">
        <v>-61125966.259999998</v>
      </c>
      <c r="S28" s="47"/>
      <c r="T28" s="47"/>
      <c r="U28" s="77"/>
      <c r="V28" s="77"/>
      <c r="W28" s="77"/>
    </row>
    <row r="29" spans="1:23" s="26" customFormat="1" ht="24" customHeight="1" thickBot="1">
      <c r="B29" s="119" t="s">
        <v>399</v>
      </c>
      <c r="C29" s="23"/>
      <c r="D29" s="23"/>
      <c r="E29" s="23"/>
      <c r="F29" s="23"/>
      <c r="G29" s="23"/>
      <c r="H29" s="23"/>
      <c r="I29" s="23"/>
      <c r="J29" s="23"/>
      <c r="K29" s="23"/>
      <c r="L29" s="31">
        <f>SUM(L27:L28)</f>
        <v>724965536.28000009</v>
      </c>
      <c r="M29" s="24"/>
      <c r="N29" s="344">
        <f>SUM(N27:N28)</f>
        <v>869206258.31000006</v>
      </c>
      <c r="O29" s="24"/>
      <c r="P29" s="31">
        <f>SUM(P27:P28)</f>
        <v>308179548.49000001</v>
      </c>
      <c r="Q29" s="24"/>
      <c r="R29" s="344">
        <f>SUM(R27:R28)</f>
        <v>376814152.75000006</v>
      </c>
    </row>
    <row r="30" spans="1:23" s="26" customFormat="1" ht="10" customHeight="1" thickTop="1">
      <c r="A30" s="119"/>
      <c r="B30" s="23"/>
      <c r="C30" s="23"/>
      <c r="D30" s="23"/>
      <c r="E30" s="23"/>
      <c r="F30" s="23"/>
      <c r="G30" s="23"/>
      <c r="H30" s="23"/>
      <c r="I30" s="23"/>
      <c r="J30" s="23"/>
      <c r="K30" s="23"/>
      <c r="L30" s="25"/>
      <c r="M30" s="20"/>
      <c r="N30" s="25"/>
      <c r="O30" s="24"/>
      <c r="P30" s="25"/>
      <c r="Q30" s="24"/>
      <c r="R30" s="25"/>
    </row>
    <row r="31" spans="1:23" ht="24" customHeight="1">
      <c r="C31" s="119" t="s">
        <v>1138</v>
      </c>
      <c r="L31" s="119"/>
      <c r="M31" s="20"/>
      <c r="N31" s="119"/>
      <c r="O31" s="24"/>
      <c r="P31" s="119"/>
      <c r="Q31" s="24"/>
      <c r="R31" s="119"/>
      <c r="S31" s="47"/>
      <c r="T31" s="47"/>
      <c r="U31" s="77"/>
      <c r="V31" s="77"/>
      <c r="W31" s="77"/>
    </row>
    <row r="32" spans="1:23" ht="24" customHeight="1">
      <c r="B32" s="23" t="s">
        <v>2378</v>
      </c>
      <c r="L32" s="119"/>
      <c r="M32" s="20"/>
      <c r="N32" s="119"/>
      <c r="O32" s="24"/>
      <c r="P32" s="119"/>
      <c r="Q32" s="24"/>
      <c r="R32" s="119"/>
      <c r="S32" s="47"/>
      <c r="T32" s="47"/>
      <c r="U32" s="77"/>
      <c r="V32" s="77"/>
      <c r="W32" s="77"/>
    </row>
    <row r="33" spans="1:23" ht="24" customHeight="1">
      <c r="B33" s="23" t="s">
        <v>714</v>
      </c>
      <c r="L33" s="119"/>
      <c r="M33" s="20"/>
      <c r="N33" s="119"/>
      <c r="O33" s="24"/>
      <c r="P33" s="119"/>
      <c r="Q33" s="24"/>
      <c r="R33" s="119"/>
      <c r="S33" s="47"/>
      <c r="T33" s="47"/>
      <c r="U33" s="77"/>
      <c r="V33" s="77"/>
      <c r="W33" s="77"/>
    </row>
    <row r="34" spans="1:23" ht="24" customHeight="1">
      <c r="B34" s="23" t="s">
        <v>713</v>
      </c>
      <c r="L34" s="119"/>
      <c r="M34" s="20"/>
      <c r="N34" s="119"/>
      <c r="O34" s="24"/>
      <c r="P34" s="119"/>
      <c r="Q34" s="24"/>
      <c r="R34" s="119"/>
      <c r="S34" s="47"/>
      <c r="T34" s="47"/>
      <c r="U34" s="77"/>
      <c r="V34" s="77"/>
      <c r="W34" s="77"/>
    </row>
    <row r="35" spans="1:23" ht="24" customHeight="1">
      <c r="L35" s="119"/>
      <c r="M35" s="20"/>
      <c r="N35" s="119"/>
      <c r="O35" s="24"/>
      <c r="P35" s="119"/>
      <c r="Q35" s="24"/>
      <c r="R35" s="119"/>
      <c r="S35" s="47"/>
      <c r="T35" s="47"/>
      <c r="U35" s="77"/>
      <c r="V35" s="77"/>
      <c r="W35" s="77"/>
    </row>
    <row r="36" spans="1:23" ht="24" customHeight="1">
      <c r="L36" s="119"/>
      <c r="M36" s="20"/>
      <c r="N36" s="119"/>
      <c r="O36" s="24"/>
      <c r="P36" s="119"/>
      <c r="Q36" s="24"/>
      <c r="R36" s="119"/>
      <c r="S36" s="47"/>
      <c r="T36" s="47"/>
      <c r="U36" s="77"/>
      <c r="V36" s="77"/>
      <c r="W36" s="77"/>
    </row>
    <row r="37" spans="1:23" s="23" customFormat="1" ht="24" customHeight="1">
      <c r="A37" s="81"/>
      <c r="B37" s="26"/>
      <c r="E37" s="119" t="s">
        <v>165</v>
      </c>
      <c r="F37" s="77"/>
      <c r="G37" s="77"/>
      <c r="H37" s="26"/>
      <c r="I37" s="26"/>
      <c r="J37" s="26"/>
      <c r="K37" s="26"/>
      <c r="L37" s="26"/>
      <c r="M37" s="26"/>
      <c r="N37" s="26"/>
      <c r="O37" s="26"/>
      <c r="P37" s="26"/>
      <c r="Q37" s="26"/>
      <c r="R37" s="26"/>
      <c r="U37" s="47"/>
      <c r="V37" s="47"/>
      <c r="W37" s="47"/>
    </row>
    <row r="38" spans="1:23" s="23" customFormat="1" ht="24" customHeight="1">
      <c r="E38" s="119"/>
      <c r="F38" s="119"/>
      <c r="G38" s="119" t="s">
        <v>359</v>
      </c>
      <c r="L38" s="119"/>
      <c r="M38" s="20"/>
      <c r="N38" s="119"/>
      <c r="O38" s="24"/>
      <c r="P38" s="119"/>
      <c r="Q38" s="24"/>
      <c r="R38" s="119"/>
      <c r="U38" s="47"/>
      <c r="V38" s="47"/>
      <c r="W38" s="47"/>
    </row>
    <row r="39" spans="1:23" s="23" customFormat="1" ht="26.15" customHeight="1">
      <c r="A39" s="597" t="s">
        <v>1533</v>
      </c>
      <c r="B39" s="598"/>
      <c r="C39" s="598"/>
      <c r="D39" s="598"/>
      <c r="E39" s="598"/>
      <c r="F39" s="598"/>
      <c r="G39" s="598"/>
      <c r="H39" s="598"/>
      <c r="I39" s="598"/>
      <c r="J39" s="598"/>
      <c r="K39" s="598"/>
      <c r="L39" s="598"/>
      <c r="M39" s="598"/>
      <c r="N39" s="598"/>
      <c r="O39" s="598"/>
      <c r="P39" s="598"/>
      <c r="Q39" s="598"/>
      <c r="R39" s="598"/>
      <c r="U39" s="47"/>
      <c r="V39" s="47"/>
      <c r="W39" s="47"/>
    </row>
    <row r="40" spans="1:23" s="23" customFormat="1" ht="26.15" customHeight="1">
      <c r="A40" s="119"/>
      <c r="J40" s="35"/>
      <c r="L40" s="24"/>
      <c r="M40" s="22"/>
      <c r="N40" s="24"/>
      <c r="O40" s="22"/>
      <c r="P40" s="24"/>
      <c r="Q40" s="20"/>
      <c r="R40" s="24"/>
      <c r="U40" s="47"/>
      <c r="V40" s="47"/>
      <c r="W40" s="47"/>
    </row>
    <row r="41" spans="1:23" ht="26.15" customHeight="1">
      <c r="A41" s="77"/>
      <c r="B41" s="114"/>
      <c r="C41" s="26" t="s">
        <v>794</v>
      </c>
      <c r="D41" s="114"/>
      <c r="E41" s="114"/>
      <c r="F41" s="114"/>
      <c r="G41" s="114"/>
      <c r="H41" s="114"/>
      <c r="I41" s="114"/>
      <c r="J41" s="114"/>
      <c r="K41" s="114"/>
      <c r="L41" s="114"/>
      <c r="M41" s="114"/>
      <c r="N41" s="20"/>
      <c r="O41" s="119"/>
      <c r="P41" s="122"/>
      <c r="Q41" s="119"/>
      <c r="S41" s="47"/>
      <c r="T41" s="47"/>
      <c r="U41" s="77"/>
      <c r="V41" s="77"/>
      <c r="W41" s="77"/>
    </row>
    <row r="42" spans="1:23" ht="26.15" customHeight="1">
      <c r="A42" s="77"/>
      <c r="B42" s="26" t="s">
        <v>795</v>
      </c>
      <c r="C42" s="114"/>
      <c r="D42" s="114"/>
      <c r="E42" s="114"/>
      <c r="F42" s="114"/>
      <c r="G42" s="114"/>
      <c r="H42" s="114"/>
      <c r="I42" s="114"/>
      <c r="J42" s="114"/>
      <c r="K42" s="114"/>
      <c r="L42" s="114"/>
      <c r="M42" s="114"/>
      <c r="N42" s="20"/>
      <c r="O42" s="119"/>
      <c r="P42" s="122"/>
      <c r="Q42" s="119"/>
      <c r="S42" s="47"/>
      <c r="T42" s="47"/>
      <c r="U42" s="77"/>
      <c r="V42" s="77"/>
      <c r="W42" s="77"/>
    </row>
    <row r="43" spans="1:23" ht="26.15" customHeight="1">
      <c r="A43" s="26"/>
      <c r="B43" s="26"/>
      <c r="C43" s="114"/>
      <c r="D43" s="26"/>
      <c r="E43" s="26"/>
      <c r="F43" s="26"/>
      <c r="G43" s="26"/>
      <c r="H43" s="26"/>
      <c r="I43" s="26"/>
      <c r="J43" s="26"/>
      <c r="K43" s="119"/>
      <c r="L43" s="119"/>
      <c r="M43" s="119"/>
      <c r="N43" s="20"/>
      <c r="O43" s="119"/>
      <c r="P43" s="614" t="s">
        <v>36</v>
      </c>
      <c r="Q43" s="614"/>
      <c r="R43" s="614"/>
      <c r="S43" s="47"/>
      <c r="T43" s="47"/>
      <c r="U43" s="77"/>
      <c r="V43" s="77"/>
      <c r="W43" s="77"/>
    </row>
    <row r="44" spans="1:23" ht="26.15" customHeight="1">
      <c r="A44" s="26"/>
      <c r="B44" s="26"/>
      <c r="C44" s="326"/>
      <c r="D44" s="26"/>
      <c r="E44" s="26"/>
      <c r="F44" s="26"/>
      <c r="G44" s="26"/>
      <c r="H44" s="26"/>
      <c r="I44" s="26"/>
      <c r="J44" s="26"/>
      <c r="K44" s="119"/>
      <c r="L44" s="119"/>
      <c r="M44" s="119"/>
      <c r="N44" s="20"/>
      <c r="O44" s="119"/>
      <c r="P44" s="115" t="s">
        <v>230</v>
      </c>
      <c r="Q44" s="115"/>
      <c r="R44" s="115" t="s">
        <v>231</v>
      </c>
      <c r="S44" s="47"/>
      <c r="T44" s="47"/>
      <c r="U44" s="77"/>
      <c r="V44" s="77"/>
      <c r="W44" s="77"/>
    </row>
    <row r="45" spans="1:23" ht="26.15" customHeight="1">
      <c r="A45" s="26"/>
      <c r="B45" s="26"/>
      <c r="C45" s="326"/>
      <c r="D45" s="26"/>
      <c r="E45" s="26"/>
      <c r="F45" s="26"/>
      <c r="G45" s="26"/>
      <c r="H45" s="26"/>
      <c r="I45" s="26"/>
      <c r="J45" s="26"/>
      <c r="K45" s="119"/>
      <c r="L45" s="119"/>
      <c r="M45" s="119"/>
      <c r="N45" s="20"/>
      <c r="O45" s="119"/>
      <c r="P45" s="320" t="s">
        <v>229</v>
      </c>
      <c r="Q45" s="115"/>
      <c r="R45" s="320" t="s">
        <v>232</v>
      </c>
      <c r="S45" s="47"/>
      <c r="T45" s="47"/>
      <c r="U45" s="77"/>
      <c r="V45" s="77"/>
      <c r="W45" s="77"/>
    </row>
    <row r="46" spans="1:23" ht="26.15" customHeight="1">
      <c r="A46" s="26"/>
      <c r="B46" s="77"/>
      <c r="C46" s="77"/>
      <c r="D46" s="114"/>
      <c r="E46" s="114"/>
      <c r="F46" s="114"/>
      <c r="G46" s="114"/>
      <c r="H46" s="114"/>
      <c r="I46" s="114"/>
      <c r="J46" s="26"/>
      <c r="K46" s="119"/>
      <c r="L46" s="119"/>
      <c r="M46" s="119"/>
      <c r="N46" s="20"/>
      <c r="O46" s="119"/>
      <c r="P46" s="114"/>
      <c r="Q46" s="114"/>
      <c r="R46" s="114"/>
      <c r="S46" s="47"/>
      <c r="T46" s="47"/>
      <c r="U46" s="77"/>
      <c r="V46" s="77"/>
      <c r="W46" s="77"/>
    </row>
    <row r="47" spans="1:23" ht="26.15" customHeight="1">
      <c r="A47" s="77"/>
      <c r="B47" s="77"/>
      <c r="C47" s="119" t="s">
        <v>401</v>
      </c>
      <c r="D47" s="326"/>
      <c r="E47" s="326"/>
      <c r="F47" s="326"/>
      <c r="G47" s="326"/>
      <c r="H47" s="326"/>
      <c r="I47" s="326"/>
      <c r="J47" s="26"/>
      <c r="K47" s="119"/>
      <c r="L47" s="119"/>
      <c r="M47" s="119"/>
      <c r="N47" s="20"/>
      <c r="O47" s="119"/>
      <c r="P47" s="53">
        <v>305762471.35000002</v>
      </c>
      <c r="Q47" s="53"/>
      <c r="R47" s="53">
        <v>291522579.13999999</v>
      </c>
      <c r="S47" s="47"/>
      <c r="T47" s="47"/>
      <c r="U47" s="77"/>
      <c r="V47" s="77"/>
      <c r="W47" s="77"/>
    </row>
    <row r="48" spans="1:23" ht="26.15" customHeight="1">
      <c r="A48" s="77"/>
      <c r="B48" s="77"/>
      <c r="C48" s="119" t="s">
        <v>400</v>
      </c>
      <c r="D48" s="326"/>
      <c r="E48" s="326"/>
      <c r="F48" s="326"/>
      <c r="G48" s="326"/>
      <c r="H48" s="326"/>
      <c r="I48" s="326"/>
      <c r="J48" s="26"/>
      <c r="K48" s="119"/>
      <c r="L48" s="119"/>
      <c r="M48" s="119"/>
      <c r="N48" s="20"/>
      <c r="O48" s="119"/>
      <c r="P48" s="53">
        <v>78431813.859999999</v>
      </c>
      <c r="Q48" s="53"/>
      <c r="R48" s="53">
        <v>96127003.120000005</v>
      </c>
      <c r="S48" s="47"/>
      <c r="T48" s="47"/>
      <c r="U48" s="77"/>
      <c r="V48" s="77"/>
      <c r="W48" s="77"/>
    </row>
    <row r="49" spans="1:23" ht="26.15" customHeight="1">
      <c r="A49" s="77"/>
      <c r="B49" s="77"/>
      <c r="C49" s="119" t="s">
        <v>44</v>
      </c>
      <c r="D49" s="326"/>
      <c r="E49" s="326"/>
      <c r="F49" s="326"/>
      <c r="G49" s="326"/>
      <c r="H49" s="326"/>
      <c r="I49" s="326"/>
      <c r="J49" s="26"/>
      <c r="K49" s="119"/>
      <c r="L49" s="119"/>
      <c r="M49" s="119"/>
      <c r="N49" s="20"/>
      <c r="O49" s="119"/>
      <c r="P49" s="37">
        <v>-33885098.600000001</v>
      </c>
      <c r="Q49" s="53"/>
      <c r="R49" s="37">
        <v>-33855098.600000001</v>
      </c>
      <c r="S49" s="47"/>
      <c r="T49" s="47"/>
      <c r="U49" s="77"/>
      <c r="V49" s="77"/>
      <c r="W49" s="77"/>
    </row>
    <row r="50" spans="1:23" ht="26.15" customHeight="1" thickBot="1">
      <c r="A50" s="77"/>
      <c r="B50" s="77"/>
      <c r="C50" s="119" t="s">
        <v>1139</v>
      </c>
      <c r="D50" s="26"/>
      <c r="E50" s="26"/>
      <c r="F50" s="26"/>
      <c r="G50" s="26"/>
      <c r="H50" s="26"/>
      <c r="I50" s="26"/>
      <c r="J50" s="26"/>
      <c r="K50" s="119"/>
      <c r="L50" s="119"/>
      <c r="M50" s="119"/>
      <c r="N50" s="20"/>
      <c r="O50" s="119"/>
      <c r="P50" s="64">
        <f>SUM(P47:P49)</f>
        <v>350309186.61000001</v>
      </c>
      <c r="Q50" s="53"/>
      <c r="R50" s="64">
        <f>SUM(R47:R49)</f>
        <v>353794483.65999997</v>
      </c>
      <c r="S50" s="47"/>
      <c r="T50" s="47"/>
      <c r="U50" s="77"/>
      <c r="V50" s="77"/>
      <c r="W50" s="77"/>
    </row>
    <row r="51" spans="1:23" ht="26.15" customHeight="1" thickTop="1">
      <c r="A51" s="119"/>
      <c r="B51" s="26"/>
      <c r="C51" s="26"/>
      <c r="D51" s="26"/>
      <c r="E51" s="26"/>
      <c r="F51" s="26"/>
      <c r="G51" s="26"/>
      <c r="H51" s="26"/>
      <c r="I51" s="26"/>
      <c r="J51" s="26"/>
      <c r="K51" s="119"/>
      <c r="L51" s="119"/>
      <c r="M51" s="119"/>
      <c r="N51" s="20"/>
      <c r="O51" s="119"/>
      <c r="P51" s="111"/>
      <c r="Q51" s="53"/>
      <c r="R51" s="111"/>
      <c r="S51" s="47"/>
      <c r="T51" s="47"/>
      <c r="U51" s="77"/>
      <c r="V51" s="77"/>
      <c r="W51" s="77"/>
    </row>
    <row r="52" spans="1:23" ht="26.15" customHeight="1">
      <c r="A52" s="77"/>
      <c r="B52" s="118" t="s">
        <v>402</v>
      </c>
      <c r="C52" s="23" t="s">
        <v>358</v>
      </c>
      <c r="S52" s="47"/>
      <c r="T52" s="47"/>
      <c r="U52" s="77"/>
      <c r="V52" s="77"/>
      <c r="W52" s="77"/>
    </row>
    <row r="53" spans="1:23" ht="26.15" customHeight="1">
      <c r="J53" s="119"/>
      <c r="K53" s="119"/>
      <c r="L53" s="595" t="s">
        <v>36</v>
      </c>
      <c r="M53" s="595"/>
      <c r="N53" s="595"/>
      <c r="O53" s="595"/>
      <c r="P53" s="595"/>
      <c r="Q53" s="595"/>
      <c r="R53" s="595"/>
      <c r="S53" s="47"/>
      <c r="T53" s="47"/>
      <c r="U53" s="77"/>
      <c r="V53" s="77"/>
      <c r="W53" s="77"/>
    </row>
    <row r="54" spans="1:23" ht="26.15" customHeight="1">
      <c r="J54" s="119"/>
      <c r="K54" s="119"/>
      <c r="L54" s="605" t="s">
        <v>45</v>
      </c>
      <c r="M54" s="605"/>
      <c r="N54" s="605"/>
      <c r="O54" s="318"/>
      <c r="P54" s="605" t="s">
        <v>47</v>
      </c>
      <c r="Q54" s="605"/>
      <c r="R54" s="605"/>
      <c r="S54" s="47"/>
      <c r="T54" s="47"/>
      <c r="U54" s="77"/>
      <c r="V54" s="77"/>
      <c r="W54" s="77"/>
    </row>
    <row r="55" spans="1:23" ht="26.15" customHeight="1">
      <c r="J55" s="318"/>
      <c r="K55" s="119"/>
      <c r="L55" s="319" t="str">
        <f>+L9</f>
        <v>2023</v>
      </c>
      <c r="M55" s="34"/>
      <c r="N55" s="319" t="str">
        <f>+N9</f>
        <v>2022</v>
      </c>
      <c r="O55" s="318"/>
      <c r="P55" s="319" t="str">
        <f>+P9</f>
        <v>2023</v>
      </c>
      <c r="Q55" s="34"/>
      <c r="R55" s="319" t="str">
        <f>+R9</f>
        <v>2022</v>
      </c>
      <c r="S55" s="47"/>
      <c r="T55" s="47"/>
      <c r="U55" s="77"/>
      <c r="V55" s="77"/>
      <c r="W55" s="77"/>
    </row>
    <row r="56" spans="1:23" ht="26.15" customHeight="1">
      <c r="C56" s="23" t="s">
        <v>1835</v>
      </c>
      <c r="J56" s="318"/>
      <c r="K56" s="119"/>
      <c r="L56" s="53">
        <v>23832054.609999999</v>
      </c>
      <c r="M56" s="20"/>
      <c r="N56" s="53">
        <v>9719927.9100000001</v>
      </c>
      <c r="O56" s="20"/>
      <c r="P56" s="53">
        <v>0</v>
      </c>
      <c r="Q56" s="21"/>
      <c r="R56" s="53">
        <v>0</v>
      </c>
      <c r="S56" s="47"/>
      <c r="T56" s="47"/>
      <c r="U56" s="77"/>
      <c r="V56" s="77"/>
      <c r="W56" s="77"/>
    </row>
    <row r="57" spans="1:23" ht="26.15" customHeight="1">
      <c r="A57" s="77"/>
      <c r="B57" s="77"/>
      <c r="C57" s="119" t="s">
        <v>403</v>
      </c>
      <c r="J57" s="35"/>
      <c r="L57" s="53">
        <v>9717756.0999999996</v>
      </c>
      <c r="M57" s="20"/>
      <c r="N57" s="53">
        <v>119202254.39</v>
      </c>
      <c r="O57" s="20"/>
      <c r="P57" s="53">
        <v>0</v>
      </c>
      <c r="Q57" s="21"/>
      <c r="R57" s="53">
        <v>14945901.060000001</v>
      </c>
      <c r="S57" s="47"/>
      <c r="T57" s="47"/>
      <c r="U57" s="77"/>
      <c r="V57" s="77"/>
      <c r="W57" s="77"/>
    </row>
    <row r="58" spans="1:23" ht="26.15" customHeight="1">
      <c r="A58" s="77"/>
      <c r="B58" s="77"/>
      <c r="C58" s="119" t="s">
        <v>404</v>
      </c>
      <c r="J58" s="35"/>
      <c r="L58" s="53">
        <v>28203345.739999998</v>
      </c>
      <c r="M58" s="20"/>
      <c r="N58" s="53">
        <v>35264820.32</v>
      </c>
      <c r="O58" s="20"/>
      <c r="P58" s="53">
        <v>17861046.100000001</v>
      </c>
      <c r="Q58" s="20"/>
      <c r="R58" s="53">
        <v>23924226.100000001</v>
      </c>
      <c r="S58" s="47"/>
      <c r="T58" s="47"/>
      <c r="U58" s="77"/>
      <c r="V58" s="77"/>
      <c r="W58" s="77"/>
    </row>
    <row r="59" spans="1:23" ht="26.15" customHeight="1">
      <c r="A59" s="77"/>
      <c r="B59" s="77"/>
      <c r="C59" s="119" t="s">
        <v>405</v>
      </c>
      <c r="J59" s="35"/>
      <c r="L59" s="53">
        <v>17064002.030000001</v>
      </c>
      <c r="M59" s="20"/>
      <c r="N59" s="53">
        <v>23318683.809999999</v>
      </c>
      <c r="O59" s="20"/>
      <c r="P59" s="53">
        <v>5712607.8300000001</v>
      </c>
      <c r="Q59" s="20"/>
      <c r="R59" s="53">
        <v>8059839.3499999996</v>
      </c>
      <c r="S59" s="47"/>
      <c r="T59" s="47"/>
      <c r="U59" s="77"/>
      <c r="V59" s="77"/>
      <c r="W59" s="77"/>
    </row>
    <row r="60" spans="1:23" ht="26.15" customHeight="1">
      <c r="A60" s="77"/>
      <c r="B60" s="77"/>
      <c r="C60" s="119" t="s">
        <v>406</v>
      </c>
      <c r="J60" s="35"/>
      <c r="L60" s="53">
        <v>13257074.85</v>
      </c>
      <c r="M60" s="20"/>
      <c r="N60" s="53">
        <v>2056055.72</v>
      </c>
      <c r="O60" s="20"/>
      <c r="P60" s="53">
        <v>35494932.869999997</v>
      </c>
      <c r="Q60" s="26"/>
      <c r="R60" s="53">
        <v>28571519.93</v>
      </c>
      <c r="S60" s="47"/>
      <c r="T60" s="47"/>
      <c r="U60" s="77"/>
      <c r="V60" s="77"/>
      <c r="W60" s="77"/>
    </row>
    <row r="61" spans="1:23" ht="26.15" customHeight="1">
      <c r="A61" s="77"/>
      <c r="B61" s="77"/>
      <c r="C61" s="119" t="s">
        <v>407</v>
      </c>
      <c r="J61" s="167"/>
      <c r="L61" s="53">
        <v>0</v>
      </c>
      <c r="M61" s="20"/>
      <c r="N61" s="53">
        <v>2837250</v>
      </c>
      <c r="O61" s="20"/>
      <c r="P61" s="53">
        <v>0</v>
      </c>
      <c r="Q61" s="26"/>
      <c r="R61" s="53">
        <v>0</v>
      </c>
      <c r="S61" s="47"/>
      <c r="T61" s="47"/>
      <c r="U61" s="77"/>
      <c r="V61" s="77"/>
      <c r="W61" s="77"/>
    </row>
    <row r="62" spans="1:23" ht="26.15" customHeight="1">
      <c r="A62" s="77"/>
      <c r="B62" s="77"/>
      <c r="C62" s="544" t="s">
        <v>2187</v>
      </c>
      <c r="J62" s="167"/>
      <c r="L62" s="53">
        <v>300000000</v>
      </c>
      <c r="M62" s="20"/>
      <c r="N62" s="53">
        <v>0</v>
      </c>
      <c r="O62" s="20"/>
      <c r="P62" s="53">
        <v>0</v>
      </c>
      <c r="Q62" s="26"/>
      <c r="R62" s="53">
        <v>0</v>
      </c>
      <c r="S62" s="47"/>
      <c r="T62" s="47"/>
      <c r="U62" s="77"/>
      <c r="V62" s="77"/>
      <c r="W62" s="77"/>
    </row>
    <row r="63" spans="1:23" ht="26.15" customHeight="1">
      <c r="A63" s="77"/>
      <c r="B63" s="77"/>
      <c r="C63" s="119" t="s">
        <v>408</v>
      </c>
      <c r="J63" s="35"/>
      <c r="L63" s="53">
        <v>95650615.280000001</v>
      </c>
      <c r="M63" s="20"/>
      <c r="N63" s="53">
        <v>162225069.68000001</v>
      </c>
      <c r="O63" s="20"/>
      <c r="P63" s="53">
        <v>22723078.719999999</v>
      </c>
      <c r="Q63" s="20"/>
      <c r="R63" s="53">
        <v>33577315.380000003</v>
      </c>
      <c r="S63" s="47"/>
      <c r="T63" s="47"/>
      <c r="U63" s="77"/>
      <c r="V63" s="77"/>
      <c r="W63" s="77"/>
    </row>
    <row r="64" spans="1:23" ht="26.15" customHeight="1">
      <c r="A64" s="77"/>
      <c r="B64" s="77"/>
      <c r="C64" s="119" t="s">
        <v>103</v>
      </c>
      <c r="J64" s="35"/>
      <c r="L64" s="112">
        <v>67965959.579999998</v>
      </c>
      <c r="M64" s="20"/>
      <c r="N64" s="112">
        <v>9232435.3000000007</v>
      </c>
      <c r="O64" s="20"/>
      <c r="P64" s="112">
        <v>53202737.289999999</v>
      </c>
      <c r="Q64" s="20"/>
      <c r="R64" s="112">
        <v>55967951.020000003</v>
      </c>
      <c r="S64" s="47"/>
      <c r="T64" s="47"/>
      <c r="U64" s="77"/>
      <c r="V64" s="77"/>
      <c r="W64" s="77"/>
    </row>
    <row r="65" spans="1:23" s="26" customFormat="1" ht="26.15" customHeight="1">
      <c r="D65" s="119" t="s">
        <v>39</v>
      </c>
      <c r="E65" s="23"/>
      <c r="F65" s="23"/>
      <c r="G65" s="23"/>
      <c r="H65" s="23"/>
      <c r="I65" s="23"/>
      <c r="J65" s="35"/>
      <c r="K65" s="23"/>
      <c r="L65" s="21">
        <f>SUM(L56:L64)</f>
        <v>555690808.19000006</v>
      </c>
      <c r="M65" s="22"/>
      <c r="N65" s="21">
        <f>SUM(N56:N64)</f>
        <v>363856497.13000005</v>
      </c>
      <c r="O65" s="22"/>
      <c r="P65" s="21">
        <f>SUM(P56:P64)</f>
        <v>134994402.81</v>
      </c>
      <c r="Q65" s="20"/>
      <c r="R65" s="21">
        <f>SUM(R56:R64)</f>
        <v>165046752.84</v>
      </c>
    </row>
    <row r="66" spans="1:23" s="26" customFormat="1" ht="26.15" customHeight="1">
      <c r="C66" s="47" t="s">
        <v>361</v>
      </c>
      <c r="D66" s="23"/>
      <c r="E66" s="23"/>
      <c r="F66" s="23"/>
      <c r="G66" s="23"/>
      <c r="H66" s="23"/>
      <c r="I66" s="23"/>
      <c r="J66" s="35"/>
      <c r="K66" s="23"/>
      <c r="L66" s="37">
        <v>-81943359.75</v>
      </c>
      <c r="M66" s="122"/>
      <c r="N66" s="37">
        <v>-89366426.510000005</v>
      </c>
      <c r="O66" s="22"/>
      <c r="P66" s="37">
        <v>-70223016.829999998</v>
      </c>
      <c r="Q66" s="20"/>
      <c r="R66" s="37">
        <v>-75580894.329999998</v>
      </c>
    </row>
    <row r="67" spans="1:23" s="26" customFormat="1" ht="26.15" customHeight="1" thickBot="1">
      <c r="D67" s="119" t="s">
        <v>40</v>
      </c>
      <c r="E67" s="23"/>
      <c r="F67" s="23"/>
      <c r="G67" s="23"/>
      <c r="H67" s="23"/>
      <c r="I67" s="23"/>
      <c r="J67" s="35"/>
      <c r="K67" s="23"/>
      <c r="L67" s="31">
        <f>SUM(L65:L66)</f>
        <v>473747448.44000006</v>
      </c>
      <c r="M67" s="121"/>
      <c r="N67" s="344">
        <f>SUM(N65:N66)</f>
        <v>274490070.62000006</v>
      </c>
      <c r="O67" s="121"/>
      <c r="P67" s="31">
        <f>SUM(P65:P66)</f>
        <v>64771385.980000004</v>
      </c>
      <c r="Q67" s="24"/>
      <c r="R67" s="344">
        <f>SUM(R65:R66)</f>
        <v>89465858.510000005</v>
      </c>
    </row>
    <row r="68" spans="1:23" s="26" customFormat="1" ht="26.15" customHeight="1" thickTop="1">
      <c r="D68" s="499"/>
      <c r="E68" s="23"/>
      <c r="F68" s="23"/>
      <c r="G68" s="23"/>
      <c r="H68" s="23"/>
      <c r="I68" s="23"/>
      <c r="J68" s="35"/>
      <c r="K68" s="23"/>
      <c r="L68" s="25"/>
      <c r="M68" s="121"/>
      <c r="N68" s="138"/>
      <c r="O68" s="121"/>
      <c r="P68" s="25"/>
      <c r="Q68" s="24"/>
      <c r="R68" s="138"/>
    </row>
    <row r="69" spans="1:23" s="26" customFormat="1" ht="26.15" customHeight="1">
      <c r="D69" s="119"/>
      <c r="E69" s="23"/>
      <c r="F69" s="23"/>
      <c r="G69" s="23"/>
      <c r="H69" s="23"/>
      <c r="I69" s="23"/>
      <c r="J69" s="35"/>
      <c r="K69" s="23"/>
      <c r="L69" s="138"/>
      <c r="M69" s="121"/>
      <c r="N69" s="138"/>
      <c r="O69" s="121"/>
      <c r="P69" s="138"/>
      <c r="Q69" s="24"/>
      <c r="R69" s="138"/>
    </row>
    <row r="70" spans="1:23" ht="26.15" customHeight="1">
      <c r="B70" s="26"/>
      <c r="C70" s="26"/>
      <c r="D70" s="26"/>
      <c r="E70" s="26"/>
      <c r="F70" s="26"/>
      <c r="G70" s="26"/>
      <c r="H70" s="26"/>
      <c r="I70" s="26"/>
      <c r="J70" s="26"/>
      <c r="K70" s="119"/>
      <c r="L70" s="119"/>
      <c r="M70" s="119"/>
      <c r="N70" s="20"/>
      <c r="O70" s="119"/>
      <c r="P70" s="77"/>
      <c r="Q70" s="77"/>
      <c r="R70" s="77"/>
      <c r="S70" s="47"/>
      <c r="T70" s="47"/>
      <c r="U70" s="77"/>
      <c r="V70" s="77"/>
      <c r="W70" s="77"/>
    </row>
    <row r="71" spans="1:23" ht="26.15" customHeight="1">
      <c r="A71" s="81"/>
      <c r="B71" s="26"/>
      <c r="E71" s="119" t="str">
        <f>+E37</f>
        <v>(Sign) ……………………………………...........……………………………...……………. Authorized Director</v>
      </c>
      <c r="F71" s="77"/>
      <c r="G71" s="77"/>
      <c r="H71" s="26"/>
      <c r="I71" s="26"/>
      <c r="J71" s="26"/>
      <c r="K71" s="26"/>
      <c r="L71" s="26"/>
      <c r="M71" s="26"/>
      <c r="N71" s="26"/>
      <c r="O71" s="26"/>
      <c r="P71" s="26"/>
      <c r="Q71" s="26"/>
      <c r="R71" s="26"/>
      <c r="S71" s="47"/>
      <c r="T71" s="47"/>
      <c r="U71" s="77"/>
      <c r="V71" s="77"/>
      <c r="W71" s="77"/>
    </row>
    <row r="72" spans="1:23" s="26" customFormat="1" ht="26.15" customHeight="1">
      <c r="A72" s="23"/>
      <c r="B72" s="23"/>
      <c r="C72" s="23"/>
      <c r="D72" s="23"/>
      <c r="E72" s="119"/>
      <c r="F72" s="119"/>
      <c r="G72" s="119" t="str">
        <f>+G38</f>
        <v xml:space="preserve">(                                                                                                                                )           </v>
      </c>
      <c r="H72" s="23"/>
      <c r="I72" s="23"/>
      <c r="J72" s="23"/>
      <c r="K72" s="23"/>
      <c r="L72" s="119"/>
      <c r="M72" s="20"/>
      <c r="N72" s="119"/>
      <c r="O72" s="24"/>
      <c r="P72" s="119"/>
      <c r="Q72" s="24"/>
      <c r="R72" s="119"/>
    </row>
    <row r="73" spans="1:23" ht="24" customHeight="1">
      <c r="A73" s="597" t="s">
        <v>1963</v>
      </c>
      <c r="B73" s="598"/>
      <c r="C73" s="598"/>
      <c r="D73" s="598"/>
      <c r="E73" s="598"/>
      <c r="F73" s="598"/>
      <c r="G73" s="598"/>
      <c r="H73" s="598"/>
      <c r="I73" s="598"/>
      <c r="J73" s="598"/>
      <c r="K73" s="598"/>
      <c r="L73" s="598"/>
      <c r="M73" s="598"/>
      <c r="N73" s="598"/>
      <c r="O73" s="598"/>
      <c r="P73" s="598"/>
      <c r="Q73" s="598"/>
      <c r="R73" s="598"/>
      <c r="S73" s="47"/>
      <c r="T73" s="47"/>
      <c r="U73" s="77"/>
      <c r="V73" s="77"/>
      <c r="W73" s="77"/>
    </row>
    <row r="74" spans="1:23" ht="15" customHeight="1">
      <c r="A74" s="26"/>
      <c r="B74" s="26"/>
      <c r="C74" s="26"/>
      <c r="D74" s="26"/>
      <c r="E74" s="26"/>
      <c r="F74" s="26"/>
      <c r="G74" s="26"/>
      <c r="H74" s="26"/>
      <c r="I74" s="26"/>
      <c r="J74" s="26"/>
      <c r="K74" s="119"/>
      <c r="L74" s="119"/>
      <c r="M74" s="119"/>
      <c r="N74" s="20"/>
      <c r="O74" s="119"/>
      <c r="P74" s="122"/>
      <c r="Q74" s="119"/>
      <c r="S74" s="47"/>
      <c r="T74" s="47"/>
      <c r="U74" s="77"/>
      <c r="V74" s="77"/>
      <c r="W74" s="77"/>
    </row>
    <row r="75" spans="1:23" ht="24" customHeight="1">
      <c r="A75" s="171" t="s">
        <v>409</v>
      </c>
      <c r="B75" s="194" t="s">
        <v>410</v>
      </c>
      <c r="S75" s="47"/>
      <c r="T75" s="47"/>
      <c r="U75" s="77"/>
      <c r="V75" s="77"/>
      <c r="W75" s="77"/>
    </row>
    <row r="76" spans="1:23" ht="24" customHeight="1">
      <c r="A76" s="77"/>
      <c r="B76" s="118" t="s">
        <v>411</v>
      </c>
      <c r="C76" s="23" t="s">
        <v>412</v>
      </c>
      <c r="S76" s="47"/>
      <c r="T76" s="47"/>
      <c r="U76" s="77"/>
      <c r="V76" s="77"/>
      <c r="W76" s="77"/>
    </row>
    <row r="77" spans="1:23" ht="24" customHeight="1">
      <c r="A77" s="47"/>
      <c r="L77" s="595" t="s">
        <v>36</v>
      </c>
      <c r="M77" s="595"/>
      <c r="N77" s="595"/>
      <c r="O77" s="595"/>
      <c r="P77" s="595"/>
      <c r="Q77" s="595"/>
      <c r="R77" s="595"/>
      <c r="S77" s="47"/>
      <c r="T77" s="47"/>
      <c r="U77" s="77"/>
      <c r="V77" s="77"/>
      <c r="W77" s="77"/>
    </row>
    <row r="78" spans="1:23" ht="24" customHeight="1">
      <c r="L78" s="605" t="s">
        <v>45</v>
      </c>
      <c r="M78" s="605"/>
      <c r="N78" s="605"/>
      <c r="O78" s="318"/>
      <c r="P78" s="605" t="s">
        <v>47</v>
      </c>
      <c r="Q78" s="605"/>
      <c r="R78" s="605"/>
      <c r="S78" s="47"/>
      <c r="T78" s="47"/>
      <c r="U78" s="77"/>
      <c r="V78" s="77"/>
      <c r="W78" s="77"/>
    </row>
    <row r="79" spans="1:23" ht="24" customHeight="1">
      <c r="L79" s="319" t="str">
        <f>+L55</f>
        <v>2023</v>
      </c>
      <c r="M79" s="34"/>
      <c r="N79" s="319" t="str">
        <f>+N55</f>
        <v>2022</v>
      </c>
      <c r="O79" s="318"/>
      <c r="P79" s="319" t="str">
        <f>+P55</f>
        <v>2023</v>
      </c>
      <c r="Q79" s="34"/>
      <c r="R79" s="319" t="str">
        <f>+N79</f>
        <v>2022</v>
      </c>
      <c r="S79" s="47"/>
      <c r="T79" s="47"/>
      <c r="U79" s="77"/>
      <c r="V79" s="77"/>
      <c r="W79" s="77"/>
    </row>
    <row r="80" spans="1:23" ht="24" customHeight="1">
      <c r="A80" s="77"/>
      <c r="B80" s="119" t="s">
        <v>413</v>
      </c>
      <c r="C80" s="77"/>
      <c r="J80" s="35"/>
      <c r="L80" s="53">
        <v>14848786121.73</v>
      </c>
      <c r="M80" s="20"/>
      <c r="N80" s="53">
        <v>14077119840.559999</v>
      </c>
      <c r="O80" s="20"/>
      <c r="P80" s="53">
        <v>17223649039.98</v>
      </c>
      <c r="Q80" s="20"/>
      <c r="R80" s="53">
        <v>16459162020.85</v>
      </c>
      <c r="S80" s="47"/>
      <c r="T80" s="47"/>
      <c r="U80" s="77"/>
      <c r="V80" s="77"/>
      <c r="W80" s="77"/>
    </row>
    <row r="81" spans="1:23" ht="24" customHeight="1">
      <c r="A81" s="77"/>
      <c r="B81" s="119"/>
      <c r="C81" s="77"/>
      <c r="J81" s="35"/>
      <c r="L81" s="21"/>
      <c r="M81" s="20"/>
      <c r="N81" s="21"/>
      <c r="O81" s="20"/>
      <c r="P81" s="21"/>
      <c r="Q81" s="20"/>
      <c r="R81" s="21"/>
      <c r="S81" s="47"/>
      <c r="T81" s="47"/>
      <c r="U81" s="77"/>
      <c r="V81" s="77"/>
      <c r="W81" s="77"/>
    </row>
    <row r="82" spans="1:23" ht="24" customHeight="1">
      <c r="A82" s="77"/>
      <c r="B82" s="119" t="s">
        <v>414</v>
      </c>
      <c r="C82" s="77"/>
      <c r="J82" s="35"/>
      <c r="L82" s="53">
        <v>13730374941.309999</v>
      </c>
      <c r="M82" s="20"/>
      <c r="N82" s="53">
        <v>10360017862.959999</v>
      </c>
      <c r="O82" s="20"/>
      <c r="P82" s="53">
        <v>16110453750.5</v>
      </c>
      <c r="Q82" s="20"/>
      <c r="R82" s="53">
        <v>12734588493.110001</v>
      </c>
      <c r="S82" s="47"/>
      <c r="T82" s="47"/>
      <c r="U82" s="77"/>
      <c r="V82" s="77"/>
      <c r="W82" s="77"/>
    </row>
    <row r="83" spans="1:23" ht="24" customHeight="1">
      <c r="A83" s="77"/>
      <c r="B83" s="47" t="s">
        <v>415</v>
      </c>
      <c r="C83" s="77"/>
      <c r="J83" s="35"/>
      <c r="L83" s="37">
        <v>-13315143358.469999</v>
      </c>
      <c r="M83" s="20"/>
      <c r="N83" s="37">
        <v>-9891900297.8899994</v>
      </c>
      <c r="O83" s="20"/>
      <c r="P83" s="37">
        <v>-15695222167.66</v>
      </c>
      <c r="Q83" s="20"/>
      <c r="R83" s="37">
        <v>-12266421480.690001</v>
      </c>
      <c r="S83" s="47"/>
      <c r="T83" s="47"/>
      <c r="U83" s="77"/>
      <c r="V83" s="77"/>
      <c r="W83" s="77"/>
    </row>
    <row r="84" spans="1:23" ht="24" customHeight="1">
      <c r="A84" s="77"/>
      <c r="B84" s="119" t="s">
        <v>362</v>
      </c>
      <c r="C84" s="77"/>
      <c r="J84" s="35"/>
      <c r="L84" s="21">
        <f>SUM(L82:L83)</f>
        <v>415231582.84000015</v>
      </c>
      <c r="M84" s="20"/>
      <c r="N84" s="20">
        <f>SUM(N82:N83)</f>
        <v>468117565.06999969</v>
      </c>
      <c r="O84" s="20"/>
      <c r="P84" s="21">
        <f>SUM(P82:P83)</f>
        <v>415231582.84000015</v>
      </c>
      <c r="Q84" s="20"/>
      <c r="R84" s="20">
        <f>SUM(R82:R83)</f>
        <v>468167012.42000008</v>
      </c>
      <c r="S84" s="47"/>
      <c r="T84" s="47"/>
      <c r="U84" s="77"/>
      <c r="V84" s="77"/>
      <c r="W84" s="77"/>
    </row>
    <row r="85" spans="1:23" ht="24" customHeight="1">
      <c r="A85" s="77"/>
      <c r="B85" s="47" t="s">
        <v>361</v>
      </c>
      <c r="C85" s="77"/>
      <c r="J85" s="35"/>
      <c r="L85" s="37">
        <v>-50305703.229999997</v>
      </c>
      <c r="M85" s="20"/>
      <c r="N85" s="37">
        <v>-57509194.890000001</v>
      </c>
      <c r="O85" s="20"/>
      <c r="P85" s="37">
        <v>-50305703.229999997</v>
      </c>
      <c r="Q85" s="20"/>
      <c r="R85" s="37">
        <v>-57509194.890000001</v>
      </c>
      <c r="S85" s="47"/>
      <c r="T85" s="47"/>
      <c r="U85" s="77"/>
      <c r="V85" s="77"/>
      <c r="W85" s="77"/>
    </row>
    <row r="86" spans="1:23" ht="24" customHeight="1" thickBot="1">
      <c r="A86" s="77"/>
      <c r="B86" s="23" t="s">
        <v>416</v>
      </c>
      <c r="C86" s="77"/>
      <c r="J86" s="35"/>
      <c r="L86" s="31">
        <f>SUM(L84:L85)</f>
        <v>364925879.61000013</v>
      </c>
      <c r="M86" s="20"/>
      <c r="N86" s="30">
        <f>SUM(N84:N85)</f>
        <v>410608370.17999971</v>
      </c>
      <c r="O86" s="20"/>
      <c r="P86" s="31">
        <f>SUM(P84:P85)</f>
        <v>364925879.61000013</v>
      </c>
      <c r="Q86" s="20"/>
      <c r="R86" s="30">
        <f>SUM(R84:R85)</f>
        <v>410657817.53000009</v>
      </c>
      <c r="S86" s="47"/>
      <c r="T86" s="47"/>
      <c r="U86" s="77"/>
      <c r="V86" s="77"/>
      <c r="W86" s="77"/>
    </row>
    <row r="87" spans="1:23" s="26" customFormat="1" ht="10" customHeight="1" thickTop="1">
      <c r="A87" s="119"/>
      <c r="B87" s="23"/>
      <c r="C87" s="23"/>
      <c r="D87" s="23"/>
      <c r="E87" s="23"/>
      <c r="F87" s="23"/>
      <c r="G87" s="23"/>
      <c r="H87" s="23"/>
      <c r="I87" s="23"/>
      <c r="J87" s="35"/>
      <c r="K87" s="23"/>
      <c r="L87" s="25"/>
      <c r="M87" s="22"/>
      <c r="N87" s="24"/>
      <c r="O87" s="22"/>
      <c r="P87" s="24"/>
      <c r="Q87" s="20"/>
      <c r="R87" s="24"/>
    </row>
    <row r="88" spans="1:23" ht="23.5" customHeight="1">
      <c r="A88" s="77"/>
      <c r="B88" s="77"/>
      <c r="C88" s="23" t="s">
        <v>1140</v>
      </c>
      <c r="J88" s="35"/>
      <c r="L88" s="119"/>
      <c r="M88" s="20"/>
      <c r="N88" s="24"/>
      <c r="O88" s="20"/>
      <c r="P88" s="119"/>
      <c r="Q88" s="20"/>
      <c r="R88" s="24"/>
      <c r="S88" s="47"/>
      <c r="T88" s="47"/>
      <c r="U88" s="77"/>
      <c r="V88" s="77"/>
      <c r="W88" s="77"/>
    </row>
    <row r="89" spans="1:23" ht="23.5" customHeight="1">
      <c r="A89" s="77"/>
      <c r="B89" s="23" t="s">
        <v>2127</v>
      </c>
      <c r="J89" s="35"/>
      <c r="L89" s="119"/>
      <c r="M89" s="22"/>
      <c r="N89" s="24"/>
      <c r="O89" s="22"/>
      <c r="P89" s="119"/>
      <c r="Q89" s="20"/>
      <c r="R89" s="24"/>
      <c r="S89" s="47"/>
      <c r="T89" s="47"/>
      <c r="U89" s="77"/>
      <c r="V89" s="77"/>
      <c r="W89" s="77"/>
    </row>
    <row r="90" spans="1:23" ht="23.5" customHeight="1">
      <c r="A90" s="77"/>
      <c r="B90" s="23" t="s">
        <v>867</v>
      </c>
      <c r="J90" s="35"/>
      <c r="L90" s="119"/>
      <c r="M90" s="22"/>
      <c r="N90" s="24"/>
      <c r="O90" s="22"/>
      <c r="P90" s="119"/>
      <c r="Q90" s="20"/>
      <c r="R90" s="24"/>
      <c r="S90" s="47"/>
      <c r="T90" s="47"/>
      <c r="U90" s="77"/>
      <c r="V90" s="77"/>
      <c r="W90" s="77"/>
    </row>
    <row r="91" spans="1:23" ht="23.5" customHeight="1">
      <c r="A91" s="77"/>
      <c r="B91" s="23" t="s">
        <v>866</v>
      </c>
      <c r="J91" s="35"/>
      <c r="L91" s="119"/>
      <c r="M91" s="20"/>
      <c r="N91" s="119"/>
      <c r="O91" s="24"/>
      <c r="P91" s="119"/>
      <c r="Q91" s="24"/>
      <c r="R91" s="119"/>
      <c r="S91" s="47"/>
      <c r="T91" s="47"/>
      <c r="U91" s="77"/>
      <c r="V91" s="77"/>
      <c r="W91" s="77"/>
    </row>
    <row r="92" spans="1:23" ht="23.5" customHeight="1">
      <c r="A92" s="77"/>
      <c r="B92" s="77"/>
      <c r="C92" s="23" t="s">
        <v>1838</v>
      </c>
      <c r="S92" s="47"/>
      <c r="T92" s="47"/>
      <c r="U92" s="77"/>
      <c r="V92" s="77"/>
      <c r="W92" s="77"/>
    </row>
    <row r="93" spans="1:23" ht="23.5" customHeight="1">
      <c r="A93" s="77"/>
      <c r="B93" s="23" t="s">
        <v>1837</v>
      </c>
      <c r="S93" s="47"/>
      <c r="T93" s="47"/>
      <c r="U93" s="77"/>
      <c r="V93" s="77"/>
      <c r="W93" s="77"/>
    </row>
    <row r="94" spans="1:23" ht="23.5" customHeight="1">
      <c r="A94" s="77"/>
      <c r="B94" s="23" t="s">
        <v>1836</v>
      </c>
      <c r="S94" s="47"/>
      <c r="T94" s="47"/>
      <c r="U94" s="77"/>
      <c r="V94" s="77"/>
      <c r="W94" s="77"/>
    </row>
    <row r="95" spans="1:23" ht="10" customHeight="1">
      <c r="A95" s="77"/>
      <c r="S95" s="47"/>
      <c r="T95" s="47"/>
      <c r="U95" s="77"/>
      <c r="V95" s="77"/>
      <c r="W95" s="77"/>
    </row>
    <row r="96" spans="1:23" ht="23.5" customHeight="1">
      <c r="A96" s="77"/>
      <c r="B96" s="118" t="s">
        <v>417</v>
      </c>
      <c r="C96" s="26" t="s">
        <v>418</v>
      </c>
      <c r="D96" s="26"/>
      <c r="E96" s="26"/>
      <c r="F96" s="26"/>
      <c r="G96" s="26"/>
      <c r="H96" s="26"/>
      <c r="I96" s="26"/>
      <c r="J96" s="26"/>
      <c r="K96" s="26"/>
      <c r="L96" s="26"/>
      <c r="M96" s="26"/>
      <c r="S96" s="47"/>
      <c r="T96" s="47"/>
      <c r="U96" s="77"/>
      <c r="V96" s="77"/>
      <c r="W96" s="77"/>
    </row>
    <row r="97" spans="1:23" ht="23.5" customHeight="1">
      <c r="A97" s="77"/>
      <c r="B97" s="26"/>
      <c r="C97" s="26" t="s">
        <v>1141</v>
      </c>
      <c r="D97" s="26"/>
      <c r="E97" s="26"/>
      <c r="F97" s="26"/>
      <c r="G97" s="26"/>
      <c r="H97" s="26"/>
      <c r="I97" s="26"/>
      <c r="J97" s="26"/>
      <c r="K97" s="26"/>
      <c r="L97" s="26"/>
      <c r="M97" s="26"/>
      <c r="S97" s="47"/>
      <c r="T97" s="47"/>
      <c r="U97" s="77"/>
      <c r="V97" s="77"/>
      <c r="W97" s="77"/>
    </row>
    <row r="98" spans="1:23" ht="23.5" customHeight="1">
      <c r="A98" s="26"/>
      <c r="B98" s="26"/>
      <c r="C98" s="26"/>
      <c r="D98" s="26"/>
      <c r="E98" s="26"/>
      <c r="F98" s="26"/>
      <c r="G98" s="26"/>
      <c r="H98" s="26"/>
      <c r="I98" s="26"/>
      <c r="J98" s="26"/>
      <c r="K98" s="26"/>
      <c r="L98" s="26"/>
      <c r="M98" s="26"/>
      <c r="P98" s="595" t="s">
        <v>36</v>
      </c>
      <c r="Q98" s="595"/>
      <c r="R98" s="595"/>
      <c r="S98" s="47"/>
      <c r="T98" s="47"/>
      <c r="U98" s="77"/>
      <c r="V98" s="77"/>
      <c r="W98" s="77"/>
    </row>
    <row r="99" spans="1:23" ht="23.5" customHeight="1">
      <c r="A99" s="26"/>
      <c r="B99" s="47"/>
      <c r="C99" s="26"/>
      <c r="D99" s="26"/>
      <c r="E99" s="26"/>
      <c r="F99" s="26"/>
      <c r="G99" s="26"/>
      <c r="H99" s="26"/>
      <c r="I99" s="26"/>
      <c r="J99" s="26"/>
      <c r="K99" s="26"/>
      <c r="L99" s="26"/>
      <c r="M99" s="26"/>
      <c r="P99" s="318" t="s">
        <v>175</v>
      </c>
      <c r="Q99" s="318"/>
      <c r="R99" s="318" t="s">
        <v>177</v>
      </c>
      <c r="S99" s="47"/>
      <c r="T99" s="47"/>
      <c r="U99" s="77"/>
      <c r="V99" s="77"/>
      <c r="W99" s="77"/>
    </row>
    <row r="100" spans="1:23" ht="23.5" customHeight="1">
      <c r="A100" s="26"/>
      <c r="B100" s="26"/>
      <c r="C100" s="26"/>
      <c r="D100" s="26"/>
      <c r="E100" s="26"/>
      <c r="F100" s="26"/>
      <c r="G100" s="26"/>
      <c r="H100" s="26"/>
      <c r="I100" s="26"/>
      <c r="J100" s="26"/>
      <c r="K100" s="26"/>
      <c r="L100" s="26"/>
      <c r="M100" s="26"/>
      <c r="P100" s="315" t="s">
        <v>176</v>
      </c>
      <c r="Q100" s="318"/>
      <c r="R100" s="315" t="s">
        <v>88</v>
      </c>
      <c r="S100" s="47" t="s">
        <v>2</v>
      </c>
      <c r="T100" s="47"/>
      <c r="U100" s="77"/>
      <c r="V100" s="77"/>
      <c r="W100" s="77"/>
    </row>
    <row r="101" spans="1:23" ht="23.5" customHeight="1">
      <c r="A101" s="77"/>
      <c r="B101" s="26"/>
      <c r="C101" s="26" t="s">
        <v>419</v>
      </c>
      <c r="D101" s="26"/>
      <c r="E101" s="26"/>
      <c r="F101" s="26"/>
      <c r="G101" s="26"/>
      <c r="H101" s="26"/>
      <c r="I101" s="26"/>
      <c r="J101" s="26"/>
      <c r="K101" s="26"/>
      <c r="L101" s="26"/>
      <c r="M101" s="26"/>
      <c r="S101" s="47" t="s">
        <v>178</v>
      </c>
      <c r="T101" s="47"/>
      <c r="U101" s="77"/>
      <c r="V101" s="77"/>
      <c r="W101" s="77"/>
    </row>
    <row r="102" spans="1:23" ht="23.5" customHeight="1">
      <c r="A102" s="77"/>
      <c r="B102" s="26"/>
      <c r="C102" s="26" t="s">
        <v>420</v>
      </c>
      <c r="D102" s="77"/>
      <c r="E102" s="26"/>
      <c r="F102" s="26"/>
      <c r="G102" s="26"/>
      <c r="H102" s="26"/>
      <c r="I102" s="26"/>
      <c r="J102" s="26"/>
      <c r="K102" s="26"/>
      <c r="L102" s="26"/>
      <c r="M102" s="26"/>
      <c r="P102" s="53">
        <v>181352330.69999999</v>
      </c>
      <c r="Q102" s="26"/>
      <c r="R102" s="53">
        <v>181149399.97999999</v>
      </c>
      <c r="S102" s="47" t="s">
        <v>178</v>
      </c>
      <c r="T102" s="47"/>
      <c r="U102" s="77"/>
      <c r="V102" s="77"/>
      <c r="W102" s="77"/>
    </row>
    <row r="103" spans="1:23" ht="10" customHeight="1">
      <c r="A103" s="26"/>
      <c r="B103" s="26"/>
      <c r="C103" s="26"/>
      <c r="D103" s="26"/>
      <c r="E103" s="26"/>
      <c r="F103" s="26"/>
      <c r="G103" s="26"/>
      <c r="H103" s="26"/>
      <c r="I103" s="26"/>
      <c r="J103" s="26"/>
      <c r="K103" s="26"/>
      <c r="L103" s="26"/>
      <c r="M103" s="26"/>
      <c r="P103" s="53"/>
      <c r="Q103" s="26"/>
      <c r="R103" s="53"/>
      <c r="S103" s="47"/>
      <c r="T103" s="47"/>
      <c r="U103" s="77"/>
      <c r="V103" s="77"/>
      <c r="W103" s="77"/>
    </row>
    <row r="104" spans="1:23" ht="23.5" customHeight="1">
      <c r="A104" s="77"/>
      <c r="B104" s="196" t="s">
        <v>421</v>
      </c>
      <c r="C104" s="26" t="s">
        <v>422</v>
      </c>
      <c r="D104" s="26"/>
      <c r="E104" s="26"/>
      <c r="F104" s="26"/>
      <c r="G104" s="26"/>
      <c r="H104" s="26"/>
      <c r="I104" s="26"/>
      <c r="J104" s="26"/>
      <c r="K104" s="26"/>
      <c r="L104" s="26"/>
      <c r="M104" s="26"/>
      <c r="S104" s="47"/>
      <c r="T104" s="47"/>
      <c r="U104" s="77"/>
      <c r="V104" s="77"/>
      <c r="W104" s="77"/>
    </row>
    <row r="105" spans="1:23" ht="23.5" customHeight="1">
      <c r="A105" s="77"/>
      <c r="B105" s="26"/>
      <c r="C105" s="26" t="s">
        <v>1142</v>
      </c>
      <c r="D105" s="26"/>
      <c r="E105" s="26"/>
      <c r="F105" s="26"/>
      <c r="G105" s="26"/>
      <c r="H105" s="26"/>
      <c r="I105" s="26"/>
      <c r="J105" s="26"/>
      <c r="K105" s="26"/>
      <c r="L105" s="26"/>
      <c r="M105" s="26"/>
      <c r="S105" s="47"/>
      <c r="T105" s="47"/>
      <c r="U105" s="77"/>
      <c r="V105" s="77"/>
      <c r="W105" s="77"/>
    </row>
    <row r="106" spans="1:23" ht="23.5" customHeight="1">
      <c r="A106" s="77"/>
      <c r="B106" s="26" t="s">
        <v>2128</v>
      </c>
      <c r="C106" s="26"/>
      <c r="D106" s="26"/>
      <c r="E106" s="26"/>
      <c r="F106" s="26"/>
      <c r="G106" s="26"/>
      <c r="H106" s="26"/>
      <c r="I106" s="26"/>
      <c r="J106" s="26"/>
      <c r="K106" s="26"/>
      <c r="L106" s="26"/>
      <c r="M106" s="26"/>
      <c r="S106" s="47"/>
      <c r="T106" s="47"/>
      <c r="U106" s="77"/>
      <c r="V106" s="77"/>
      <c r="W106" s="77"/>
    </row>
    <row r="107" spans="1:23" ht="23.5" customHeight="1">
      <c r="A107" s="77"/>
      <c r="B107" s="26" t="s">
        <v>836</v>
      </c>
      <c r="C107" s="26"/>
      <c r="D107" s="26"/>
      <c r="E107" s="26"/>
      <c r="F107" s="26"/>
      <c r="G107" s="26"/>
      <c r="H107" s="26"/>
      <c r="I107" s="26"/>
      <c r="J107" s="26"/>
      <c r="K107" s="26"/>
      <c r="L107" s="26"/>
      <c r="M107" s="26"/>
      <c r="S107" s="47"/>
      <c r="T107" s="47"/>
      <c r="U107" s="77"/>
      <c r="V107" s="77"/>
      <c r="W107" s="77"/>
    </row>
    <row r="108" spans="1:23" ht="23.5" customHeight="1">
      <c r="A108" s="77"/>
      <c r="B108" s="26" t="s">
        <v>837</v>
      </c>
      <c r="C108" s="26"/>
      <c r="D108" s="26"/>
      <c r="E108" s="26"/>
      <c r="F108" s="26"/>
      <c r="G108" s="26"/>
      <c r="H108" s="26"/>
      <c r="I108" s="26"/>
      <c r="J108" s="26"/>
      <c r="K108" s="26"/>
      <c r="L108" s="26"/>
      <c r="M108" s="26"/>
      <c r="S108" s="47"/>
      <c r="T108" s="47"/>
      <c r="U108" s="77"/>
      <c r="V108" s="77"/>
      <c r="W108" s="77"/>
    </row>
    <row r="109" spans="1:23" ht="23.5" customHeight="1">
      <c r="A109" s="77"/>
      <c r="B109" s="26" t="s">
        <v>619</v>
      </c>
      <c r="C109" s="26"/>
      <c r="D109" s="26"/>
      <c r="E109" s="26"/>
      <c r="F109" s="26"/>
      <c r="G109" s="26"/>
      <c r="H109" s="26"/>
      <c r="I109" s="26"/>
      <c r="J109" s="26"/>
      <c r="K109" s="26"/>
      <c r="L109" s="26"/>
      <c r="M109" s="26"/>
      <c r="S109" s="47"/>
      <c r="T109" s="47"/>
      <c r="U109" s="77"/>
      <c r="V109" s="77"/>
      <c r="W109" s="77"/>
    </row>
    <row r="110" spans="1:23" ht="8.25" customHeight="1">
      <c r="A110" s="77"/>
      <c r="B110" s="26"/>
      <c r="C110" s="26"/>
      <c r="D110" s="26"/>
      <c r="E110" s="26"/>
      <c r="F110" s="26"/>
      <c r="G110" s="26"/>
      <c r="H110" s="26"/>
      <c r="I110" s="26"/>
      <c r="J110" s="26"/>
      <c r="K110" s="26"/>
      <c r="L110" s="26"/>
      <c r="M110" s="26"/>
      <c r="S110" s="47"/>
      <c r="T110" s="47"/>
      <c r="U110" s="77"/>
      <c r="V110" s="77"/>
      <c r="W110" s="77"/>
    </row>
    <row r="111" spans="1:23" ht="23.5" customHeight="1">
      <c r="A111" s="26"/>
      <c r="B111" s="26"/>
      <c r="C111" s="26"/>
      <c r="D111" s="26"/>
      <c r="E111" s="26"/>
      <c r="F111" s="26"/>
      <c r="G111" s="26"/>
      <c r="H111" s="26"/>
      <c r="I111" s="26"/>
      <c r="J111" s="26"/>
      <c r="K111" s="26"/>
      <c r="L111" s="26"/>
      <c r="M111" s="26"/>
      <c r="P111" s="53"/>
      <c r="Q111" s="26"/>
      <c r="R111" s="53"/>
      <c r="S111" s="47"/>
      <c r="T111" s="47"/>
      <c r="U111" s="77"/>
      <c r="V111" s="77"/>
      <c r="W111" s="77"/>
    </row>
    <row r="112" spans="1:23" ht="23.5" customHeight="1">
      <c r="A112" s="81"/>
      <c r="B112" s="26"/>
      <c r="E112" s="119" t="str">
        <f>+E71</f>
        <v>(Sign) ……………………………………...........……………………………...……………. Authorized Director</v>
      </c>
      <c r="F112" s="77"/>
      <c r="G112" s="77"/>
      <c r="H112" s="26"/>
      <c r="I112" s="26"/>
      <c r="J112" s="26"/>
      <c r="K112" s="26"/>
      <c r="L112" s="26"/>
      <c r="M112" s="26"/>
      <c r="N112" s="26"/>
      <c r="O112" s="26"/>
      <c r="P112" s="26"/>
      <c r="Q112" s="26"/>
      <c r="R112" s="26"/>
      <c r="S112" s="47"/>
      <c r="T112" s="47"/>
      <c r="U112" s="77"/>
      <c r="V112" s="77"/>
      <c r="W112" s="77"/>
    </row>
    <row r="113" spans="1:23" ht="23.5" customHeight="1">
      <c r="E113" s="119"/>
      <c r="F113" s="119"/>
      <c r="G113" s="119" t="str">
        <f>+G72</f>
        <v xml:space="preserve">(                                                                                                                                )           </v>
      </c>
      <c r="L113" s="119"/>
      <c r="M113" s="20"/>
      <c r="N113" s="119"/>
      <c r="O113" s="24"/>
      <c r="P113" s="119"/>
      <c r="Q113" s="24"/>
      <c r="R113" s="119"/>
      <c r="S113" s="47"/>
      <c r="T113" s="47"/>
      <c r="U113" s="77"/>
      <c r="V113" s="77"/>
      <c r="W113" s="77"/>
    </row>
    <row r="114" spans="1:23" ht="23.15" customHeight="1">
      <c r="A114" s="597" t="s">
        <v>2093</v>
      </c>
      <c r="B114" s="598"/>
      <c r="C114" s="598"/>
      <c r="D114" s="598"/>
      <c r="E114" s="598"/>
      <c r="F114" s="598"/>
      <c r="G114" s="598"/>
      <c r="H114" s="598"/>
      <c r="I114" s="598"/>
      <c r="J114" s="598"/>
      <c r="K114" s="598"/>
      <c r="L114" s="598"/>
      <c r="M114" s="598"/>
      <c r="N114" s="598"/>
      <c r="O114" s="598"/>
      <c r="P114" s="598"/>
      <c r="Q114" s="598"/>
      <c r="R114" s="598"/>
      <c r="S114" s="47"/>
      <c r="T114" s="47"/>
      <c r="U114" s="77"/>
      <c r="V114" s="77"/>
      <c r="W114" s="77"/>
    </row>
    <row r="115" spans="1:23" ht="15" customHeight="1">
      <c r="A115" s="26"/>
      <c r="B115" s="26"/>
      <c r="C115" s="26"/>
      <c r="D115" s="26"/>
      <c r="E115" s="26"/>
      <c r="F115" s="26"/>
      <c r="G115" s="26"/>
      <c r="H115" s="26"/>
      <c r="I115" s="26"/>
      <c r="J115" s="26"/>
      <c r="K115" s="26"/>
      <c r="L115" s="26"/>
      <c r="M115" s="26"/>
      <c r="P115" s="21"/>
      <c r="Q115" s="26"/>
      <c r="R115" s="21"/>
      <c r="S115" s="47"/>
      <c r="T115" s="47"/>
      <c r="U115" s="77"/>
      <c r="V115" s="77"/>
      <c r="W115" s="77"/>
    </row>
    <row r="116" spans="1:23" ht="23.15" customHeight="1">
      <c r="A116" s="171" t="s">
        <v>423</v>
      </c>
      <c r="B116" s="194" t="s">
        <v>424</v>
      </c>
      <c r="S116" s="47"/>
      <c r="T116" s="47"/>
      <c r="U116" s="77"/>
      <c r="V116" s="77"/>
      <c r="W116" s="77"/>
    </row>
    <row r="117" spans="1:23" ht="23.15" customHeight="1">
      <c r="L117" s="595" t="s">
        <v>36</v>
      </c>
      <c r="M117" s="595"/>
      <c r="N117" s="595"/>
      <c r="O117" s="595"/>
      <c r="P117" s="595"/>
      <c r="Q117" s="595"/>
      <c r="R117" s="595"/>
      <c r="S117" s="47"/>
      <c r="T117" s="47"/>
      <c r="U117" s="77"/>
      <c r="V117" s="77"/>
      <c r="W117" s="77"/>
    </row>
    <row r="118" spans="1:23" ht="23.15" customHeight="1">
      <c r="L118" s="605" t="s">
        <v>45</v>
      </c>
      <c r="M118" s="605"/>
      <c r="N118" s="605"/>
      <c r="O118" s="318"/>
      <c r="P118" s="605" t="s">
        <v>47</v>
      </c>
      <c r="Q118" s="605"/>
      <c r="R118" s="605"/>
      <c r="S118" s="47"/>
      <c r="T118" s="47"/>
      <c r="U118" s="77"/>
      <c r="V118" s="77"/>
      <c r="W118" s="77"/>
    </row>
    <row r="119" spans="1:23" ht="23.15" customHeight="1">
      <c r="J119" s="35"/>
      <c r="L119" s="319" t="str">
        <f>+L79</f>
        <v>2023</v>
      </c>
      <c r="M119" s="34"/>
      <c r="N119" s="319" t="str">
        <f>+N79</f>
        <v>2022</v>
      </c>
      <c r="O119" s="318"/>
      <c r="P119" s="319" t="str">
        <f>+P79</f>
        <v>2023</v>
      </c>
      <c r="Q119" s="34"/>
      <c r="R119" s="319" t="str">
        <f>+N119</f>
        <v>2022</v>
      </c>
      <c r="S119" s="47"/>
      <c r="T119" s="47"/>
      <c r="U119" s="77"/>
      <c r="V119" s="77"/>
      <c r="W119" s="77"/>
    </row>
    <row r="120" spans="1:23" ht="23.15" customHeight="1">
      <c r="A120" s="77"/>
      <c r="B120" s="119" t="s">
        <v>425</v>
      </c>
      <c r="J120" s="35"/>
      <c r="L120" s="53">
        <v>232344048.66</v>
      </c>
      <c r="M120" s="38"/>
      <c r="N120" s="53">
        <v>197131361.59</v>
      </c>
      <c r="O120" s="39"/>
      <c r="P120" s="53">
        <v>182065115.38</v>
      </c>
      <c r="Q120" s="39"/>
      <c r="R120" s="53">
        <v>216527171.91</v>
      </c>
      <c r="S120" s="47"/>
      <c r="T120" s="47"/>
      <c r="U120" s="77"/>
      <c r="V120" s="77"/>
      <c r="W120" s="77"/>
    </row>
    <row r="121" spans="1:23" ht="23.15" customHeight="1">
      <c r="A121" s="77"/>
      <c r="B121" s="47" t="s">
        <v>361</v>
      </c>
      <c r="J121" s="35"/>
      <c r="L121" s="133">
        <v>-4592893.93</v>
      </c>
      <c r="M121" s="26"/>
      <c r="N121" s="133">
        <v>-10022801.73</v>
      </c>
      <c r="O121" s="26"/>
      <c r="P121" s="133">
        <v>-4592893.93</v>
      </c>
      <c r="Q121" s="26"/>
      <c r="R121" s="428">
        <v>-10022801.73</v>
      </c>
      <c r="S121" s="47"/>
      <c r="T121" s="47"/>
      <c r="U121" s="77"/>
      <c r="V121" s="77"/>
      <c r="W121" s="77"/>
    </row>
    <row r="122" spans="1:23" ht="23.15" customHeight="1">
      <c r="A122" s="77"/>
      <c r="B122" s="119" t="s">
        <v>426</v>
      </c>
      <c r="J122" s="35"/>
      <c r="L122" s="21">
        <f>SUM(L120:L121)</f>
        <v>227751154.72999999</v>
      </c>
      <c r="M122" s="119"/>
      <c r="N122" s="45">
        <f>SUM(N120:N121)</f>
        <v>187108559.86000001</v>
      </c>
      <c r="O122" s="36"/>
      <c r="P122" s="21">
        <f>SUM(P120:P121)</f>
        <v>177472221.44999999</v>
      </c>
      <c r="Q122" s="45"/>
      <c r="R122" s="45">
        <f>SUM(R120:R121)</f>
        <v>206504370.18000001</v>
      </c>
      <c r="S122" s="47"/>
      <c r="T122" s="47"/>
      <c r="U122" s="77"/>
      <c r="V122" s="77"/>
      <c r="W122" s="77"/>
    </row>
    <row r="123" spans="1:23" ht="23.15" customHeight="1">
      <c r="A123" s="77"/>
      <c r="B123" s="47" t="s">
        <v>1839</v>
      </c>
      <c r="J123" s="35"/>
      <c r="L123" s="133">
        <v>-66038894.340000004</v>
      </c>
      <c r="M123" s="38"/>
      <c r="N123" s="133">
        <v>-96712578.269999996</v>
      </c>
      <c r="O123" s="39"/>
      <c r="P123" s="133">
        <v>-19773894.32</v>
      </c>
      <c r="Q123" s="39"/>
      <c r="R123" s="133">
        <v>-110887847.04000001</v>
      </c>
      <c r="S123" s="47"/>
      <c r="T123" s="47"/>
      <c r="U123" s="77"/>
      <c r="V123" s="77"/>
      <c r="W123" s="77"/>
    </row>
    <row r="124" spans="1:23" ht="23.15" customHeight="1" thickBot="1">
      <c r="A124" s="77"/>
      <c r="B124" s="119" t="s">
        <v>425</v>
      </c>
      <c r="J124" s="35"/>
      <c r="L124" s="64">
        <f>SUM(L122:L123)</f>
        <v>161712260.38999999</v>
      </c>
      <c r="M124" s="38"/>
      <c r="N124" s="40">
        <f>SUM(N122:N123)</f>
        <v>90395981.590000018</v>
      </c>
      <c r="O124" s="36"/>
      <c r="P124" s="31">
        <f>SUM(P122:P123)</f>
        <v>157698327.13</v>
      </c>
      <c r="Q124" s="39"/>
      <c r="R124" s="40">
        <f>SUM(R122:R123)</f>
        <v>95616523.140000001</v>
      </c>
      <c r="S124" s="47"/>
      <c r="T124" s="47"/>
      <c r="U124" s="77"/>
      <c r="V124" s="77"/>
      <c r="W124" s="77"/>
    </row>
    <row r="125" spans="1:23" ht="10" customHeight="1" thickTop="1">
      <c r="A125" s="77"/>
      <c r="B125" s="119"/>
      <c r="J125" s="35"/>
      <c r="L125" s="111"/>
      <c r="M125" s="38"/>
      <c r="N125" s="36"/>
      <c r="O125" s="36"/>
      <c r="P125" s="25"/>
      <c r="Q125" s="39"/>
      <c r="R125" s="36"/>
      <c r="S125" s="47"/>
      <c r="T125" s="47"/>
      <c r="U125" s="77"/>
      <c r="V125" s="77"/>
      <c r="W125" s="77"/>
    </row>
    <row r="126" spans="1:23" ht="23.15" customHeight="1">
      <c r="A126" s="77"/>
      <c r="B126" s="77"/>
      <c r="C126" s="23" t="s">
        <v>1143</v>
      </c>
      <c r="D126" s="26"/>
      <c r="E126" s="26"/>
      <c r="J126" s="35"/>
      <c r="L126" s="111"/>
      <c r="M126" s="38"/>
      <c r="N126" s="36"/>
      <c r="O126" s="36"/>
      <c r="P126" s="25"/>
      <c r="Q126" s="39"/>
      <c r="R126" s="36"/>
      <c r="S126" s="47"/>
      <c r="T126" s="47"/>
      <c r="U126" s="77"/>
      <c r="V126" s="77"/>
      <c r="W126" s="77"/>
    </row>
    <row r="127" spans="1:23" ht="23.15" customHeight="1">
      <c r="A127" s="77"/>
      <c r="B127" s="23" t="s">
        <v>1144</v>
      </c>
      <c r="D127" s="26"/>
      <c r="E127" s="26"/>
      <c r="J127" s="35"/>
      <c r="L127" s="111"/>
      <c r="M127" s="38"/>
      <c r="N127" s="36"/>
      <c r="O127" s="36"/>
      <c r="P127" s="25"/>
      <c r="Q127" s="39"/>
      <c r="R127" s="36"/>
      <c r="S127" s="47"/>
      <c r="T127" s="47"/>
      <c r="U127" s="77"/>
      <c r="V127" s="77"/>
      <c r="W127" s="77"/>
    </row>
    <row r="128" spans="1:23" ht="23.15" customHeight="1">
      <c r="A128" s="77"/>
      <c r="B128" s="23" t="s">
        <v>1145</v>
      </c>
      <c r="J128" s="35"/>
      <c r="L128" s="111"/>
      <c r="M128" s="38"/>
      <c r="N128" s="36"/>
      <c r="O128" s="36"/>
      <c r="P128" s="25"/>
      <c r="Q128" s="39"/>
      <c r="R128" s="36"/>
      <c r="S128" s="47"/>
      <c r="T128" s="47"/>
      <c r="U128" s="77"/>
      <c r="V128" s="77"/>
      <c r="W128" s="77"/>
    </row>
    <row r="129" spans="1:23" ht="15" customHeight="1">
      <c r="A129" s="26"/>
      <c r="B129" s="26"/>
      <c r="C129" s="26"/>
      <c r="D129" s="26"/>
      <c r="E129" s="26"/>
      <c r="F129" s="26"/>
      <c r="G129" s="26"/>
      <c r="H129" s="26"/>
      <c r="I129" s="26"/>
      <c r="J129" s="26"/>
      <c r="K129" s="26"/>
      <c r="L129" s="26"/>
      <c r="M129" s="26"/>
      <c r="P129" s="21"/>
      <c r="Q129" s="26"/>
      <c r="R129" s="21"/>
      <c r="S129" s="47"/>
      <c r="T129" s="47"/>
      <c r="U129" s="77"/>
      <c r="V129" s="77"/>
      <c r="W129" s="77"/>
    </row>
    <row r="130" spans="1:23" ht="23.15" customHeight="1">
      <c r="A130" s="171" t="s">
        <v>427</v>
      </c>
      <c r="B130" s="157" t="s">
        <v>428</v>
      </c>
      <c r="C130" s="26"/>
      <c r="D130" s="26"/>
      <c r="E130" s="26"/>
      <c r="F130" s="26"/>
      <c r="G130" s="26"/>
      <c r="H130" s="26"/>
      <c r="I130" s="26"/>
      <c r="J130" s="26"/>
      <c r="K130" s="26"/>
      <c r="L130" s="26"/>
      <c r="M130" s="26"/>
      <c r="N130" s="26"/>
      <c r="O130" s="26"/>
      <c r="P130" s="26"/>
      <c r="Q130" s="26"/>
      <c r="R130" s="26"/>
      <c r="S130" s="47"/>
      <c r="T130" s="47"/>
      <c r="U130" s="77"/>
      <c r="V130" s="77"/>
      <c r="W130" s="77"/>
    </row>
    <row r="131" spans="1:23" ht="23.15" customHeight="1">
      <c r="L131" s="595" t="s">
        <v>36</v>
      </c>
      <c r="M131" s="595"/>
      <c r="N131" s="595"/>
      <c r="O131" s="595"/>
      <c r="P131" s="595"/>
      <c r="Q131" s="595"/>
      <c r="R131" s="595"/>
      <c r="S131" s="47"/>
      <c r="T131" s="47"/>
      <c r="U131" s="77"/>
      <c r="V131" s="77"/>
      <c r="W131" s="77"/>
    </row>
    <row r="132" spans="1:23" ht="23.15" customHeight="1">
      <c r="L132" s="605" t="s">
        <v>45</v>
      </c>
      <c r="M132" s="605"/>
      <c r="N132" s="605"/>
      <c r="O132" s="318"/>
      <c r="P132" s="605" t="s">
        <v>47</v>
      </c>
      <c r="Q132" s="605"/>
      <c r="R132" s="605"/>
      <c r="S132" s="47"/>
      <c r="T132" s="47"/>
      <c r="U132" s="77"/>
      <c r="V132" s="77"/>
      <c r="W132" s="77"/>
    </row>
    <row r="133" spans="1:23" ht="23.15" customHeight="1">
      <c r="J133" s="35"/>
      <c r="L133" s="319" t="str">
        <f>+L119</f>
        <v>2023</v>
      </c>
      <c r="M133" s="34"/>
      <c r="N133" s="319" t="str">
        <f>+N119</f>
        <v>2022</v>
      </c>
      <c r="O133" s="318"/>
      <c r="P133" s="319" t="str">
        <f>+P119</f>
        <v>2023</v>
      </c>
      <c r="Q133" s="34"/>
      <c r="R133" s="319" t="str">
        <f>+R119</f>
        <v>2022</v>
      </c>
      <c r="S133" s="47"/>
      <c r="T133" s="47"/>
      <c r="U133" s="77"/>
      <c r="V133" s="77"/>
      <c r="W133" s="77"/>
    </row>
    <row r="134" spans="1:23" ht="23.15" customHeight="1">
      <c r="A134" s="77"/>
      <c r="B134" s="119" t="s">
        <v>429</v>
      </c>
      <c r="C134" s="26"/>
      <c r="D134" s="26"/>
      <c r="E134" s="26"/>
      <c r="F134" s="26"/>
      <c r="G134" s="26"/>
      <c r="H134" s="26"/>
      <c r="I134" s="26"/>
      <c r="J134" s="26"/>
      <c r="K134" s="26"/>
      <c r="L134" s="21"/>
      <c r="M134" s="26"/>
      <c r="N134" s="21"/>
      <c r="O134" s="26"/>
      <c r="P134" s="26"/>
      <c r="Q134" s="26"/>
      <c r="R134" s="26"/>
      <c r="S134" s="47"/>
      <c r="T134" s="47"/>
      <c r="U134" s="77"/>
      <c r="V134" s="77"/>
      <c r="W134" s="77"/>
    </row>
    <row r="135" spans="1:23" ht="23.15" customHeight="1">
      <c r="A135" s="77"/>
      <c r="B135" s="26"/>
      <c r="C135" s="119" t="s">
        <v>430</v>
      </c>
      <c r="D135" s="26"/>
      <c r="E135" s="26"/>
      <c r="F135" s="26"/>
      <c r="G135" s="26"/>
      <c r="H135" s="26"/>
      <c r="I135" s="26"/>
      <c r="J135" s="26"/>
      <c r="K135" s="26"/>
      <c r="L135" s="53">
        <v>64086151.539999999</v>
      </c>
      <c r="M135" s="160"/>
      <c r="N135" s="53">
        <v>55434465.789999999</v>
      </c>
      <c r="O135" s="160"/>
      <c r="P135" s="53">
        <v>62797165.579999998</v>
      </c>
      <c r="Q135" s="160"/>
      <c r="R135" s="53">
        <v>38074085.359999999</v>
      </c>
      <c r="S135" s="47"/>
      <c r="T135" s="47"/>
      <c r="U135" s="77"/>
      <c r="V135" s="77"/>
      <c r="W135" s="77"/>
    </row>
    <row r="136" spans="1:23" ht="23.15" customHeight="1">
      <c r="A136" s="77"/>
      <c r="B136" s="119" t="s">
        <v>1840</v>
      </c>
      <c r="C136" s="26"/>
      <c r="D136" s="26"/>
      <c r="E136" s="26"/>
      <c r="F136" s="26"/>
      <c r="G136" s="26"/>
      <c r="H136" s="26"/>
      <c r="I136" s="26"/>
      <c r="J136" s="26"/>
      <c r="K136" s="26"/>
      <c r="L136" s="166">
        <v>-22061661.350000001</v>
      </c>
      <c r="M136" s="147"/>
      <c r="N136" s="166">
        <v>-22061661.350000001</v>
      </c>
      <c r="O136" s="147"/>
      <c r="P136" s="166">
        <v>-21973161.350000001</v>
      </c>
      <c r="Q136" s="147"/>
      <c r="R136" s="166">
        <v>-21973161.350000001</v>
      </c>
      <c r="S136" s="47"/>
      <c r="T136" s="47"/>
      <c r="U136" s="77"/>
      <c r="V136" s="77"/>
      <c r="W136" s="77"/>
    </row>
    <row r="137" spans="1:23" ht="23.15" customHeight="1">
      <c r="A137" s="77"/>
      <c r="B137" s="119" t="s">
        <v>429</v>
      </c>
      <c r="C137" s="26"/>
      <c r="D137" s="26"/>
      <c r="E137" s="26"/>
      <c r="F137" s="26"/>
      <c r="G137" s="26"/>
      <c r="H137" s="26"/>
      <c r="I137" s="26"/>
      <c r="J137" s="26"/>
      <c r="K137" s="26"/>
      <c r="S137" s="47"/>
      <c r="T137" s="47"/>
      <c r="U137" s="77"/>
      <c r="V137" s="77"/>
      <c r="W137" s="77"/>
    </row>
    <row r="138" spans="1:23" ht="23.15" customHeight="1" thickBot="1">
      <c r="A138" s="119"/>
      <c r="B138" s="26"/>
      <c r="C138" s="119" t="s">
        <v>874</v>
      </c>
      <c r="D138" s="26"/>
      <c r="E138" s="26"/>
      <c r="F138" s="26"/>
      <c r="G138" s="26"/>
      <c r="H138" s="26"/>
      <c r="I138" s="26"/>
      <c r="J138" s="26"/>
      <c r="K138" s="26"/>
      <c r="L138" s="362">
        <f>SUM(L135:L136)</f>
        <v>42024490.189999998</v>
      </c>
      <c r="M138" s="26"/>
      <c r="N138" s="362">
        <f>SUM(N135:N136)</f>
        <v>33372804.439999998</v>
      </c>
      <c r="O138" s="26"/>
      <c r="P138" s="362">
        <f>SUM(P135:P136)</f>
        <v>40824004.229999997</v>
      </c>
      <c r="Q138" s="26"/>
      <c r="R138" s="362">
        <f>SUM(R135:R136)</f>
        <v>16100924.009999998</v>
      </c>
      <c r="S138" s="47"/>
      <c r="T138" s="47"/>
      <c r="U138" s="77"/>
      <c r="V138" s="77"/>
      <c r="W138" s="77"/>
    </row>
    <row r="139" spans="1:23" ht="15" customHeight="1" thickTop="1">
      <c r="A139" s="119"/>
      <c r="B139" s="26"/>
      <c r="C139" s="119"/>
      <c r="D139" s="26"/>
      <c r="E139" s="26"/>
      <c r="F139" s="26"/>
      <c r="G139" s="26"/>
      <c r="H139" s="26"/>
      <c r="I139" s="26"/>
      <c r="J139" s="26"/>
      <c r="K139" s="26"/>
      <c r="L139" s="25"/>
      <c r="M139" s="26"/>
      <c r="N139" s="25"/>
      <c r="O139" s="26"/>
      <c r="P139" s="25"/>
      <c r="Q139" s="26"/>
      <c r="R139" s="25"/>
      <c r="S139" s="47"/>
      <c r="T139" s="47"/>
      <c r="U139" s="77"/>
      <c r="V139" s="77"/>
      <c r="W139" s="77"/>
    </row>
    <row r="140" spans="1:23" ht="23.15" customHeight="1">
      <c r="A140" s="171" t="s">
        <v>431</v>
      </c>
      <c r="B140" s="157" t="s">
        <v>432</v>
      </c>
      <c r="C140" s="26"/>
      <c r="D140" s="26"/>
      <c r="E140" s="26"/>
      <c r="F140" s="26"/>
      <c r="G140" s="26"/>
      <c r="H140" s="26"/>
      <c r="I140" s="26"/>
      <c r="J140" s="26"/>
      <c r="K140" s="26"/>
      <c r="L140" s="119"/>
      <c r="M140" s="26"/>
      <c r="N140" s="119"/>
      <c r="O140" s="26"/>
      <c r="P140" s="119"/>
      <c r="Q140" s="26"/>
      <c r="R140" s="119"/>
      <c r="S140" s="47"/>
      <c r="T140" s="47"/>
      <c r="U140" s="77"/>
      <c r="V140" s="77"/>
      <c r="W140" s="77"/>
    </row>
    <row r="141" spans="1:23" ht="23.15" customHeight="1">
      <c r="A141" s="119"/>
      <c r="B141" s="26"/>
      <c r="C141" s="26"/>
      <c r="D141" s="26"/>
      <c r="E141" s="26"/>
      <c r="F141" s="26"/>
      <c r="G141" s="26"/>
      <c r="H141" s="26"/>
      <c r="I141" s="26"/>
      <c r="J141" s="26"/>
      <c r="K141" s="26"/>
      <c r="L141" s="595" t="s">
        <v>36</v>
      </c>
      <c r="M141" s="595"/>
      <c r="N141" s="595"/>
      <c r="O141" s="595"/>
      <c r="P141" s="595"/>
      <c r="Q141" s="595"/>
      <c r="R141" s="595"/>
      <c r="S141" s="47"/>
      <c r="T141" s="47"/>
      <c r="U141" s="77"/>
      <c r="V141" s="77"/>
      <c r="W141" s="77"/>
    </row>
    <row r="142" spans="1:23" ht="23.15" customHeight="1">
      <c r="A142" s="119"/>
      <c r="B142" s="26"/>
      <c r="C142" s="26"/>
      <c r="D142" s="26"/>
      <c r="E142" s="26"/>
      <c r="F142" s="26"/>
      <c r="G142" s="26"/>
      <c r="H142" s="26"/>
      <c r="I142" s="26"/>
      <c r="J142" s="26"/>
      <c r="K142" s="26"/>
      <c r="L142" s="605" t="s">
        <v>45</v>
      </c>
      <c r="M142" s="605"/>
      <c r="N142" s="605"/>
      <c r="O142" s="318"/>
      <c r="P142" s="605" t="s">
        <v>47</v>
      </c>
      <c r="Q142" s="605"/>
      <c r="R142" s="605"/>
      <c r="S142" s="47"/>
      <c r="T142" s="47"/>
      <c r="U142" s="77"/>
      <c r="V142" s="77"/>
      <c r="W142" s="77"/>
    </row>
    <row r="143" spans="1:23" ht="23.15" customHeight="1">
      <c r="B143" s="26"/>
      <c r="C143" s="26"/>
      <c r="D143" s="26"/>
      <c r="E143" s="26"/>
      <c r="F143" s="26"/>
      <c r="G143" s="26"/>
      <c r="H143" s="26"/>
      <c r="I143" s="26"/>
      <c r="J143" s="26"/>
      <c r="K143" s="26"/>
      <c r="L143" s="319" t="str">
        <f>+L133</f>
        <v>2023</v>
      </c>
      <c r="M143" s="34"/>
      <c r="N143" s="319" t="str">
        <f>+N133</f>
        <v>2022</v>
      </c>
      <c r="O143" s="318"/>
      <c r="P143" s="319" t="str">
        <f>+L143</f>
        <v>2023</v>
      </c>
      <c r="Q143" s="34"/>
      <c r="R143" s="319" t="str">
        <f>+N143</f>
        <v>2022</v>
      </c>
      <c r="S143" s="47"/>
      <c r="T143" s="47"/>
      <c r="U143" s="77"/>
      <c r="V143" s="77"/>
      <c r="W143" s="77"/>
    </row>
    <row r="144" spans="1:23" ht="23.15" customHeight="1">
      <c r="B144" s="26" t="s">
        <v>609</v>
      </c>
      <c r="C144" s="26"/>
      <c r="D144" s="26"/>
      <c r="E144" s="26"/>
      <c r="F144" s="26"/>
      <c r="G144" s="26"/>
      <c r="H144" s="26"/>
      <c r="I144" s="26"/>
      <c r="J144" s="26"/>
      <c r="K144" s="26"/>
      <c r="L144" s="111">
        <v>2352245.12</v>
      </c>
      <c r="M144" s="21"/>
      <c r="N144" s="111">
        <v>14160821.779999999</v>
      </c>
      <c r="O144" s="21"/>
      <c r="P144" s="111">
        <v>0</v>
      </c>
      <c r="Q144" s="21"/>
      <c r="R144" s="111">
        <v>0</v>
      </c>
      <c r="S144" s="47"/>
      <c r="T144" s="47"/>
      <c r="U144" s="77"/>
      <c r="V144" s="77"/>
      <c r="W144" s="77"/>
    </row>
    <row r="145" spans="1:23" ht="23.15" customHeight="1">
      <c r="A145" s="77"/>
      <c r="B145" s="119" t="s">
        <v>350</v>
      </c>
      <c r="J145" s="35"/>
      <c r="K145" s="26"/>
      <c r="L145" s="111">
        <v>102257208.76000001</v>
      </c>
      <c r="M145" s="21">
        <v>0</v>
      </c>
      <c r="N145" s="111">
        <v>123771249.88</v>
      </c>
      <c r="O145" s="21">
        <v>0</v>
      </c>
      <c r="P145" s="111">
        <v>102257208.76000001</v>
      </c>
      <c r="Q145" s="21">
        <v>0</v>
      </c>
      <c r="R145" s="111">
        <v>123771249.88</v>
      </c>
      <c r="S145" s="47"/>
      <c r="T145" s="47"/>
      <c r="U145" s="77"/>
      <c r="V145" s="77"/>
      <c r="W145" s="77"/>
    </row>
    <row r="146" spans="1:23" ht="23.15" customHeight="1">
      <c r="A146" s="77"/>
      <c r="B146" s="119" t="s">
        <v>433</v>
      </c>
      <c r="J146" s="35"/>
      <c r="K146" s="26"/>
      <c r="L146" s="111">
        <v>37620742.829999998</v>
      </c>
      <c r="M146" s="21"/>
      <c r="N146" s="111">
        <v>45447784.799999997</v>
      </c>
      <c r="O146" s="21"/>
      <c r="P146" s="111">
        <v>0</v>
      </c>
      <c r="Q146" s="21"/>
      <c r="R146" s="111">
        <v>0</v>
      </c>
      <c r="S146" s="47"/>
      <c r="T146" s="47"/>
      <c r="U146" s="77"/>
      <c r="V146" s="77"/>
      <c r="W146" s="77"/>
    </row>
    <row r="147" spans="1:23" ht="23.15" customHeight="1">
      <c r="A147" s="77"/>
      <c r="B147" s="119" t="s">
        <v>434</v>
      </c>
      <c r="J147" s="35"/>
      <c r="K147" s="26"/>
      <c r="L147" s="112">
        <v>12965091.6</v>
      </c>
      <c r="M147" s="26"/>
      <c r="N147" s="133">
        <v>9619280.9199999999</v>
      </c>
      <c r="O147" s="26"/>
      <c r="P147" s="112">
        <v>0</v>
      </c>
      <c r="Q147" s="21"/>
      <c r="R147" s="112">
        <v>0</v>
      </c>
      <c r="S147" s="47"/>
      <c r="T147" s="47"/>
      <c r="U147" s="77"/>
      <c r="V147" s="77"/>
      <c r="W147" s="77"/>
    </row>
    <row r="148" spans="1:23" ht="23.15" customHeight="1">
      <c r="A148" s="77"/>
      <c r="B148" s="77"/>
      <c r="C148" s="119" t="s">
        <v>39</v>
      </c>
      <c r="J148" s="35"/>
      <c r="K148" s="26"/>
      <c r="L148" s="21">
        <f>SUM(L144:L147)</f>
        <v>155195288.31</v>
      </c>
      <c r="M148" s="21"/>
      <c r="N148" s="21">
        <f>SUM(N144:N147)</f>
        <v>192999137.37999997</v>
      </c>
      <c r="O148" s="21"/>
      <c r="P148" s="21">
        <f>SUM(P144:P147)</f>
        <v>102257208.76000001</v>
      </c>
      <c r="Q148" s="21"/>
      <c r="R148" s="21">
        <f>SUM(R144:R147)</f>
        <v>123771249.88</v>
      </c>
      <c r="S148" s="47"/>
      <c r="T148" s="47"/>
      <c r="U148" s="77"/>
      <c r="V148" s="77"/>
      <c r="W148" s="77"/>
    </row>
    <row r="149" spans="1:23" ht="23.15" customHeight="1">
      <c r="A149" s="77"/>
      <c r="B149" s="119" t="s">
        <v>435</v>
      </c>
      <c r="J149" s="35"/>
      <c r="K149" s="26"/>
      <c r="L149" s="54">
        <v>-9731579.7200000007</v>
      </c>
      <c r="M149" s="28"/>
      <c r="N149" s="54">
        <v>-16868590.620000001</v>
      </c>
      <c r="O149" s="39"/>
      <c r="P149" s="54">
        <v>-9731579.7200000007</v>
      </c>
      <c r="Q149" s="28"/>
      <c r="R149" s="54">
        <v>-16868590.620000001</v>
      </c>
      <c r="S149" s="47"/>
      <c r="T149" s="47"/>
      <c r="U149" s="77"/>
      <c r="V149" s="77"/>
      <c r="W149" s="77"/>
    </row>
    <row r="150" spans="1:23" ht="23.15" customHeight="1" thickBot="1">
      <c r="A150" s="77"/>
      <c r="B150" s="119" t="s">
        <v>432</v>
      </c>
      <c r="J150" s="35"/>
      <c r="K150" s="26"/>
      <c r="L150" s="42">
        <f>SUM(L148:L149)</f>
        <v>145463708.59</v>
      </c>
      <c r="M150" s="41"/>
      <c r="N150" s="42">
        <f>SUM(N148:N149)</f>
        <v>176130546.75999996</v>
      </c>
      <c r="O150" s="43"/>
      <c r="P150" s="42">
        <f>SUM(P148:P149)</f>
        <v>92525629.040000007</v>
      </c>
      <c r="Q150" s="41"/>
      <c r="R150" s="42">
        <f>SUM(R148:R149)</f>
        <v>106902659.25999999</v>
      </c>
      <c r="S150" s="47"/>
      <c r="T150" s="47"/>
      <c r="U150" s="77"/>
      <c r="V150" s="77"/>
      <c r="W150" s="77"/>
    </row>
    <row r="151" spans="1:23" ht="21" customHeight="1" thickTop="1">
      <c r="A151" s="77"/>
      <c r="B151" s="525"/>
      <c r="J151" s="35"/>
      <c r="K151" s="26"/>
      <c r="L151" s="43"/>
      <c r="M151" s="41"/>
      <c r="N151" s="43"/>
      <c r="O151" s="43"/>
      <c r="P151" s="43"/>
      <c r="Q151" s="41"/>
      <c r="R151" s="43"/>
      <c r="S151" s="47"/>
      <c r="T151" s="47"/>
      <c r="U151" s="77"/>
      <c r="V151" s="77"/>
      <c r="W151" s="77"/>
    </row>
    <row r="152" spans="1:23" ht="23.15" customHeight="1">
      <c r="A152" s="119"/>
      <c r="B152" s="26"/>
      <c r="C152" s="26"/>
      <c r="D152" s="26"/>
      <c r="E152" s="26"/>
      <c r="F152" s="26"/>
      <c r="G152" s="26"/>
      <c r="H152" s="26"/>
      <c r="I152" s="26"/>
      <c r="J152" s="26"/>
      <c r="K152" s="26"/>
      <c r="L152" s="25"/>
      <c r="M152" s="26"/>
      <c r="N152" s="25"/>
      <c r="O152" s="26"/>
      <c r="P152" s="25"/>
      <c r="Q152" s="26"/>
      <c r="R152" s="25"/>
      <c r="S152" s="47"/>
      <c r="T152" s="47"/>
      <c r="U152" s="77"/>
      <c r="V152" s="77"/>
      <c r="W152" s="77"/>
    </row>
    <row r="153" spans="1:23" ht="23.15" customHeight="1">
      <c r="A153" s="81"/>
      <c r="B153" s="26"/>
      <c r="E153" s="119" t="str">
        <f>+E112</f>
        <v>(Sign) ……………………………………...........……………………………...……………. Authorized Director</v>
      </c>
      <c r="F153" s="77"/>
      <c r="G153" s="77"/>
      <c r="H153" s="26"/>
      <c r="I153" s="26"/>
      <c r="J153" s="26"/>
      <c r="K153" s="26"/>
      <c r="L153" s="26"/>
      <c r="M153" s="26"/>
      <c r="N153" s="26"/>
      <c r="O153" s="26"/>
      <c r="P153" s="26"/>
      <c r="Q153" s="26"/>
      <c r="R153" s="26"/>
      <c r="S153" s="47"/>
      <c r="T153" s="47"/>
      <c r="U153" s="77"/>
      <c r="V153" s="77"/>
      <c r="W153" s="77"/>
    </row>
    <row r="154" spans="1:23" ht="23.15" customHeight="1">
      <c r="E154" s="119"/>
      <c r="F154" s="119"/>
      <c r="G154" s="119" t="str">
        <f>+G113</f>
        <v xml:space="preserve">(                                                                                                                                )           </v>
      </c>
      <c r="L154" s="119"/>
      <c r="M154" s="20"/>
      <c r="N154" s="119"/>
      <c r="O154" s="24"/>
      <c r="P154" s="119"/>
      <c r="Q154" s="24"/>
      <c r="R154" s="119"/>
      <c r="S154" s="47"/>
      <c r="T154" s="47"/>
      <c r="U154" s="77"/>
      <c r="V154" s="77"/>
      <c r="W154" s="77"/>
    </row>
    <row r="155" spans="1:23" ht="24" customHeight="1">
      <c r="A155" s="597" t="s">
        <v>2094</v>
      </c>
      <c r="B155" s="598"/>
      <c r="C155" s="598"/>
      <c r="D155" s="598"/>
      <c r="E155" s="598"/>
      <c r="F155" s="598"/>
      <c r="G155" s="598"/>
      <c r="H155" s="598"/>
      <c r="I155" s="598"/>
      <c r="J155" s="598"/>
      <c r="K155" s="598"/>
      <c r="L155" s="598"/>
      <c r="M155" s="598"/>
      <c r="N155" s="598"/>
      <c r="O155" s="598"/>
      <c r="P155" s="598"/>
      <c r="Q155" s="598"/>
      <c r="R155" s="598"/>
      <c r="S155" s="47"/>
      <c r="T155" s="47"/>
      <c r="U155" s="77"/>
      <c r="V155" s="77"/>
      <c r="W155" s="77"/>
    </row>
    <row r="156" spans="1:23" ht="24" customHeight="1">
      <c r="A156" s="119"/>
      <c r="B156" s="26"/>
      <c r="C156" s="26"/>
      <c r="D156" s="26"/>
      <c r="E156" s="26"/>
      <c r="F156" s="26"/>
      <c r="G156" s="26"/>
      <c r="H156" s="26"/>
      <c r="I156" s="26"/>
      <c r="J156" s="26"/>
      <c r="K156" s="26"/>
      <c r="L156" s="21"/>
      <c r="M156" s="26"/>
      <c r="N156" s="21"/>
      <c r="O156" s="26"/>
      <c r="P156" s="21"/>
      <c r="Q156" s="26"/>
      <c r="R156" s="21"/>
      <c r="S156" s="47"/>
      <c r="T156" s="47"/>
      <c r="U156" s="77"/>
      <c r="V156" s="77"/>
      <c r="W156" s="77"/>
    </row>
    <row r="157" spans="1:23" ht="24" customHeight="1">
      <c r="A157" s="171" t="s">
        <v>436</v>
      </c>
      <c r="B157" s="194" t="s">
        <v>438</v>
      </c>
      <c r="L157" s="119"/>
      <c r="M157" s="39"/>
      <c r="N157" s="36"/>
      <c r="O157" s="36"/>
      <c r="P157" s="119"/>
      <c r="Q157" s="44"/>
      <c r="R157" s="119"/>
      <c r="S157" s="47"/>
      <c r="T157" s="47"/>
      <c r="U157" s="77"/>
      <c r="V157" s="77"/>
      <c r="W157" s="77"/>
    </row>
    <row r="158" spans="1:23" ht="24" customHeight="1">
      <c r="A158" s="171"/>
      <c r="B158" s="194"/>
      <c r="L158" s="119"/>
      <c r="M158" s="39"/>
      <c r="N158" s="36"/>
      <c r="O158" s="36"/>
      <c r="P158" s="119"/>
      <c r="Q158" s="44"/>
      <c r="R158" s="119"/>
      <c r="S158" s="47"/>
      <c r="T158" s="47"/>
      <c r="U158" s="77"/>
      <c r="V158" s="77"/>
      <c r="W158" s="77"/>
    </row>
    <row r="159" spans="1:23" ht="24" customHeight="1">
      <c r="A159" s="119"/>
      <c r="L159" s="595" t="s">
        <v>184</v>
      </c>
      <c r="M159" s="595"/>
      <c r="N159" s="595"/>
      <c r="O159" s="595"/>
      <c r="P159" s="595"/>
      <c r="Q159" s="595"/>
      <c r="R159" s="595"/>
      <c r="S159" s="47"/>
      <c r="T159" s="47"/>
      <c r="U159" s="77"/>
      <c r="V159" s="77"/>
      <c r="W159" s="77"/>
    </row>
    <row r="160" spans="1:23" ht="24" customHeight="1">
      <c r="A160" s="119"/>
      <c r="L160" s="605" t="str">
        <f>+L143</f>
        <v>2023</v>
      </c>
      <c r="M160" s="605"/>
      <c r="N160" s="605"/>
      <c r="O160" s="318"/>
      <c r="P160" s="605" t="str">
        <f>+N143</f>
        <v>2022</v>
      </c>
      <c r="Q160" s="605"/>
      <c r="R160" s="605"/>
      <c r="S160" s="47"/>
      <c r="T160" s="47"/>
      <c r="U160" s="77"/>
      <c r="V160" s="77"/>
      <c r="W160" s="77"/>
    </row>
    <row r="161" spans="1:23" ht="24" customHeight="1">
      <c r="A161" s="47"/>
      <c r="L161" s="315" t="s">
        <v>673</v>
      </c>
      <c r="M161" s="318"/>
      <c r="N161" s="315" t="s">
        <v>46</v>
      </c>
      <c r="O161" s="318"/>
      <c r="P161" s="315" t="s">
        <v>673</v>
      </c>
      <c r="Q161" s="318"/>
      <c r="R161" s="315" t="str">
        <f>+N161</f>
        <v>Fair Value</v>
      </c>
      <c r="S161" s="47"/>
      <c r="T161" s="47"/>
      <c r="U161" s="77"/>
      <c r="V161" s="77"/>
      <c r="W161" s="77"/>
    </row>
    <row r="162" spans="1:23" ht="24" customHeight="1">
      <c r="A162" s="77"/>
      <c r="B162" s="23" t="s">
        <v>439</v>
      </c>
      <c r="C162" s="26"/>
      <c r="L162" s="111">
        <v>49770252.140000001</v>
      </c>
      <c r="M162" s="183"/>
      <c r="N162" s="111">
        <v>49770252.140000001</v>
      </c>
      <c r="O162" s="191"/>
      <c r="P162" s="179">
        <v>49770252.140000001</v>
      </c>
      <c r="Q162" s="183"/>
      <c r="R162" s="179">
        <v>49770252.140000001</v>
      </c>
      <c r="S162" s="47"/>
      <c r="T162" s="47"/>
      <c r="U162" s="77"/>
      <c r="V162" s="77"/>
      <c r="W162" s="77"/>
    </row>
    <row r="163" spans="1:23" ht="24" customHeight="1">
      <c r="A163" s="77"/>
      <c r="B163" s="23" t="s">
        <v>440</v>
      </c>
      <c r="C163" s="26"/>
      <c r="L163" s="112">
        <v>110302.46</v>
      </c>
      <c r="M163" s="183"/>
      <c r="N163" s="112">
        <v>110302.46</v>
      </c>
      <c r="O163" s="191"/>
      <c r="P163" s="180">
        <v>110076.91</v>
      </c>
      <c r="Q163" s="183"/>
      <c r="R163" s="180">
        <v>110076.91</v>
      </c>
      <c r="S163" s="47"/>
      <c r="T163" s="47"/>
      <c r="U163" s="77"/>
      <c r="V163" s="77"/>
      <c r="W163" s="77"/>
    </row>
    <row r="164" spans="1:23" ht="24" customHeight="1">
      <c r="A164" s="77"/>
      <c r="B164" s="23" t="s">
        <v>39</v>
      </c>
      <c r="C164" s="26"/>
      <c r="L164" s="21">
        <f>SUM(L162:L163)</f>
        <v>49880554.600000001</v>
      </c>
      <c r="M164" s="119"/>
      <c r="N164" s="21">
        <f>SUM(N162:N163)</f>
        <v>49880554.600000001</v>
      </c>
      <c r="O164" s="119"/>
      <c r="P164" s="21">
        <f>SUM(P162:P163)</f>
        <v>49880329.049999997</v>
      </c>
      <c r="Q164" s="119"/>
      <c r="R164" s="21">
        <f>SUM(R162:R163)</f>
        <v>49880329.049999997</v>
      </c>
      <c r="S164" s="47"/>
      <c r="T164" s="47"/>
      <c r="U164" s="77"/>
      <c r="V164" s="77"/>
      <c r="W164" s="77"/>
    </row>
    <row r="165" spans="1:23" ht="24" customHeight="1">
      <c r="A165" s="77"/>
      <c r="B165" s="47" t="s">
        <v>361</v>
      </c>
      <c r="C165" s="26"/>
      <c r="L165" s="62">
        <v>-49770252.140000001</v>
      </c>
      <c r="M165" s="183"/>
      <c r="N165" s="62">
        <v>-49770252.140000001</v>
      </c>
      <c r="O165" s="191"/>
      <c r="P165" s="62">
        <v>-49770252.140000001</v>
      </c>
      <c r="Q165" s="183"/>
      <c r="R165" s="62">
        <v>-49770252.140000001</v>
      </c>
      <c r="S165" s="47"/>
      <c r="T165" s="47"/>
      <c r="U165" s="77"/>
      <c r="V165" s="77"/>
      <c r="W165" s="77"/>
    </row>
    <row r="166" spans="1:23" ht="24" customHeight="1" thickBot="1">
      <c r="A166" s="77"/>
      <c r="B166" s="23" t="s">
        <v>781</v>
      </c>
      <c r="C166" s="26"/>
      <c r="L166" s="31">
        <f>SUM(L164:L165)</f>
        <v>110302.46000000089</v>
      </c>
      <c r="M166" s="119"/>
      <c r="N166" s="31">
        <f>SUM(N164:N165)</f>
        <v>110302.46000000089</v>
      </c>
      <c r="O166" s="119"/>
      <c r="P166" s="31">
        <f>SUM(P164:P165)</f>
        <v>110076.90999999642</v>
      </c>
      <c r="Q166" s="119"/>
      <c r="R166" s="31">
        <f>SUM(R164:R165)</f>
        <v>110076.90999999642</v>
      </c>
      <c r="S166" s="47"/>
      <c r="T166" s="47"/>
      <c r="U166" s="77"/>
      <c r="V166" s="77"/>
      <c r="W166" s="77"/>
    </row>
    <row r="167" spans="1:23" ht="24" customHeight="1" thickTop="1">
      <c r="L167" s="119"/>
      <c r="M167" s="39"/>
      <c r="N167" s="36"/>
      <c r="O167" s="36"/>
      <c r="P167" s="119"/>
      <c r="Q167" s="44"/>
      <c r="R167" s="119"/>
      <c r="S167" s="47"/>
      <c r="T167" s="47"/>
      <c r="U167" s="77"/>
      <c r="V167" s="77"/>
      <c r="W167" s="77"/>
    </row>
    <row r="168" spans="1:23" ht="24" customHeight="1">
      <c r="A168" s="77"/>
      <c r="B168" s="77"/>
      <c r="C168" s="23" t="s">
        <v>2233</v>
      </c>
      <c r="L168" s="566"/>
      <c r="M168" s="39"/>
      <c r="N168" s="36"/>
      <c r="O168" s="36"/>
      <c r="P168" s="566"/>
      <c r="Q168" s="44"/>
      <c r="R168" s="566"/>
      <c r="S168" s="47"/>
      <c r="T168" s="47"/>
      <c r="U168" s="77"/>
      <c r="V168" s="77"/>
      <c r="W168" s="77"/>
    </row>
    <row r="169" spans="1:23" ht="24" customHeight="1">
      <c r="A169" s="77"/>
      <c r="B169" s="23" t="s">
        <v>2235</v>
      </c>
      <c r="L169" s="566"/>
      <c r="M169" s="39"/>
      <c r="N169" s="36"/>
      <c r="O169" s="36"/>
      <c r="P169" s="566"/>
      <c r="Q169" s="44"/>
      <c r="R169" s="566"/>
      <c r="S169" s="47"/>
      <c r="T169" s="47"/>
      <c r="U169" s="77"/>
      <c r="V169" s="77"/>
      <c r="W169" s="77"/>
    </row>
    <row r="170" spans="1:23" ht="24" customHeight="1">
      <c r="A170" s="77"/>
      <c r="B170" s="23" t="s">
        <v>2234</v>
      </c>
      <c r="L170" s="566"/>
      <c r="M170" s="39"/>
      <c r="N170" s="36"/>
      <c r="O170" s="36"/>
      <c r="P170" s="566"/>
      <c r="Q170" s="44"/>
      <c r="R170" s="566"/>
      <c r="S170" s="47"/>
      <c r="T170" s="47"/>
      <c r="U170" s="77"/>
      <c r="V170" s="77"/>
      <c r="W170" s="77"/>
    </row>
    <row r="171" spans="1:23" ht="24" customHeight="1">
      <c r="A171" s="77"/>
      <c r="L171" s="566"/>
      <c r="M171" s="39"/>
      <c r="N171" s="36"/>
      <c r="O171" s="36"/>
      <c r="P171" s="566"/>
      <c r="Q171" s="44"/>
      <c r="R171" s="566"/>
      <c r="S171" s="47"/>
      <c r="T171" s="47"/>
      <c r="U171" s="77"/>
      <c r="V171" s="77"/>
      <c r="W171" s="77"/>
    </row>
    <row r="172" spans="1:23" ht="24" customHeight="1">
      <c r="A172" s="77"/>
      <c r="L172" s="119"/>
      <c r="M172" s="119"/>
      <c r="N172" s="119"/>
      <c r="O172" s="119"/>
      <c r="P172" s="595" t="str">
        <f>+P142</f>
        <v xml:space="preserve">Separate financial statements </v>
      </c>
      <c r="Q172" s="595"/>
      <c r="R172" s="595"/>
      <c r="S172" s="47"/>
      <c r="T172" s="47"/>
      <c r="U172" s="77"/>
      <c r="V172" s="77"/>
      <c r="W172" s="77"/>
    </row>
    <row r="173" spans="1:23" ht="24" customHeight="1">
      <c r="A173" s="77"/>
      <c r="L173" s="598"/>
      <c r="M173" s="598"/>
      <c r="N173" s="598"/>
      <c r="O173" s="318"/>
      <c r="P173" s="319" t="str">
        <f>+L160</f>
        <v>2023</v>
      </c>
      <c r="Q173" s="227"/>
      <c r="R173" s="319" t="str">
        <f>+P160</f>
        <v>2022</v>
      </c>
      <c r="S173" s="47"/>
      <c r="T173" s="47"/>
      <c r="U173" s="77"/>
      <c r="V173" s="77"/>
      <c r="W173" s="77"/>
    </row>
    <row r="174" spans="1:23" ht="24" customHeight="1">
      <c r="A174" s="77"/>
      <c r="B174" s="23" t="s">
        <v>440</v>
      </c>
      <c r="C174" s="26"/>
      <c r="L174" s="181"/>
      <c r="M174" s="191"/>
      <c r="N174" s="181"/>
      <c r="O174" s="191"/>
      <c r="P174" s="180">
        <v>71775.64</v>
      </c>
      <c r="Q174" s="183"/>
      <c r="R174" s="180">
        <v>71663.23</v>
      </c>
      <c r="S174" s="47"/>
      <c r="T174" s="47"/>
      <c r="U174" s="77"/>
      <c r="V174" s="77"/>
      <c r="W174" s="77"/>
    </row>
    <row r="175" spans="1:23" ht="24" customHeight="1" thickBot="1">
      <c r="A175" s="77"/>
      <c r="B175" s="23" t="s">
        <v>39</v>
      </c>
      <c r="C175" s="26"/>
      <c r="L175" s="25"/>
      <c r="M175" s="119"/>
      <c r="N175" s="25"/>
      <c r="O175" s="119"/>
      <c r="P175" s="31">
        <f>SUM(P174:P174)</f>
        <v>71775.64</v>
      </c>
      <c r="Q175" s="119"/>
      <c r="R175" s="31">
        <f>SUM(R174:R174)</f>
        <v>71663.23</v>
      </c>
      <c r="S175" s="47"/>
      <c r="T175" s="47"/>
      <c r="U175" s="77"/>
      <c r="V175" s="77"/>
      <c r="W175" s="77"/>
    </row>
    <row r="176" spans="1:23" ht="24" customHeight="1" thickTop="1">
      <c r="A176" s="77"/>
      <c r="L176" s="119"/>
      <c r="M176" s="39"/>
      <c r="N176" s="36"/>
      <c r="O176" s="36"/>
      <c r="P176" s="119"/>
      <c r="Q176" s="44"/>
      <c r="R176" s="119"/>
      <c r="S176" s="47"/>
      <c r="T176" s="47"/>
      <c r="U176" s="77"/>
      <c r="V176" s="77"/>
      <c r="W176" s="77"/>
    </row>
    <row r="177" spans="1:23" ht="24" customHeight="1">
      <c r="A177" s="171" t="s">
        <v>437</v>
      </c>
      <c r="B177" s="194" t="s">
        <v>442</v>
      </c>
      <c r="J177" s="35"/>
      <c r="K177" s="26"/>
      <c r="L177" s="43"/>
      <c r="M177" s="41"/>
      <c r="N177" s="43"/>
      <c r="O177" s="43"/>
      <c r="P177" s="43"/>
      <c r="Q177" s="43"/>
      <c r="R177" s="43"/>
      <c r="S177" s="47"/>
      <c r="T177" s="47"/>
      <c r="U177" s="77"/>
      <c r="V177" s="77"/>
      <c r="W177" s="77"/>
    </row>
    <row r="178" spans="1:23" ht="24" customHeight="1">
      <c r="A178" s="119"/>
      <c r="J178" s="35"/>
      <c r="K178" s="26"/>
      <c r="L178" s="595" t="s">
        <v>36</v>
      </c>
      <c r="M178" s="595"/>
      <c r="N178" s="595"/>
      <c r="O178" s="595"/>
      <c r="P178" s="595"/>
      <c r="Q178" s="595"/>
      <c r="R178" s="595"/>
      <c r="S178" s="47"/>
      <c r="T178" s="47"/>
      <c r="U178" s="77"/>
      <c r="V178" s="77"/>
      <c r="W178" s="77"/>
    </row>
    <row r="179" spans="1:23" ht="24" customHeight="1">
      <c r="A179" s="119"/>
      <c r="J179" s="35"/>
      <c r="K179" s="26"/>
      <c r="L179" s="605" t="s">
        <v>37</v>
      </c>
      <c r="M179" s="605"/>
      <c r="N179" s="605"/>
      <c r="O179" s="318"/>
      <c r="P179" s="605" t="s">
        <v>38</v>
      </c>
      <c r="Q179" s="605"/>
      <c r="R179" s="605"/>
      <c r="S179" s="47"/>
      <c r="T179" s="47"/>
      <c r="U179" s="77"/>
      <c r="V179" s="77"/>
      <c r="W179" s="77"/>
    </row>
    <row r="180" spans="1:23" ht="24" customHeight="1">
      <c r="A180" s="119"/>
      <c r="J180" s="35"/>
      <c r="K180" s="26"/>
      <c r="L180" s="315" t="str">
        <f>+L160</f>
        <v>2023</v>
      </c>
      <c r="M180" s="318"/>
      <c r="N180" s="315" t="str">
        <f>+P160</f>
        <v>2022</v>
      </c>
      <c r="O180" s="318"/>
      <c r="P180" s="319" t="str">
        <f>+L180</f>
        <v>2023</v>
      </c>
      <c r="Q180" s="318"/>
      <c r="R180" s="319" t="str">
        <f>+N180</f>
        <v>2022</v>
      </c>
      <c r="S180" s="47"/>
      <c r="T180" s="47"/>
      <c r="U180" s="77"/>
      <c r="V180" s="77"/>
      <c r="W180" s="77"/>
    </row>
    <row r="181" spans="1:23" ht="24" customHeight="1">
      <c r="A181" s="77"/>
      <c r="B181" s="119" t="s">
        <v>440</v>
      </c>
      <c r="J181" s="35"/>
      <c r="K181" s="26"/>
      <c r="L181" s="111">
        <v>87099999.609999999</v>
      </c>
      <c r="M181" s="182"/>
      <c r="N181" s="179">
        <v>71872325.090000004</v>
      </c>
      <c r="O181" s="176"/>
      <c r="P181" s="111">
        <v>28565690.52</v>
      </c>
      <c r="Q181" s="182"/>
      <c r="R181" s="179">
        <v>25813194.050000001</v>
      </c>
      <c r="S181" s="47"/>
      <c r="T181" s="47"/>
      <c r="U181" s="77"/>
      <c r="V181" s="77"/>
      <c r="W181" s="77"/>
    </row>
    <row r="182" spans="1:23" ht="24" customHeight="1">
      <c r="A182" s="77"/>
      <c r="B182" s="119" t="s">
        <v>443</v>
      </c>
      <c r="J182" s="35"/>
      <c r="K182" s="26"/>
      <c r="L182" s="111">
        <v>43209770.509999998</v>
      </c>
      <c r="M182" s="182"/>
      <c r="N182" s="180">
        <v>128364886.33</v>
      </c>
      <c r="O182" s="176"/>
      <c r="P182" s="111">
        <v>0</v>
      </c>
      <c r="Q182" s="182"/>
      <c r="R182" s="180">
        <v>750605</v>
      </c>
      <c r="S182" s="47"/>
      <c r="T182" s="47" t="s">
        <v>3</v>
      </c>
      <c r="U182" s="77"/>
      <c r="V182" s="77"/>
      <c r="W182" s="77"/>
    </row>
    <row r="183" spans="1:23" ht="24" customHeight="1" thickBot="1">
      <c r="A183" s="77"/>
      <c r="B183" s="119" t="s">
        <v>48</v>
      </c>
      <c r="C183" s="119" t="s">
        <v>39</v>
      </c>
      <c r="J183" s="35"/>
      <c r="K183" s="26"/>
      <c r="L183" s="429">
        <f>SUM(L181:L182)</f>
        <v>130309770.12</v>
      </c>
      <c r="M183" s="183"/>
      <c r="N183" s="429">
        <f>SUM(N181:N182)</f>
        <v>200237211.42000002</v>
      </c>
      <c r="O183" s="191"/>
      <c r="P183" s="429">
        <f>SUM(P181:P182)</f>
        <v>28565690.52</v>
      </c>
      <c r="Q183" s="183"/>
      <c r="R183" s="429">
        <f>SUM(R181:R182)</f>
        <v>26563799.050000001</v>
      </c>
      <c r="S183" s="47"/>
      <c r="T183" s="47"/>
      <c r="U183" s="77"/>
      <c r="V183" s="77"/>
      <c r="W183" s="77"/>
    </row>
    <row r="184" spans="1:23" ht="10" customHeight="1" thickTop="1">
      <c r="A184" s="77"/>
      <c r="B184" s="119"/>
      <c r="C184" s="119"/>
      <c r="J184" s="35"/>
      <c r="K184" s="26"/>
      <c r="L184" s="25"/>
      <c r="M184" s="119"/>
      <c r="N184" s="43"/>
      <c r="O184" s="119"/>
      <c r="P184" s="43"/>
      <c r="Q184" s="119"/>
      <c r="R184" s="43"/>
      <c r="S184" s="47"/>
      <c r="T184" s="47"/>
      <c r="U184" s="77"/>
      <c r="V184" s="77"/>
      <c r="W184" s="77"/>
    </row>
    <row r="185" spans="1:23" ht="24" customHeight="1">
      <c r="A185" s="77"/>
      <c r="B185" s="77"/>
      <c r="C185" s="23" t="s">
        <v>859</v>
      </c>
      <c r="J185" s="35"/>
      <c r="K185" s="26"/>
      <c r="L185" s="25"/>
      <c r="M185" s="119"/>
      <c r="N185" s="43"/>
      <c r="O185" s="119"/>
      <c r="P185" s="43"/>
      <c r="Q185" s="119"/>
      <c r="R185" s="43"/>
      <c r="S185" s="47"/>
      <c r="T185" s="47"/>
      <c r="U185" s="77"/>
      <c r="V185" s="77"/>
      <c r="W185" s="77"/>
    </row>
    <row r="186" spans="1:23" ht="24" customHeight="1">
      <c r="A186" s="77"/>
      <c r="B186" s="23" t="s">
        <v>1681</v>
      </c>
      <c r="J186" s="35"/>
      <c r="K186" s="26"/>
      <c r="L186" s="25"/>
      <c r="M186" s="119"/>
      <c r="N186" s="43"/>
      <c r="O186" s="119"/>
      <c r="P186" s="43"/>
      <c r="Q186" s="119"/>
      <c r="R186" s="43"/>
      <c r="S186" s="47"/>
      <c r="T186" s="47"/>
      <c r="U186" s="77"/>
      <c r="V186" s="77"/>
      <c r="W186" s="77"/>
    </row>
    <row r="187" spans="1:23" ht="24" customHeight="1">
      <c r="A187" s="77"/>
      <c r="B187" s="77"/>
      <c r="C187" s="23" t="s">
        <v>1841</v>
      </c>
      <c r="J187" s="35"/>
      <c r="K187" s="26"/>
      <c r="L187" s="25"/>
      <c r="M187" s="119"/>
      <c r="N187" s="43"/>
      <c r="O187" s="119"/>
      <c r="P187" s="43"/>
      <c r="Q187" s="119"/>
      <c r="R187" s="43"/>
      <c r="S187" s="47"/>
      <c r="T187" s="47"/>
      <c r="U187" s="77"/>
      <c r="V187" s="77"/>
      <c r="W187" s="77"/>
    </row>
    <row r="188" spans="1:23" ht="24" customHeight="1">
      <c r="A188" s="77"/>
      <c r="B188" s="23" t="s">
        <v>1842</v>
      </c>
      <c r="J188" s="35"/>
      <c r="K188" s="26"/>
      <c r="L188" s="25"/>
      <c r="M188" s="119"/>
      <c r="N188" s="43"/>
      <c r="O188" s="119"/>
      <c r="P188" s="43"/>
      <c r="Q188" s="119"/>
      <c r="R188" s="43"/>
      <c r="S188" s="47"/>
      <c r="T188" s="47"/>
      <c r="U188" s="77"/>
      <c r="V188" s="77"/>
      <c r="W188" s="77"/>
    </row>
    <row r="189" spans="1:23" ht="24" customHeight="1">
      <c r="A189" s="77"/>
      <c r="J189" s="35"/>
      <c r="K189" s="26"/>
      <c r="L189" s="25"/>
      <c r="M189" s="119"/>
      <c r="N189" s="43"/>
      <c r="O189" s="119"/>
      <c r="P189" s="43"/>
      <c r="Q189" s="119"/>
      <c r="R189" s="43"/>
      <c r="S189" s="47"/>
      <c r="T189" s="47"/>
      <c r="U189" s="77"/>
      <c r="V189" s="77"/>
      <c r="W189" s="77"/>
    </row>
    <row r="190" spans="1:23" ht="24" customHeight="1">
      <c r="L190" s="25"/>
      <c r="M190" s="39"/>
      <c r="N190" s="25"/>
      <c r="O190" s="36"/>
      <c r="P190" s="25"/>
      <c r="Q190" s="44"/>
      <c r="R190" s="25"/>
      <c r="S190" s="47"/>
      <c r="T190" s="47"/>
      <c r="U190" s="77"/>
      <c r="V190" s="77"/>
      <c r="W190" s="77"/>
    </row>
    <row r="191" spans="1:23" ht="24" customHeight="1">
      <c r="A191" s="81"/>
      <c r="B191" s="26"/>
      <c r="E191" s="119" t="str">
        <f>+E153</f>
        <v>(Sign) ……………………………………...........……………………………...……………. Authorized Director</v>
      </c>
      <c r="F191" s="77"/>
      <c r="G191" s="77"/>
      <c r="H191" s="26"/>
      <c r="I191" s="26"/>
      <c r="J191" s="26"/>
      <c r="K191" s="26"/>
      <c r="L191" s="26"/>
      <c r="M191" s="26"/>
      <c r="N191" s="26"/>
      <c r="O191" s="26"/>
      <c r="P191" s="26"/>
      <c r="Q191" s="26"/>
      <c r="R191" s="26"/>
      <c r="S191" s="47"/>
      <c r="T191" s="47"/>
      <c r="U191" s="77"/>
      <c r="V191" s="77"/>
      <c r="W191" s="77"/>
    </row>
    <row r="192" spans="1:23" ht="24" customHeight="1">
      <c r="E192" s="119"/>
      <c r="F192" s="119"/>
      <c r="G192" s="119" t="str">
        <f>+G154</f>
        <v xml:space="preserve">(                                                                                                                                )           </v>
      </c>
      <c r="L192" s="119"/>
      <c r="M192" s="20"/>
      <c r="N192" s="119"/>
      <c r="O192" s="24"/>
      <c r="P192" s="119"/>
      <c r="Q192" s="24"/>
      <c r="R192" s="119"/>
      <c r="S192" s="47"/>
      <c r="T192" s="47"/>
      <c r="U192" s="77"/>
      <c r="V192" s="77"/>
      <c r="W192" s="77"/>
    </row>
    <row r="193" spans="21:23" ht="26.5" customHeight="1">
      <c r="U193" s="77"/>
      <c r="V193" s="77"/>
      <c r="W193" s="77"/>
    </row>
  </sheetData>
  <sheetProtection formatCells="0" formatColumns="0" formatRows="0" insertColumns="0" insertRows="0" insertHyperlinks="0" deleteColumns="0" deleteRows="0" sort="0" autoFilter="0" pivotTables="0"/>
  <mergeCells count="33">
    <mergeCell ref="A73:R73"/>
    <mergeCell ref="L53:R53"/>
    <mergeCell ref="L54:N54"/>
    <mergeCell ref="P54:R54"/>
    <mergeCell ref="A1:R1"/>
    <mergeCell ref="A39:R39"/>
    <mergeCell ref="L7:R7"/>
    <mergeCell ref="L8:N8"/>
    <mergeCell ref="P8:R8"/>
    <mergeCell ref="P43:R43"/>
    <mergeCell ref="P118:R118"/>
    <mergeCell ref="P132:R132"/>
    <mergeCell ref="L131:R131"/>
    <mergeCell ref="L132:N132"/>
    <mergeCell ref="L77:R77"/>
    <mergeCell ref="L78:N78"/>
    <mergeCell ref="A114:R114"/>
    <mergeCell ref="P78:R78"/>
    <mergeCell ref="L118:N118"/>
    <mergeCell ref="L117:R117"/>
    <mergeCell ref="P98:R98"/>
    <mergeCell ref="L160:N160"/>
    <mergeCell ref="P160:R160"/>
    <mergeCell ref="L178:R178"/>
    <mergeCell ref="L179:N179"/>
    <mergeCell ref="P179:R179"/>
    <mergeCell ref="L173:N173"/>
    <mergeCell ref="P172:R172"/>
    <mergeCell ref="A155:R155"/>
    <mergeCell ref="L141:R141"/>
    <mergeCell ref="L142:N142"/>
    <mergeCell ref="P142:R142"/>
    <mergeCell ref="L159:R159"/>
  </mergeCells>
  <pageMargins left="0.75" right="0.5" top="0.5" bottom="0.5" header="0.43307086614173201" footer="0.196850393700787"/>
  <pageSetup paperSize="9" scale="85" orientation="portrait" r:id="rId1"/>
  <headerFooter alignWithMargins="0">
    <oddHeader>&amp;L&amp;"Angsana New,ธรรมดา"&amp;8THAI POLYCONS PUBLIC COMPANY LIMITED</oddHeader>
  </headerFooter>
  <rowBreaks count="4" manualBreakCount="4">
    <brk id="38" max="12" man="1"/>
    <brk id="72" max="12" man="1"/>
    <brk id="113" max="12" man="1"/>
    <brk id="154"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86"/>
  <sheetViews>
    <sheetView showRuler="0" topLeftCell="A82" zoomScale="92" zoomScaleNormal="92" zoomScaleSheetLayoutView="100" workbookViewId="0">
      <selection activeCell="J26" sqref="J26"/>
    </sheetView>
  </sheetViews>
  <sheetFormatPr defaultColWidth="9" defaultRowHeight="22" customHeight="1"/>
  <cols>
    <col min="1" max="1" width="2.75" style="82" customWidth="1"/>
    <col min="2" max="2" width="4" style="82" customWidth="1"/>
    <col min="3" max="3" width="3.58203125" style="82" customWidth="1"/>
    <col min="4" max="4" width="3.08203125" style="82" customWidth="1"/>
    <col min="5" max="5" width="3.58203125" style="82" customWidth="1"/>
    <col min="6" max="6" width="1.83203125" style="82" customWidth="1"/>
    <col min="7" max="7" width="11.83203125" style="82" customWidth="1"/>
    <col min="8" max="8" width="0.5" style="82" customWidth="1"/>
    <col min="9" max="9" width="14.08203125" style="82" customWidth="1"/>
    <col min="10" max="10" width="0.5" style="82" customWidth="1"/>
    <col min="11" max="11" width="13.58203125" style="82" customWidth="1"/>
    <col min="12" max="12" width="0.5" style="82" customWidth="1"/>
    <col min="13" max="13" width="14.08203125" style="82" customWidth="1"/>
    <col min="14" max="14" width="0.5" style="82" customWidth="1"/>
    <col min="15" max="15" width="14.08203125" style="82" customWidth="1"/>
    <col min="16" max="16" width="0.5" style="82" customWidth="1"/>
    <col min="17" max="17" width="14.08203125" style="82" customWidth="1"/>
    <col min="18" max="18" width="0.5" style="82" customWidth="1"/>
    <col min="19" max="19" width="14.08203125" style="82" customWidth="1"/>
    <col min="20" max="20" width="1.25" style="82" customWidth="1"/>
    <col min="21" max="21" width="9.08203125" style="82" customWidth="1"/>
    <col min="22" max="16384" width="9" style="77"/>
  </cols>
  <sheetData>
    <row r="1" spans="1:32" s="209" customFormat="1" ht="24" customHeight="1">
      <c r="A1" s="598" t="s">
        <v>2206</v>
      </c>
      <c r="B1" s="598"/>
      <c r="C1" s="598"/>
      <c r="D1" s="598"/>
      <c r="E1" s="598"/>
      <c r="F1" s="598"/>
      <c r="G1" s="598"/>
      <c r="H1" s="598"/>
      <c r="I1" s="598"/>
      <c r="J1" s="598"/>
      <c r="K1" s="598"/>
      <c r="L1" s="598"/>
      <c r="M1" s="598"/>
      <c r="N1" s="598"/>
      <c r="O1" s="598"/>
      <c r="P1" s="598"/>
      <c r="Q1" s="598"/>
      <c r="R1" s="598"/>
      <c r="S1" s="598"/>
      <c r="T1" s="119"/>
      <c r="U1" s="119"/>
    </row>
    <row r="2" spans="1:32" s="209" customFormat="1" ht="24" customHeight="1">
      <c r="A2" s="23"/>
      <c r="B2" s="23"/>
      <c r="C2" s="23"/>
      <c r="D2" s="23"/>
      <c r="E2" s="23"/>
      <c r="F2" s="23"/>
      <c r="G2" s="23"/>
      <c r="H2" s="23"/>
      <c r="I2" s="35"/>
      <c r="J2" s="119"/>
      <c r="K2" s="119"/>
      <c r="L2" s="119"/>
      <c r="M2" s="119"/>
      <c r="N2" s="119"/>
      <c r="O2" s="119"/>
      <c r="P2" s="119"/>
      <c r="Q2" s="119"/>
      <c r="R2" s="119"/>
      <c r="S2" s="119"/>
      <c r="T2" s="119"/>
      <c r="U2" s="119"/>
    </row>
    <row r="3" spans="1:32" s="82" customFormat="1" ht="24" customHeight="1">
      <c r="A3" s="171" t="s">
        <v>441</v>
      </c>
      <c r="B3" s="10" t="s">
        <v>444</v>
      </c>
      <c r="C3" s="10"/>
      <c r="D3" s="10"/>
      <c r="E3" s="10"/>
      <c r="F3" s="10"/>
    </row>
    <row r="4" spans="1:32" s="82" customFormat="1" ht="24" customHeight="1">
      <c r="A4" s="101"/>
      <c r="B4" s="101"/>
      <c r="C4" s="101"/>
      <c r="D4" s="101"/>
      <c r="E4" s="101"/>
      <c r="F4" s="101"/>
      <c r="G4" s="318"/>
      <c r="H4" s="318"/>
      <c r="I4" s="595" t="s">
        <v>38</v>
      </c>
      <c r="J4" s="595"/>
      <c r="K4" s="595"/>
      <c r="L4" s="595"/>
      <c r="M4" s="595"/>
      <c r="N4" s="595"/>
      <c r="O4" s="595"/>
      <c r="P4" s="595"/>
      <c r="Q4" s="595"/>
      <c r="R4" s="595"/>
      <c r="S4" s="595"/>
      <c r="T4" s="119"/>
    </row>
    <row r="5" spans="1:32" s="82" customFormat="1" ht="24" customHeight="1">
      <c r="A5" s="101"/>
      <c r="B5" s="101"/>
      <c r="C5" s="101"/>
      <c r="D5" s="101"/>
      <c r="E5" s="101"/>
      <c r="F5" s="101"/>
      <c r="G5" s="101"/>
      <c r="H5" s="101"/>
      <c r="I5" s="598" t="s">
        <v>49</v>
      </c>
      <c r="J5" s="598"/>
      <c r="K5" s="598"/>
      <c r="L5" s="318"/>
      <c r="M5" s="598" t="s">
        <v>50</v>
      </c>
      <c r="N5" s="598"/>
      <c r="O5" s="598"/>
      <c r="P5" s="318"/>
      <c r="Q5" s="598" t="s">
        <v>51</v>
      </c>
      <c r="R5" s="598"/>
      <c r="S5" s="598"/>
    </row>
    <row r="6" spans="1:32" s="82" customFormat="1" ht="24" customHeight="1">
      <c r="A6" s="101"/>
      <c r="B6" s="101"/>
      <c r="C6" s="101"/>
      <c r="D6" s="101"/>
      <c r="E6" s="101"/>
      <c r="F6" s="101"/>
      <c r="G6" s="318" t="s">
        <v>55</v>
      </c>
      <c r="H6" s="101"/>
      <c r="I6" s="595" t="s">
        <v>52</v>
      </c>
      <c r="J6" s="595"/>
      <c r="K6" s="595"/>
      <c r="L6" s="318"/>
      <c r="M6" s="315"/>
      <c r="N6" s="315" t="s">
        <v>53</v>
      </c>
      <c r="O6" s="315"/>
      <c r="P6" s="318"/>
      <c r="Q6" s="595" t="s">
        <v>54</v>
      </c>
      <c r="R6" s="595"/>
      <c r="S6" s="595"/>
    </row>
    <row r="7" spans="1:32" s="82" customFormat="1" ht="24" customHeight="1">
      <c r="B7" s="595" t="s">
        <v>56</v>
      </c>
      <c r="C7" s="595"/>
      <c r="D7" s="595"/>
      <c r="E7" s="595"/>
      <c r="F7" s="595"/>
      <c r="G7" s="315" t="s">
        <v>57</v>
      </c>
      <c r="H7" s="318"/>
      <c r="I7" s="315" t="str">
        <f>+'P34-38'!L180</f>
        <v>2023</v>
      </c>
      <c r="J7" s="318"/>
      <c r="K7" s="315" t="str">
        <f>+'P34-38'!N180</f>
        <v>2022</v>
      </c>
      <c r="L7" s="318"/>
      <c r="M7" s="315" t="str">
        <f>+I7</f>
        <v>2023</v>
      </c>
      <c r="N7" s="318"/>
      <c r="O7" s="315" t="str">
        <f>+K7</f>
        <v>2022</v>
      </c>
      <c r="P7" s="318"/>
      <c r="Q7" s="315" t="str">
        <f>+M7</f>
        <v>2023</v>
      </c>
      <c r="R7" s="318"/>
      <c r="S7" s="315" t="str">
        <f>+O7</f>
        <v>2022</v>
      </c>
      <c r="U7" s="84"/>
      <c r="V7" s="84"/>
      <c r="X7" s="83"/>
      <c r="AD7" s="86"/>
      <c r="AE7" s="46"/>
      <c r="AF7" s="86"/>
    </row>
    <row r="8" spans="1:32" s="82" customFormat="1" ht="24" customHeight="1">
      <c r="B8" s="79" t="s">
        <v>327</v>
      </c>
      <c r="C8" s="79"/>
      <c r="D8" s="79"/>
      <c r="E8" s="79"/>
      <c r="F8" s="79"/>
      <c r="G8" s="79" t="s">
        <v>58</v>
      </c>
      <c r="I8" s="119"/>
      <c r="J8" s="119"/>
      <c r="K8" s="119"/>
      <c r="M8" s="119"/>
      <c r="O8" s="119"/>
      <c r="Q8" s="119"/>
      <c r="R8" s="46"/>
      <c r="S8" s="119"/>
      <c r="U8" s="84"/>
      <c r="V8" s="84"/>
      <c r="X8" s="83"/>
      <c r="AD8" s="86"/>
      <c r="AE8" s="46"/>
      <c r="AF8" s="86"/>
    </row>
    <row r="9" spans="1:32" s="82" customFormat="1" ht="24" customHeight="1">
      <c r="G9" s="119" t="s">
        <v>59</v>
      </c>
      <c r="I9" s="318">
        <v>450</v>
      </c>
      <c r="J9" s="318"/>
      <c r="K9" s="318">
        <v>450</v>
      </c>
      <c r="L9" s="41"/>
      <c r="M9" s="318">
        <v>99.99</v>
      </c>
      <c r="N9" s="318"/>
      <c r="O9" s="318">
        <v>99.99</v>
      </c>
      <c r="P9" s="119"/>
      <c r="Q9" s="152">
        <v>498218452.31</v>
      </c>
      <c r="R9" s="150"/>
      <c r="S9" s="152">
        <v>498218452.31</v>
      </c>
      <c r="U9" s="84"/>
      <c r="V9" s="84"/>
      <c r="X9" s="83"/>
      <c r="AD9" s="86"/>
      <c r="AE9" s="46"/>
      <c r="AF9" s="86"/>
    </row>
    <row r="10" spans="1:32" s="82" customFormat="1" ht="24" customHeight="1">
      <c r="B10" s="79" t="s">
        <v>636</v>
      </c>
      <c r="C10" s="79"/>
      <c r="D10" s="79"/>
      <c r="E10" s="79"/>
      <c r="F10" s="79"/>
      <c r="G10" s="79" t="s">
        <v>13</v>
      </c>
      <c r="I10" s="318"/>
      <c r="J10" s="318"/>
      <c r="K10" s="318"/>
      <c r="L10" s="41"/>
      <c r="M10" s="318"/>
      <c r="N10" s="318"/>
      <c r="O10" s="318"/>
      <c r="P10" s="119"/>
      <c r="Q10" s="41"/>
      <c r="R10" s="150"/>
      <c r="S10" s="150"/>
      <c r="U10" s="84"/>
      <c r="V10" s="84"/>
      <c r="X10" s="83"/>
      <c r="AD10" s="86"/>
      <c r="AE10" s="46"/>
      <c r="AF10" s="86"/>
    </row>
    <row r="11" spans="1:32" s="82" customFormat="1" ht="24" customHeight="1">
      <c r="B11" s="79"/>
      <c r="C11" s="79" t="s">
        <v>637</v>
      </c>
      <c r="D11" s="79"/>
      <c r="E11" s="79"/>
      <c r="F11" s="79"/>
      <c r="G11" s="79" t="s">
        <v>14</v>
      </c>
      <c r="I11" s="318">
        <v>401</v>
      </c>
      <c r="J11" s="318"/>
      <c r="K11" s="318">
        <v>401</v>
      </c>
      <c r="L11" s="41"/>
      <c r="M11" s="318">
        <v>43.258000000000003</v>
      </c>
      <c r="N11" s="318"/>
      <c r="O11" s="318">
        <v>43.258000000000003</v>
      </c>
      <c r="P11" s="119"/>
      <c r="Q11" s="152">
        <v>269742193.44</v>
      </c>
      <c r="R11" s="150"/>
      <c r="S11" s="152">
        <v>269742193.44</v>
      </c>
      <c r="U11" s="84"/>
      <c r="V11" s="84"/>
      <c r="X11" s="83"/>
      <c r="AD11" s="86"/>
      <c r="AE11" s="46"/>
      <c r="AF11" s="86"/>
    </row>
    <row r="12" spans="1:32" s="82" customFormat="1" ht="24" customHeight="1">
      <c r="B12" s="79" t="s">
        <v>445</v>
      </c>
      <c r="C12" s="79"/>
      <c r="D12" s="79"/>
      <c r="E12" s="79"/>
      <c r="F12" s="79"/>
      <c r="G12" s="119" t="s">
        <v>60</v>
      </c>
      <c r="I12" s="318"/>
      <c r="J12" s="318"/>
      <c r="K12" s="318"/>
      <c r="L12" s="41"/>
      <c r="M12" s="318"/>
      <c r="N12" s="318"/>
      <c r="O12" s="318"/>
      <c r="P12" s="119"/>
      <c r="Q12" s="343"/>
      <c r="R12" s="150"/>
      <c r="S12" s="159"/>
      <c r="U12" s="84"/>
      <c r="V12" s="84"/>
      <c r="X12" s="83"/>
      <c r="AD12" s="86"/>
      <c r="AE12" s="46"/>
      <c r="AF12" s="86"/>
    </row>
    <row r="13" spans="1:32" s="82" customFormat="1" ht="24" customHeight="1">
      <c r="C13" s="79" t="s">
        <v>446</v>
      </c>
      <c r="D13" s="79"/>
      <c r="E13" s="79"/>
      <c r="F13" s="79"/>
      <c r="I13" s="94">
        <v>35</v>
      </c>
      <c r="J13" s="94"/>
      <c r="K13" s="94">
        <v>35</v>
      </c>
      <c r="L13" s="205"/>
      <c r="M13" s="318">
        <v>99.99</v>
      </c>
      <c r="N13" s="318"/>
      <c r="O13" s="318">
        <v>99.99</v>
      </c>
      <c r="P13" s="119"/>
      <c r="Q13" s="152">
        <v>34999965</v>
      </c>
      <c r="R13" s="150"/>
      <c r="S13" s="152">
        <v>34999965</v>
      </c>
      <c r="U13" s="84"/>
      <c r="V13" s="84"/>
      <c r="X13" s="83"/>
      <c r="AD13" s="86"/>
      <c r="AE13" s="46"/>
      <c r="AF13" s="86"/>
    </row>
    <row r="14" spans="1:32" s="82" customFormat="1" ht="24" customHeight="1">
      <c r="B14" s="79" t="s">
        <v>717</v>
      </c>
      <c r="C14" s="79"/>
      <c r="D14" s="79"/>
      <c r="E14" s="79"/>
      <c r="F14" s="79"/>
      <c r="G14" s="59" t="s">
        <v>743</v>
      </c>
      <c r="I14" s="94"/>
      <c r="J14" s="94"/>
      <c r="K14" s="94"/>
      <c r="L14" s="205"/>
      <c r="M14" s="318"/>
      <c r="N14" s="318"/>
      <c r="O14" s="318"/>
      <c r="P14" s="119"/>
      <c r="Q14" s="152"/>
      <c r="R14" s="150"/>
      <c r="S14" s="152"/>
      <c r="U14" s="84"/>
      <c r="V14" s="84"/>
      <c r="X14" s="83"/>
      <c r="AD14" s="86"/>
      <c r="AE14" s="46"/>
      <c r="AF14" s="86"/>
    </row>
    <row r="15" spans="1:32" s="82" customFormat="1" ht="24" customHeight="1">
      <c r="A15" s="79"/>
      <c r="B15" s="79"/>
      <c r="C15" s="79"/>
      <c r="D15" s="79"/>
      <c r="E15" s="79"/>
      <c r="F15" s="79"/>
      <c r="G15" s="59" t="s">
        <v>744</v>
      </c>
      <c r="I15" s="94"/>
      <c r="J15" s="94"/>
      <c r="K15" s="94"/>
      <c r="L15" s="205"/>
      <c r="M15" s="318"/>
      <c r="N15" s="318"/>
      <c r="O15" s="94"/>
      <c r="P15" s="119"/>
      <c r="Q15" s="152"/>
      <c r="R15" s="150"/>
      <c r="S15" s="152"/>
      <c r="U15" s="84"/>
      <c r="V15" s="84"/>
      <c r="X15" s="83"/>
      <c r="AD15" s="86"/>
      <c r="AE15" s="46"/>
      <c r="AF15" s="86"/>
    </row>
    <row r="16" spans="1:32" s="82" customFormat="1" ht="24" customHeight="1">
      <c r="A16" s="79"/>
      <c r="B16" s="79"/>
      <c r="C16" s="79"/>
      <c r="D16" s="79"/>
      <c r="E16" s="79"/>
      <c r="F16" s="79"/>
      <c r="G16" s="59" t="s">
        <v>745</v>
      </c>
      <c r="I16" s="94"/>
      <c r="J16" s="94"/>
      <c r="K16" s="94"/>
      <c r="L16" s="205"/>
      <c r="M16" s="318"/>
      <c r="N16" s="318"/>
      <c r="O16" s="94"/>
      <c r="P16" s="119"/>
      <c r="Q16" s="152"/>
      <c r="R16" s="150"/>
      <c r="S16" s="152"/>
      <c r="U16" s="84"/>
      <c r="V16" s="84"/>
      <c r="X16" s="83"/>
      <c r="AD16" s="86"/>
      <c r="AE16" s="46"/>
      <c r="AF16" s="86"/>
    </row>
    <row r="17" spans="1:32" s="82" customFormat="1" ht="24" customHeight="1">
      <c r="A17" s="79"/>
      <c r="B17" s="79"/>
      <c r="C17" s="79"/>
      <c r="D17" s="79"/>
      <c r="E17" s="79"/>
      <c r="F17" s="79"/>
      <c r="G17" s="59" t="s">
        <v>746</v>
      </c>
      <c r="I17" s="94"/>
      <c r="J17" s="94"/>
      <c r="K17" s="94"/>
      <c r="L17" s="205"/>
      <c r="M17" s="318"/>
      <c r="N17" s="318"/>
      <c r="O17" s="94"/>
      <c r="P17" s="119"/>
      <c r="Q17" s="152"/>
      <c r="R17" s="150"/>
      <c r="S17" s="152"/>
      <c r="X17" s="83"/>
      <c r="AD17" s="86"/>
      <c r="AE17" s="46"/>
      <c r="AF17" s="86"/>
    </row>
    <row r="18" spans="1:32" s="82" customFormat="1" ht="24" customHeight="1">
      <c r="A18" s="79"/>
      <c r="B18" s="79"/>
      <c r="C18" s="79"/>
      <c r="D18" s="79"/>
      <c r="E18" s="79"/>
      <c r="F18" s="79"/>
      <c r="G18" s="59" t="s">
        <v>747</v>
      </c>
      <c r="I18" s="94"/>
      <c r="J18" s="94"/>
      <c r="K18" s="94"/>
      <c r="L18" s="205"/>
      <c r="M18" s="318"/>
      <c r="N18" s="318"/>
      <c r="O18" s="94"/>
      <c r="P18" s="119"/>
      <c r="Q18" s="152"/>
      <c r="R18" s="150"/>
      <c r="S18" s="152"/>
      <c r="X18" s="83"/>
      <c r="AD18" s="86"/>
      <c r="AE18" s="46"/>
      <c r="AF18" s="86"/>
    </row>
    <row r="19" spans="1:32" s="82" customFormat="1" ht="24" customHeight="1">
      <c r="A19" s="79"/>
      <c r="B19" s="79"/>
      <c r="C19" s="79"/>
      <c r="D19" s="79"/>
      <c r="E19" s="79"/>
      <c r="F19" s="79"/>
      <c r="G19" s="59" t="s">
        <v>748</v>
      </c>
      <c r="I19" s="94"/>
      <c r="J19" s="94"/>
      <c r="K19" s="94"/>
      <c r="L19" s="205"/>
      <c r="M19" s="318"/>
      <c r="N19" s="318"/>
      <c r="O19" s="94"/>
      <c r="P19" s="119"/>
      <c r="Q19" s="152"/>
      <c r="R19" s="150"/>
      <c r="S19" s="152"/>
      <c r="X19" s="83"/>
      <c r="AD19" s="86"/>
      <c r="AE19" s="46"/>
      <c r="AF19" s="86"/>
    </row>
    <row r="20" spans="1:32" s="82" customFormat="1" ht="24" customHeight="1">
      <c r="A20" s="79"/>
      <c r="B20" s="79"/>
      <c r="C20" s="79"/>
      <c r="D20" s="79"/>
      <c r="E20" s="79"/>
      <c r="F20" s="79"/>
      <c r="G20" s="59" t="s">
        <v>749</v>
      </c>
      <c r="Q20" s="59"/>
      <c r="X20" s="83"/>
      <c r="AD20" s="86"/>
      <c r="AE20" s="46"/>
      <c r="AF20" s="86"/>
    </row>
    <row r="21" spans="1:32" s="82" customFormat="1" ht="24" customHeight="1">
      <c r="A21" s="79"/>
      <c r="B21" s="79"/>
      <c r="C21" s="79"/>
      <c r="D21" s="79"/>
      <c r="E21" s="79"/>
      <c r="F21" s="79"/>
      <c r="G21" s="59" t="s">
        <v>248</v>
      </c>
      <c r="I21" s="228"/>
      <c r="J21" s="229"/>
      <c r="K21" s="43"/>
      <c r="L21" s="205"/>
      <c r="M21" s="205"/>
      <c r="N21" s="41"/>
      <c r="O21" s="43"/>
      <c r="P21" s="151"/>
      <c r="Q21" s="152"/>
      <c r="R21" s="150"/>
      <c r="S21" s="152"/>
      <c r="X21" s="83"/>
      <c r="AD21" s="86"/>
      <c r="AE21" s="46"/>
      <c r="AF21" s="86"/>
    </row>
    <row r="22" spans="1:32" s="82" customFormat="1" ht="24" customHeight="1">
      <c r="A22" s="79"/>
      <c r="B22" s="79"/>
      <c r="C22" s="79"/>
      <c r="D22" s="79"/>
      <c r="E22" s="79"/>
      <c r="F22" s="79"/>
      <c r="G22" s="59" t="s">
        <v>249</v>
      </c>
      <c r="I22" s="228">
        <v>28.5</v>
      </c>
      <c r="J22" s="229"/>
      <c r="K22" s="228">
        <v>28.5</v>
      </c>
      <c r="L22" s="205"/>
      <c r="M22" s="205">
        <v>94.99</v>
      </c>
      <c r="N22" s="41"/>
      <c r="O22" s="205">
        <v>94.99</v>
      </c>
      <c r="P22" s="151"/>
      <c r="Q22" s="152">
        <v>27074962</v>
      </c>
      <c r="R22" s="150"/>
      <c r="S22" s="152">
        <v>27074962</v>
      </c>
      <c r="X22" s="83"/>
      <c r="AD22" s="86"/>
      <c r="AE22" s="46"/>
      <c r="AF22" s="86"/>
    </row>
    <row r="23" spans="1:32" s="82" customFormat="1" ht="24" customHeight="1">
      <c r="B23" s="79" t="s">
        <v>782</v>
      </c>
      <c r="C23" s="79"/>
      <c r="D23" s="79"/>
      <c r="E23" s="79"/>
      <c r="F23" s="79"/>
      <c r="G23" s="59" t="s">
        <v>750</v>
      </c>
      <c r="I23" s="228"/>
      <c r="J23" s="229"/>
      <c r="K23" s="228"/>
      <c r="L23" s="205"/>
      <c r="M23" s="205"/>
      <c r="N23" s="41"/>
      <c r="O23" s="205"/>
      <c r="P23" s="151"/>
      <c r="Q23" s="152"/>
      <c r="R23" s="150"/>
      <c r="S23" s="152"/>
      <c r="X23" s="83"/>
      <c r="AD23" s="86"/>
      <c r="AE23" s="46"/>
      <c r="AF23" s="86"/>
    </row>
    <row r="24" spans="1:32" s="82" customFormat="1" ht="24" customHeight="1">
      <c r="A24" s="79"/>
      <c r="B24" s="79"/>
      <c r="C24" s="79" t="s">
        <v>446</v>
      </c>
      <c r="D24" s="79"/>
      <c r="E24" s="79"/>
      <c r="F24" s="79"/>
      <c r="G24" s="59" t="s">
        <v>751</v>
      </c>
      <c r="I24" s="228"/>
      <c r="J24" s="229"/>
      <c r="K24" s="228"/>
      <c r="L24" s="205"/>
      <c r="M24" s="205"/>
      <c r="N24" s="41"/>
      <c r="O24" s="205"/>
      <c r="P24" s="151"/>
      <c r="Q24" s="152"/>
      <c r="R24" s="150"/>
      <c r="S24" s="152"/>
      <c r="X24" s="83"/>
      <c r="AD24" s="86"/>
      <c r="AE24" s="46"/>
      <c r="AF24" s="86"/>
    </row>
    <row r="25" spans="1:32" s="82" customFormat="1" ht="24" customHeight="1">
      <c r="A25" s="79"/>
      <c r="B25" s="79"/>
      <c r="C25" s="79"/>
      <c r="D25" s="79"/>
      <c r="E25" s="79"/>
      <c r="F25" s="79"/>
      <c r="G25" s="59" t="s">
        <v>753</v>
      </c>
      <c r="I25" s="228"/>
      <c r="J25" s="229"/>
      <c r="K25" s="228"/>
      <c r="L25" s="205"/>
      <c r="M25" s="205"/>
      <c r="N25" s="41"/>
      <c r="O25" s="205"/>
      <c r="P25" s="151"/>
      <c r="Q25" s="152"/>
      <c r="R25" s="150"/>
      <c r="S25" s="152"/>
      <c r="X25" s="83"/>
      <c r="AD25" s="86"/>
      <c r="AE25" s="46"/>
      <c r="AF25" s="86"/>
    </row>
    <row r="26" spans="1:32" s="82" customFormat="1" ht="24" customHeight="1">
      <c r="A26" s="79"/>
      <c r="B26" s="79"/>
      <c r="C26" s="79"/>
      <c r="D26" s="79"/>
      <c r="E26" s="79"/>
      <c r="F26" s="79"/>
      <c r="G26" s="59" t="s">
        <v>752</v>
      </c>
      <c r="I26" s="228">
        <v>10</v>
      </c>
      <c r="J26" s="229"/>
      <c r="K26" s="228">
        <v>10</v>
      </c>
      <c r="L26" s="205"/>
      <c r="M26" s="205">
        <v>94.99</v>
      </c>
      <c r="N26" s="41"/>
      <c r="O26" s="205">
        <v>79.989999999999995</v>
      </c>
      <c r="P26" s="151"/>
      <c r="Q26" s="152">
        <v>9499985</v>
      </c>
      <c r="R26" s="150"/>
      <c r="S26" s="152">
        <v>7999985</v>
      </c>
      <c r="X26" s="83"/>
      <c r="AD26" s="86"/>
      <c r="AE26" s="46"/>
      <c r="AF26" s="86"/>
    </row>
    <row r="27" spans="1:32" s="82" customFormat="1" ht="24" customHeight="1">
      <c r="A27" s="79"/>
      <c r="B27" s="59" t="s">
        <v>839</v>
      </c>
      <c r="C27" s="59"/>
      <c r="D27" s="59"/>
      <c r="E27" s="59"/>
      <c r="G27" s="59" t="s">
        <v>638</v>
      </c>
      <c r="I27" s="228"/>
      <c r="J27" s="229"/>
      <c r="K27" s="228"/>
      <c r="L27" s="205"/>
      <c r="M27" s="205"/>
      <c r="N27" s="41"/>
      <c r="O27" s="205"/>
      <c r="P27" s="151"/>
      <c r="Q27" s="152"/>
      <c r="R27" s="150"/>
      <c r="S27" s="152"/>
      <c r="X27" s="83"/>
      <c r="AD27" s="86"/>
      <c r="AE27" s="46"/>
      <c r="AF27" s="86"/>
    </row>
    <row r="28" spans="1:32" s="82" customFormat="1" ht="24" customHeight="1">
      <c r="A28" s="79"/>
      <c r="B28" s="142"/>
      <c r="C28" s="79" t="s">
        <v>840</v>
      </c>
      <c r="D28" s="59"/>
      <c r="E28" s="59"/>
      <c r="G28" s="59" t="s">
        <v>754</v>
      </c>
      <c r="P28" s="151"/>
      <c r="Q28" s="152"/>
      <c r="R28" s="150"/>
      <c r="S28" s="152"/>
      <c r="X28" s="83"/>
      <c r="AD28" s="86"/>
      <c r="AE28" s="46"/>
      <c r="AF28" s="86"/>
    </row>
    <row r="29" spans="1:32" s="82" customFormat="1" ht="24" customHeight="1">
      <c r="A29" s="79"/>
      <c r="B29" s="142"/>
      <c r="C29" s="79" t="s">
        <v>446</v>
      </c>
      <c r="D29" s="59"/>
      <c r="E29" s="59"/>
      <c r="G29" s="59" t="s">
        <v>756</v>
      </c>
      <c r="P29" s="151"/>
      <c r="Q29" s="152"/>
      <c r="R29" s="150"/>
      <c r="S29" s="152"/>
      <c r="X29" s="83"/>
      <c r="AD29" s="86"/>
      <c r="AE29" s="46"/>
      <c r="AF29" s="86"/>
    </row>
    <row r="30" spans="1:32" s="82" customFormat="1" ht="24" customHeight="1">
      <c r="A30" s="79"/>
      <c r="B30" s="142"/>
      <c r="C30" s="59"/>
      <c r="D30" s="59"/>
      <c r="E30" s="59"/>
      <c r="G30" s="82" t="s">
        <v>755</v>
      </c>
      <c r="H30" s="119"/>
      <c r="I30" s="228">
        <v>1</v>
      </c>
      <c r="J30" s="229"/>
      <c r="K30" s="228">
        <v>0.25</v>
      </c>
      <c r="L30" s="205"/>
      <c r="M30" s="205">
        <v>59.99</v>
      </c>
      <c r="N30" s="41"/>
      <c r="O30" s="205">
        <v>59.99</v>
      </c>
      <c r="P30" s="151"/>
      <c r="Q30" s="152">
        <v>599970</v>
      </c>
      <c r="R30" s="41"/>
      <c r="S30" s="152">
        <v>149992.5</v>
      </c>
      <c r="X30" s="83"/>
      <c r="AD30" s="86"/>
      <c r="AE30" s="46"/>
      <c r="AF30" s="86"/>
    </row>
    <row r="31" spans="1:32" s="82" customFormat="1" ht="24" customHeight="1">
      <c r="A31" s="79"/>
      <c r="B31" s="142" t="s">
        <v>783</v>
      </c>
      <c r="C31" s="59"/>
      <c r="D31" s="59"/>
      <c r="E31" s="59"/>
      <c r="G31" s="59" t="s">
        <v>638</v>
      </c>
      <c r="I31" s="228"/>
      <c r="J31" s="229"/>
      <c r="K31" s="228"/>
      <c r="L31" s="205"/>
      <c r="M31" s="205"/>
      <c r="N31" s="41"/>
      <c r="O31" s="205"/>
      <c r="P31" s="151"/>
      <c r="Q31" s="152"/>
      <c r="R31" s="150"/>
      <c r="S31" s="152"/>
      <c r="X31" s="83"/>
      <c r="AD31" s="86"/>
      <c r="AE31" s="46"/>
      <c r="AF31" s="86"/>
    </row>
    <row r="32" spans="1:32" s="82" customFormat="1" ht="24" customHeight="1">
      <c r="A32" s="79"/>
      <c r="B32" s="142"/>
      <c r="C32" s="79" t="s">
        <v>446</v>
      </c>
      <c r="D32" s="59"/>
      <c r="E32" s="59"/>
      <c r="G32" s="59" t="s">
        <v>754</v>
      </c>
      <c r="X32" s="83"/>
      <c r="AD32" s="86"/>
      <c r="AE32" s="46"/>
      <c r="AF32" s="86"/>
    </row>
    <row r="33" spans="1:32" s="82" customFormat="1" ht="24" customHeight="1">
      <c r="A33" s="79"/>
      <c r="B33" s="142"/>
      <c r="C33" s="79"/>
      <c r="D33" s="59"/>
      <c r="E33" s="59"/>
      <c r="G33" s="59" t="s">
        <v>756</v>
      </c>
      <c r="Q33" s="152"/>
      <c r="X33" s="83"/>
      <c r="AD33" s="86"/>
      <c r="AE33" s="46"/>
      <c r="AF33" s="86"/>
    </row>
    <row r="34" spans="1:32" s="82" customFormat="1" ht="24" customHeight="1">
      <c r="B34" s="142"/>
      <c r="C34" s="59"/>
      <c r="D34" s="59"/>
      <c r="E34" s="59"/>
      <c r="G34" s="82" t="s">
        <v>755</v>
      </c>
      <c r="H34" s="119"/>
      <c r="I34" s="228">
        <v>0.25</v>
      </c>
      <c r="J34" s="229"/>
      <c r="K34" s="152" t="s">
        <v>674</v>
      </c>
      <c r="L34" s="205"/>
      <c r="M34" s="205">
        <v>99.997</v>
      </c>
      <c r="N34" s="41"/>
      <c r="O34" s="152" t="s">
        <v>674</v>
      </c>
      <c r="P34" s="151"/>
      <c r="Q34" s="152">
        <v>249992.5</v>
      </c>
      <c r="R34" s="41"/>
      <c r="S34" s="152">
        <v>0</v>
      </c>
    </row>
    <row r="35" spans="1:32" s="82" customFormat="1" ht="24" customHeight="1" thickBot="1">
      <c r="B35" s="142"/>
      <c r="C35" s="59"/>
      <c r="D35" s="59"/>
      <c r="E35" s="59"/>
      <c r="G35" s="79" t="s">
        <v>891</v>
      </c>
      <c r="H35" s="119"/>
      <c r="I35" s="119"/>
      <c r="J35" s="119"/>
      <c r="L35" s="119"/>
      <c r="M35" s="119"/>
      <c r="N35" s="119"/>
      <c r="O35" s="119"/>
      <c r="P35" s="47"/>
      <c r="Q35" s="42">
        <f>SUM(Q9:Q34)</f>
        <v>840385520.25</v>
      </c>
      <c r="R35" s="119"/>
      <c r="S35" s="42">
        <f>SUM(S9:S34)</f>
        <v>838185550.25</v>
      </c>
    </row>
    <row r="36" spans="1:32" s="82" customFormat="1" ht="24" customHeight="1" thickTop="1">
      <c r="B36" s="142"/>
      <c r="C36" s="59"/>
      <c r="D36" s="59"/>
      <c r="E36" s="59"/>
      <c r="H36" s="119"/>
      <c r="I36" s="119"/>
      <c r="J36" s="119"/>
      <c r="K36" s="79"/>
      <c r="L36" s="119"/>
      <c r="M36" s="119"/>
      <c r="N36" s="119"/>
      <c r="O36" s="119"/>
      <c r="P36" s="47"/>
      <c r="Q36" s="43"/>
      <c r="R36" s="119"/>
      <c r="S36" s="43"/>
    </row>
    <row r="37" spans="1:32" s="82" customFormat="1" ht="24" customHeight="1">
      <c r="B37" s="47"/>
      <c r="C37" s="59" t="s">
        <v>1844</v>
      </c>
      <c r="E37" s="54"/>
      <c r="F37" s="54"/>
      <c r="H37" s="119"/>
      <c r="I37" s="119"/>
      <c r="J37" s="119"/>
      <c r="K37" s="79"/>
      <c r="L37" s="119"/>
      <c r="M37" s="119"/>
      <c r="N37" s="119"/>
      <c r="O37" s="119"/>
      <c r="P37" s="47"/>
      <c r="Q37" s="43"/>
      <c r="R37" s="119"/>
      <c r="S37" s="43"/>
    </row>
    <row r="38" spans="1:32" s="82" customFormat="1" ht="24" customHeight="1">
      <c r="B38" s="26" t="s">
        <v>1843</v>
      </c>
      <c r="C38" s="47"/>
      <c r="D38" s="47"/>
      <c r="E38" s="54"/>
      <c r="F38" s="54"/>
      <c r="H38" s="119"/>
      <c r="I38" s="119"/>
      <c r="J38" s="119"/>
      <c r="K38" s="79"/>
      <c r="L38" s="119"/>
      <c r="M38" s="119"/>
      <c r="N38" s="119"/>
      <c r="O38" s="119"/>
      <c r="P38" s="47"/>
      <c r="Q38" s="43"/>
      <c r="R38" s="119"/>
      <c r="S38" s="43"/>
    </row>
    <row r="39" spans="1:32" s="82" customFormat="1" ht="24" customHeight="1">
      <c r="B39" s="26" t="s">
        <v>1845</v>
      </c>
      <c r="C39" s="47"/>
      <c r="D39" s="47"/>
      <c r="E39" s="54"/>
      <c r="F39" s="54"/>
      <c r="H39" s="119"/>
      <c r="I39" s="119"/>
      <c r="J39" s="119"/>
      <c r="K39" s="79"/>
      <c r="L39" s="119"/>
      <c r="M39" s="119"/>
      <c r="N39" s="119"/>
      <c r="O39" s="119"/>
      <c r="P39" s="47"/>
      <c r="Q39" s="43"/>
      <c r="R39" s="119"/>
      <c r="S39" s="43"/>
    </row>
    <row r="40" spans="1:32" s="82" customFormat="1" ht="24" customHeight="1">
      <c r="B40" s="26"/>
      <c r="C40" s="47"/>
      <c r="D40" s="47"/>
      <c r="E40" s="54"/>
      <c r="F40" s="54"/>
      <c r="H40" s="119"/>
      <c r="I40" s="119"/>
      <c r="J40" s="119"/>
      <c r="K40" s="79"/>
      <c r="L40" s="119"/>
      <c r="M40" s="119"/>
      <c r="N40" s="119"/>
      <c r="O40" s="119"/>
      <c r="P40" s="47"/>
      <c r="Q40" s="43"/>
      <c r="R40" s="119"/>
      <c r="S40" s="43"/>
    </row>
    <row r="41" spans="1:32" s="82" customFormat="1" ht="24" customHeight="1">
      <c r="B41" s="47"/>
      <c r="C41" s="47"/>
      <c r="D41" s="47"/>
      <c r="E41" s="54"/>
      <c r="F41" s="54"/>
      <c r="G41" s="79"/>
      <c r="H41" s="119"/>
      <c r="I41" s="79"/>
      <c r="K41" s="119"/>
      <c r="L41" s="61"/>
      <c r="M41" s="29"/>
      <c r="N41" s="65"/>
      <c r="O41" s="29"/>
      <c r="P41" s="65"/>
      <c r="Q41" s="119"/>
      <c r="R41" s="119"/>
      <c r="S41" s="119"/>
    </row>
    <row r="42" spans="1:32" s="82" customFormat="1" ht="24" customHeight="1">
      <c r="B42" s="119"/>
      <c r="C42" s="119"/>
      <c r="D42" s="119"/>
      <c r="E42" s="119"/>
      <c r="G42" s="119" t="s">
        <v>639</v>
      </c>
      <c r="H42" s="119"/>
      <c r="I42" s="119"/>
      <c r="J42" s="119"/>
      <c r="K42" s="119"/>
      <c r="L42" s="119"/>
      <c r="M42" s="119"/>
      <c r="N42" s="119"/>
      <c r="O42" s="119"/>
      <c r="P42" s="119"/>
      <c r="Q42" s="119"/>
      <c r="R42" s="119"/>
      <c r="S42" s="119"/>
    </row>
    <row r="43" spans="1:32" s="82" customFormat="1" ht="24" customHeight="1">
      <c r="A43" s="119"/>
      <c r="B43" s="119"/>
      <c r="C43" s="119"/>
      <c r="D43" s="119"/>
      <c r="E43" s="119"/>
      <c r="F43" s="119"/>
      <c r="G43" s="119" t="s">
        <v>640</v>
      </c>
      <c r="H43" s="119"/>
      <c r="J43" s="119"/>
      <c r="K43" s="119"/>
      <c r="L43" s="119"/>
      <c r="M43" s="119"/>
      <c r="N43" s="119"/>
      <c r="O43" s="119"/>
      <c r="P43" s="119"/>
      <c r="Q43" s="119"/>
      <c r="R43" s="119"/>
      <c r="S43" s="119"/>
    </row>
    <row r="44" spans="1:32" ht="24" customHeight="1">
      <c r="A44" s="598" t="s">
        <v>708</v>
      </c>
      <c r="B44" s="598"/>
      <c r="C44" s="598"/>
      <c r="D44" s="598"/>
      <c r="E44" s="598"/>
      <c r="F44" s="598"/>
      <c r="G44" s="598"/>
      <c r="H44" s="598"/>
      <c r="I44" s="598"/>
      <c r="J44" s="598"/>
      <c r="K44" s="598"/>
      <c r="L44" s="598"/>
      <c r="M44" s="598"/>
      <c r="N44" s="598"/>
      <c r="O44" s="598"/>
      <c r="P44" s="598"/>
      <c r="Q44" s="598"/>
      <c r="R44" s="598"/>
      <c r="S44" s="598"/>
    </row>
    <row r="45" spans="1:32" ht="24" customHeight="1"/>
    <row r="46" spans="1:32" ht="24" customHeight="1">
      <c r="B46" s="198" t="s">
        <v>654</v>
      </c>
      <c r="C46" s="82" t="s">
        <v>742</v>
      </c>
    </row>
    <row r="47" spans="1:32" ht="24" customHeight="1">
      <c r="B47" s="158"/>
      <c r="C47" s="158"/>
    </row>
    <row r="48" spans="1:32" ht="24" customHeight="1">
      <c r="A48" s="101"/>
      <c r="B48" s="101"/>
      <c r="I48" s="595" t="s">
        <v>38</v>
      </c>
      <c r="J48" s="595"/>
      <c r="K48" s="595"/>
      <c r="L48" s="595"/>
      <c r="M48" s="595"/>
      <c r="N48" s="595"/>
      <c r="O48" s="595"/>
      <c r="P48" s="595"/>
      <c r="Q48" s="595"/>
      <c r="R48" s="595"/>
      <c r="S48" s="595"/>
    </row>
    <row r="49" spans="3:19" ht="24" customHeight="1">
      <c r="I49" s="598"/>
      <c r="J49" s="598"/>
      <c r="K49" s="598"/>
      <c r="L49" s="318"/>
      <c r="M49" s="598" t="s">
        <v>50</v>
      </c>
      <c r="N49" s="598"/>
      <c r="O49" s="598"/>
      <c r="P49" s="318"/>
      <c r="Q49" s="598" t="s">
        <v>51</v>
      </c>
      <c r="R49" s="598"/>
      <c r="S49" s="598"/>
    </row>
    <row r="50" spans="3:19" ht="24" customHeight="1">
      <c r="I50" s="318" t="s">
        <v>55</v>
      </c>
      <c r="J50" s="318"/>
      <c r="K50" s="318" t="s">
        <v>168</v>
      </c>
      <c r="L50" s="318"/>
      <c r="M50" s="315"/>
      <c r="N50" s="315" t="s">
        <v>61</v>
      </c>
      <c r="O50" s="315"/>
      <c r="P50" s="318"/>
      <c r="Q50" s="595" t="s">
        <v>54</v>
      </c>
      <c r="R50" s="595"/>
      <c r="S50" s="595"/>
    </row>
    <row r="51" spans="3:19" ht="24" customHeight="1">
      <c r="C51" s="595" t="s">
        <v>56</v>
      </c>
      <c r="D51" s="595"/>
      <c r="E51" s="595"/>
      <c r="F51" s="595"/>
      <c r="G51" s="595"/>
      <c r="H51" s="595"/>
      <c r="I51" s="315" t="s">
        <v>57</v>
      </c>
      <c r="J51" s="318"/>
      <c r="K51" s="315" t="s">
        <v>54</v>
      </c>
      <c r="L51" s="318"/>
      <c r="M51" s="315" t="str">
        <f>+M7</f>
        <v>2023</v>
      </c>
      <c r="N51" s="318"/>
      <c r="O51" s="315" t="str">
        <f>+O7</f>
        <v>2022</v>
      </c>
      <c r="P51" s="318"/>
      <c r="Q51" s="315" t="str">
        <f>+M51</f>
        <v>2023</v>
      </c>
      <c r="R51" s="318"/>
      <c r="S51" s="315" t="str">
        <f>+O51</f>
        <v>2022</v>
      </c>
    </row>
    <row r="52" spans="3:19" ht="24" customHeight="1">
      <c r="C52" s="79" t="s">
        <v>18</v>
      </c>
      <c r="E52" s="79"/>
      <c r="F52" s="79"/>
      <c r="G52" s="119"/>
      <c r="H52" s="79"/>
      <c r="I52" s="79" t="s">
        <v>62</v>
      </c>
    </row>
    <row r="53" spans="3:19" ht="24" customHeight="1">
      <c r="C53" s="79"/>
      <c r="D53" s="79"/>
      <c r="E53" s="79"/>
      <c r="F53" s="79"/>
      <c r="G53" s="119"/>
      <c r="H53" s="79"/>
      <c r="I53" s="79" t="s">
        <v>63</v>
      </c>
      <c r="K53" s="77"/>
      <c r="L53" s="77"/>
      <c r="M53" s="77"/>
      <c r="N53" s="77"/>
      <c r="O53" s="77"/>
      <c r="P53" s="77"/>
      <c r="Q53" s="77"/>
      <c r="R53" s="77"/>
      <c r="S53" s="77"/>
    </row>
    <row r="54" spans="3:19" ht="24" customHeight="1">
      <c r="C54" s="79"/>
      <c r="D54" s="79"/>
      <c r="E54" s="79"/>
      <c r="F54" s="79"/>
      <c r="G54" s="119"/>
      <c r="H54" s="79"/>
      <c r="I54" s="79" t="s">
        <v>757</v>
      </c>
      <c r="K54" s="29">
        <v>200000000</v>
      </c>
      <c r="L54" s="29"/>
      <c r="M54" s="318">
        <v>73.12</v>
      </c>
      <c r="N54" s="318"/>
      <c r="O54" s="318">
        <v>73.12</v>
      </c>
      <c r="P54" s="29"/>
      <c r="Q54" s="21">
        <v>135143869.86000001</v>
      </c>
      <c r="R54" s="21"/>
      <c r="S54" s="21">
        <v>135143869.86000001</v>
      </c>
    </row>
    <row r="55" spans="3:19" ht="24" customHeight="1">
      <c r="C55" s="79" t="s">
        <v>20</v>
      </c>
      <c r="E55" s="79"/>
      <c r="F55" s="79"/>
      <c r="G55" s="119"/>
      <c r="H55" s="79"/>
      <c r="I55" s="79" t="s">
        <v>62</v>
      </c>
      <c r="K55" s="46"/>
      <c r="L55" s="29"/>
      <c r="M55" s="199"/>
      <c r="N55" s="199"/>
      <c r="O55" s="199"/>
      <c r="P55" s="200"/>
      <c r="Q55" s="200"/>
      <c r="R55" s="200"/>
      <c r="S55" s="200"/>
    </row>
    <row r="56" spans="3:19" ht="24" customHeight="1">
      <c r="C56" s="79"/>
      <c r="E56" s="79"/>
      <c r="F56" s="79"/>
      <c r="G56" s="119"/>
      <c r="H56" s="79"/>
      <c r="I56" s="79" t="s">
        <v>63</v>
      </c>
      <c r="K56" s="46"/>
      <c r="L56" s="29"/>
      <c r="M56" s="199"/>
      <c r="N56" s="199"/>
      <c r="O56" s="199"/>
      <c r="P56" s="200"/>
      <c r="Q56" s="200"/>
      <c r="R56" s="200"/>
      <c r="S56" s="200"/>
    </row>
    <row r="57" spans="3:19" ht="24" customHeight="1">
      <c r="G57" s="119"/>
      <c r="H57" s="79"/>
      <c r="I57" s="79" t="s">
        <v>757</v>
      </c>
      <c r="K57" s="29">
        <v>200000000</v>
      </c>
      <c r="L57" s="29"/>
      <c r="M57" s="94">
        <v>65</v>
      </c>
      <c r="N57" s="318"/>
      <c r="O57" s="94">
        <v>65</v>
      </c>
      <c r="P57" s="29"/>
      <c r="Q57" s="21">
        <v>126737788.48999999</v>
      </c>
      <c r="R57" s="21"/>
      <c r="S57" s="21">
        <v>126737788.48999999</v>
      </c>
    </row>
    <row r="58" spans="3:19" ht="24" customHeight="1">
      <c r="C58" s="79" t="s">
        <v>21</v>
      </c>
      <c r="E58" s="79"/>
      <c r="F58" s="79"/>
      <c r="G58" s="119"/>
      <c r="H58" s="79"/>
      <c r="I58" s="79" t="s">
        <v>62</v>
      </c>
      <c r="K58" s="29"/>
      <c r="L58" s="29"/>
      <c r="M58" s="318"/>
      <c r="N58" s="318"/>
      <c r="O58" s="318"/>
      <c r="P58" s="29"/>
      <c r="Q58" s="21"/>
      <c r="R58" s="21"/>
      <c r="S58" s="21"/>
    </row>
    <row r="59" spans="3:19" ht="24" customHeight="1">
      <c r="C59" s="79"/>
      <c r="E59" s="79"/>
      <c r="F59" s="79"/>
      <c r="G59" s="119"/>
      <c r="H59" s="79"/>
      <c r="I59" s="79" t="s">
        <v>63</v>
      </c>
      <c r="K59" s="29"/>
      <c r="L59" s="29"/>
      <c r="M59" s="318"/>
      <c r="N59" s="318"/>
      <c r="O59" s="318"/>
      <c r="P59" s="29"/>
      <c r="Q59" s="21"/>
      <c r="R59" s="21"/>
      <c r="S59" s="21"/>
    </row>
    <row r="60" spans="3:19" ht="24" customHeight="1">
      <c r="G60" s="119"/>
      <c r="H60" s="79"/>
      <c r="I60" s="79" t="s">
        <v>757</v>
      </c>
      <c r="K60" s="29">
        <v>404450000</v>
      </c>
      <c r="L60" s="29"/>
      <c r="M60" s="318">
        <v>94.91</v>
      </c>
      <c r="N60" s="318"/>
      <c r="O60" s="318">
        <v>94.91</v>
      </c>
      <c r="P60" s="29"/>
      <c r="Q60" s="21">
        <v>401724970</v>
      </c>
      <c r="R60" s="21"/>
      <c r="S60" s="21">
        <v>401724970</v>
      </c>
    </row>
    <row r="61" spans="3:19" ht="24" customHeight="1">
      <c r="C61" s="79" t="s">
        <v>807</v>
      </c>
      <c r="E61" s="79"/>
      <c r="F61" s="79"/>
      <c r="G61" s="119"/>
      <c r="H61" s="79"/>
      <c r="I61" s="79" t="s">
        <v>62</v>
      </c>
      <c r="K61" s="29"/>
      <c r="L61" s="29"/>
      <c r="M61" s="119"/>
      <c r="N61" s="29"/>
      <c r="O61" s="119"/>
      <c r="P61" s="29"/>
      <c r="Q61" s="29"/>
      <c r="R61" s="29"/>
      <c r="S61" s="29"/>
    </row>
    <row r="62" spans="3:19" ht="24" customHeight="1">
      <c r="C62" s="79"/>
      <c r="E62" s="79"/>
      <c r="F62" s="79"/>
      <c r="G62" s="119"/>
      <c r="H62" s="79"/>
      <c r="I62" s="79" t="s">
        <v>63</v>
      </c>
      <c r="K62" s="29"/>
      <c r="L62" s="29"/>
      <c r="M62" s="119"/>
      <c r="N62" s="29"/>
      <c r="O62" s="119"/>
      <c r="P62" s="29"/>
      <c r="Q62" s="29"/>
      <c r="R62" s="29"/>
      <c r="S62" s="29"/>
    </row>
    <row r="63" spans="3:19" ht="24" customHeight="1">
      <c r="G63" s="119"/>
      <c r="H63" s="79"/>
      <c r="I63" s="79" t="s">
        <v>757</v>
      </c>
      <c r="K63" s="29">
        <v>250000000</v>
      </c>
      <c r="L63" s="29"/>
      <c r="M63" s="94">
        <v>60</v>
      </c>
      <c r="N63" s="94"/>
      <c r="O63" s="94">
        <v>60</v>
      </c>
      <c r="P63" s="29"/>
      <c r="Q63" s="21">
        <v>149999970</v>
      </c>
      <c r="R63" s="21"/>
      <c r="S63" s="21">
        <v>149999970</v>
      </c>
    </row>
    <row r="64" spans="3:19" ht="24" customHeight="1">
      <c r="C64" s="82" t="s">
        <v>808</v>
      </c>
      <c r="G64" s="119"/>
      <c r="H64" s="79"/>
      <c r="I64" s="79" t="s">
        <v>62</v>
      </c>
      <c r="K64" s="29"/>
      <c r="L64" s="29"/>
      <c r="M64" s="119"/>
      <c r="N64" s="119"/>
      <c r="O64" s="119"/>
      <c r="P64" s="29"/>
      <c r="Q64" s="21"/>
      <c r="R64" s="21"/>
      <c r="S64" s="21"/>
    </row>
    <row r="65" spans="3:19" ht="24" customHeight="1">
      <c r="G65" s="119"/>
      <c r="H65" s="79"/>
      <c r="I65" s="79" t="s">
        <v>758</v>
      </c>
      <c r="K65" s="29"/>
      <c r="L65" s="29"/>
      <c r="M65" s="119"/>
      <c r="N65" s="119"/>
      <c r="O65" s="119"/>
      <c r="P65" s="29"/>
      <c r="Q65" s="21"/>
      <c r="R65" s="21"/>
      <c r="S65" s="21"/>
    </row>
    <row r="66" spans="3:19" ht="24" customHeight="1">
      <c r="G66" s="119"/>
      <c r="H66" s="79"/>
      <c r="I66" s="79" t="s">
        <v>722</v>
      </c>
      <c r="K66" s="29">
        <v>250000000</v>
      </c>
      <c r="L66" s="29"/>
      <c r="M66" s="94">
        <v>51</v>
      </c>
      <c r="N66" s="94"/>
      <c r="O66" s="94">
        <v>51</v>
      </c>
      <c r="P66" s="29"/>
      <c r="Q66" s="21">
        <v>127499970</v>
      </c>
      <c r="R66" s="21"/>
      <c r="S66" s="21">
        <v>127499970</v>
      </c>
    </row>
    <row r="67" spans="3:19" ht="24" customHeight="1">
      <c r="C67" s="47" t="s">
        <v>24</v>
      </c>
      <c r="D67" s="47"/>
      <c r="E67" s="47"/>
      <c r="F67" s="47"/>
      <c r="G67" s="119"/>
      <c r="H67" s="79"/>
      <c r="I67" s="79" t="s">
        <v>62</v>
      </c>
      <c r="K67" s="29"/>
      <c r="L67" s="29"/>
      <c r="M67" s="94"/>
      <c r="N67" s="94"/>
      <c r="O67" s="94"/>
      <c r="P67" s="29"/>
      <c r="Q67" s="21"/>
      <c r="R67" s="21"/>
      <c r="S67" s="21"/>
    </row>
    <row r="68" spans="3:19" ht="24" customHeight="1">
      <c r="C68" s="47"/>
      <c r="D68" s="47"/>
      <c r="E68" s="47"/>
      <c r="F68" s="47"/>
      <c r="G68" s="119"/>
      <c r="H68" s="79"/>
      <c r="I68" s="79" t="s">
        <v>63</v>
      </c>
      <c r="K68" s="29"/>
      <c r="L68" s="29"/>
      <c r="M68" s="94"/>
      <c r="N68" s="94"/>
      <c r="O68" s="94"/>
      <c r="P68" s="29"/>
      <c r="Q68" s="21"/>
      <c r="R68" s="21"/>
      <c r="S68" s="21"/>
    </row>
    <row r="69" spans="3:19" ht="24" customHeight="1">
      <c r="G69" s="119"/>
      <c r="H69" s="79"/>
      <c r="I69" s="79" t="s">
        <v>757</v>
      </c>
      <c r="K69" s="29">
        <v>200000000</v>
      </c>
      <c r="L69" s="29"/>
      <c r="M69" s="94">
        <v>85</v>
      </c>
      <c r="N69" s="94"/>
      <c r="O69" s="94">
        <v>85</v>
      </c>
      <c r="P69" s="29"/>
      <c r="Q69" s="21">
        <v>170739500</v>
      </c>
      <c r="R69" s="21"/>
      <c r="S69" s="21">
        <v>170739500</v>
      </c>
    </row>
    <row r="70" spans="3:19" ht="24" customHeight="1">
      <c r="C70" s="47" t="s">
        <v>25</v>
      </c>
      <c r="E70" s="47"/>
      <c r="F70" s="47"/>
      <c r="G70" s="119"/>
      <c r="H70" s="79"/>
      <c r="I70" s="79" t="s">
        <v>62</v>
      </c>
      <c r="K70" s="29"/>
      <c r="L70" s="29"/>
      <c r="M70" s="318"/>
      <c r="N70" s="318"/>
      <c r="O70" s="318"/>
      <c r="P70" s="29"/>
      <c r="Q70" s="21"/>
      <c r="R70" s="21"/>
      <c r="S70" s="21"/>
    </row>
    <row r="71" spans="3:19" ht="24" customHeight="1">
      <c r="C71" s="47"/>
      <c r="E71" s="47"/>
      <c r="F71" s="47"/>
      <c r="G71" s="119"/>
      <c r="H71" s="79"/>
      <c r="I71" s="79" t="s">
        <v>63</v>
      </c>
      <c r="K71" s="29"/>
      <c r="L71" s="29"/>
      <c r="M71" s="318"/>
      <c r="N71" s="318"/>
      <c r="O71" s="318"/>
      <c r="P71" s="29"/>
      <c r="Q71" s="21"/>
      <c r="R71" s="21"/>
      <c r="S71" s="21"/>
    </row>
    <row r="72" spans="3:19" ht="24" customHeight="1">
      <c r="G72" s="119"/>
      <c r="H72" s="79"/>
      <c r="I72" s="79" t="s">
        <v>757</v>
      </c>
      <c r="K72" s="29">
        <v>260000000</v>
      </c>
      <c r="L72" s="61"/>
      <c r="M72" s="455" t="s">
        <v>674</v>
      </c>
      <c r="N72" s="318"/>
      <c r="O72" s="318">
        <v>99.23</v>
      </c>
      <c r="P72" s="65"/>
      <c r="Q72" s="21">
        <v>0</v>
      </c>
      <c r="R72" s="21"/>
      <c r="S72" s="21">
        <v>257999990</v>
      </c>
    </row>
    <row r="73" spans="3:19" ht="24" customHeight="1">
      <c r="C73" s="47" t="s">
        <v>26</v>
      </c>
      <c r="D73" s="47"/>
      <c r="E73" s="47"/>
      <c r="F73" s="47"/>
      <c r="G73" s="119"/>
      <c r="H73" s="79"/>
      <c r="I73" s="79" t="s">
        <v>62</v>
      </c>
      <c r="K73" s="29"/>
      <c r="L73" s="29"/>
      <c r="M73" s="318"/>
      <c r="N73" s="318"/>
      <c r="O73" s="318"/>
      <c r="P73" s="29"/>
      <c r="Q73" s="21"/>
      <c r="R73" s="21"/>
      <c r="S73" s="21"/>
    </row>
    <row r="74" spans="3:19" ht="24" customHeight="1">
      <c r="C74" s="47"/>
      <c r="D74" s="47"/>
      <c r="E74" s="47"/>
      <c r="F74" s="47"/>
      <c r="G74" s="119"/>
      <c r="H74" s="79"/>
      <c r="I74" s="79" t="s">
        <v>63</v>
      </c>
      <c r="K74" s="29"/>
      <c r="L74" s="29"/>
      <c r="M74" s="318"/>
      <c r="N74" s="318"/>
      <c r="O74" s="318"/>
      <c r="P74" s="29"/>
      <c r="Q74" s="21"/>
      <c r="R74" s="21"/>
      <c r="S74" s="21"/>
    </row>
    <row r="75" spans="3:19" ht="24" customHeight="1">
      <c r="G75" s="119"/>
      <c r="H75" s="79"/>
      <c r="I75" s="79" t="s">
        <v>757</v>
      </c>
      <c r="K75" s="29">
        <v>260000000</v>
      </c>
      <c r="L75" s="61"/>
      <c r="M75" s="455" t="s">
        <v>674</v>
      </c>
      <c r="N75" s="318"/>
      <c r="O75" s="318">
        <v>99.23</v>
      </c>
      <c r="P75" s="65"/>
      <c r="Q75" s="21">
        <v>0</v>
      </c>
      <c r="R75" s="21"/>
      <c r="S75" s="21">
        <v>257999990</v>
      </c>
    </row>
    <row r="76" spans="3:19" ht="24" customHeight="1">
      <c r="C76" s="47" t="s">
        <v>27</v>
      </c>
      <c r="D76" s="47"/>
      <c r="E76" s="47"/>
      <c r="F76" s="47"/>
      <c r="G76" s="119"/>
      <c r="H76" s="79"/>
      <c r="I76" s="79" t="s">
        <v>62</v>
      </c>
      <c r="K76" s="29"/>
      <c r="L76" s="29"/>
      <c r="M76" s="318"/>
      <c r="N76" s="318"/>
      <c r="O76" s="318"/>
      <c r="P76" s="29"/>
      <c r="Q76" s="21"/>
      <c r="R76" s="21"/>
      <c r="S76" s="21"/>
    </row>
    <row r="77" spans="3:19" ht="24" customHeight="1">
      <c r="C77" s="47"/>
      <c r="D77" s="47"/>
      <c r="E77" s="47"/>
      <c r="F77" s="47"/>
      <c r="G77" s="119"/>
      <c r="H77" s="79"/>
      <c r="I77" s="79" t="s">
        <v>63</v>
      </c>
      <c r="K77" s="29"/>
      <c r="L77" s="29"/>
      <c r="M77" s="318"/>
      <c r="N77" s="318"/>
      <c r="O77" s="318"/>
      <c r="P77" s="29"/>
      <c r="Q77" s="21"/>
      <c r="R77" s="21"/>
      <c r="S77" s="21"/>
    </row>
    <row r="78" spans="3:19" ht="24" customHeight="1">
      <c r="G78" s="119"/>
      <c r="H78" s="79"/>
      <c r="I78" s="79" t="s">
        <v>757</v>
      </c>
      <c r="K78" s="29">
        <v>200000000</v>
      </c>
      <c r="L78" s="61"/>
      <c r="M78" s="455" t="s">
        <v>674</v>
      </c>
      <c r="N78" s="94"/>
      <c r="O78" s="94">
        <v>99</v>
      </c>
      <c r="P78" s="65"/>
      <c r="Q78" s="21">
        <v>0</v>
      </c>
      <c r="R78" s="21"/>
      <c r="S78" s="21">
        <v>197999990</v>
      </c>
    </row>
    <row r="79" spans="3:19" ht="24" customHeight="1">
      <c r="C79" s="47" t="s">
        <v>620</v>
      </c>
      <c r="D79" s="47"/>
      <c r="E79" s="47"/>
      <c r="F79" s="47"/>
      <c r="G79" s="119"/>
      <c r="H79" s="79"/>
      <c r="I79" s="79" t="s">
        <v>13</v>
      </c>
      <c r="J79" s="119"/>
      <c r="K79" s="29"/>
      <c r="L79" s="119"/>
      <c r="M79" s="318"/>
      <c r="N79" s="318"/>
      <c r="O79" s="318"/>
      <c r="P79" s="65"/>
      <c r="Q79" s="21"/>
      <c r="R79" s="21"/>
      <c r="S79" s="21"/>
    </row>
    <row r="80" spans="3:19" ht="24" customHeight="1">
      <c r="D80" s="79" t="s">
        <v>446</v>
      </c>
      <c r="G80" s="119"/>
      <c r="H80" s="79"/>
      <c r="I80" s="79" t="s">
        <v>14</v>
      </c>
      <c r="J80" s="119"/>
      <c r="K80" s="29">
        <v>317200000</v>
      </c>
      <c r="L80" s="119"/>
      <c r="M80" s="455" t="s">
        <v>674</v>
      </c>
      <c r="N80" s="318"/>
      <c r="O80" s="94">
        <v>99.9</v>
      </c>
      <c r="P80" s="65"/>
      <c r="Q80" s="21">
        <v>0</v>
      </c>
      <c r="R80" s="21"/>
      <c r="S80" s="21">
        <v>192000000</v>
      </c>
    </row>
    <row r="81" spans="1:19" ht="24" customHeight="1">
      <c r="C81" s="47" t="s">
        <v>320</v>
      </c>
      <c r="G81" s="119"/>
      <c r="H81" s="79"/>
      <c r="I81" s="79" t="s">
        <v>62</v>
      </c>
      <c r="J81" s="119"/>
      <c r="K81" s="29"/>
      <c r="L81" s="119"/>
      <c r="M81" s="94"/>
      <c r="N81" s="318"/>
      <c r="O81" s="94"/>
      <c r="P81" s="65"/>
      <c r="Q81" s="21"/>
      <c r="R81" s="21"/>
      <c r="S81" s="21"/>
    </row>
    <row r="82" spans="1:19" ht="24" customHeight="1">
      <c r="I82" s="79" t="s">
        <v>759</v>
      </c>
      <c r="J82" s="119"/>
      <c r="K82" s="29">
        <v>15000000</v>
      </c>
      <c r="L82" s="119"/>
      <c r="M82" s="94">
        <v>51</v>
      </c>
      <c r="N82" s="318"/>
      <c r="O82" s="94">
        <v>51</v>
      </c>
      <c r="P82" s="65"/>
      <c r="Q82" s="93">
        <v>7650000</v>
      </c>
      <c r="R82" s="21"/>
      <c r="S82" s="93">
        <v>7650000</v>
      </c>
    </row>
    <row r="83" spans="1:19" ht="24" customHeight="1" thickBot="1">
      <c r="I83" s="79" t="s">
        <v>891</v>
      </c>
      <c r="J83" s="119"/>
      <c r="K83" s="119"/>
      <c r="L83" s="29"/>
      <c r="M83" s="119"/>
      <c r="N83" s="29"/>
      <c r="O83" s="29"/>
      <c r="P83" s="29"/>
      <c r="Q83" s="42">
        <f>SUM(Q54:Q82)</f>
        <v>1119496068.3499999</v>
      </c>
      <c r="R83" s="119"/>
      <c r="S83" s="42">
        <f>SUM(S54:S82)</f>
        <v>2025496038.3499999</v>
      </c>
    </row>
    <row r="84" spans="1:19" ht="24" customHeight="1" thickTop="1">
      <c r="I84" s="79"/>
      <c r="J84" s="544"/>
      <c r="K84" s="544"/>
      <c r="L84" s="29"/>
      <c r="M84" s="544"/>
      <c r="N84" s="29"/>
      <c r="O84" s="29"/>
      <c r="P84" s="29"/>
      <c r="Q84" s="43"/>
      <c r="R84" s="544"/>
      <c r="S84" s="43"/>
    </row>
    <row r="85" spans="1:19" ht="24" customHeight="1">
      <c r="B85" s="119"/>
      <c r="C85" s="119"/>
      <c r="D85" s="119"/>
      <c r="E85" s="119"/>
      <c r="G85" s="119" t="s">
        <v>639</v>
      </c>
      <c r="H85" s="119"/>
      <c r="I85" s="119"/>
    </row>
    <row r="86" spans="1:19" ht="24" customHeight="1">
      <c r="A86" s="119"/>
      <c r="B86" s="119"/>
      <c r="C86" s="119"/>
      <c r="D86" s="119"/>
      <c r="E86" s="119"/>
      <c r="F86" s="119"/>
      <c r="G86" s="119" t="s">
        <v>640</v>
      </c>
      <c r="H86" s="119"/>
    </row>
  </sheetData>
  <sheetProtection formatCells="0" formatColumns="0" formatRows="0" insertColumns="0" insertRows="0" insertHyperlinks="0" deleteColumns="0" deleteRows="0" sort="0" autoFilter="0" pivotTables="0"/>
  <mergeCells count="15">
    <mergeCell ref="Q50:S50"/>
    <mergeCell ref="C51:H51"/>
    <mergeCell ref="A44:S44"/>
    <mergeCell ref="I48:S48"/>
    <mergeCell ref="I49:K49"/>
    <mergeCell ref="M49:O49"/>
    <mergeCell ref="Q49:S49"/>
    <mergeCell ref="B7:F7"/>
    <mergeCell ref="A1:S1"/>
    <mergeCell ref="Q6:S6"/>
    <mergeCell ref="I6:K6"/>
    <mergeCell ref="I5:K5"/>
    <mergeCell ref="Q5:S5"/>
    <mergeCell ref="I4:S4"/>
    <mergeCell ref="M5:O5"/>
  </mergeCells>
  <pageMargins left="0.5" right="0.4" top="0.5" bottom="0.5" header="0.43307086614173201" footer="0.196850393700787"/>
  <pageSetup paperSize="9" scale="74" orientation="portrait" r:id="rId1"/>
  <headerFooter alignWithMargins="0">
    <oddHeader>&amp;L&amp;"Angsana New,ธรรมดา"&amp;8THAI POLYCONS PUBLIC COMPANY LIMITED</oddHeader>
  </headerFooter>
  <rowBreaks count="1" manualBreakCount="1">
    <brk id="43"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9"/>
  <sheetViews>
    <sheetView zoomScaleNormal="100" zoomScaleSheetLayoutView="100" workbookViewId="0">
      <selection activeCell="J26" sqref="J26"/>
    </sheetView>
  </sheetViews>
  <sheetFormatPr defaultColWidth="11" defaultRowHeight="23.15" customHeight="1"/>
  <cols>
    <col min="1" max="2" width="3.58203125" style="250" customWidth="1"/>
    <col min="3" max="3" width="2.33203125" style="250" customWidth="1"/>
    <col min="4" max="8" width="3.58203125" style="250" customWidth="1"/>
    <col min="9" max="9" width="3.5" style="250" customWidth="1"/>
    <col min="10" max="10" width="2.33203125" style="250" customWidth="1"/>
    <col min="11" max="11" width="11.83203125" style="250" customWidth="1"/>
    <col min="12" max="12" width="0.33203125" style="250" customWidth="1"/>
    <col min="13" max="13" width="14.58203125" style="250" customWidth="1"/>
    <col min="14" max="14" width="0.33203125" style="250" customWidth="1"/>
    <col min="15" max="15" width="14.83203125" style="250" customWidth="1"/>
    <col min="16" max="16" width="0.33203125" style="250" customWidth="1"/>
    <col min="17" max="17" width="16.5" style="250" customWidth="1"/>
    <col min="18" max="18" width="1.08203125" style="250" customWidth="1"/>
    <col min="19" max="19" width="27.58203125" style="250" customWidth="1"/>
    <col min="20" max="20" width="12.33203125" style="250" bestFit="1" customWidth="1"/>
    <col min="21" max="21" width="14.08203125" style="250" customWidth="1"/>
    <col min="22" max="256" width="11" style="250"/>
    <col min="257" max="258" width="3.58203125" style="250" customWidth="1"/>
    <col min="259" max="259" width="2.33203125" style="250" customWidth="1"/>
    <col min="260" max="264" width="3.58203125" style="250" customWidth="1"/>
    <col min="265" max="266" width="6.58203125" style="250" customWidth="1"/>
    <col min="267" max="267" width="14.58203125" style="250" customWidth="1"/>
    <col min="268" max="268" width="0.33203125" style="250" customWidth="1"/>
    <col min="269" max="269" width="14.58203125" style="250" customWidth="1"/>
    <col min="270" max="270" width="0.33203125" style="250" customWidth="1"/>
    <col min="271" max="271" width="14.83203125" style="250" customWidth="1"/>
    <col min="272" max="272" width="0.33203125" style="250" customWidth="1"/>
    <col min="273" max="273" width="16.5" style="250" customWidth="1"/>
    <col min="274" max="274" width="1.08203125" style="250" customWidth="1"/>
    <col min="275" max="275" width="27.58203125" style="250" customWidth="1"/>
    <col min="276" max="276" width="12.33203125" style="250" bestFit="1" customWidth="1"/>
    <col min="277" max="277" width="14.08203125" style="250" customWidth="1"/>
    <col min="278" max="512" width="11" style="250"/>
    <col min="513" max="514" width="3.58203125" style="250" customWidth="1"/>
    <col min="515" max="515" width="2.33203125" style="250" customWidth="1"/>
    <col min="516" max="520" width="3.58203125" style="250" customWidth="1"/>
    <col min="521" max="522" width="6.58203125" style="250" customWidth="1"/>
    <col min="523" max="523" width="14.58203125" style="250" customWidth="1"/>
    <col min="524" max="524" width="0.33203125" style="250" customWidth="1"/>
    <col min="525" max="525" width="14.58203125" style="250" customWidth="1"/>
    <col min="526" max="526" width="0.33203125" style="250" customWidth="1"/>
    <col min="527" max="527" width="14.83203125" style="250" customWidth="1"/>
    <col min="528" max="528" width="0.33203125" style="250" customWidth="1"/>
    <col min="529" max="529" width="16.5" style="250" customWidth="1"/>
    <col min="530" max="530" width="1.08203125" style="250" customWidth="1"/>
    <col min="531" max="531" width="27.58203125" style="250" customWidth="1"/>
    <col min="532" max="532" width="12.33203125" style="250" bestFit="1" customWidth="1"/>
    <col min="533" max="533" width="14.08203125" style="250" customWidth="1"/>
    <col min="534" max="768" width="11" style="250"/>
    <col min="769" max="770" width="3.58203125" style="250" customWidth="1"/>
    <col min="771" max="771" width="2.33203125" style="250" customWidth="1"/>
    <col min="772" max="776" width="3.58203125" style="250" customWidth="1"/>
    <col min="777" max="778" width="6.58203125" style="250" customWidth="1"/>
    <col min="779" max="779" width="14.58203125" style="250" customWidth="1"/>
    <col min="780" max="780" width="0.33203125" style="250" customWidth="1"/>
    <col min="781" max="781" width="14.58203125" style="250" customWidth="1"/>
    <col min="782" max="782" width="0.33203125" style="250" customWidth="1"/>
    <col min="783" max="783" width="14.83203125" style="250" customWidth="1"/>
    <col min="784" max="784" width="0.33203125" style="250" customWidth="1"/>
    <col min="785" max="785" width="16.5" style="250" customWidth="1"/>
    <col min="786" max="786" width="1.08203125" style="250" customWidth="1"/>
    <col min="787" max="787" width="27.58203125" style="250" customWidth="1"/>
    <col min="788" max="788" width="12.33203125" style="250" bestFit="1" customWidth="1"/>
    <col min="789" max="789" width="14.08203125" style="250" customWidth="1"/>
    <col min="790" max="1024" width="11" style="250"/>
    <col min="1025" max="1026" width="3.58203125" style="250" customWidth="1"/>
    <col min="1027" max="1027" width="2.33203125" style="250" customWidth="1"/>
    <col min="1028" max="1032" width="3.58203125" style="250" customWidth="1"/>
    <col min="1033" max="1034" width="6.58203125" style="250" customWidth="1"/>
    <col min="1035" max="1035" width="14.58203125" style="250" customWidth="1"/>
    <col min="1036" max="1036" width="0.33203125" style="250" customWidth="1"/>
    <col min="1037" max="1037" width="14.58203125" style="250" customWidth="1"/>
    <col min="1038" max="1038" width="0.33203125" style="250" customWidth="1"/>
    <col min="1039" max="1039" width="14.83203125" style="250" customWidth="1"/>
    <col min="1040" max="1040" width="0.33203125" style="250" customWidth="1"/>
    <col min="1041" max="1041" width="16.5" style="250" customWidth="1"/>
    <col min="1042" max="1042" width="1.08203125" style="250" customWidth="1"/>
    <col min="1043" max="1043" width="27.58203125" style="250" customWidth="1"/>
    <col min="1044" max="1044" width="12.33203125" style="250" bestFit="1" customWidth="1"/>
    <col min="1045" max="1045" width="14.08203125" style="250" customWidth="1"/>
    <col min="1046" max="1280" width="11" style="250"/>
    <col min="1281" max="1282" width="3.58203125" style="250" customWidth="1"/>
    <col min="1283" max="1283" width="2.33203125" style="250" customWidth="1"/>
    <col min="1284" max="1288" width="3.58203125" style="250" customWidth="1"/>
    <col min="1289" max="1290" width="6.58203125" style="250" customWidth="1"/>
    <col min="1291" max="1291" width="14.58203125" style="250" customWidth="1"/>
    <col min="1292" max="1292" width="0.33203125" style="250" customWidth="1"/>
    <col min="1293" max="1293" width="14.58203125" style="250" customWidth="1"/>
    <col min="1294" max="1294" width="0.33203125" style="250" customWidth="1"/>
    <col min="1295" max="1295" width="14.83203125" style="250" customWidth="1"/>
    <col min="1296" max="1296" width="0.33203125" style="250" customWidth="1"/>
    <col min="1297" max="1297" width="16.5" style="250" customWidth="1"/>
    <col min="1298" max="1298" width="1.08203125" style="250" customWidth="1"/>
    <col min="1299" max="1299" width="27.58203125" style="250" customWidth="1"/>
    <col min="1300" max="1300" width="12.33203125" style="250" bestFit="1" customWidth="1"/>
    <col min="1301" max="1301" width="14.08203125" style="250" customWidth="1"/>
    <col min="1302" max="1536" width="11" style="250"/>
    <col min="1537" max="1538" width="3.58203125" style="250" customWidth="1"/>
    <col min="1539" max="1539" width="2.33203125" style="250" customWidth="1"/>
    <col min="1540" max="1544" width="3.58203125" style="250" customWidth="1"/>
    <col min="1545" max="1546" width="6.58203125" style="250" customWidth="1"/>
    <col min="1547" max="1547" width="14.58203125" style="250" customWidth="1"/>
    <col min="1548" max="1548" width="0.33203125" style="250" customWidth="1"/>
    <col min="1549" max="1549" width="14.58203125" style="250" customWidth="1"/>
    <col min="1550" max="1550" width="0.33203125" style="250" customWidth="1"/>
    <col min="1551" max="1551" width="14.83203125" style="250" customWidth="1"/>
    <col min="1552" max="1552" width="0.33203125" style="250" customWidth="1"/>
    <col min="1553" max="1553" width="16.5" style="250" customWidth="1"/>
    <col min="1554" max="1554" width="1.08203125" style="250" customWidth="1"/>
    <col min="1555" max="1555" width="27.58203125" style="250" customWidth="1"/>
    <col min="1556" max="1556" width="12.33203125" style="250" bestFit="1" customWidth="1"/>
    <col min="1557" max="1557" width="14.08203125" style="250" customWidth="1"/>
    <col min="1558" max="1792" width="11" style="250"/>
    <col min="1793" max="1794" width="3.58203125" style="250" customWidth="1"/>
    <col min="1795" max="1795" width="2.33203125" style="250" customWidth="1"/>
    <col min="1796" max="1800" width="3.58203125" style="250" customWidth="1"/>
    <col min="1801" max="1802" width="6.58203125" style="250" customWidth="1"/>
    <col min="1803" max="1803" width="14.58203125" style="250" customWidth="1"/>
    <col min="1804" max="1804" width="0.33203125" style="250" customWidth="1"/>
    <col min="1805" max="1805" width="14.58203125" style="250" customWidth="1"/>
    <col min="1806" max="1806" width="0.33203125" style="250" customWidth="1"/>
    <col min="1807" max="1807" width="14.83203125" style="250" customWidth="1"/>
    <col min="1808" max="1808" width="0.33203125" style="250" customWidth="1"/>
    <col min="1809" max="1809" width="16.5" style="250" customWidth="1"/>
    <col min="1810" max="1810" width="1.08203125" style="250" customWidth="1"/>
    <col min="1811" max="1811" width="27.58203125" style="250" customWidth="1"/>
    <col min="1812" max="1812" width="12.33203125" style="250" bestFit="1" customWidth="1"/>
    <col min="1813" max="1813" width="14.08203125" style="250" customWidth="1"/>
    <col min="1814" max="2048" width="11" style="250"/>
    <col min="2049" max="2050" width="3.58203125" style="250" customWidth="1"/>
    <col min="2051" max="2051" width="2.33203125" style="250" customWidth="1"/>
    <col min="2052" max="2056" width="3.58203125" style="250" customWidth="1"/>
    <col min="2057" max="2058" width="6.58203125" style="250" customWidth="1"/>
    <col min="2059" max="2059" width="14.58203125" style="250" customWidth="1"/>
    <col min="2060" max="2060" width="0.33203125" style="250" customWidth="1"/>
    <col min="2061" max="2061" width="14.58203125" style="250" customWidth="1"/>
    <col min="2062" max="2062" width="0.33203125" style="250" customWidth="1"/>
    <col min="2063" max="2063" width="14.83203125" style="250" customWidth="1"/>
    <col min="2064" max="2064" width="0.33203125" style="250" customWidth="1"/>
    <col min="2065" max="2065" width="16.5" style="250" customWidth="1"/>
    <col min="2066" max="2066" width="1.08203125" style="250" customWidth="1"/>
    <col min="2067" max="2067" width="27.58203125" style="250" customWidth="1"/>
    <col min="2068" max="2068" width="12.33203125" style="250" bestFit="1" customWidth="1"/>
    <col min="2069" max="2069" width="14.08203125" style="250" customWidth="1"/>
    <col min="2070" max="2304" width="11" style="250"/>
    <col min="2305" max="2306" width="3.58203125" style="250" customWidth="1"/>
    <col min="2307" max="2307" width="2.33203125" style="250" customWidth="1"/>
    <col min="2308" max="2312" width="3.58203125" style="250" customWidth="1"/>
    <col min="2313" max="2314" width="6.58203125" style="250" customWidth="1"/>
    <col min="2315" max="2315" width="14.58203125" style="250" customWidth="1"/>
    <col min="2316" max="2316" width="0.33203125" style="250" customWidth="1"/>
    <col min="2317" max="2317" width="14.58203125" style="250" customWidth="1"/>
    <col min="2318" max="2318" width="0.33203125" style="250" customWidth="1"/>
    <col min="2319" max="2319" width="14.83203125" style="250" customWidth="1"/>
    <col min="2320" max="2320" width="0.33203125" style="250" customWidth="1"/>
    <col min="2321" max="2321" width="16.5" style="250" customWidth="1"/>
    <col min="2322" max="2322" width="1.08203125" style="250" customWidth="1"/>
    <col min="2323" max="2323" width="27.58203125" style="250" customWidth="1"/>
    <col min="2324" max="2324" width="12.33203125" style="250" bestFit="1" customWidth="1"/>
    <col min="2325" max="2325" width="14.08203125" style="250" customWidth="1"/>
    <col min="2326" max="2560" width="11" style="250"/>
    <col min="2561" max="2562" width="3.58203125" style="250" customWidth="1"/>
    <col min="2563" max="2563" width="2.33203125" style="250" customWidth="1"/>
    <col min="2564" max="2568" width="3.58203125" style="250" customWidth="1"/>
    <col min="2569" max="2570" width="6.58203125" style="250" customWidth="1"/>
    <col min="2571" max="2571" width="14.58203125" style="250" customWidth="1"/>
    <col min="2572" max="2572" width="0.33203125" style="250" customWidth="1"/>
    <col min="2573" max="2573" width="14.58203125" style="250" customWidth="1"/>
    <col min="2574" max="2574" width="0.33203125" style="250" customWidth="1"/>
    <col min="2575" max="2575" width="14.83203125" style="250" customWidth="1"/>
    <col min="2576" max="2576" width="0.33203125" style="250" customWidth="1"/>
    <col min="2577" max="2577" width="16.5" style="250" customWidth="1"/>
    <col min="2578" max="2578" width="1.08203125" style="250" customWidth="1"/>
    <col min="2579" max="2579" width="27.58203125" style="250" customWidth="1"/>
    <col min="2580" max="2580" width="12.33203125" style="250" bestFit="1" customWidth="1"/>
    <col min="2581" max="2581" width="14.08203125" style="250" customWidth="1"/>
    <col min="2582" max="2816" width="11" style="250"/>
    <col min="2817" max="2818" width="3.58203125" style="250" customWidth="1"/>
    <col min="2819" max="2819" width="2.33203125" style="250" customWidth="1"/>
    <col min="2820" max="2824" width="3.58203125" style="250" customWidth="1"/>
    <col min="2825" max="2826" width="6.58203125" style="250" customWidth="1"/>
    <col min="2827" max="2827" width="14.58203125" style="250" customWidth="1"/>
    <col min="2828" max="2828" width="0.33203125" style="250" customWidth="1"/>
    <col min="2829" max="2829" width="14.58203125" style="250" customWidth="1"/>
    <col min="2830" max="2830" width="0.33203125" style="250" customWidth="1"/>
    <col min="2831" max="2831" width="14.83203125" style="250" customWidth="1"/>
    <col min="2832" max="2832" width="0.33203125" style="250" customWidth="1"/>
    <col min="2833" max="2833" width="16.5" style="250" customWidth="1"/>
    <col min="2834" max="2834" width="1.08203125" style="250" customWidth="1"/>
    <col min="2835" max="2835" width="27.58203125" style="250" customWidth="1"/>
    <col min="2836" max="2836" width="12.33203125" style="250" bestFit="1" customWidth="1"/>
    <col min="2837" max="2837" width="14.08203125" style="250" customWidth="1"/>
    <col min="2838" max="3072" width="11" style="250"/>
    <col min="3073" max="3074" width="3.58203125" style="250" customWidth="1"/>
    <col min="3075" max="3075" width="2.33203125" style="250" customWidth="1"/>
    <col min="3076" max="3080" width="3.58203125" style="250" customWidth="1"/>
    <col min="3081" max="3082" width="6.58203125" style="250" customWidth="1"/>
    <col min="3083" max="3083" width="14.58203125" style="250" customWidth="1"/>
    <col min="3084" max="3084" width="0.33203125" style="250" customWidth="1"/>
    <col min="3085" max="3085" width="14.58203125" style="250" customWidth="1"/>
    <col min="3086" max="3086" width="0.33203125" style="250" customWidth="1"/>
    <col min="3087" max="3087" width="14.83203125" style="250" customWidth="1"/>
    <col min="3088" max="3088" width="0.33203125" style="250" customWidth="1"/>
    <col min="3089" max="3089" width="16.5" style="250" customWidth="1"/>
    <col min="3090" max="3090" width="1.08203125" style="250" customWidth="1"/>
    <col min="3091" max="3091" width="27.58203125" style="250" customWidth="1"/>
    <col min="3092" max="3092" width="12.33203125" style="250" bestFit="1" customWidth="1"/>
    <col min="3093" max="3093" width="14.08203125" style="250" customWidth="1"/>
    <col min="3094" max="3328" width="11" style="250"/>
    <col min="3329" max="3330" width="3.58203125" style="250" customWidth="1"/>
    <col min="3331" max="3331" width="2.33203125" style="250" customWidth="1"/>
    <col min="3332" max="3336" width="3.58203125" style="250" customWidth="1"/>
    <col min="3337" max="3338" width="6.58203125" style="250" customWidth="1"/>
    <col min="3339" max="3339" width="14.58203125" style="250" customWidth="1"/>
    <col min="3340" max="3340" width="0.33203125" style="250" customWidth="1"/>
    <col min="3341" max="3341" width="14.58203125" style="250" customWidth="1"/>
    <col min="3342" max="3342" width="0.33203125" style="250" customWidth="1"/>
    <col min="3343" max="3343" width="14.83203125" style="250" customWidth="1"/>
    <col min="3344" max="3344" width="0.33203125" style="250" customWidth="1"/>
    <col min="3345" max="3345" width="16.5" style="250" customWidth="1"/>
    <col min="3346" max="3346" width="1.08203125" style="250" customWidth="1"/>
    <col min="3347" max="3347" width="27.58203125" style="250" customWidth="1"/>
    <col min="3348" max="3348" width="12.33203125" style="250" bestFit="1" customWidth="1"/>
    <col min="3349" max="3349" width="14.08203125" style="250" customWidth="1"/>
    <col min="3350" max="3584" width="11" style="250"/>
    <col min="3585" max="3586" width="3.58203125" style="250" customWidth="1"/>
    <col min="3587" max="3587" width="2.33203125" style="250" customWidth="1"/>
    <col min="3588" max="3592" width="3.58203125" style="250" customWidth="1"/>
    <col min="3593" max="3594" width="6.58203125" style="250" customWidth="1"/>
    <col min="3595" max="3595" width="14.58203125" style="250" customWidth="1"/>
    <col min="3596" max="3596" width="0.33203125" style="250" customWidth="1"/>
    <col min="3597" max="3597" width="14.58203125" style="250" customWidth="1"/>
    <col min="3598" max="3598" width="0.33203125" style="250" customWidth="1"/>
    <col min="3599" max="3599" width="14.83203125" style="250" customWidth="1"/>
    <col min="3600" max="3600" width="0.33203125" style="250" customWidth="1"/>
    <col min="3601" max="3601" width="16.5" style="250" customWidth="1"/>
    <col min="3602" max="3602" width="1.08203125" style="250" customWidth="1"/>
    <col min="3603" max="3603" width="27.58203125" style="250" customWidth="1"/>
    <col min="3604" max="3604" width="12.33203125" style="250" bestFit="1" customWidth="1"/>
    <col min="3605" max="3605" width="14.08203125" style="250" customWidth="1"/>
    <col min="3606" max="3840" width="11" style="250"/>
    <col min="3841" max="3842" width="3.58203125" style="250" customWidth="1"/>
    <col min="3843" max="3843" width="2.33203125" style="250" customWidth="1"/>
    <col min="3844" max="3848" width="3.58203125" style="250" customWidth="1"/>
    <col min="3849" max="3850" width="6.58203125" style="250" customWidth="1"/>
    <col min="3851" max="3851" width="14.58203125" style="250" customWidth="1"/>
    <col min="3852" max="3852" width="0.33203125" style="250" customWidth="1"/>
    <col min="3853" max="3853" width="14.58203125" style="250" customWidth="1"/>
    <col min="3854" max="3854" width="0.33203125" style="250" customWidth="1"/>
    <col min="3855" max="3855" width="14.83203125" style="250" customWidth="1"/>
    <col min="3856" max="3856" width="0.33203125" style="250" customWidth="1"/>
    <col min="3857" max="3857" width="16.5" style="250" customWidth="1"/>
    <col min="3858" max="3858" width="1.08203125" style="250" customWidth="1"/>
    <col min="3859" max="3859" width="27.58203125" style="250" customWidth="1"/>
    <col min="3860" max="3860" width="12.33203125" style="250" bestFit="1" customWidth="1"/>
    <col min="3861" max="3861" width="14.08203125" style="250" customWidth="1"/>
    <col min="3862" max="4096" width="11" style="250"/>
    <col min="4097" max="4098" width="3.58203125" style="250" customWidth="1"/>
    <col min="4099" max="4099" width="2.33203125" style="250" customWidth="1"/>
    <col min="4100" max="4104" width="3.58203125" style="250" customWidth="1"/>
    <col min="4105" max="4106" width="6.58203125" style="250" customWidth="1"/>
    <col min="4107" max="4107" width="14.58203125" style="250" customWidth="1"/>
    <col min="4108" max="4108" width="0.33203125" style="250" customWidth="1"/>
    <col min="4109" max="4109" width="14.58203125" style="250" customWidth="1"/>
    <col min="4110" max="4110" width="0.33203125" style="250" customWidth="1"/>
    <col min="4111" max="4111" width="14.83203125" style="250" customWidth="1"/>
    <col min="4112" max="4112" width="0.33203125" style="250" customWidth="1"/>
    <col min="4113" max="4113" width="16.5" style="250" customWidth="1"/>
    <col min="4114" max="4114" width="1.08203125" style="250" customWidth="1"/>
    <col min="4115" max="4115" width="27.58203125" style="250" customWidth="1"/>
    <col min="4116" max="4116" width="12.33203125" style="250" bestFit="1" customWidth="1"/>
    <col min="4117" max="4117" width="14.08203125" style="250" customWidth="1"/>
    <col min="4118" max="4352" width="11" style="250"/>
    <col min="4353" max="4354" width="3.58203125" style="250" customWidth="1"/>
    <col min="4355" max="4355" width="2.33203125" style="250" customWidth="1"/>
    <col min="4356" max="4360" width="3.58203125" style="250" customWidth="1"/>
    <col min="4361" max="4362" width="6.58203125" style="250" customWidth="1"/>
    <col min="4363" max="4363" width="14.58203125" style="250" customWidth="1"/>
    <col min="4364" max="4364" width="0.33203125" style="250" customWidth="1"/>
    <col min="4365" max="4365" width="14.58203125" style="250" customWidth="1"/>
    <col min="4366" max="4366" width="0.33203125" style="250" customWidth="1"/>
    <col min="4367" max="4367" width="14.83203125" style="250" customWidth="1"/>
    <col min="4368" max="4368" width="0.33203125" style="250" customWidth="1"/>
    <col min="4369" max="4369" width="16.5" style="250" customWidth="1"/>
    <col min="4370" max="4370" width="1.08203125" style="250" customWidth="1"/>
    <col min="4371" max="4371" width="27.58203125" style="250" customWidth="1"/>
    <col min="4372" max="4372" width="12.33203125" style="250" bestFit="1" customWidth="1"/>
    <col min="4373" max="4373" width="14.08203125" style="250" customWidth="1"/>
    <col min="4374" max="4608" width="11" style="250"/>
    <col min="4609" max="4610" width="3.58203125" style="250" customWidth="1"/>
    <col min="4611" max="4611" width="2.33203125" style="250" customWidth="1"/>
    <col min="4612" max="4616" width="3.58203125" style="250" customWidth="1"/>
    <col min="4617" max="4618" width="6.58203125" style="250" customWidth="1"/>
    <col min="4619" max="4619" width="14.58203125" style="250" customWidth="1"/>
    <col min="4620" max="4620" width="0.33203125" style="250" customWidth="1"/>
    <col min="4621" max="4621" width="14.58203125" style="250" customWidth="1"/>
    <col min="4622" max="4622" width="0.33203125" style="250" customWidth="1"/>
    <col min="4623" max="4623" width="14.83203125" style="250" customWidth="1"/>
    <col min="4624" max="4624" width="0.33203125" style="250" customWidth="1"/>
    <col min="4625" max="4625" width="16.5" style="250" customWidth="1"/>
    <col min="4626" max="4626" width="1.08203125" style="250" customWidth="1"/>
    <col min="4627" max="4627" width="27.58203125" style="250" customWidth="1"/>
    <col min="4628" max="4628" width="12.33203125" style="250" bestFit="1" customWidth="1"/>
    <col min="4629" max="4629" width="14.08203125" style="250" customWidth="1"/>
    <col min="4630" max="4864" width="11" style="250"/>
    <col min="4865" max="4866" width="3.58203125" style="250" customWidth="1"/>
    <col min="4867" max="4867" width="2.33203125" style="250" customWidth="1"/>
    <col min="4868" max="4872" width="3.58203125" style="250" customWidth="1"/>
    <col min="4873" max="4874" width="6.58203125" style="250" customWidth="1"/>
    <col min="4875" max="4875" width="14.58203125" style="250" customWidth="1"/>
    <col min="4876" max="4876" width="0.33203125" style="250" customWidth="1"/>
    <col min="4877" max="4877" width="14.58203125" style="250" customWidth="1"/>
    <col min="4878" max="4878" width="0.33203125" style="250" customWidth="1"/>
    <col min="4879" max="4879" width="14.83203125" style="250" customWidth="1"/>
    <col min="4880" max="4880" width="0.33203125" style="250" customWidth="1"/>
    <col min="4881" max="4881" width="16.5" style="250" customWidth="1"/>
    <col min="4882" max="4882" width="1.08203125" style="250" customWidth="1"/>
    <col min="4883" max="4883" width="27.58203125" style="250" customWidth="1"/>
    <col min="4884" max="4884" width="12.33203125" style="250" bestFit="1" customWidth="1"/>
    <col min="4885" max="4885" width="14.08203125" style="250" customWidth="1"/>
    <col min="4886" max="5120" width="11" style="250"/>
    <col min="5121" max="5122" width="3.58203125" style="250" customWidth="1"/>
    <col min="5123" max="5123" width="2.33203125" style="250" customWidth="1"/>
    <col min="5124" max="5128" width="3.58203125" style="250" customWidth="1"/>
    <col min="5129" max="5130" width="6.58203125" style="250" customWidth="1"/>
    <col min="5131" max="5131" width="14.58203125" style="250" customWidth="1"/>
    <col min="5132" max="5132" width="0.33203125" style="250" customWidth="1"/>
    <col min="5133" max="5133" width="14.58203125" style="250" customWidth="1"/>
    <col min="5134" max="5134" width="0.33203125" style="250" customWidth="1"/>
    <col min="5135" max="5135" width="14.83203125" style="250" customWidth="1"/>
    <col min="5136" max="5136" width="0.33203125" style="250" customWidth="1"/>
    <col min="5137" max="5137" width="16.5" style="250" customWidth="1"/>
    <col min="5138" max="5138" width="1.08203125" style="250" customWidth="1"/>
    <col min="5139" max="5139" width="27.58203125" style="250" customWidth="1"/>
    <col min="5140" max="5140" width="12.33203125" style="250" bestFit="1" customWidth="1"/>
    <col min="5141" max="5141" width="14.08203125" style="250" customWidth="1"/>
    <col min="5142" max="5376" width="11" style="250"/>
    <col min="5377" max="5378" width="3.58203125" style="250" customWidth="1"/>
    <col min="5379" max="5379" width="2.33203125" style="250" customWidth="1"/>
    <col min="5380" max="5384" width="3.58203125" style="250" customWidth="1"/>
    <col min="5385" max="5386" width="6.58203125" style="250" customWidth="1"/>
    <col min="5387" max="5387" width="14.58203125" style="250" customWidth="1"/>
    <col min="5388" max="5388" width="0.33203125" style="250" customWidth="1"/>
    <col min="5389" max="5389" width="14.58203125" style="250" customWidth="1"/>
    <col min="5390" max="5390" width="0.33203125" style="250" customWidth="1"/>
    <col min="5391" max="5391" width="14.83203125" style="250" customWidth="1"/>
    <col min="5392" max="5392" width="0.33203125" style="250" customWidth="1"/>
    <col min="5393" max="5393" width="16.5" style="250" customWidth="1"/>
    <col min="5394" max="5394" width="1.08203125" style="250" customWidth="1"/>
    <col min="5395" max="5395" width="27.58203125" style="250" customWidth="1"/>
    <col min="5396" max="5396" width="12.33203125" style="250" bestFit="1" customWidth="1"/>
    <col min="5397" max="5397" width="14.08203125" style="250" customWidth="1"/>
    <col min="5398" max="5632" width="11" style="250"/>
    <col min="5633" max="5634" width="3.58203125" style="250" customWidth="1"/>
    <col min="5635" max="5635" width="2.33203125" style="250" customWidth="1"/>
    <col min="5636" max="5640" width="3.58203125" style="250" customWidth="1"/>
    <col min="5641" max="5642" width="6.58203125" style="250" customWidth="1"/>
    <col min="5643" max="5643" width="14.58203125" style="250" customWidth="1"/>
    <col min="5644" max="5644" width="0.33203125" style="250" customWidth="1"/>
    <col min="5645" max="5645" width="14.58203125" style="250" customWidth="1"/>
    <col min="5646" max="5646" width="0.33203125" style="250" customWidth="1"/>
    <col min="5647" max="5647" width="14.83203125" style="250" customWidth="1"/>
    <col min="5648" max="5648" width="0.33203125" style="250" customWidth="1"/>
    <col min="5649" max="5649" width="16.5" style="250" customWidth="1"/>
    <col min="5650" max="5650" width="1.08203125" style="250" customWidth="1"/>
    <col min="5651" max="5651" width="27.58203125" style="250" customWidth="1"/>
    <col min="5652" max="5652" width="12.33203125" style="250" bestFit="1" customWidth="1"/>
    <col min="5653" max="5653" width="14.08203125" style="250" customWidth="1"/>
    <col min="5654" max="5888" width="11" style="250"/>
    <col min="5889" max="5890" width="3.58203125" style="250" customWidth="1"/>
    <col min="5891" max="5891" width="2.33203125" style="250" customWidth="1"/>
    <col min="5892" max="5896" width="3.58203125" style="250" customWidth="1"/>
    <col min="5897" max="5898" width="6.58203125" style="250" customWidth="1"/>
    <col min="5899" max="5899" width="14.58203125" style="250" customWidth="1"/>
    <col min="5900" max="5900" width="0.33203125" style="250" customWidth="1"/>
    <col min="5901" max="5901" width="14.58203125" style="250" customWidth="1"/>
    <col min="5902" max="5902" width="0.33203125" style="250" customWidth="1"/>
    <col min="5903" max="5903" width="14.83203125" style="250" customWidth="1"/>
    <col min="5904" max="5904" width="0.33203125" style="250" customWidth="1"/>
    <col min="5905" max="5905" width="16.5" style="250" customWidth="1"/>
    <col min="5906" max="5906" width="1.08203125" style="250" customWidth="1"/>
    <col min="5907" max="5907" width="27.58203125" style="250" customWidth="1"/>
    <col min="5908" max="5908" width="12.33203125" style="250" bestFit="1" customWidth="1"/>
    <col min="5909" max="5909" width="14.08203125" style="250" customWidth="1"/>
    <col min="5910" max="6144" width="11" style="250"/>
    <col min="6145" max="6146" width="3.58203125" style="250" customWidth="1"/>
    <col min="6147" max="6147" width="2.33203125" style="250" customWidth="1"/>
    <col min="6148" max="6152" width="3.58203125" style="250" customWidth="1"/>
    <col min="6153" max="6154" width="6.58203125" style="250" customWidth="1"/>
    <col min="6155" max="6155" width="14.58203125" style="250" customWidth="1"/>
    <col min="6156" max="6156" width="0.33203125" style="250" customWidth="1"/>
    <col min="6157" max="6157" width="14.58203125" style="250" customWidth="1"/>
    <col min="6158" max="6158" width="0.33203125" style="250" customWidth="1"/>
    <col min="6159" max="6159" width="14.83203125" style="250" customWidth="1"/>
    <col min="6160" max="6160" width="0.33203125" style="250" customWidth="1"/>
    <col min="6161" max="6161" width="16.5" style="250" customWidth="1"/>
    <col min="6162" max="6162" width="1.08203125" style="250" customWidth="1"/>
    <col min="6163" max="6163" width="27.58203125" style="250" customWidth="1"/>
    <col min="6164" max="6164" width="12.33203125" style="250" bestFit="1" customWidth="1"/>
    <col min="6165" max="6165" width="14.08203125" style="250" customWidth="1"/>
    <col min="6166" max="6400" width="11" style="250"/>
    <col min="6401" max="6402" width="3.58203125" style="250" customWidth="1"/>
    <col min="6403" max="6403" width="2.33203125" style="250" customWidth="1"/>
    <col min="6404" max="6408" width="3.58203125" style="250" customWidth="1"/>
    <col min="6409" max="6410" width="6.58203125" style="250" customWidth="1"/>
    <col min="6411" max="6411" width="14.58203125" style="250" customWidth="1"/>
    <col min="6412" max="6412" width="0.33203125" style="250" customWidth="1"/>
    <col min="6413" max="6413" width="14.58203125" style="250" customWidth="1"/>
    <col min="6414" max="6414" width="0.33203125" style="250" customWidth="1"/>
    <col min="6415" max="6415" width="14.83203125" style="250" customWidth="1"/>
    <col min="6416" max="6416" width="0.33203125" style="250" customWidth="1"/>
    <col min="6417" max="6417" width="16.5" style="250" customWidth="1"/>
    <col min="6418" max="6418" width="1.08203125" style="250" customWidth="1"/>
    <col min="6419" max="6419" width="27.58203125" style="250" customWidth="1"/>
    <col min="6420" max="6420" width="12.33203125" style="250" bestFit="1" customWidth="1"/>
    <col min="6421" max="6421" width="14.08203125" style="250" customWidth="1"/>
    <col min="6422" max="6656" width="11" style="250"/>
    <col min="6657" max="6658" width="3.58203125" style="250" customWidth="1"/>
    <col min="6659" max="6659" width="2.33203125" style="250" customWidth="1"/>
    <col min="6660" max="6664" width="3.58203125" style="250" customWidth="1"/>
    <col min="6665" max="6666" width="6.58203125" style="250" customWidth="1"/>
    <col min="6667" max="6667" width="14.58203125" style="250" customWidth="1"/>
    <col min="6668" max="6668" width="0.33203125" style="250" customWidth="1"/>
    <col min="6669" max="6669" width="14.58203125" style="250" customWidth="1"/>
    <col min="6670" max="6670" width="0.33203125" style="250" customWidth="1"/>
    <col min="6671" max="6671" width="14.83203125" style="250" customWidth="1"/>
    <col min="6672" max="6672" width="0.33203125" style="250" customWidth="1"/>
    <col min="6673" max="6673" width="16.5" style="250" customWidth="1"/>
    <col min="6674" max="6674" width="1.08203125" style="250" customWidth="1"/>
    <col min="6675" max="6675" width="27.58203125" style="250" customWidth="1"/>
    <col min="6676" max="6676" width="12.33203125" style="250" bestFit="1" customWidth="1"/>
    <col min="6677" max="6677" width="14.08203125" style="250" customWidth="1"/>
    <col min="6678" max="6912" width="11" style="250"/>
    <col min="6913" max="6914" width="3.58203125" style="250" customWidth="1"/>
    <col min="6915" max="6915" width="2.33203125" style="250" customWidth="1"/>
    <col min="6916" max="6920" width="3.58203125" style="250" customWidth="1"/>
    <col min="6921" max="6922" width="6.58203125" style="250" customWidth="1"/>
    <col min="6923" max="6923" width="14.58203125" style="250" customWidth="1"/>
    <col min="6924" max="6924" width="0.33203125" style="250" customWidth="1"/>
    <col min="6925" max="6925" width="14.58203125" style="250" customWidth="1"/>
    <col min="6926" max="6926" width="0.33203125" style="250" customWidth="1"/>
    <col min="6927" max="6927" width="14.83203125" style="250" customWidth="1"/>
    <col min="6928" max="6928" width="0.33203125" style="250" customWidth="1"/>
    <col min="6929" max="6929" width="16.5" style="250" customWidth="1"/>
    <col min="6930" max="6930" width="1.08203125" style="250" customWidth="1"/>
    <col min="6931" max="6931" width="27.58203125" style="250" customWidth="1"/>
    <col min="6932" max="6932" width="12.33203125" style="250" bestFit="1" customWidth="1"/>
    <col min="6933" max="6933" width="14.08203125" style="250" customWidth="1"/>
    <col min="6934" max="7168" width="11" style="250"/>
    <col min="7169" max="7170" width="3.58203125" style="250" customWidth="1"/>
    <col min="7171" max="7171" width="2.33203125" style="250" customWidth="1"/>
    <col min="7172" max="7176" width="3.58203125" style="250" customWidth="1"/>
    <col min="7177" max="7178" width="6.58203125" style="250" customWidth="1"/>
    <col min="7179" max="7179" width="14.58203125" style="250" customWidth="1"/>
    <col min="7180" max="7180" width="0.33203125" style="250" customWidth="1"/>
    <col min="7181" max="7181" width="14.58203125" style="250" customWidth="1"/>
    <col min="7182" max="7182" width="0.33203125" style="250" customWidth="1"/>
    <col min="7183" max="7183" width="14.83203125" style="250" customWidth="1"/>
    <col min="7184" max="7184" width="0.33203125" style="250" customWidth="1"/>
    <col min="7185" max="7185" width="16.5" style="250" customWidth="1"/>
    <col min="7186" max="7186" width="1.08203125" style="250" customWidth="1"/>
    <col min="7187" max="7187" width="27.58203125" style="250" customWidth="1"/>
    <col min="7188" max="7188" width="12.33203125" style="250" bestFit="1" customWidth="1"/>
    <col min="7189" max="7189" width="14.08203125" style="250" customWidth="1"/>
    <col min="7190" max="7424" width="11" style="250"/>
    <col min="7425" max="7426" width="3.58203125" style="250" customWidth="1"/>
    <col min="7427" max="7427" width="2.33203125" style="250" customWidth="1"/>
    <col min="7428" max="7432" width="3.58203125" style="250" customWidth="1"/>
    <col min="7433" max="7434" width="6.58203125" style="250" customWidth="1"/>
    <col min="7435" max="7435" width="14.58203125" style="250" customWidth="1"/>
    <col min="7436" max="7436" width="0.33203125" style="250" customWidth="1"/>
    <col min="7437" max="7437" width="14.58203125" style="250" customWidth="1"/>
    <col min="7438" max="7438" width="0.33203125" style="250" customWidth="1"/>
    <col min="7439" max="7439" width="14.83203125" style="250" customWidth="1"/>
    <col min="7440" max="7440" width="0.33203125" style="250" customWidth="1"/>
    <col min="7441" max="7441" width="16.5" style="250" customWidth="1"/>
    <col min="7442" max="7442" width="1.08203125" style="250" customWidth="1"/>
    <col min="7443" max="7443" width="27.58203125" style="250" customWidth="1"/>
    <col min="7444" max="7444" width="12.33203125" style="250" bestFit="1" customWidth="1"/>
    <col min="7445" max="7445" width="14.08203125" style="250" customWidth="1"/>
    <col min="7446" max="7680" width="11" style="250"/>
    <col min="7681" max="7682" width="3.58203125" style="250" customWidth="1"/>
    <col min="7683" max="7683" width="2.33203125" style="250" customWidth="1"/>
    <col min="7684" max="7688" width="3.58203125" style="250" customWidth="1"/>
    <col min="7689" max="7690" width="6.58203125" style="250" customWidth="1"/>
    <col min="7691" max="7691" width="14.58203125" style="250" customWidth="1"/>
    <col min="7692" max="7692" width="0.33203125" style="250" customWidth="1"/>
    <col min="7693" max="7693" width="14.58203125" style="250" customWidth="1"/>
    <col min="7694" max="7694" width="0.33203125" style="250" customWidth="1"/>
    <col min="7695" max="7695" width="14.83203125" style="250" customWidth="1"/>
    <col min="7696" max="7696" width="0.33203125" style="250" customWidth="1"/>
    <col min="7697" max="7697" width="16.5" style="250" customWidth="1"/>
    <col min="7698" max="7698" width="1.08203125" style="250" customWidth="1"/>
    <col min="7699" max="7699" width="27.58203125" style="250" customWidth="1"/>
    <col min="7700" max="7700" width="12.33203125" style="250" bestFit="1" customWidth="1"/>
    <col min="7701" max="7701" width="14.08203125" style="250" customWidth="1"/>
    <col min="7702" max="7936" width="11" style="250"/>
    <col min="7937" max="7938" width="3.58203125" style="250" customWidth="1"/>
    <col min="7939" max="7939" width="2.33203125" style="250" customWidth="1"/>
    <col min="7940" max="7944" width="3.58203125" style="250" customWidth="1"/>
    <col min="7945" max="7946" width="6.58203125" style="250" customWidth="1"/>
    <col min="7947" max="7947" width="14.58203125" style="250" customWidth="1"/>
    <col min="7948" max="7948" width="0.33203125" style="250" customWidth="1"/>
    <col min="7949" max="7949" width="14.58203125" style="250" customWidth="1"/>
    <col min="7950" max="7950" width="0.33203125" style="250" customWidth="1"/>
    <col min="7951" max="7951" width="14.83203125" style="250" customWidth="1"/>
    <col min="7952" max="7952" width="0.33203125" style="250" customWidth="1"/>
    <col min="7953" max="7953" width="16.5" style="250" customWidth="1"/>
    <col min="7954" max="7954" width="1.08203125" style="250" customWidth="1"/>
    <col min="7955" max="7955" width="27.58203125" style="250" customWidth="1"/>
    <col min="7956" max="7956" width="12.33203125" style="250" bestFit="1" customWidth="1"/>
    <col min="7957" max="7957" width="14.08203125" style="250" customWidth="1"/>
    <col min="7958" max="8192" width="11" style="250"/>
    <col min="8193" max="8194" width="3.58203125" style="250" customWidth="1"/>
    <col min="8195" max="8195" width="2.33203125" style="250" customWidth="1"/>
    <col min="8196" max="8200" width="3.58203125" style="250" customWidth="1"/>
    <col min="8201" max="8202" width="6.58203125" style="250" customWidth="1"/>
    <col min="8203" max="8203" width="14.58203125" style="250" customWidth="1"/>
    <col min="8204" max="8204" width="0.33203125" style="250" customWidth="1"/>
    <col min="8205" max="8205" width="14.58203125" style="250" customWidth="1"/>
    <col min="8206" max="8206" width="0.33203125" style="250" customWidth="1"/>
    <col min="8207" max="8207" width="14.83203125" style="250" customWidth="1"/>
    <col min="8208" max="8208" width="0.33203125" style="250" customWidth="1"/>
    <col min="8209" max="8209" width="16.5" style="250" customWidth="1"/>
    <col min="8210" max="8210" width="1.08203125" style="250" customWidth="1"/>
    <col min="8211" max="8211" width="27.58203125" style="250" customWidth="1"/>
    <col min="8212" max="8212" width="12.33203125" style="250" bestFit="1" customWidth="1"/>
    <col min="8213" max="8213" width="14.08203125" style="250" customWidth="1"/>
    <col min="8214" max="8448" width="11" style="250"/>
    <col min="8449" max="8450" width="3.58203125" style="250" customWidth="1"/>
    <col min="8451" max="8451" width="2.33203125" style="250" customWidth="1"/>
    <col min="8452" max="8456" width="3.58203125" style="250" customWidth="1"/>
    <col min="8457" max="8458" width="6.58203125" style="250" customWidth="1"/>
    <col min="8459" max="8459" width="14.58203125" style="250" customWidth="1"/>
    <col min="8460" max="8460" width="0.33203125" style="250" customWidth="1"/>
    <col min="8461" max="8461" width="14.58203125" style="250" customWidth="1"/>
    <col min="8462" max="8462" width="0.33203125" style="250" customWidth="1"/>
    <col min="8463" max="8463" width="14.83203125" style="250" customWidth="1"/>
    <col min="8464" max="8464" width="0.33203125" style="250" customWidth="1"/>
    <col min="8465" max="8465" width="16.5" style="250" customWidth="1"/>
    <col min="8466" max="8466" width="1.08203125" style="250" customWidth="1"/>
    <col min="8467" max="8467" width="27.58203125" style="250" customWidth="1"/>
    <col min="8468" max="8468" width="12.33203125" style="250" bestFit="1" customWidth="1"/>
    <col min="8469" max="8469" width="14.08203125" style="250" customWidth="1"/>
    <col min="8470" max="8704" width="11" style="250"/>
    <col min="8705" max="8706" width="3.58203125" style="250" customWidth="1"/>
    <col min="8707" max="8707" width="2.33203125" style="250" customWidth="1"/>
    <col min="8708" max="8712" width="3.58203125" style="250" customWidth="1"/>
    <col min="8713" max="8714" width="6.58203125" style="250" customWidth="1"/>
    <col min="8715" max="8715" width="14.58203125" style="250" customWidth="1"/>
    <col min="8716" max="8716" width="0.33203125" style="250" customWidth="1"/>
    <col min="8717" max="8717" width="14.58203125" style="250" customWidth="1"/>
    <col min="8718" max="8718" width="0.33203125" style="250" customWidth="1"/>
    <col min="8719" max="8719" width="14.83203125" style="250" customWidth="1"/>
    <col min="8720" max="8720" width="0.33203125" style="250" customWidth="1"/>
    <col min="8721" max="8721" width="16.5" style="250" customWidth="1"/>
    <col min="8722" max="8722" width="1.08203125" style="250" customWidth="1"/>
    <col min="8723" max="8723" width="27.58203125" style="250" customWidth="1"/>
    <col min="8724" max="8724" width="12.33203125" style="250" bestFit="1" customWidth="1"/>
    <col min="8725" max="8725" width="14.08203125" style="250" customWidth="1"/>
    <col min="8726" max="8960" width="11" style="250"/>
    <col min="8961" max="8962" width="3.58203125" style="250" customWidth="1"/>
    <col min="8963" max="8963" width="2.33203125" style="250" customWidth="1"/>
    <col min="8964" max="8968" width="3.58203125" style="250" customWidth="1"/>
    <col min="8969" max="8970" width="6.58203125" style="250" customWidth="1"/>
    <col min="8971" max="8971" width="14.58203125" style="250" customWidth="1"/>
    <col min="8972" max="8972" width="0.33203125" style="250" customWidth="1"/>
    <col min="8973" max="8973" width="14.58203125" style="250" customWidth="1"/>
    <col min="8974" max="8974" width="0.33203125" style="250" customWidth="1"/>
    <col min="8975" max="8975" width="14.83203125" style="250" customWidth="1"/>
    <col min="8976" max="8976" width="0.33203125" style="250" customWidth="1"/>
    <col min="8977" max="8977" width="16.5" style="250" customWidth="1"/>
    <col min="8978" max="8978" width="1.08203125" style="250" customWidth="1"/>
    <col min="8979" max="8979" width="27.58203125" style="250" customWidth="1"/>
    <col min="8980" max="8980" width="12.33203125" style="250" bestFit="1" customWidth="1"/>
    <col min="8981" max="8981" width="14.08203125" style="250" customWidth="1"/>
    <col min="8982" max="9216" width="11" style="250"/>
    <col min="9217" max="9218" width="3.58203125" style="250" customWidth="1"/>
    <col min="9219" max="9219" width="2.33203125" style="250" customWidth="1"/>
    <col min="9220" max="9224" width="3.58203125" style="250" customWidth="1"/>
    <col min="9225" max="9226" width="6.58203125" style="250" customWidth="1"/>
    <col min="9227" max="9227" width="14.58203125" style="250" customWidth="1"/>
    <col min="9228" max="9228" width="0.33203125" style="250" customWidth="1"/>
    <col min="9229" max="9229" width="14.58203125" style="250" customWidth="1"/>
    <col min="9230" max="9230" width="0.33203125" style="250" customWidth="1"/>
    <col min="9231" max="9231" width="14.83203125" style="250" customWidth="1"/>
    <col min="9232" max="9232" width="0.33203125" style="250" customWidth="1"/>
    <col min="9233" max="9233" width="16.5" style="250" customWidth="1"/>
    <col min="9234" max="9234" width="1.08203125" style="250" customWidth="1"/>
    <col min="9235" max="9235" width="27.58203125" style="250" customWidth="1"/>
    <col min="9236" max="9236" width="12.33203125" style="250" bestFit="1" customWidth="1"/>
    <col min="9237" max="9237" width="14.08203125" style="250" customWidth="1"/>
    <col min="9238" max="9472" width="11" style="250"/>
    <col min="9473" max="9474" width="3.58203125" style="250" customWidth="1"/>
    <col min="9475" max="9475" width="2.33203125" style="250" customWidth="1"/>
    <col min="9476" max="9480" width="3.58203125" style="250" customWidth="1"/>
    <col min="9481" max="9482" width="6.58203125" style="250" customWidth="1"/>
    <col min="9483" max="9483" width="14.58203125" style="250" customWidth="1"/>
    <col min="9484" max="9484" width="0.33203125" style="250" customWidth="1"/>
    <col min="9485" max="9485" width="14.58203125" style="250" customWidth="1"/>
    <col min="9486" max="9486" width="0.33203125" style="250" customWidth="1"/>
    <col min="9487" max="9487" width="14.83203125" style="250" customWidth="1"/>
    <col min="9488" max="9488" width="0.33203125" style="250" customWidth="1"/>
    <col min="9489" max="9489" width="16.5" style="250" customWidth="1"/>
    <col min="9490" max="9490" width="1.08203125" style="250" customWidth="1"/>
    <col min="9491" max="9491" width="27.58203125" style="250" customWidth="1"/>
    <col min="9492" max="9492" width="12.33203125" style="250" bestFit="1" customWidth="1"/>
    <col min="9493" max="9493" width="14.08203125" style="250" customWidth="1"/>
    <col min="9494" max="9728" width="11" style="250"/>
    <col min="9729" max="9730" width="3.58203125" style="250" customWidth="1"/>
    <col min="9731" max="9731" width="2.33203125" style="250" customWidth="1"/>
    <col min="9732" max="9736" width="3.58203125" style="250" customWidth="1"/>
    <col min="9737" max="9738" width="6.58203125" style="250" customWidth="1"/>
    <col min="9739" max="9739" width="14.58203125" style="250" customWidth="1"/>
    <col min="9740" max="9740" width="0.33203125" style="250" customWidth="1"/>
    <col min="9741" max="9741" width="14.58203125" style="250" customWidth="1"/>
    <col min="9742" max="9742" width="0.33203125" style="250" customWidth="1"/>
    <col min="9743" max="9743" width="14.83203125" style="250" customWidth="1"/>
    <col min="9744" max="9744" width="0.33203125" style="250" customWidth="1"/>
    <col min="9745" max="9745" width="16.5" style="250" customWidth="1"/>
    <col min="9746" max="9746" width="1.08203125" style="250" customWidth="1"/>
    <col min="9747" max="9747" width="27.58203125" style="250" customWidth="1"/>
    <col min="9748" max="9748" width="12.33203125" style="250" bestFit="1" customWidth="1"/>
    <col min="9749" max="9749" width="14.08203125" style="250" customWidth="1"/>
    <col min="9750" max="9984" width="11" style="250"/>
    <col min="9985" max="9986" width="3.58203125" style="250" customWidth="1"/>
    <col min="9987" max="9987" width="2.33203125" style="250" customWidth="1"/>
    <col min="9988" max="9992" width="3.58203125" style="250" customWidth="1"/>
    <col min="9993" max="9994" width="6.58203125" style="250" customWidth="1"/>
    <col min="9995" max="9995" width="14.58203125" style="250" customWidth="1"/>
    <col min="9996" max="9996" width="0.33203125" style="250" customWidth="1"/>
    <col min="9997" max="9997" width="14.58203125" style="250" customWidth="1"/>
    <col min="9998" max="9998" width="0.33203125" style="250" customWidth="1"/>
    <col min="9999" max="9999" width="14.83203125" style="250" customWidth="1"/>
    <col min="10000" max="10000" width="0.33203125" style="250" customWidth="1"/>
    <col min="10001" max="10001" width="16.5" style="250" customWidth="1"/>
    <col min="10002" max="10002" width="1.08203125" style="250" customWidth="1"/>
    <col min="10003" max="10003" width="27.58203125" style="250" customWidth="1"/>
    <col min="10004" max="10004" width="12.33203125" style="250" bestFit="1" customWidth="1"/>
    <col min="10005" max="10005" width="14.08203125" style="250" customWidth="1"/>
    <col min="10006" max="10240" width="11" style="250"/>
    <col min="10241" max="10242" width="3.58203125" style="250" customWidth="1"/>
    <col min="10243" max="10243" width="2.33203125" style="250" customWidth="1"/>
    <col min="10244" max="10248" width="3.58203125" style="250" customWidth="1"/>
    <col min="10249" max="10250" width="6.58203125" style="250" customWidth="1"/>
    <col min="10251" max="10251" width="14.58203125" style="250" customWidth="1"/>
    <col min="10252" max="10252" width="0.33203125" style="250" customWidth="1"/>
    <col min="10253" max="10253" width="14.58203125" style="250" customWidth="1"/>
    <col min="10254" max="10254" width="0.33203125" style="250" customWidth="1"/>
    <col min="10255" max="10255" width="14.83203125" style="250" customWidth="1"/>
    <col min="10256" max="10256" width="0.33203125" style="250" customWidth="1"/>
    <col min="10257" max="10257" width="16.5" style="250" customWidth="1"/>
    <col min="10258" max="10258" width="1.08203125" style="250" customWidth="1"/>
    <col min="10259" max="10259" width="27.58203125" style="250" customWidth="1"/>
    <col min="10260" max="10260" width="12.33203125" style="250" bestFit="1" customWidth="1"/>
    <col min="10261" max="10261" width="14.08203125" style="250" customWidth="1"/>
    <col min="10262" max="10496" width="11" style="250"/>
    <col min="10497" max="10498" width="3.58203125" style="250" customWidth="1"/>
    <col min="10499" max="10499" width="2.33203125" style="250" customWidth="1"/>
    <col min="10500" max="10504" width="3.58203125" style="250" customWidth="1"/>
    <col min="10505" max="10506" width="6.58203125" style="250" customWidth="1"/>
    <col min="10507" max="10507" width="14.58203125" style="250" customWidth="1"/>
    <col min="10508" max="10508" width="0.33203125" style="250" customWidth="1"/>
    <col min="10509" max="10509" width="14.58203125" style="250" customWidth="1"/>
    <col min="10510" max="10510" width="0.33203125" style="250" customWidth="1"/>
    <col min="10511" max="10511" width="14.83203125" style="250" customWidth="1"/>
    <col min="10512" max="10512" width="0.33203125" style="250" customWidth="1"/>
    <col min="10513" max="10513" width="16.5" style="250" customWidth="1"/>
    <col min="10514" max="10514" width="1.08203125" style="250" customWidth="1"/>
    <col min="10515" max="10515" width="27.58203125" style="250" customWidth="1"/>
    <col min="10516" max="10516" width="12.33203125" style="250" bestFit="1" customWidth="1"/>
    <col min="10517" max="10517" width="14.08203125" style="250" customWidth="1"/>
    <col min="10518" max="10752" width="11" style="250"/>
    <col min="10753" max="10754" width="3.58203125" style="250" customWidth="1"/>
    <col min="10755" max="10755" width="2.33203125" style="250" customWidth="1"/>
    <col min="10756" max="10760" width="3.58203125" style="250" customWidth="1"/>
    <col min="10761" max="10762" width="6.58203125" style="250" customWidth="1"/>
    <col min="10763" max="10763" width="14.58203125" style="250" customWidth="1"/>
    <col min="10764" max="10764" width="0.33203125" style="250" customWidth="1"/>
    <col min="10765" max="10765" width="14.58203125" style="250" customWidth="1"/>
    <col min="10766" max="10766" width="0.33203125" style="250" customWidth="1"/>
    <col min="10767" max="10767" width="14.83203125" style="250" customWidth="1"/>
    <col min="10768" max="10768" width="0.33203125" style="250" customWidth="1"/>
    <col min="10769" max="10769" width="16.5" style="250" customWidth="1"/>
    <col min="10770" max="10770" width="1.08203125" style="250" customWidth="1"/>
    <col min="10771" max="10771" width="27.58203125" style="250" customWidth="1"/>
    <col min="10772" max="10772" width="12.33203125" style="250" bestFit="1" customWidth="1"/>
    <col min="10773" max="10773" width="14.08203125" style="250" customWidth="1"/>
    <col min="10774" max="11008" width="11" style="250"/>
    <col min="11009" max="11010" width="3.58203125" style="250" customWidth="1"/>
    <col min="11011" max="11011" width="2.33203125" style="250" customWidth="1"/>
    <col min="11012" max="11016" width="3.58203125" style="250" customWidth="1"/>
    <col min="11017" max="11018" width="6.58203125" style="250" customWidth="1"/>
    <col min="11019" max="11019" width="14.58203125" style="250" customWidth="1"/>
    <col min="11020" max="11020" width="0.33203125" style="250" customWidth="1"/>
    <col min="11021" max="11021" width="14.58203125" style="250" customWidth="1"/>
    <col min="11022" max="11022" width="0.33203125" style="250" customWidth="1"/>
    <col min="11023" max="11023" width="14.83203125" style="250" customWidth="1"/>
    <col min="11024" max="11024" width="0.33203125" style="250" customWidth="1"/>
    <col min="11025" max="11025" width="16.5" style="250" customWidth="1"/>
    <col min="11026" max="11026" width="1.08203125" style="250" customWidth="1"/>
    <col min="11027" max="11027" width="27.58203125" style="250" customWidth="1"/>
    <col min="11028" max="11028" width="12.33203125" style="250" bestFit="1" customWidth="1"/>
    <col min="11029" max="11029" width="14.08203125" style="250" customWidth="1"/>
    <col min="11030" max="11264" width="11" style="250"/>
    <col min="11265" max="11266" width="3.58203125" style="250" customWidth="1"/>
    <col min="11267" max="11267" width="2.33203125" style="250" customWidth="1"/>
    <col min="11268" max="11272" width="3.58203125" style="250" customWidth="1"/>
    <col min="11273" max="11274" width="6.58203125" style="250" customWidth="1"/>
    <col min="11275" max="11275" width="14.58203125" style="250" customWidth="1"/>
    <col min="11276" max="11276" width="0.33203125" style="250" customWidth="1"/>
    <col min="11277" max="11277" width="14.58203125" style="250" customWidth="1"/>
    <col min="11278" max="11278" width="0.33203125" style="250" customWidth="1"/>
    <col min="11279" max="11279" width="14.83203125" style="250" customWidth="1"/>
    <col min="11280" max="11280" width="0.33203125" style="250" customWidth="1"/>
    <col min="11281" max="11281" width="16.5" style="250" customWidth="1"/>
    <col min="11282" max="11282" width="1.08203125" style="250" customWidth="1"/>
    <col min="11283" max="11283" width="27.58203125" style="250" customWidth="1"/>
    <col min="11284" max="11284" width="12.33203125" style="250" bestFit="1" customWidth="1"/>
    <col min="11285" max="11285" width="14.08203125" style="250" customWidth="1"/>
    <col min="11286" max="11520" width="11" style="250"/>
    <col min="11521" max="11522" width="3.58203125" style="250" customWidth="1"/>
    <col min="11523" max="11523" width="2.33203125" style="250" customWidth="1"/>
    <col min="11524" max="11528" width="3.58203125" style="250" customWidth="1"/>
    <col min="11529" max="11530" width="6.58203125" style="250" customWidth="1"/>
    <col min="11531" max="11531" width="14.58203125" style="250" customWidth="1"/>
    <col min="11532" max="11532" width="0.33203125" style="250" customWidth="1"/>
    <col min="11533" max="11533" width="14.58203125" style="250" customWidth="1"/>
    <col min="11534" max="11534" width="0.33203125" style="250" customWidth="1"/>
    <col min="11535" max="11535" width="14.83203125" style="250" customWidth="1"/>
    <col min="11536" max="11536" width="0.33203125" style="250" customWidth="1"/>
    <col min="11537" max="11537" width="16.5" style="250" customWidth="1"/>
    <col min="11538" max="11538" width="1.08203125" style="250" customWidth="1"/>
    <col min="11539" max="11539" width="27.58203125" style="250" customWidth="1"/>
    <col min="11540" max="11540" width="12.33203125" style="250" bestFit="1" customWidth="1"/>
    <col min="11541" max="11541" width="14.08203125" style="250" customWidth="1"/>
    <col min="11542" max="11776" width="11" style="250"/>
    <col min="11777" max="11778" width="3.58203125" style="250" customWidth="1"/>
    <col min="11779" max="11779" width="2.33203125" style="250" customWidth="1"/>
    <col min="11780" max="11784" width="3.58203125" style="250" customWidth="1"/>
    <col min="11785" max="11786" width="6.58203125" style="250" customWidth="1"/>
    <col min="11787" max="11787" width="14.58203125" style="250" customWidth="1"/>
    <col min="11788" max="11788" width="0.33203125" style="250" customWidth="1"/>
    <col min="11789" max="11789" width="14.58203125" style="250" customWidth="1"/>
    <col min="11790" max="11790" width="0.33203125" style="250" customWidth="1"/>
    <col min="11791" max="11791" width="14.83203125" style="250" customWidth="1"/>
    <col min="11792" max="11792" width="0.33203125" style="250" customWidth="1"/>
    <col min="11793" max="11793" width="16.5" style="250" customWidth="1"/>
    <col min="11794" max="11794" width="1.08203125" style="250" customWidth="1"/>
    <col min="11795" max="11795" width="27.58203125" style="250" customWidth="1"/>
    <col min="11796" max="11796" width="12.33203125" style="250" bestFit="1" customWidth="1"/>
    <col min="11797" max="11797" width="14.08203125" style="250" customWidth="1"/>
    <col min="11798" max="12032" width="11" style="250"/>
    <col min="12033" max="12034" width="3.58203125" style="250" customWidth="1"/>
    <col min="12035" max="12035" width="2.33203125" style="250" customWidth="1"/>
    <col min="12036" max="12040" width="3.58203125" style="250" customWidth="1"/>
    <col min="12041" max="12042" width="6.58203125" style="250" customWidth="1"/>
    <col min="12043" max="12043" width="14.58203125" style="250" customWidth="1"/>
    <col min="12044" max="12044" width="0.33203125" style="250" customWidth="1"/>
    <col min="12045" max="12045" width="14.58203125" style="250" customWidth="1"/>
    <col min="12046" max="12046" width="0.33203125" style="250" customWidth="1"/>
    <col min="12047" max="12047" width="14.83203125" style="250" customWidth="1"/>
    <col min="12048" max="12048" width="0.33203125" style="250" customWidth="1"/>
    <col min="12049" max="12049" width="16.5" style="250" customWidth="1"/>
    <col min="12050" max="12050" width="1.08203125" style="250" customWidth="1"/>
    <col min="12051" max="12051" width="27.58203125" style="250" customWidth="1"/>
    <col min="12052" max="12052" width="12.33203125" style="250" bestFit="1" customWidth="1"/>
    <col min="12053" max="12053" width="14.08203125" style="250" customWidth="1"/>
    <col min="12054" max="12288" width="11" style="250"/>
    <col min="12289" max="12290" width="3.58203125" style="250" customWidth="1"/>
    <col min="12291" max="12291" width="2.33203125" style="250" customWidth="1"/>
    <col min="12292" max="12296" width="3.58203125" style="250" customWidth="1"/>
    <col min="12297" max="12298" width="6.58203125" style="250" customWidth="1"/>
    <col min="12299" max="12299" width="14.58203125" style="250" customWidth="1"/>
    <col min="12300" max="12300" width="0.33203125" style="250" customWidth="1"/>
    <col min="12301" max="12301" width="14.58203125" style="250" customWidth="1"/>
    <col min="12302" max="12302" width="0.33203125" style="250" customWidth="1"/>
    <col min="12303" max="12303" width="14.83203125" style="250" customWidth="1"/>
    <col min="12304" max="12304" width="0.33203125" style="250" customWidth="1"/>
    <col min="12305" max="12305" width="16.5" style="250" customWidth="1"/>
    <col min="12306" max="12306" width="1.08203125" style="250" customWidth="1"/>
    <col min="12307" max="12307" width="27.58203125" style="250" customWidth="1"/>
    <col min="12308" max="12308" width="12.33203125" style="250" bestFit="1" customWidth="1"/>
    <col min="12309" max="12309" width="14.08203125" style="250" customWidth="1"/>
    <col min="12310" max="12544" width="11" style="250"/>
    <col min="12545" max="12546" width="3.58203125" style="250" customWidth="1"/>
    <col min="12547" max="12547" width="2.33203125" style="250" customWidth="1"/>
    <col min="12548" max="12552" width="3.58203125" style="250" customWidth="1"/>
    <col min="12553" max="12554" width="6.58203125" style="250" customWidth="1"/>
    <col min="12555" max="12555" width="14.58203125" style="250" customWidth="1"/>
    <col min="12556" max="12556" width="0.33203125" style="250" customWidth="1"/>
    <col min="12557" max="12557" width="14.58203125" style="250" customWidth="1"/>
    <col min="12558" max="12558" width="0.33203125" style="250" customWidth="1"/>
    <col min="12559" max="12559" width="14.83203125" style="250" customWidth="1"/>
    <col min="12560" max="12560" width="0.33203125" style="250" customWidth="1"/>
    <col min="12561" max="12561" width="16.5" style="250" customWidth="1"/>
    <col min="12562" max="12562" width="1.08203125" style="250" customWidth="1"/>
    <col min="12563" max="12563" width="27.58203125" style="250" customWidth="1"/>
    <col min="12564" max="12564" width="12.33203125" style="250" bestFit="1" customWidth="1"/>
    <col min="12565" max="12565" width="14.08203125" style="250" customWidth="1"/>
    <col min="12566" max="12800" width="11" style="250"/>
    <col min="12801" max="12802" width="3.58203125" style="250" customWidth="1"/>
    <col min="12803" max="12803" width="2.33203125" style="250" customWidth="1"/>
    <col min="12804" max="12808" width="3.58203125" style="250" customWidth="1"/>
    <col min="12809" max="12810" width="6.58203125" style="250" customWidth="1"/>
    <col min="12811" max="12811" width="14.58203125" style="250" customWidth="1"/>
    <col min="12812" max="12812" width="0.33203125" style="250" customWidth="1"/>
    <col min="12813" max="12813" width="14.58203125" style="250" customWidth="1"/>
    <col min="12814" max="12814" width="0.33203125" style="250" customWidth="1"/>
    <col min="12815" max="12815" width="14.83203125" style="250" customWidth="1"/>
    <col min="12816" max="12816" width="0.33203125" style="250" customWidth="1"/>
    <col min="12817" max="12817" width="16.5" style="250" customWidth="1"/>
    <col min="12818" max="12818" width="1.08203125" style="250" customWidth="1"/>
    <col min="12819" max="12819" width="27.58203125" style="250" customWidth="1"/>
    <col min="12820" max="12820" width="12.33203125" style="250" bestFit="1" customWidth="1"/>
    <col min="12821" max="12821" width="14.08203125" style="250" customWidth="1"/>
    <col min="12822" max="13056" width="11" style="250"/>
    <col min="13057" max="13058" width="3.58203125" style="250" customWidth="1"/>
    <col min="13059" max="13059" width="2.33203125" style="250" customWidth="1"/>
    <col min="13060" max="13064" width="3.58203125" style="250" customWidth="1"/>
    <col min="13065" max="13066" width="6.58203125" style="250" customWidth="1"/>
    <col min="13067" max="13067" width="14.58203125" style="250" customWidth="1"/>
    <col min="13068" max="13068" width="0.33203125" style="250" customWidth="1"/>
    <col min="13069" max="13069" width="14.58203125" style="250" customWidth="1"/>
    <col min="13070" max="13070" width="0.33203125" style="250" customWidth="1"/>
    <col min="13071" max="13071" width="14.83203125" style="250" customWidth="1"/>
    <col min="13072" max="13072" width="0.33203125" style="250" customWidth="1"/>
    <col min="13073" max="13073" width="16.5" style="250" customWidth="1"/>
    <col min="13074" max="13074" width="1.08203125" style="250" customWidth="1"/>
    <col min="13075" max="13075" width="27.58203125" style="250" customWidth="1"/>
    <col min="13076" max="13076" width="12.33203125" style="250" bestFit="1" customWidth="1"/>
    <col min="13077" max="13077" width="14.08203125" style="250" customWidth="1"/>
    <col min="13078" max="13312" width="11" style="250"/>
    <col min="13313" max="13314" width="3.58203125" style="250" customWidth="1"/>
    <col min="13315" max="13315" width="2.33203125" style="250" customWidth="1"/>
    <col min="13316" max="13320" width="3.58203125" style="250" customWidth="1"/>
    <col min="13321" max="13322" width="6.58203125" style="250" customWidth="1"/>
    <col min="13323" max="13323" width="14.58203125" style="250" customWidth="1"/>
    <col min="13324" max="13324" width="0.33203125" style="250" customWidth="1"/>
    <col min="13325" max="13325" width="14.58203125" style="250" customWidth="1"/>
    <col min="13326" max="13326" width="0.33203125" style="250" customWidth="1"/>
    <col min="13327" max="13327" width="14.83203125" style="250" customWidth="1"/>
    <col min="13328" max="13328" width="0.33203125" style="250" customWidth="1"/>
    <col min="13329" max="13329" width="16.5" style="250" customWidth="1"/>
    <col min="13330" max="13330" width="1.08203125" style="250" customWidth="1"/>
    <col min="13331" max="13331" width="27.58203125" style="250" customWidth="1"/>
    <col min="13332" max="13332" width="12.33203125" style="250" bestFit="1" customWidth="1"/>
    <col min="13333" max="13333" width="14.08203125" style="250" customWidth="1"/>
    <col min="13334" max="13568" width="11" style="250"/>
    <col min="13569" max="13570" width="3.58203125" style="250" customWidth="1"/>
    <col min="13571" max="13571" width="2.33203125" style="250" customWidth="1"/>
    <col min="13572" max="13576" width="3.58203125" style="250" customWidth="1"/>
    <col min="13577" max="13578" width="6.58203125" style="250" customWidth="1"/>
    <col min="13579" max="13579" width="14.58203125" style="250" customWidth="1"/>
    <col min="13580" max="13580" width="0.33203125" style="250" customWidth="1"/>
    <col min="13581" max="13581" width="14.58203125" style="250" customWidth="1"/>
    <col min="13582" max="13582" width="0.33203125" style="250" customWidth="1"/>
    <col min="13583" max="13583" width="14.83203125" style="250" customWidth="1"/>
    <col min="13584" max="13584" width="0.33203125" style="250" customWidth="1"/>
    <col min="13585" max="13585" width="16.5" style="250" customWidth="1"/>
    <col min="13586" max="13586" width="1.08203125" style="250" customWidth="1"/>
    <col min="13587" max="13587" width="27.58203125" style="250" customWidth="1"/>
    <col min="13588" max="13588" width="12.33203125" style="250" bestFit="1" customWidth="1"/>
    <col min="13589" max="13589" width="14.08203125" style="250" customWidth="1"/>
    <col min="13590" max="13824" width="11" style="250"/>
    <col min="13825" max="13826" width="3.58203125" style="250" customWidth="1"/>
    <col min="13827" max="13827" width="2.33203125" style="250" customWidth="1"/>
    <col min="13828" max="13832" width="3.58203125" style="250" customWidth="1"/>
    <col min="13833" max="13834" width="6.58203125" style="250" customWidth="1"/>
    <col min="13835" max="13835" width="14.58203125" style="250" customWidth="1"/>
    <col min="13836" max="13836" width="0.33203125" style="250" customWidth="1"/>
    <col min="13837" max="13837" width="14.58203125" style="250" customWidth="1"/>
    <col min="13838" max="13838" width="0.33203125" style="250" customWidth="1"/>
    <col min="13839" max="13839" width="14.83203125" style="250" customWidth="1"/>
    <col min="13840" max="13840" width="0.33203125" style="250" customWidth="1"/>
    <col min="13841" max="13841" width="16.5" style="250" customWidth="1"/>
    <col min="13842" max="13842" width="1.08203125" style="250" customWidth="1"/>
    <col min="13843" max="13843" width="27.58203125" style="250" customWidth="1"/>
    <col min="13844" max="13844" width="12.33203125" style="250" bestFit="1" customWidth="1"/>
    <col min="13845" max="13845" width="14.08203125" style="250" customWidth="1"/>
    <col min="13846" max="14080" width="11" style="250"/>
    <col min="14081" max="14082" width="3.58203125" style="250" customWidth="1"/>
    <col min="14083" max="14083" width="2.33203125" style="250" customWidth="1"/>
    <col min="14084" max="14088" width="3.58203125" style="250" customWidth="1"/>
    <col min="14089" max="14090" width="6.58203125" style="250" customWidth="1"/>
    <col min="14091" max="14091" width="14.58203125" style="250" customWidth="1"/>
    <col min="14092" max="14092" width="0.33203125" style="250" customWidth="1"/>
    <col min="14093" max="14093" width="14.58203125" style="250" customWidth="1"/>
    <col min="14094" max="14094" width="0.33203125" style="250" customWidth="1"/>
    <col min="14095" max="14095" width="14.83203125" style="250" customWidth="1"/>
    <col min="14096" max="14096" width="0.33203125" style="250" customWidth="1"/>
    <col min="14097" max="14097" width="16.5" style="250" customWidth="1"/>
    <col min="14098" max="14098" width="1.08203125" style="250" customWidth="1"/>
    <col min="14099" max="14099" width="27.58203125" style="250" customWidth="1"/>
    <col min="14100" max="14100" width="12.33203125" style="250" bestFit="1" customWidth="1"/>
    <col min="14101" max="14101" width="14.08203125" style="250" customWidth="1"/>
    <col min="14102" max="14336" width="11" style="250"/>
    <col min="14337" max="14338" width="3.58203125" style="250" customWidth="1"/>
    <col min="14339" max="14339" width="2.33203125" style="250" customWidth="1"/>
    <col min="14340" max="14344" width="3.58203125" style="250" customWidth="1"/>
    <col min="14345" max="14346" width="6.58203125" style="250" customWidth="1"/>
    <col min="14347" max="14347" width="14.58203125" style="250" customWidth="1"/>
    <col min="14348" max="14348" width="0.33203125" style="250" customWidth="1"/>
    <col min="14349" max="14349" width="14.58203125" style="250" customWidth="1"/>
    <col min="14350" max="14350" width="0.33203125" style="250" customWidth="1"/>
    <col min="14351" max="14351" width="14.83203125" style="250" customWidth="1"/>
    <col min="14352" max="14352" width="0.33203125" style="250" customWidth="1"/>
    <col min="14353" max="14353" width="16.5" style="250" customWidth="1"/>
    <col min="14354" max="14354" width="1.08203125" style="250" customWidth="1"/>
    <col min="14355" max="14355" width="27.58203125" style="250" customWidth="1"/>
    <col min="14356" max="14356" width="12.33203125" style="250" bestFit="1" customWidth="1"/>
    <col min="14357" max="14357" width="14.08203125" style="250" customWidth="1"/>
    <col min="14358" max="14592" width="11" style="250"/>
    <col min="14593" max="14594" width="3.58203125" style="250" customWidth="1"/>
    <col min="14595" max="14595" width="2.33203125" style="250" customWidth="1"/>
    <col min="14596" max="14600" width="3.58203125" style="250" customWidth="1"/>
    <col min="14601" max="14602" width="6.58203125" style="250" customWidth="1"/>
    <col min="14603" max="14603" width="14.58203125" style="250" customWidth="1"/>
    <col min="14604" max="14604" width="0.33203125" style="250" customWidth="1"/>
    <col min="14605" max="14605" width="14.58203125" style="250" customWidth="1"/>
    <col min="14606" max="14606" width="0.33203125" style="250" customWidth="1"/>
    <col min="14607" max="14607" width="14.83203125" style="250" customWidth="1"/>
    <col min="14608" max="14608" width="0.33203125" style="250" customWidth="1"/>
    <col min="14609" max="14609" width="16.5" style="250" customWidth="1"/>
    <col min="14610" max="14610" width="1.08203125" style="250" customWidth="1"/>
    <col min="14611" max="14611" width="27.58203125" style="250" customWidth="1"/>
    <col min="14612" max="14612" width="12.33203125" style="250" bestFit="1" customWidth="1"/>
    <col min="14613" max="14613" width="14.08203125" style="250" customWidth="1"/>
    <col min="14614" max="14848" width="11" style="250"/>
    <col min="14849" max="14850" width="3.58203125" style="250" customWidth="1"/>
    <col min="14851" max="14851" width="2.33203125" style="250" customWidth="1"/>
    <col min="14852" max="14856" width="3.58203125" style="250" customWidth="1"/>
    <col min="14857" max="14858" width="6.58203125" style="250" customWidth="1"/>
    <col min="14859" max="14859" width="14.58203125" style="250" customWidth="1"/>
    <col min="14860" max="14860" width="0.33203125" style="250" customWidth="1"/>
    <col min="14861" max="14861" width="14.58203125" style="250" customWidth="1"/>
    <col min="14862" max="14862" width="0.33203125" style="250" customWidth="1"/>
    <col min="14863" max="14863" width="14.83203125" style="250" customWidth="1"/>
    <col min="14864" max="14864" width="0.33203125" style="250" customWidth="1"/>
    <col min="14865" max="14865" width="16.5" style="250" customWidth="1"/>
    <col min="14866" max="14866" width="1.08203125" style="250" customWidth="1"/>
    <col min="14867" max="14867" width="27.58203125" style="250" customWidth="1"/>
    <col min="14868" max="14868" width="12.33203125" style="250" bestFit="1" customWidth="1"/>
    <col min="14869" max="14869" width="14.08203125" style="250" customWidth="1"/>
    <col min="14870" max="15104" width="11" style="250"/>
    <col min="15105" max="15106" width="3.58203125" style="250" customWidth="1"/>
    <col min="15107" max="15107" width="2.33203125" style="250" customWidth="1"/>
    <col min="15108" max="15112" width="3.58203125" style="250" customWidth="1"/>
    <col min="15113" max="15114" width="6.58203125" style="250" customWidth="1"/>
    <col min="15115" max="15115" width="14.58203125" style="250" customWidth="1"/>
    <col min="15116" max="15116" width="0.33203125" style="250" customWidth="1"/>
    <col min="15117" max="15117" width="14.58203125" style="250" customWidth="1"/>
    <col min="15118" max="15118" width="0.33203125" style="250" customWidth="1"/>
    <col min="15119" max="15119" width="14.83203125" style="250" customWidth="1"/>
    <col min="15120" max="15120" width="0.33203125" style="250" customWidth="1"/>
    <col min="15121" max="15121" width="16.5" style="250" customWidth="1"/>
    <col min="15122" max="15122" width="1.08203125" style="250" customWidth="1"/>
    <col min="15123" max="15123" width="27.58203125" style="250" customWidth="1"/>
    <col min="15124" max="15124" width="12.33203125" style="250" bestFit="1" customWidth="1"/>
    <col min="15125" max="15125" width="14.08203125" style="250" customWidth="1"/>
    <col min="15126" max="15360" width="11" style="250"/>
    <col min="15361" max="15362" width="3.58203125" style="250" customWidth="1"/>
    <col min="15363" max="15363" width="2.33203125" style="250" customWidth="1"/>
    <col min="15364" max="15368" width="3.58203125" style="250" customWidth="1"/>
    <col min="15369" max="15370" width="6.58203125" style="250" customWidth="1"/>
    <col min="15371" max="15371" width="14.58203125" style="250" customWidth="1"/>
    <col min="15372" max="15372" width="0.33203125" style="250" customWidth="1"/>
    <col min="15373" max="15373" width="14.58203125" style="250" customWidth="1"/>
    <col min="15374" max="15374" width="0.33203125" style="250" customWidth="1"/>
    <col min="15375" max="15375" width="14.83203125" style="250" customWidth="1"/>
    <col min="15376" max="15376" width="0.33203125" style="250" customWidth="1"/>
    <col min="15377" max="15377" width="16.5" style="250" customWidth="1"/>
    <col min="15378" max="15378" width="1.08203125" style="250" customWidth="1"/>
    <col min="15379" max="15379" width="27.58203125" style="250" customWidth="1"/>
    <col min="15380" max="15380" width="12.33203125" style="250" bestFit="1" customWidth="1"/>
    <col min="15381" max="15381" width="14.08203125" style="250" customWidth="1"/>
    <col min="15382" max="15616" width="11" style="250"/>
    <col min="15617" max="15618" width="3.58203125" style="250" customWidth="1"/>
    <col min="15619" max="15619" width="2.33203125" style="250" customWidth="1"/>
    <col min="15620" max="15624" width="3.58203125" style="250" customWidth="1"/>
    <col min="15625" max="15626" width="6.58203125" style="250" customWidth="1"/>
    <col min="15627" max="15627" width="14.58203125" style="250" customWidth="1"/>
    <col min="15628" max="15628" width="0.33203125" style="250" customWidth="1"/>
    <col min="15629" max="15629" width="14.58203125" style="250" customWidth="1"/>
    <col min="15630" max="15630" width="0.33203125" style="250" customWidth="1"/>
    <col min="15631" max="15631" width="14.83203125" style="250" customWidth="1"/>
    <col min="15632" max="15632" width="0.33203125" style="250" customWidth="1"/>
    <col min="15633" max="15633" width="16.5" style="250" customWidth="1"/>
    <col min="15634" max="15634" width="1.08203125" style="250" customWidth="1"/>
    <col min="15635" max="15635" width="27.58203125" style="250" customWidth="1"/>
    <col min="15636" max="15636" width="12.33203125" style="250" bestFit="1" customWidth="1"/>
    <col min="15637" max="15637" width="14.08203125" style="250" customWidth="1"/>
    <col min="15638" max="15872" width="11" style="250"/>
    <col min="15873" max="15874" width="3.58203125" style="250" customWidth="1"/>
    <col min="15875" max="15875" width="2.33203125" style="250" customWidth="1"/>
    <col min="15876" max="15880" width="3.58203125" style="250" customWidth="1"/>
    <col min="15881" max="15882" width="6.58203125" style="250" customWidth="1"/>
    <col min="15883" max="15883" width="14.58203125" style="250" customWidth="1"/>
    <col min="15884" max="15884" width="0.33203125" style="250" customWidth="1"/>
    <col min="15885" max="15885" width="14.58203125" style="250" customWidth="1"/>
    <col min="15886" max="15886" width="0.33203125" style="250" customWidth="1"/>
    <col min="15887" max="15887" width="14.83203125" style="250" customWidth="1"/>
    <col min="15888" max="15888" width="0.33203125" style="250" customWidth="1"/>
    <col min="15889" max="15889" width="16.5" style="250" customWidth="1"/>
    <col min="15890" max="15890" width="1.08203125" style="250" customWidth="1"/>
    <col min="15891" max="15891" width="27.58203125" style="250" customWidth="1"/>
    <col min="15892" max="15892" width="12.33203125" style="250" bestFit="1" customWidth="1"/>
    <col min="15893" max="15893" width="14.08203125" style="250" customWidth="1"/>
    <col min="15894" max="16128" width="11" style="250"/>
    <col min="16129" max="16130" width="3.58203125" style="250" customWidth="1"/>
    <col min="16131" max="16131" width="2.33203125" style="250" customWidth="1"/>
    <col min="16132" max="16136" width="3.58203125" style="250" customWidth="1"/>
    <col min="16137" max="16138" width="6.58203125" style="250" customWidth="1"/>
    <col min="16139" max="16139" width="14.58203125" style="250" customWidth="1"/>
    <col min="16140" max="16140" width="0.33203125" style="250" customWidth="1"/>
    <col min="16141" max="16141" width="14.58203125" style="250" customWidth="1"/>
    <col min="16142" max="16142" width="0.33203125" style="250" customWidth="1"/>
    <col min="16143" max="16143" width="14.83203125" style="250" customWidth="1"/>
    <col min="16144" max="16144" width="0.33203125" style="250" customWidth="1"/>
    <col min="16145" max="16145" width="16.5" style="250" customWidth="1"/>
    <col min="16146" max="16146" width="1.08203125" style="250" customWidth="1"/>
    <col min="16147" max="16147" width="27.58203125" style="250" customWidth="1"/>
    <col min="16148" max="16148" width="12.33203125" style="250" bestFit="1" customWidth="1"/>
    <col min="16149" max="16149" width="14.08203125" style="250" customWidth="1"/>
    <col min="16150" max="16384" width="11" style="250"/>
  </cols>
  <sheetData>
    <row r="1" spans="1:17" ht="24" customHeight="1">
      <c r="A1" s="615" t="s">
        <v>2207</v>
      </c>
      <c r="B1" s="615"/>
      <c r="C1" s="616"/>
      <c r="D1" s="616"/>
      <c r="E1" s="616"/>
      <c r="F1" s="616"/>
      <c r="G1" s="616"/>
      <c r="H1" s="616"/>
      <c r="I1" s="616"/>
      <c r="J1" s="616"/>
      <c r="K1" s="616"/>
      <c r="L1" s="616"/>
      <c r="M1" s="616"/>
      <c r="N1" s="616"/>
      <c r="O1" s="616"/>
      <c r="P1" s="616"/>
      <c r="Q1" s="616"/>
    </row>
    <row r="2" spans="1:17" ht="24" customHeight="1">
      <c r="K2" s="111"/>
      <c r="L2" s="22"/>
      <c r="M2" s="24"/>
      <c r="N2" s="22"/>
      <c r="O2" s="111"/>
      <c r="P2" s="20"/>
      <c r="Q2" s="24"/>
    </row>
    <row r="3" spans="1:17" ht="24" customHeight="1">
      <c r="B3" s="203" t="s">
        <v>849</v>
      </c>
      <c r="D3" s="59" t="s">
        <v>1964</v>
      </c>
      <c r="E3" s="78"/>
      <c r="F3" s="347"/>
      <c r="G3" s="347"/>
      <c r="H3" s="347"/>
      <c r="I3" s="347"/>
      <c r="K3" s="111"/>
      <c r="L3" s="22"/>
      <c r="M3" s="24"/>
      <c r="N3" s="22"/>
      <c r="O3" s="111"/>
      <c r="P3" s="20"/>
      <c r="Q3" s="24"/>
    </row>
    <row r="4" spans="1:17" ht="24" customHeight="1">
      <c r="B4" s="348"/>
      <c r="D4" s="59" t="s">
        <v>1965</v>
      </c>
      <c r="E4" s="78"/>
      <c r="F4" s="347"/>
      <c r="G4" s="347"/>
      <c r="H4" s="347"/>
      <c r="I4" s="347"/>
      <c r="K4" s="111"/>
      <c r="L4" s="22"/>
      <c r="M4" s="24"/>
      <c r="N4" s="22"/>
      <c r="O4" s="111"/>
      <c r="P4" s="20"/>
      <c r="Q4" s="24"/>
    </row>
    <row r="5" spans="1:17" ht="24" customHeight="1">
      <c r="B5" s="203" t="s">
        <v>850</v>
      </c>
      <c r="D5" s="82" t="s">
        <v>1966</v>
      </c>
      <c r="E5" s="78"/>
      <c r="F5" s="347"/>
      <c r="G5" s="347"/>
      <c r="H5" s="347"/>
      <c r="I5" s="347"/>
      <c r="K5" s="111"/>
      <c r="L5" s="22"/>
      <c r="M5" s="24"/>
      <c r="N5" s="22"/>
      <c r="O5" s="111"/>
      <c r="P5" s="20"/>
      <c r="Q5" s="24"/>
    </row>
    <row r="6" spans="1:17" ht="24" customHeight="1">
      <c r="B6" s="348"/>
      <c r="D6" s="59" t="s">
        <v>1967</v>
      </c>
      <c r="E6" s="78"/>
      <c r="F6" s="347"/>
      <c r="G6" s="347"/>
      <c r="H6" s="347"/>
      <c r="I6" s="347"/>
      <c r="K6" s="111"/>
      <c r="L6" s="22"/>
      <c r="M6" s="24"/>
      <c r="N6" s="22"/>
      <c r="O6" s="111"/>
      <c r="P6" s="20"/>
      <c r="Q6" s="24"/>
    </row>
    <row r="7" spans="1:17" ht="24" customHeight="1">
      <c r="B7" s="203" t="s">
        <v>851</v>
      </c>
      <c r="D7" s="82" t="s">
        <v>1968</v>
      </c>
      <c r="E7" s="78"/>
      <c r="F7" s="347"/>
      <c r="G7" s="347"/>
      <c r="H7" s="347"/>
      <c r="I7" s="347"/>
      <c r="K7" s="111"/>
      <c r="L7" s="22"/>
      <c r="M7" s="24"/>
      <c r="N7" s="22"/>
      <c r="O7" s="111"/>
      <c r="P7" s="20"/>
      <c r="Q7" s="24"/>
    </row>
    <row r="8" spans="1:17" ht="24" customHeight="1">
      <c r="B8" s="348"/>
      <c r="D8" s="59" t="s">
        <v>2188</v>
      </c>
      <c r="E8" s="78"/>
      <c r="F8" s="347"/>
      <c r="G8" s="347"/>
      <c r="H8" s="347"/>
      <c r="I8" s="347"/>
      <c r="K8" s="111"/>
      <c r="L8" s="22"/>
      <c r="M8" s="24"/>
      <c r="N8" s="22"/>
      <c r="O8" s="111"/>
      <c r="P8" s="20"/>
      <c r="Q8" s="24"/>
    </row>
    <row r="9" spans="1:17" ht="24" customHeight="1">
      <c r="B9" s="203" t="s">
        <v>852</v>
      </c>
      <c r="D9" s="59" t="s">
        <v>1969</v>
      </c>
      <c r="F9" s="347"/>
      <c r="G9" s="347"/>
      <c r="H9" s="347"/>
      <c r="I9" s="347"/>
      <c r="K9" s="111"/>
      <c r="L9" s="22"/>
      <c r="M9" s="24"/>
      <c r="N9" s="22"/>
      <c r="O9" s="111"/>
      <c r="P9" s="20"/>
      <c r="Q9" s="24"/>
    </row>
    <row r="10" spans="1:17" ht="24" customHeight="1">
      <c r="B10" s="348"/>
      <c r="D10" s="59" t="s">
        <v>1970</v>
      </c>
      <c r="F10" s="347"/>
      <c r="G10" s="347"/>
      <c r="H10" s="347"/>
      <c r="I10" s="347"/>
      <c r="K10" s="111"/>
      <c r="L10" s="22"/>
      <c r="M10" s="24"/>
      <c r="N10" s="22"/>
      <c r="O10" s="111"/>
      <c r="P10" s="20"/>
      <c r="Q10" s="24"/>
    </row>
    <row r="11" spans="1:17" ht="24" customHeight="1">
      <c r="B11" s="348"/>
      <c r="D11" s="59" t="s">
        <v>2379</v>
      </c>
      <c r="F11" s="347"/>
      <c r="G11" s="347"/>
      <c r="H11" s="347"/>
      <c r="I11" s="347"/>
      <c r="K11" s="111"/>
      <c r="L11" s="22"/>
      <c r="M11" s="24"/>
      <c r="N11" s="22"/>
      <c r="O11" s="111"/>
      <c r="P11" s="20"/>
      <c r="Q11" s="24"/>
    </row>
    <row r="12" spans="1:17" ht="24" customHeight="1">
      <c r="B12" s="348"/>
      <c r="D12" s="59" t="s">
        <v>1971</v>
      </c>
      <c r="E12" s="78"/>
      <c r="F12" s="347"/>
      <c r="G12" s="347"/>
      <c r="H12" s="347"/>
      <c r="I12" s="347"/>
      <c r="K12" s="111"/>
      <c r="L12" s="22"/>
      <c r="M12" s="24"/>
      <c r="N12" s="22"/>
      <c r="O12" s="111"/>
      <c r="P12" s="20"/>
      <c r="Q12" s="24"/>
    </row>
    <row r="13" spans="1:17" ht="24" customHeight="1">
      <c r="B13" s="203" t="s">
        <v>853</v>
      </c>
      <c r="D13" s="59" t="s">
        <v>1972</v>
      </c>
      <c r="E13" s="78"/>
      <c r="F13" s="347"/>
      <c r="G13" s="347"/>
      <c r="H13" s="347"/>
      <c r="I13" s="347"/>
      <c r="K13" s="111"/>
      <c r="L13" s="22"/>
      <c r="M13" s="24"/>
      <c r="N13" s="22"/>
      <c r="O13" s="111"/>
      <c r="P13" s="20"/>
      <c r="Q13" s="24"/>
    </row>
    <row r="14" spans="1:17" ht="24" customHeight="1">
      <c r="B14" s="348"/>
      <c r="D14" s="59" t="s">
        <v>2281</v>
      </c>
      <c r="E14" s="78"/>
      <c r="K14" s="111"/>
      <c r="L14" s="22"/>
      <c r="M14" s="24"/>
      <c r="N14" s="22"/>
      <c r="O14" s="111"/>
      <c r="P14" s="20"/>
      <c r="Q14" s="24"/>
    </row>
    <row r="15" spans="1:17" ht="24" customHeight="1">
      <c r="B15" s="203" t="s">
        <v>854</v>
      </c>
      <c r="D15" s="59" t="s">
        <v>1973</v>
      </c>
      <c r="E15" s="78"/>
      <c r="K15" s="111"/>
      <c r="L15" s="22"/>
      <c r="M15" s="24"/>
      <c r="N15" s="22"/>
      <c r="O15" s="111"/>
      <c r="P15" s="20"/>
      <c r="Q15" s="24"/>
    </row>
    <row r="16" spans="1:17" ht="24" customHeight="1">
      <c r="B16" s="348"/>
      <c r="D16" s="59" t="s">
        <v>2282</v>
      </c>
      <c r="E16" s="78"/>
      <c r="K16" s="111"/>
      <c r="L16" s="22"/>
      <c r="M16" s="24"/>
      <c r="N16" s="22"/>
      <c r="O16" s="111"/>
      <c r="P16" s="20"/>
      <c r="Q16" s="24"/>
    </row>
    <row r="17" spans="2:17" ht="24" customHeight="1">
      <c r="B17" s="203" t="s">
        <v>1146</v>
      </c>
      <c r="D17" s="59" t="s">
        <v>862</v>
      </c>
      <c r="E17" s="26"/>
      <c r="F17" s="26"/>
      <c r="G17" s="26"/>
      <c r="H17" s="26"/>
      <c r="I17" s="26"/>
      <c r="J17" s="26"/>
      <c r="K17" s="111"/>
      <c r="L17" s="22"/>
      <c r="M17" s="24"/>
      <c r="N17" s="22"/>
      <c r="O17" s="111"/>
      <c r="P17" s="20"/>
      <c r="Q17" s="24"/>
    </row>
    <row r="18" spans="2:17" ht="24" customHeight="1">
      <c r="B18" s="348"/>
      <c r="D18" s="59" t="s">
        <v>2261</v>
      </c>
      <c r="E18" s="26"/>
      <c r="G18" s="26"/>
      <c r="H18" s="26"/>
      <c r="I18" s="26"/>
      <c r="J18" s="26"/>
      <c r="K18" s="111"/>
      <c r="L18" s="22"/>
      <c r="M18" s="24"/>
      <c r="N18" s="22"/>
      <c r="O18" s="111"/>
      <c r="P18" s="20"/>
      <c r="Q18" s="24"/>
    </row>
    <row r="19" spans="2:17" ht="24" customHeight="1">
      <c r="B19" s="348"/>
      <c r="D19" s="59" t="s">
        <v>2260</v>
      </c>
      <c r="E19" s="26"/>
      <c r="G19" s="26"/>
      <c r="H19" s="26"/>
      <c r="I19" s="26"/>
      <c r="J19" s="26"/>
      <c r="K19" s="111"/>
      <c r="L19" s="22"/>
      <c r="M19" s="24"/>
      <c r="N19" s="22"/>
      <c r="O19" s="111"/>
      <c r="P19" s="20"/>
      <c r="Q19" s="24"/>
    </row>
    <row r="20" spans="2:17" ht="24" customHeight="1">
      <c r="B20" s="348"/>
      <c r="D20" s="59" t="s">
        <v>2259</v>
      </c>
      <c r="E20" s="26"/>
      <c r="G20" s="26"/>
      <c r="H20" s="26"/>
      <c r="I20" s="26"/>
      <c r="J20" s="26"/>
      <c r="K20" s="111"/>
      <c r="L20" s="22"/>
      <c r="M20" s="24"/>
      <c r="N20" s="22"/>
      <c r="O20" s="111"/>
      <c r="P20" s="20"/>
      <c r="Q20" s="24"/>
    </row>
    <row r="21" spans="2:17" ht="24" customHeight="1">
      <c r="B21" s="348"/>
      <c r="D21" s="59" t="s">
        <v>2258</v>
      </c>
      <c r="E21" s="26"/>
      <c r="G21" s="26"/>
      <c r="H21" s="26"/>
      <c r="I21" s="26"/>
      <c r="J21" s="26"/>
      <c r="K21" s="111"/>
      <c r="L21" s="22"/>
      <c r="M21" s="24"/>
      <c r="N21" s="22"/>
      <c r="O21" s="111"/>
      <c r="P21" s="20"/>
      <c r="Q21" s="24"/>
    </row>
    <row r="22" spans="2:17" ht="24" customHeight="1">
      <c r="B22" s="348"/>
      <c r="D22" s="59" t="s">
        <v>2257</v>
      </c>
      <c r="E22" s="26"/>
      <c r="G22" s="26"/>
      <c r="H22" s="26"/>
      <c r="I22" s="26"/>
      <c r="J22" s="26"/>
      <c r="K22" s="111"/>
      <c r="L22" s="22"/>
      <c r="M22" s="24"/>
      <c r="N22" s="22"/>
      <c r="O22" s="111"/>
      <c r="P22" s="20"/>
      <c r="Q22" s="24"/>
    </row>
    <row r="23" spans="2:17" ht="24" customHeight="1">
      <c r="B23" s="348"/>
      <c r="D23" s="59" t="s">
        <v>2256</v>
      </c>
      <c r="E23" s="26"/>
      <c r="G23" s="26"/>
      <c r="H23" s="26"/>
      <c r="I23" s="26"/>
      <c r="J23" s="26"/>
      <c r="K23" s="111"/>
      <c r="L23" s="22"/>
      <c r="M23" s="24"/>
      <c r="N23" s="22"/>
      <c r="O23" s="111"/>
      <c r="P23" s="20"/>
      <c r="Q23" s="24"/>
    </row>
    <row r="24" spans="2:17" ht="24" customHeight="1">
      <c r="B24" s="348"/>
      <c r="D24" s="59" t="s">
        <v>2248</v>
      </c>
      <c r="E24" s="26"/>
      <c r="G24" s="26"/>
      <c r="H24" s="26"/>
      <c r="I24" s="26"/>
      <c r="J24" s="26"/>
      <c r="K24" s="111"/>
      <c r="L24" s="22"/>
      <c r="M24" s="24"/>
      <c r="N24" s="22"/>
      <c r="O24" s="111"/>
      <c r="P24" s="20"/>
      <c r="Q24" s="24"/>
    </row>
    <row r="25" spans="2:17" ht="24" customHeight="1">
      <c r="B25" s="348"/>
      <c r="D25" s="59" t="s">
        <v>2249</v>
      </c>
      <c r="E25" s="26"/>
      <c r="G25" s="26"/>
      <c r="H25" s="26"/>
      <c r="I25" s="26"/>
      <c r="J25" s="26"/>
      <c r="K25" s="111"/>
      <c r="L25" s="22"/>
      <c r="M25" s="24"/>
      <c r="N25" s="22"/>
      <c r="O25" s="111"/>
      <c r="P25" s="20"/>
      <c r="Q25" s="24"/>
    </row>
    <row r="26" spans="2:17" ht="24" customHeight="1">
      <c r="B26" s="348"/>
      <c r="D26" s="59" t="s">
        <v>2254</v>
      </c>
      <c r="E26" s="26"/>
      <c r="G26" s="26"/>
      <c r="H26" s="26"/>
      <c r="I26" s="26"/>
      <c r="J26" s="26"/>
      <c r="K26" s="111"/>
      <c r="L26" s="22"/>
      <c r="M26" s="24"/>
      <c r="N26" s="22"/>
      <c r="O26" s="111"/>
      <c r="P26" s="20"/>
      <c r="Q26" s="24"/>
    </row>
    <row r="27" spans="2:17" ht="24" customHeight="1">
      <c r="B27" s="348"/>
      <c r="D27" s="59" t="s">
        <v>2253</v>
      </c>
      <c r="E27" s="26"/>
      <c r="G27" s="26"/>
      <c r="H27" s="26"/>
      <c r="I27" s="26"/>
      <c r="J27" s="26"/>
      <c r="K27" s="111"/>
      <c r="L27" s="22"/>
      <c r="M27" s="24"/>
      <c r="N27" s="22"/>
      <c r="O27" s="111"/>
      <c r="P27" s="20"/>
      <c r="Q27" s="24"/>
    </row>
    <row r="28" spans="2:17" ht="24" customHeight="1">
      <c r="B28" s="348"/>
      <c r="D28" s="59" t="s">
        <v>2252</v>
      </c>
      <c r="E28" s="26"/>
      <c r="G28" s="26"/>
      <c r="H28" s="26"/>
      <c r="I28" s="26"/>
      <c r="J28" s="26"/>
      <c r="K28" s="111"/>
      <c r="L28" s="22"/>
      <c r="M28" s="24"/>
      <c r="N28" s="22"/>
      <c r="O28" s="111"/>
      <c r="P28" s="20"/>
      <c r="Q28" s="24"/>
    </row>
    <row r="29" spans="2:17" ht="24" customHeight="1">
      <c r="B29" s="348"/>
      <c r="D29" s="59" t="s">
        <v>2255</v>
      </c>
      <c r="E29" s="26"/>
      <c r="G29" s="26"/>
      <c r="H29" s="26"/>
      <c r="I29" s="26"/>
      <c r="J29" s="26"/>
      <c r="K29" s="111"/>
      <c r="L29" s="22"/>
      <c r="M29" s="24"/>
      <c r="N29" s="22"/>
      <c r="O29" s="111"/>
      <c r="P29" s="20"/>
      <c r="Q29" s="24"/>
    </row>
    <row r="30" spans="2:17" ht="24" customHeight="1">
      <c r="B30" s="348"/>
      <c r="D30" s="59" t="s">
        <v>2250</v>
      </c>
      <c r="E30" s="26"/>
      <c r="G30" s="26"/>
      <c r="H30" s="26"/>
      <c r="I30" s="26"/>
      <c r="J30" s="26"/>
      <c r="K30" s="111"/>
      <c r="L30" s="22"/>
      <c r="M30" s="24"/>
      <c r="N30" s="22"/>
      <c r="O30" s="111"/>
      <c r="P30" s="20"/>
      <c r="Q30" s="24"/>
    </row>
    <row r="31" spans="2:17" s="571" customFormat="1" ht="24" customHeight="1">
      <c r="B31" s="570"/>
      <c r="D31" s="169" t="s">
        <v>2251</v>
      </c>
      <c r="E31" s="26"/>
      <c r="F31" s="59"/>
      <c r="G31" s="26"/>
      <c r="H31" s="26"/>
      <c r="I31" s="26"/>
      <c r="J31" s="26"/>
      <c r="K31" s="111"/>
      <c r="L31" s="22"/>
      <c r="M31" s="24"/>
      <c r="N31" s="22"/>
      <c r="O31" s="111"/>
      <c r="P31" s="20"/>
      <c r="Q31" s="24"/>
    </row>
    <row r="32" spans="2:17" ht="12.75" customHeight="1">
      <c r="B32" s="348"/>
      <c r="D32" s="59"/>
      <c r="E32" s="26"/>
      <c r="F32" s="26"/>
      <c r="G32" s="26"/>
      <c r="H32" s="26"/>
      <c r="I32" s="26"/>
      <c r="J32" s="26"/>
      <c r="K32" s="111"/>
      <c r="L32" s="22"/>
      <c r="M32" s="24"/>
      <c r="N32" s="22"/>
      <c r="O32" s="111"/>
      <c r="P32" s="20"/>
      <c r="Q32" s="24"/>
    </row>
    <row r="33" spans="2:18" ht="24" customHeight="1">
      <c r="B33" s="348"/>
      <c r="D33" s="59"/>
      <c r="E33" s="26"/>
      <c r="F33" s="26"/>
      <c r="G33" s="26"/>
      <c r="H33" s="26"/>
      <c r="I33" s="26"/>
      <c r="J33" s="26"/>
      <c r="K33" s="111"/>
      <c r="L33" s="22"/>
      <c r="M33" s="24"/>
      <c r="N33" s="22"/>
      <c r="O33" s="111"/>
      <c r="P33" s="20"/>
      <c r="Q33" s="24"/>
    </row>
    <row r="34" spans="2:18" ht="24" customHeight="1">
      <c r="D34" s="73"/>
      <c r="K34" s="111"/>
      <c r="L34" s="22"/>
      <c r="M34" s="24"/>
      <c r="N34" s="22"/>
      <c r="O34" s="111"/>
      <c r="P34" s="20"/>
    </row>
    <row r="35" spans="2:18" ht="24" customHeight="1">
      <c r="E35" s="349" t="s">
        <v>159</v>
      </c>
      <c r="F35" s="349"/>
      <c r="G35" s="349"/>
      <c r="K35" s="111"/>
      <c r="L35" s="22"/>
      <c r="M35" s="24"/>
      <c r="N35" s="22"/>
      <c r="O35" s="111"/>
      <c r="P35" s="20"/>
    </row>
    <row r="36" spans="2:18" ht="24" customHeight="1">
      <c r="E36" s="349"/>
      <c r="F36" s="349"/>
      <c r="G36" s="349" t="s">
        <v>855</v>
      </c>
      <c r="K36" s="111"/>
      <c r="L36" s="22"/>
      <c r="M36" s="24"/>
      <c r="N36" s="22"/>
      <c r="O36" s="111"/>
      <c r="P36" s="20"/>
      <c r="Q36" s="24"/>
    </row>
    <row r="37" spans="2:18" ht="26.15" customHeight="1"/>
    <row r="38" spans="2:18" ht="26.15" customHeight="1">
      <c r="R38" s="73"/>
    </row>
    <row r="39" spans="2:18" ht="26.15" customHeight="1">
      <c r="R39" s="73"/>
    </row>
    <row r="40" spans="2:18" ht="26.15" customHeight="1">
      <c r="R40" s="73"/>
    </row>
    <row r="41" spans="2:18" ht="24" customHeight="1">
      <c r="R41" s="73"/>
    </row>
    <row r="42" spans="2:18" ht="24" customHeight="1">
      <c r="R42" s="73"/>
    </row>
    <row r="43" spans="2:18" ht="24" customHeight="1">
      <c r="R43" s="73"/>
    </row>
    <row r="44" spans="2:18" ht="24" customHeight="1">
      <c r="R44" s="73"/>
    </row>
    <row r="45" spans="2:18" ht="24" customHeight="1">
      <c r="R45" s="73"/>
    </row>
    <row r="46" spans="2:18" ht="24" customHeight="1">
      <c r="R46" s="73"/>
    </row>
    <row r="47" spans="2:18" ht="24" customHeight="1">
      <c r="R47" s="73"/>
    </row>
    <row r="48" spans="2:18" ht="24" customHeight="1">
      <c r="R48" s="73"/>
    </row>
    <row r="49" spans="11:18" ht="24" customHeight="1">
      <c r="R49" s="73"/>
    </row>
    <row r="50" spans="11:18" ht="24" customHeight="1">
      <c r="R50" s="73"/>
    </row>
    <row r="51" spans="11:18" ht="24" customHeight="1">
      <c r="R51" s="73"/>
    </row>
    <row r="52" spans="11:18" ht="23.15" customHeight="1">
      <c r="K52" s="24"/>
      <c r="L52" s="20"/>
      <c r="M52" s="24"/>
      <c r="N52" s="20"/>
      <c r="O52" s="24"/>
      <c r="P52" s="20"/>
      <c r="Q52" s="24"/>
    </row>
    <row r="59" spans="11:18" ht="23.15" customHeight="1">
      <c r="K59" s="24"/>
      <c r="L59" s="121"/>
      <c r="M59" s="24"/>
      <c r="N59" s="121"/>
      <c r="O59" s="24"/>
      <c r="P59" s="24"/>
      <c r="Q59" s="24"/>
    </row>
    <row r="60" spans="11:18" ht="23.15" customHeight="1">
      <c r="K60" s="24"/>
      <c r="L60" s="22"/>
      <c r="M60" s="24"/>
      <c r="N60" s="22"/>
      <c r="O60" s="24"/>
      <c r="P60" s="20"/>
      <c r="Q60" s="24"/>
    </row>
    <row r="61" spans="11:18" ht="23.15" customHeight="1">
      <c r="K61" s="24"/>
      <c r="L61" s="22"/>
      <c r="M61" s="24"/>
      <c r="N61" s="22"/>
      <c r="O61" s="24"/>
      <c r="P61" s="20"/>
      <c r="Q61" s="24"/>
    </row>
    <row r="62" spans="11:18" ht="23.15" customHeight="1">
      <c r="K62" s="24"/>
      <c r="L62" s="22"/>
      <c r="M62" s="24"/>
      <c r="N62" s="22"/>
      <c r="O62" s="24"/>
      <c r="P62" s="20"/>
      <c r="Q62" s="24"/>
    </row>
    <row r="63" spans="11:18" ht="23.15" customHeight="1">
      <c r="K63" s="24"/>
      <c r="L63" s="22"/>
      <c r="M63" s="24"/>
      <c r="N63" s="22"/>
      <c r="O63" s="24"/>
      <c r="P63" s="20"/>
      <c r="Q63" s="24"/>
    </row>
    <row r="64" spans="11:18" ht="23.15" customHeight="1">
      <c r="K64" s="24"/>
      <c r="L64" s="22"/>
      <c r="M64" s="24"/>
      <c r="N64" s="22"/>
      <c r="O64" s="24"/>
      <c r="P64" s="20"/>
      <c r="Q64" s="24"/>
    </row>
    <row r="65" spans="11:17" ht="23.15" customHeight="1">
      <c r="K65" s="24"/>
      <c r="L65" s="22"/>
      <c r="M65" s="24"/>
      <c r="N65" s="22"/>
      <c r="O65" s="24"/>
      <c r="P65" s="20"/>
      <c r="Q65" s="24"/>
    </row>
    <row r="66" spans="11:17" ht="23.15" customHeight="1">
      <c r="K66" s="24"/>
      <c r="L66" s="20"/>
      <c r="M66" s="24"/>
      <c r="N66" s="20"/>
      <c r="O66" s="24"/>
      <c r="P66" s="20"/>
      <c r="Q66" s="24"/>
    </row>
    <row r="85" spans="11:17" ht="23.15" customHeight="1">
      <c r="K85" s="121"/>
      <c r="L85" s="22"/>
      <c r="M85" s="121"/>
      <c r="N85" s="22"/>
      <c r="O85" s="121"/>
      <c r="P85" s="22"/>
      <c r="Q85" s="121"/>
    </row>
    <row r="86" spans="11:17" ht="23.15" customHeight="1">
      <c r="K86" s="121"/>
      <c r="L86" s="22"/>
      <c r="M86" s="121"/>
      <c r="N86" s="22"/>
      <c r="O86" s="121"/>
      <c r="P86" s="22"/>
      <c r="Q86" s="121"/>
    </row>
    <row r="87" spans="11:17" ht="23.15" customHeight="1">
      <c r="K87" s="121"/>
      <c r="L87" s="22"/>
      <c r="M87" s="121"/>
      <c r="N87" s="22"/>
      <c r="O87" s="121"/>
      <c r="P87" s="22"/>
      <c r="Q87" s="121"/>
    </row>
    <row r="88" spans="11:17" ht="23.15" customHeight="1">
      <c r="K88" s="121"/>
      <c r="L88" s="22"/>
      <c r="M88" s="121"/>
      <c r="N88" s="22"/>
      <c r="O88" s="121"/>
      <c r="P88" s="22"/>
      <c r="Q88" s="121"/>
    </row>
    <row r="89" spans="11:17" ht="23.15" customHeight="1">
      <c r="K89" s="121"/>
      <c r="L89" s="22"/>
      <c r="M89" s="121"/>
      <c r="N89" s="22"/>
      <c r="O89" s="121"/>
      <c r="P89" s="22"/>
      <c r="Q89" s="121"/>
    </row>
  </sheetData>
  <mergeCells count="1">
    <mergeCell ref="A1:Q1"/>
  </mergeCells>
  <pageMargins left="0.75" right="0.5" top="0.5" bottom="0.5" header="0.39370078740157499" footer="0.196850393700787"/>
  <pageSetup paperSize="9" scale="90" orientation="portrait" r:id="rId1"/>
  <headerFooter scaleWithDoc="0">
    <oddHeader>&amp;L&amp;"Angsana New,Regular"&amp;10THAI POLYCONS PUBLIC COMPANY LIMITED AND SUBSIDIARIES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5"/>
  <sheetViews>
    <sheetView zoomScaleNormal="100" zoomScaleSheetLayoutView="85" workbookViewId="0">
      <selection activeCell="J26" sqref="J26"/>
    </sheetView>
  </sheetViews>
  <sheetFormatPr defaultColWidth="9.25" defaultRowHeight="23.15" customHeight="1"/>
  <cols>
    <col min="1" max="4" width="3.58203125" style="250" customWidth="1"/>
    <col min="5" max="16" width="3.58203125" style="350" customWidth="1"/>
    <col min="17" max="17" width="10.33203125" style="350" customWidth="1"/>
    <col min="18" max="18" width="15.58203125" style="350" customWidth="1"/>
    <col min="19" max="19" width="0.33203125" style="350" customWidth="1"/>
    <col min="20" max="20" width="15.58203125" style="350" customWidth="1"/>
    <col min="21" max="21" width="0.33203125" style="350" customWidth="1"/>
    <col min="22" max="22" width="15.58203125" style="350" customWidth="1"/>
    <col min="23" max="23" width="0.33203125" style="350" customWidth="1"/>
    <col min="24" max="24" width="17.25" style="350" customWidth="1"/>
    <col min="25" max="25" width="0.33203125" style="350" customWidth="1"/>
    <col min="26" max="26" width="15.58203125" style="350" customWidth="1"/>
    <col min="27" max="27" width="1.83203125" style="250" customWidth="1"/>
    <col min="28" max="28" width="14.58203125" style="250" customWidth="1"/>
    <col min="29" max="29" width="10.33203125" style="250" bestFit="1" customWidth="1"/>
    <col min="30" max="30" width="14.33203125" style="250" customWidth="1"/>
    <col min="31" max="31" width="12" style="250" customWidth="1"/>
    <col min="32" max="256" width="9.25" style="250"/>
    <col min="257" max="272" width="3.58203125" style="250" customWidth="1"/>
    <col min="273" max="273" width="10.33203125" style="250" customWidth="1"/>
    <col min="274" max="274" width="15.58203125" style="250" customWidth="1"/>
    <col min="275" max="275" width="0.33203125" style="250" customWidth="1"/>
    <col min="276" max="276" width="15.58203125" style="250" customWidth="1"/>
    <col min="277" max="277" width="0.33203125" style="250" customWidth="1"/>
    <col min="278" max="278" width="15.58203125" style="250" customWidth="1"/>
    <col min="279" max="279" width="0.33203125" style="250" customWidth="1"/>
    <col min="280" max="280" width="17.25" style="250" customWidth="1"/>
    <col min="281" max="281" width="0.33203125" style="250" customWidth="1"/>
    <col min="282" max="282" width="15.58203125" style="250" customWidth="1"/>
    <col min="283" max="283" width="1.83203125" style="250" customWidth="1"/>
    <col min="284" max="284" width="14.58203125" style="250" customWidth="1"/>
    <col min="285" max="285" width="10.33203125" style="250" bestFit="1" customWidth="1"/>
    <col min="286" max="286" width="14.33203125" style="250" customWidth="1"/>
    <col min="287" max="287" width="12" style="250" customWidth="1"/>
    <col min="288" max="512" width="9.25" style="250"/>
    <col min="513" max="528" width="3.58203125" style="250" customWidth="1"/>
    <col min="529" max="529" width="10.33203125" style="250" customWidth="1"/>
    <col min="530" max="530" width="15.58203125" style="250" customWidth="1"/>
    <col min="531" max="531" width="0.33203125" style="250" customWidth="1"/>
    <col min="532" max="532" width="15.58203125" style="250" customWidth="1"/>
    <col min="533" max="533" width="0.33203125" style="250" customWidth="1"/>
    <col min="534" max="534" width="15.58203125" style="250" customWidth="1"/>
    <col min="535" max="535" width="0.33203125" style="250" customWidth="1"/>
    <col min="536" max="536" width="17.25" style="250" customWidth="1"/>
    <col min="537" max="537" width="0.33203125" style="250" customWidth="1"/>
    <col min="538" max="538" width="15.58203125" style="250" customWidth="1"/>
    <col min="539" max="539" width="1.83203125" style="250" customWidth="1"/>
    <col min="540" max="540" width="14.58203125" style="250" customWidth="1"/>
    <col min="541" max="541" width="10.33203125" style="250" bestFit="1" customWidth="1"/>
    <col min="542" max="542" width="14.33203125" style="250" customWidth="1"/>
    <col min="543" max="543" width="12" style="250" customWidth="1"/>
    <col min="544" max="768" width="9.25" style="250"/>
    <col min="769" max="784" width="3.58203125" style="250" customWidth="1"/>
    <col min="785" max="785" width="10.33203125" style="250" customWidth="1"/>
    <col min="786" max="786" width="15.58203125" style="250" customWidth="1"/>
    <col min="787" max="787" width="0.33203125" style="250" customWidth="1"/>
    <col min="788" max="788" width="15.58203125" style="250" customWidth="1"/>
    <col min="789" max="789" width="0.33203125" style="250" customWidth="1"/>
    <col min="790" max="790" width="15.58203125" style="250" customWidth="1"/>
    <col min="791" max="791" width="0.33203125" style="250" customWidth="1"/>
    <col min="792" max="792" width="17.25" style="250" customWidth="1"/>
    <col min="793" max="793" width="0.33203125" style="250" customWidth="1"/>
    <col min="794" max="794" width="15.58203125" style="250" customWidth="1"/>
    <col min="795" max="795" width="1.83203125" style="250" customWidth="1"/>
    <col min="796" max="796" width="14.58203125" style="250" customWidth="1"/>
    <col min="797" max="797" width="10.33203125" style="250" bestFit="1" customWidth="1"/>
    <col min="798" max="798" width="14.33203125" style="250" customWidth="1"/>
    <col min="799" max="799" width="12" style="250" customWidth="1"/>
    <col min="800" max="1024" width="9.25" style="250"/>
    <col min="1025" max="1040" width="3.58203125" style="250" customWidth="1"/>
    <col min="1041" max="1041" width="10.33203125" style="250" customWidth="1"/>
    <col min="1042" max="1042" width="15.58203125" style="250" customWidth="1"/>
    <col min="1043" max="1043" width="0.33203125" style="250" customWidth="1"/>
    <col min="1044" max="1044" width="15.58203125" style="250" customWidth="1"/>
    <col min="1045" max="1045" width="0.33203125" style="250" customWidth="1"/>
    <col min="1046" max="1046" width="15.58203125" style="250" customWidth="1"/>
    <col min="1047" max="1047" width="0.33203125" style="250" customWidth="1"/>
    <col min="1048" max="1048" width="17.25" style="250" customWidth="1"/>
    <col min="1049" max="1049" width="0.33203125" style="250" customWidth="1"/>
    <col min="1050" max="1050" width="15.58203125" style="250" customWidth="1"/>
    <col min="1051" max="1051" width="1.83203125" style="250" customWidth="1"/>
    <col min="1052" max="1052" width="14.58203125" style="250" customWidth="1"/>
    <col min="1053" max="1053" width="10.33203125" style="250" bestFit="1" customWidth="1"/>
    <col min="1054" max="1054" width="14.33203125" style="250" customWidth="1"/>
    <col min="1055" max="1055" width="12" style="250" customWidth="1"/>
    <col min="1056" max="1280" width="9.25" style="250"/>
    <col min="1281" max="1296" width="3.58203125" style="250" customWidth="1"/>
    <col min="1297" max="1297" width="10.33203125" style="250" customWidth="1"/>
    <col min="1298" max="1298" width="15.58203125" style="250" customWidth="1"/>
    <col min="1299" max="1299" width="0.33203125" style="250" customWidth="1"/>
    <col min="1300" max="1300" width="15.58203125" style="250" customWidth="1"/>
    <col min="1301" max="1301" width="0.33203125" style="250" customWidth="1"/>
    <col min="1302" max="1302" width="15.58203125" style="250" customWidth="1"/>
    <col min="1303" max="1303" width="0.33203125" style="250" customWidth="1"/>
    <col min="1304" max="1304" width="17.25" style="250" customWidth="1"/>
    <col min="1305" max="1305" width="0.33203125" style="250" customWidth="1"/>
    <col min="1306" max="1306" width="15.58203125" style="250" customWidth="1"/>
    <col min="1307" max="1307" width="1.83203125" style="250" customWidth="1"/>
    <col min="1308" max="1308" width="14.58203125" style="250" customWidth="1"/>
    <col min="1309" max="1309" width="10.33203125" style="250" bestFit="1" customWidth="1"/>
    <col min="1310" max="1310" width="14.33203125" style="250" customWidth="1"/>
    <col min="1311" max="1311" width="12" style="250" customWidth="1"/>
    <col min="1312" max="1536" width="9.25" style="250"/>
    <col min="1537" max="1552" width="3.58203125" style="250" customWidth="1"/>
    <col min="1553" max="1553" width="10.33203125" style="250" customWidth="1"/>
    <col min="1554" max="1554" width="15.58203125" style="250" customWidth="1"/>
    <col min="1555" max="1555" width="0.33203125" style="250" customWidth="1"/>
    <col min="1556" max="1556" width="15.58203125" style="250" customWidth="1"/>
    <col min="1557" max="1557" width="0.33203125" style="250" customWidth="1"/>
    <col min="1558" max="1558" width="15.58203125" style="250" customWidth="1"/>
    <col min="1559" max="1559" width="0.33203125" style="250" customWidth="1"/>
    <col min="1560" max="1560" width="17.25" style="250" customWidth="1"/>
    <col min="1561" max="1561" width="0.33203125" style="250" customWidth="1"/>
    <col min="1562" max="1562" width="15.58203125" style="250" customWidth="1"/>
    <col min="1563" max="1563" width="1.83203125" style="250" customWidth="1"/>
    <col min="1564" max="1564" width="14.58203125" style="250" customWidth="1"/>
    <col min="1565" max="1565" width="10.33203125" style="250" bestFit="1" customWidth="1"/>
    <col min="1566" max="1566" width="14.33203125" style="250" customWidth="1"/>
    <col min="1567" max="1567" width="12" style="250" customWidth="1"/>
    <col min="1568" max="1792" width="9.25" style="250"/>
    <col min="1793" max="1808" width="3.58203125" style="250" customWidth="1"/>
    <col min="1809" max="1809" width="10.33203125" style="250" customWidth="1"/>
    <col min="1810" max="1810" width="15.58203125" style="250" customWidth="1"/>
    <col min="1811" max="1811" width="0.33203125" style="250" customWidth="1"/>
    <col min="1812" max="1812" width="15.58203125" style="250" customWidth="1"/>
    <col min="1813" max="1813" width="0.33203125" style="250" customWidth="1"/>
    <col min="1814" max="1814" width="15.58203125" style="250" customWidth="1"/>
    <col min="1815" max="1815" width="0.33203125" style="250" customWidth="1"/>
    <col min="1816" max="1816" width="17.25" style="250" customWidth="1"/>
    <col min="1817" max="1817" width="0.33203125" style="250" customWidth="1"/>
    <col min="1818" max="1818" width="15.58203125" style="250" customWidth="1"/>
    <col min="1819" max="1819" width="1.83203125" style="250" customWidth="1"/>
    <col min="1820" max="1820" width="14.58203125" style="250" customWidth="1"/>
    <col min="1821" max="1821" width="10.33203125" style="250" bestFit="1" customWidth="1"/>
    <col min="1822" max="1822" width="14.33203125" style="250" customWidth="1"/>
    <col min="1823" max="1823" width="12" style="250" customWidth="1"/>
    <col min="1824" max="2048" width="9.25" style="250"/>
    <col min="2049" max="2064" width="3.58203125" style="250" customWidth="1"/>
    <col min="2065" max="2065" width="10.33203125" style="250" customWidth="1"/>
    <col min="2066" max="2066" width="15.58203125" style="250" customWidth="1"/>
    <col min="2067" max="2067" width="0.33203125" style="250" customWidth="1"/>
    <col min="2068" max="2068" width="15.58203125" style="250" customWidth="1"/>
    <col min="2069" max="2069" width="0.33203125" style="250" customWidth="1"/>
    <col min="2070" max="2070" width="15.58203125" style="250" customWidth="1"/>
    <col min="2071" max="2071" width="0.33203125" style="250" customWidth="1"/>
    <col min="2072" max="2072" width="17.25" style="250" customWidth="1"/>
    <col min="2073" max="2073" width="0.33203125" style="250" customWidth="1"/>
    <col min="2074" max="2074" width="15.58203125" style="250" customWidth="1"/>
    <col min="2075" max="2075" width="1.83203125" style="250" customWidth="1"/>
    <col min="2076" max="2076" width="14.58203125" style="250" customWidth="1"/>
    <col min="2077" max="2077" width="10.33203125" style="250" bestFit="1" customWidth="1"/>
    <col min="2078" max="2078" width="14.33203125" style="250" customWidth="1"/>
    <col min="2079" max="2079" width="12" style="250" customWidth="1"/>
    <col min="2080" max="2304" width="9.25" style="250"/>
    <col min="2305" max="2320" width="3.58203125" style="250" customWidth="1"/>
    <col min="2321" max="2321" width="10.33203125" style="250" customWidth="1"/>
    <col min="2322" max="2322" width="15.58203125" style="250" customWidth="1"/>
    <col min="2323" max="2323" width="0.33203125" style="250" customWidth="1"/>
    <col min="2324" max="2324" width="15.58203125" style="250" customWidth="1"/>
    <col min="2325" max="2325" width="0.33203125" style="250" customWidth="1"/>
    <col min="2326" max="2326" width="15.58203125" style="250" customWidth="1"/>
    <col min="2327" max="2327" width="0.33203125" style="250" customWidth="1"/>
    <col min="2328" max="2328" width="17.25" style="250" customWidth="1"/>
    <col min="2329" max="2329" width="0.33203125" style="250" customWidth="1"/>
    <col min="2330" max="2330" width="15.58203125" style="250" customWidth="1"/>
    <col min="2331" max="2331" width="1.83203125" style="250" customWidth="1"/>
    <col min="2332" max="2332" width="14.58203125" style="250" customWidth="1"/>
    <col min="2333" max="2333" width="10.33203125" style="250" bestFit="1" customWidth="1"/>
    <col min="2334" max="2334" width="14.33203125" style="250" customWidth="1"/>
    <col min="2335" max="2335" width="12" style="250" customWidth="1"/>
    <col min="2336" max="2560" width="9.25" style="250"/>
    <col min="2561" max="2576" width="3.58203125" style="250" customWidth="1"/>
    <col min="2577" max="2577" width="10.33203125" style="250" customWidth="1"/>
    <col min="2578" max="2578" width="15.58203125" style="250" customWidth="1"/>
    <col min="2579" max="2579" width="0.33203125" style="250" customWidth="1"/>
    <col min="2580" max="2580" width="15.58203125" style="250" customWidth="1"/>
    <col min="2581" max="2581" width="0.33203125" style="250" customWidth="1"/>
    <col min="2582" max="2582" width="15.58203125" style="250" customWidth="1"/>
    <col min="2583" max="2583" width="0.33203125" style="250" customWidth="1"/>
    <col min="2584" max="2584" width="17.25" style="250" customWidth="1"/>
    <col min="2585" max="2585" width="0.33203125" style="250" customWidth="1"/>
    <col min="2586" max="2586" width="15.58203125" style="250" customWidth="1"/>
    <col min="2587" max="2587" width="1.83203125" style="250" customWidth="1"/>
    <col min="2588" max="2588" width="14.58203125" style="250" customWidth="1"/>
    <col min="2589" max="2589" width="10.33203125" style="250" bestFit="1" customWidth="1"/>
    <col min="2590" max="2590" width="14.33203125" style="250" customWidth="1"/>
    <col min="2591" max="2591" width="12" style="250" customWidth="1"/>
    <col min="2592" max="2816" width="9.25" style="250"/>
    <col min="2817" max="2832" width="3.58203125" style="250" customWidth="1"/>
    <col min="2833" max="2833" width="10.33203125" style="250" customWidth="1"/>
    <col min="2834" max="2834" width="15.58203125" style="250" customWidth="1"/>
    <col min="2835" max="2835" width="0.33203125" style="250" customWidth="1"/>
    <col min="2836" max="2836" width="15.58203125" style="250" customWidth="1"/>
    <col min="2837" max="2837" width="0.33203125" style="250" customWidth="1"/>
    <col min="2838" max="2838" width="15.58203125" style="250" customWidth="1"/>
    <col min="2839" max="2839" width="0.33203125" style="250" customWidth="1"/>
    <col min="2840" max="2840" width="17.25" style="250" customWidth="1"/>
    <col min="2841" max="2841" width="0.33203125" style="250" customWidth="1"/>
    <col min="2842" max="2842" width="15.58203125" style="250" customWidth="1"/>
    <col min="2843" max="2843" width="1.83203125" style="250" customWidth="1"/>
    <col min="2844" max="2844" width="14.58203125" style="250" customWidth="1"/>
    <col min="2845" max="2845" width="10.33203125" style="250" bestFit="1" customWidth="1"/>
    <col min="2846" max="2846" width="14.33203125" style="250" customWidth="1"/>
    <col min="2847" max="2847" width="12" style="250" customWidth="1"/>
    <col min="2848" max="3072" width="9.25" style="250"/>
    <col min="3073" max="3088" width="3.58203125" style="250" customWidth="1"/>
    <col min="3089" max="3089" width="10.33203125" style="250" customWidth="1"/>
    <col min="3090" max="3090" width="15.58203125" style="250" customWidth="1"/>
    <col min="3091" max="3091" width="0.33203125" style="250" customWidth="1"/>
    <col min="3092" max="3092" width="15.58203125" style="250" customWidth="1"/>
    <col min="3093" max="3093" width="0.33203125" style="250" customWidth="1"/>
    <col min="3094" max="3094" width="15.58203125" style="250" customWidth="1"/>
    <col min="3095" max="3095" width="0.33203125" style="250" customWidth="1"/>
    <col min="3096" max="3096" width="17.25" style="250" customWidth="1"/>
    <col min="3097" max="3097" width="0.33203125" style="250" customWidth="1"/>
    <col min="3098" max="3098" width="15.58203125" style="250" customWidth="1"/>
    <col min="3099" max="3099" width="1.83203125" style="250" customWidth="1"/>
    <col min="3100" max="3100" width="14.58203125" style="250" customWidth="1"/>
    <col min="3101" max="3101" width="10.33203125" style="250" bestFit="1" customWidth="1"/>
    <col min="3102" max="3102" width="14.33203125" style="250" customWidth="1"/>
    <col min="3103" max="3103" width="12" style="250" customWidth="1"/>
    <col min="3104" max="3328" width="9.25" style="250"/>
    <col min="3329" max="3344" width="3.58203125" style="250" customWidth="1"/>
    <col min="3345" max="3345" width="10.33203125" style="250" customWidth="1"/>
    <col min="3346" max="3346" width="15.58203125" style="250" customWidth="1"/>
    <col min="3347" max="3347" width="0.33203125" style="250" customWidth="1"/>
    <col min="3348" max="3348" width="15.58203125" style="250" customWidth="1"/>
    <col min="3349" max="3349" width="0.33203125" style="250" customWidth="1"/>
    <col min="3350" max="3350" width="15.58203125" style="250" customWidth="1"/>
    <col min="3351" max="3351" width="0.33203125" style="250" customWidth="1"/>
    <col min="3352" max="3352" width="17.25" style="250" customWidth="1"/>
    <col min="3353" max="3353" width="0.33203125" style="250" customWidth="1"/>
    <col min="3354" max="3354" width="15.58203125" style="250" customWidth="1"/>
    <col min="3355" max="3355" width="1.83203125" style="250" customWidth="1"/>
    <col min="3356" max="3356" width="14.58203125" style="250" customWidth="1"/>
    <col min="3357" max="3357" width="10.33203125" style="250" bestFit="1" customWidth="1"/>
    <col min="3358" max="3358" width="14.33203125" style="250" customWidth="1"/>
    <col min="3359" max="3359" width="12" style="250" customWidth="1"/>
    <col min="3360" max="3584" width="9.25" style="250"/>
    <col min="3585" max="3600" width="3.58203125" style="250" customWidth="1"/>
    <col min="3601" max="3601" width="10.33203125" style="250" customWidth="1"/>
    <col min="3602" max="3602" width="15.58203125" style="250" customWidth="1"/>
    <col min="3603" max="3603" width="0.33203125" style="250" customWidth="1"/>
    <col min="3604" max="3604" width="15.58203125" style="250" customWidth="1"/>
    <col min="3605" max="3605" width="0.33203125" style="250" customWidth="1"/>
    <col min="3606" max="3606" width="15.58203125" style="250" customWidth="1"/>
    <col min="3607" max="3607" width="0.33203125" style="250" customWidth="1"/>
    <col min="3608" max="3608" width="17.25" style="250" customWidth="1"/>
    <col min="3609" max="3609" width="0.33203125" style="250" customWidth="1"/>
    <col min="3610" max="3610" width="15.58203125" style="250" customWidth="1"/>
    <col min="3611" max="3611" width="1.83203125" style="250" customWidth="1"/>
    <col min="3612" max="3612" width="14.58203125" style="250" customWidth="1"/>
    <col min="3613" max="3613" width="10.33203125" style="250" bestFit="1" customWidth="1"/>
    <col min="3614" max="3614" width="14.33203125" style="250" customWidth="1"/>
    <col min="3615" max="3615" width="12" style="250" customWidth="1"/>
    <col min="3616" max="3840" width="9.25" style="250"/>
    <col min="3841" max="3856" width="3.58203125" style="250" customWidth="1"/>
    <col min="3857" max="3857" width="10.33203125" style="250" customWidth="1"/>
    <col min="3858" max="3858" width="15.58203125" style="250" customWidth="1"/>
    <col min="3859" max="3859" width="0.33203125" style="250" customWidth="1"/>
    <col min="3860" max="3860" width="15.58203125" style="250" customWidth="1"/>
    <col min="3861" max="3861" width="0.33203125" style="250" customWidth="1"/>
    <col min="3862" max="3862" width="15.58203125" style="250" customWidth="1"/>
    <col min="3863" max="3863" width="0.33203125" style="250" customWidth="1"/>
    <col min="3864" max="3864" width="17.25" style="250" customWidth="1"/>
    <col min="3865" max="3865" width="0.33203125" style="250" customWidth="1"/>
    <col min="3866" max="3866" width="15.58203125" style="250" customWidth="1"/>
    <col min="3867" max="3867" width="1.83203125" style="250" customWidth="1"/>
    <col min="3868" max="3868" width="14.58203125" style="250" customWidth="1"/>
    <col min="3869" max="3869" width="10.33203125" style="250" bestFit="1" customWidth="1"/>
    <col min="3870" max="3870" width="14.33203125" style="250" customWidth="1"/>
    <col min="3871" max="3871" width="12" style="250" customWidth="1"/>
    <col min="3872" max="4096" width="9.25" style="250"/>
    <col min="4097" max="4112" width="3.58203125" style="250" customWidth="1"/>
    <col min="4113" max="4113" width="10.33203125" style="250" customWidth="1"/>
    <col min="4114" max="4114" width="15.58203125" style="250" customWidth="1"/>
    <col min="4115" max="4115" width="0.33203125" style="250" customWidth="1"/>
    <col min="4116" max="4116" width="15.58203125" style="250" customWidth="1"/>
    <col min="4117" max="4117" width="0.33203125" style="250" customWidth="1"/>
    <col min="4118" max="4118" width="15.58203125" style="250" customWidth="1"/>
    <col min="4119" max="4119" width="0.33203125" style="250" customWidth="1"/>
    <col min="4120" max="4120" width="17.25" style="250" customWidth="1"/>
    <col min="4121" max="4121" width="0.33203125" style="250" customWidth="1"/>
    <col min="4122" max="4122" width="15.58203125" style="250" customWidth="1"/>
    <col min="4123" max="4123" width="1.83203125" style="250" customWidth="1"/>
    <col min="4124" max="4124" width="14.58203125" style="250" customWidth="1"/>
    <col min="4125" max="4125" width="10.33203125" style="250" bestFit="1" customWidth="1"/>
    <col min="4126" max="4126" width="14.33203125" style="250" customWidth="1"/>
    <col min="4127" max="4127" width="12" style="250" customWidth="1"/>
    <col min="4128" max="4352" width="9.25" style="250"/>
    <col min="4353" max="4368" width="3.58203125" style="250" customWidth="1"/>
    <col min="4369" max="4369" width="10.33203125" style="250" customWidth="1"/>
    <col min="4370" max="4370" width="15.58203125" style="250" customWidth="1"/>
    <col min="4371" max="4371" width="0.33203125" style="250" customWidth="1"/>
    <col min="4372" max="4372" width="15.58203125" style="250" customWidth="1"/>
    <col min="4373" max="4373" width="0.33203125" style="250" customWidth="1"/>
    <col min="4374" max="4374" width="15.58203125" style="250" customWidth="1"/>
    <col min="4375" max="4375" width="0.33203125" style="250" customWidth="1"/>
    <col min="4376" max="4376" width="17.25" style="250" customWidth="1"/>
    <col min="4377" max="4377" width="0.33203125" style="250" customWidth="1"/>
    <col min="4378" max="4378" width="15.58203125" style="250" customWidth="1"/>
    <col min="4379" max="4379" width="1.83203125" style="250" customWidth="1"/>
    <col min="4380" max="4380" width="14.58203125" style="250" customWidth="1"/>
    <col min="4381" max="4381" width="10.33203125" style="250" bestFit="1" customWidth="1"/>
    <col min="4382" max="4382" width="14.33203125" style="250" customWidth="1"/>
    <col min="4383" max="4383" width="12" style="250" customWidth="1"/>
    <col min="4384" max="4608" width="9.25" style="250"/>
    <col min="4609" max="4624" width="3.58203125" style="250" customWidth="1"/>
    <col min="4625" max="4625" width="10.33203125" style="250" customWidth="1"/>
    <col min="4626" max="4626" width="15.58203125" style="250" customWidth="1"/>
    <col min="4627" max="4627" width="0.33203125" style="250" customWidth="1"/>
    <col min="4628" max="4628" width="15.58203125" style="250" customWidth="1"/>
    <col min="4629" max="4629" width="0.33203125" style="250" customWidth="1"/>
    <col min="4630" max="4630" width="15.58203125" style="250" customWidth="1"/>
    <col min="4631" max="4631" width="0.33203125" style="250" customWidth="1"/>
    <col min="4632" max="4632" width="17.25" style="250" customWidth="1"/>
    <col min="4633" max="4633" width="0.33203125" style="250" customWidth="1"/>
    <col min="4634" max="4634" width="15.58203125" style="250" customWidth="1"/>
    <col min="4635" max="4635" width="1.83203125" style="250" customWidth="1"/>
    <col min="4636" max="4636" width="14.58203125" style="250" customWidth="1"/>
    <col min="4637" max="4637" width="10.33203125" style="250" bestFit="1" customWidth="1"/>
    <col min="4638" max="4638" width="14.33203125" style="250" customWidth="1"/>
    <col min="4639" max="4639" width="12" style="250" customWidth="1"/>
    <col min="4640" max="4864" width="9.25" style="250"/>
    <col min="4865" max="4880" width="3.58203125" style="250" customWidth="1"/>
    <col min="4881" max="4881" width="10.33203125" style="250" customWidth="1"/>
    <col min="4882" max="4882" width="15.58203125" style="250" customWidth="1"/>
    <col min="4883" max="4883" width="0.33203125" style="250" customWidth="1"/>
    <col min="4884" max="4884" width="15.58203125" style="250" customWidth="1"/>
    <col min="4885" max="4885" width="0.33203125" style="250" customWidth="1"/>
    <col min="4886" max="4886" width="15.58203125" style="250" customWidth="1"/>
    <col min="4887" max="4887" width="0.33203125" style="250" customWidth="1"/>
    <col min="4888" max="4888" width="17.25" style="250" customWidth="1"/>
    <col min="4889" max="4889" width="0.33203125" style="250" customWidth="1"/>
    <col min="4890" max="4890" width="15.58203125" style="250" customWidth="1"/>
    <col min="4891" max="4891" width="1.83203125" style="250" customWidth="1"/>
    <col min="4892" max="4892" width="14.58203125" style="250" customWidth="1"/>
    <col min="4893" max="4893" width="10.33203125" style="250" bestFit="1" customWidth="1"/>
    <col min="4894" max="4894" width="14.33203125" style="250" customWidth="1"/>
    <col min="4895" max="4895" width="12" style="250" customWidth="1"/>
    <col min="4896" max="5120" width="9.25" style="250"/>
    <col min="5121" max="5136" width="3.58203125" style="250" customWidth="1"/>
    <col min="5137" max="5137" width="10.33203125" style="250" customWidth="1"/>
    <col min="5138" max="5138" width="15.58203125" style="250" customWidth="1"/>
    <col min="5139" max="5139" width="0.33203125" style="250" customWidth="1"/>
    <col min="5140" max="5140" width="15.58203125" style="250" customWidth="1"/>
    <col min="5141" max="5141" width="0.33203125" style="250" customWidth="1"/>
    <col min="5142" max="5142" width="15.58203125" style="250" customWidth="1"/>
    <col min="5143" max="5143" width="0.33203125" style="250" customWidth="1"/>
    <col min="5144" max="5144" width="17.25" style="250" customWidth="1"/>
    <col min="5145" max="5145" width="0.33203125" style="250" customWidth="1"/>
    <col min="5146" max="5146" width="15.58203125" style="250" customWidth="1"/>
    <col min="5147" max="5147" width="1.83203125" style="250" customWidth="1"/>
    <col min="5148" max="5148" width="14.58203125" style="250" customWidth="1"/>
    <col min="5149" max="5149" width="10.33203125" style="250" bestFit="1" customWidth="1"/>
    <col min="5150" max="5150" width="14.33203125" style="250" customWidth="1"/>
    <col min="5151" max="5151" width="12" style="250" customWidth="1"/>
    <col min="5152" max="5376" width="9.25" style="250"/>
    <col min="5377" max="5392" width="3.58203125" style="250" customWidth="1"/>
    <col min="5393" max="5393" width="10.33203125" style="250" customWidth="1"/>
    <col min="5394" max="5394" width="15.58203125" style="250" customWidth="1"/>
    <col min="5395" max="5395" width="0.33203125" style="250" customWidth="1"/>
    <col min="5396" max="5396" width="15.58203125" style="250" customWidth="1"/>
    <col min="5397" max="5397" width="0.33203125" style="250" customWidth="1"/>
    <col min="5398" max="5398" width="15.58203125" style="250" customWidth="1"/>
    <col min="5399" max="5399" width="0.33203125" style="250" customWidth="1"/>
    <col min="5400" max="5400" width="17.25" style="250" customWidth="1"/>
    <col min="5401" max="5401" width="0.33203125" style="250" customWidth="1"/>
    <col min="5402" max="5402" width="15.58203125" style="250" customWidth="1"/>
    <col min="5403" max="5403" width="1.83203125" style="250" customWidth="1"/>
    <col min="5404" max="5404" width="14.58203125" style="250" customWidth="1"/>
    <col min="5405" max="5405" width="10.33203125" style="250" bestFit="1" customWidth="1"/>
    <col min="5406" max="5406" width="14.33203125" style="250" customWidth="1"/>
    <col min="5407" max="5407" width="12" style="250" customWidth="1"/>
    <col min="5408" max="5632" width="9.25" style="250"/>
    <col min="5633" max="5648" width="3.58203125" style="250" customWidth="1"/>
    <col min="5649" max="5649" width="10.33203125" style="250" customWidth="1"/>
    <col min="5650" max="5650" width="15.58203125" style="250" customWidth="1"/>
    <col min="5651" max="5651" width="0.33203125" style="250" customWidth="1"/>
    <col min="5652" max="5652" width="15.58203125" style="250" customWidth="1"/>
    <col min="5653" max="5653" width="0.33203125" style="250" customWidth="1"/>
    <col min="5654" max="5654" width="15.58203125" style="250" customWidth="1"/>
    <col min="5655" max="5655" width="0.33203125" style="250" customWidth="1"/>
    <col min="5656" max="5656" width="17.25" style="250" customWidth="1"/>
    <col min="5657" max="5657" width="0.33203125" style="250" customWidth="1"/>
    <col min="5658" max="5658" width="15.58203125" style="250" customWidth="1"/>
    <col min="5659" max="5659" width="1.83203125" style="250" customWidth="1"/>
    <col min="5660" max="5660" width="14.58203125" style="250" customWidth="1"/>
    <col min="5661" max="5661" width="10.33203125" style="250" bestFit="1" customWidth="1"/>
    <col min="5662" max="5662" width="14.33203125" style="250" customWidth="1"/>
    <col min="5663" max="5663" width="12" style="250" customWidth="1"/>
    <col min="5664" max="5888" width="9.25" style="250"/>
    <col min="5889" max="5904" width="3.58203125" style="250" customWidth="1"/>
    <col min="5905" max="5905" width="10.33203125" style="250" customWidth="1"/>
    <col min="5906" max="5906" width="15.58203125" style="250" customWidth="1"/>
    <col min="5907" max="5907" width="0.33203125" style="250" customWidth="1"/>
    <col min="5908" max="5908" width="15.58203125" style="250" customWidth="1"/>
    <col min="5909" max="5909" width="0.33203125" style="250" customWidth="1"/>
    <col min="5910" max="5910" width="15.58203125" style="250" customWidth="1"/>
    <col min="5911" max="5911" width="0.33203125" style="250" customWidth="1"/>
    <col min="5912" max="5912" width="17.25" style="250" customWidth="1"/>
    <col min="5913" max="5913" width="0.33203125" style="250" customWidth="1"/>
    <col min="5914" max="5914" width="15.58203125" style="250" customWidth="1"/>
    <col min="5915" max="5915" width="1.83203125" style="250" customWidth="1"/>
    <col min="5916" max="5916" width="14.58203125" style="250" customWidth="1"/>
    <col min="5917" max="5917" width="10.33203125" style="250" bestFit="1" customWidth="1"/>
    <col min="5918" max="5918" width="14.33203125" style="250" customWidth="1"/>
    <col min="5919" max="5919" width="12" style="250" customWidth="1"/>
    <col min="5920" max="6144" width="9.25" style="250"/>
    <col min="6145" max="6160" width="3.58203125" style="250" customWidth="1"/>
    <col min="6161" max="6161" width="10.33203125" style="250" customWidth="1"/>
    <col min="6162" max="6162" width="15.58203125" style="250" customWidth="1"/>
    <col min="6163" max="6163" width="0.33203125" style="250" customWidth="1"/>
    <col min="6164" max="6164" width="15.58203125" style="250" customWidth="1"/>
    <col min="6165" max="6165" width="0.33203125" style="250" customWidth="1"/>
    <col min="6166" max="6166" width="15.58203125" style="250" customWidth="1"/>
    <col min="6167" max="6167" width="0.33203125" style="250" customWidth="1"/>
    <col min="6168" max="6168" width="17.25" style="250" customWidth="1"/>
    <col min="6169" max="6169" width="0.33203125" style="250" customWidth="1"/>
    <col min="6170" max="6170" width="15.58203125" style="250" customWidth="1"/>
    <col min="6171" max="6171" width="1.83203125" style="250" customWidth="1"/>
    <col min="6172" max="6172" width="14.58203125" style="250" customWidth="1"/>
    <col min="6173" max="6173" width="10.33203125" style="250" bestFit="1" customWidth="1"/>
    <col min="6174" max="6174" width="14.33203125" style="250" customWidth="1"/>
    <col min="6175" max="6175" width="12" style="250" customWidth="1"/>
    <col min="6176" max="6400" width="9.25" style="250"/>
    <col min="6401" max="6416" width="3.58203125" style="250" customWidth="1"/>
    <col min="6417" max="6417" width="10.33203125" style="250" customWidth="1"/>
    <col min="6418" max="6418" width="15.58203125" style="250" customWidth="1"/>
    <col min="6419" max="6419" width="0.33203125" style="250" customWidth="1"/>
    <col min="6420" max="6420" width="15.58203125" style="250" customWidth="1"/>
    <col min="6421" max="6421" width="0.33203125" style="250" customWidth="1"/>
    <col min="6422" max="6422" width="15.58203125" style="250" customWidth="1"/>
    <col min="6423" max="6423" width="0.33203125" style="250" customWidth="1"/>
    <col min="6424" max="6424" width="17.25" style="250" customWidth="1"/>
    <col min="6425" max="6425" width="0.33203125" style="250" customWidth="1"/>
    <col min="6426" max="6426" width="15.58203125" style="250" customWidth="1"/>
    <col min="6427" max="6427" width="1.83203125" style="250" customWidth="1"/>
    <col min="6428" max="6428" width="14.58203125" style="250" customWidth="1"/>
    <col min="6429" max="6429" width="10.33203125" style="250" bestFit="1" customWidth="1"/>
    <col min="6430" max="6430" width="14.33203125" style="250" customWidth="1"/>
    <col min="6431" max="6431" width="12" style="250" customWidth="1"/>
    <col min="6432" max="6656" width="9.25" style="250"/>
    <col min="6657" max="6672" width="3.58203125" style="250" customWidth="1"/>
    <col min="6673" max="6673" width="10.33203125" style="250" customWidth="1"/>
    <col min="6674" max="6674" width="15.58203125" style="250" customWidth="1"/>
    <col min="6675" max="6675" width="0.33203125" style="250" customWidth="1"/>
    <col min="6676" max="6676" width="15.58203125" style="250" customWidth="1"/>
    <col min="6677" max="6677" width="0.33203125" style="250" customWidth="1"/>
    <col min="6678" max="6678" width="15.58203125" style="250" customWidth="1"/>
    <col min="6679" max="6679" width="0.33203125" style="250" customWidth="1"/>
    <col min="6680" max="6680" width="17.25" style="250" customWidth="1"/>
    <col min="6681" max="6681" width="0.33203125" style="250" customWidth="1"/>
    <col min="6682" max="6682" width="15.58203125" style="250" customWidth="1"/>
    <col min="6683" max="6683" width="1.83203125" style="250" customWidth="1"/>
    <col min="6684" max="6684" width="14.58203125" style="250" customWidth="1"/>
    <col min="6685" max="6685" width="10.33203125" style="250" bestFit="1" customWidth="1"/>
    <col min="6686" max="6686" width="14.33203125" style="250" customWidth="1"/>
    <col min="6687" max="6687" width="12" style="250" customWidth="1"/>
    <col min="6688" max="6912" width="9.25" style="250"/>
    <col min="6913" max="6928" width="3.58203125" style="250" customWidth="1"/>
    <col min="6929" max="6929" width="10.33203125" style="250" customWidth="1"/>
    <col min="6930" max="6930" width="15.58203125" style="250" customWidth="1"/>
    <col min="6931" max="6931" width="0.33203125" style="250" customWidth="1"/>
    <col min="6932" max="6932" width="15.58203125" style="250" customWidth="1"/>
    <col min="6933" max="6933" width="0.33203125" style="250" customWidth="1"/>
    <col min="6934" max="6934" width="15.58203125" style="250" customWidth="1"/>
    <col min="6935" max="6935" width="0.33203125" style="250" customWidth="1"/>
    <col min="6936" max="6936" width="17.25" style="250" customWidth="1"/>
    <col min="6937" max="6937" width="0.33203125" style="250" customWidth="1"/>
    <col min="6938" max="6938" width="15.58203125" style="250" customWidth="1"/>
    <col min="6939" max="6939" width="1.83203125" style="250" customWidth="1"/>
    <col min="6940" max="6940" width="14.58203125" style="250" customWidth="1"/>
    <col min="6941" max="6941" width="10.33203125" style="250" bestFit="1" customWidth="1"/>
    <col min="6942" max="6942" width="14.33203125" style="250" customWidth="1"/>
    <col min="6943" max="6943" width="12" style="250" customWidth="1"/>
    <col min="6944" max="7168" width="9.25" style="250"/>
    <col min="7169" max="7184" width="3.58203125" style="250" customWidth="1"/>
    <col min="7185" max="7185" width="10.33203125" style="250" customWidth="1"/>
    <col min="7186" max="7186" width="15.58203125" style="250" customWidth="1"/>
    <col min="7187" max="7187" width="0.33203125" style="250" customWidth="1"/>
    <col min="7188" max="7188" width="15.58203125" style="250" customWidth="1"/>
    <col min="7189" max="7189" width="0.33203125" style="250" customWidth="1"/>
    <col min="7190" max="7190" width="15.58203125" style="250" customWidth="1"/>
    <col min="7191" max="7191" width="0.33203125" style="250" customWidth="1"/>
    <col min="7192" max="7192" width="17.25" style="250" customWidth="1"/>
    <col min="7193" max="7193" width="0.33203125" style="250" customWidth="1"/>
    <col min="7194" max="7194" width="15.58203125" style="250" customWidth="1"/>
    <col min="7195" max="7195" width="1.83203125" style="250" customWidth="1"/>
    <col min="7196" max="7196" width="14.58203125" style="250" customWidth="1"/>
    <col min="7197" max="7197" width="10.33203125" style="250" bestFit="1" customWidth="1"/>
    <col min="7198" max="7198" width="14.33203125" style="250" customWidth="1"/>
    <col min="7199" max="7199" width="12" style="250" customWidth="1"/>
    <col min="7200" max="7424" width="9.25" style="250"/>
    <col min="7425" max="7440" width="3.58203125" style="250" customWidth="1"/>
    <col min="7441" max="7441" width="10.33203125" style="250" customWidth="1"/>
    <col min="7442" max="7442" width="15.58203125" style="250" customWidth="1"/>
    <col min="7443" max="7443" width="0.33203125" style="250" customWidth="1"/>
    <col min="7444" max="7444" width="15.58203125" style="250" customWidth="1"/>
    <col min="7445" max="7445" width="0.33203125" style="250" customWidth="1"/>
    <col min="7446" max="7446" width="15.58203125" style="250" customWidth="1"/>
    <col min="7447" max="7447" width="0.33203125" style="250" customWidth="1"/>
    <col min="7448" max="7448" width="17.25" style="250" customWidth="1"/>
    <col min="7449" max="7449" width="0.33203125" style="250" customWidth="1"/>
    <col min="7450" max="7450" width="15.58203125" style="250" customWidth="1"/>
    <col min="7451" max="7451" width="1.83203125" style="250" customWidth="1"/>
    <col min="7452" max="7452" width="14.58203125" style="250" customWidth="1"/>
    <col min="7453" max="7453" width="10.33203125" style="250" bestFit="1" customWidth="1"/>
    <col min="7454" max="7454" width="14.33203125" style="250" customWidth="1"/>
    <col min="7455" max="7455" width="12" style="250" customWidth="1"/>
    <col min="7456" max="7680" width="9.25" style="250"/>
    <col min="7681" max="7696" width="3.58203125" style="250" customWidth="1"/>
    <col min="7697" max="7697" width="10.33203125" style="250" customWidth="1"/>
    <col min="7698" max="7698" width="15.58203125" style="250" customWidth="1"/>
    <col min="7699" max="7699" width="0.33203125" style="250" customWidth="1"/>
    <col min="7700" max="7700" width="15.58203125" style="250" customWidth="1"/>
    <col min="7701" max="7701" width="0.33203125" style="250" customWidth="1"/>
    <col min="7702" max="7702" width="15.58203125" style="250" customWidth="1"/>
    <col min="7703" max="7703" width="0.33203125" style="250" customWidth="1"/>
    <col min="7704" max="7704" width="17.25" style="250" customWidth="1"/>
    <col min="7705" max="7705" width="0.33203125" style="250" customWidth="1"/>
    <col min="7706" max="7706" width="15.58203125" style="250" customWidth="1"/>
    <col min="7707" max="7707" width="1.83203125" style="250" customWidth="1"/>
    <col min="7708" max="7708" width="14.58203125" style="250" customWidth="1"/>
    <col min="7709" max="7709" width="10.33203125" style="250" bestFit="1" customWidth="1"/>
    <col min="7710" max="7710" width="14.33203125" style="250" customWidth="1"/>
    <col min="7711" max="7711" width="12" style="250" customWidth="1"/>
    <col min="7712" max="7936" width="9.25" style="250"/>
    <col min="7937" max="7952" width="3.58203125" style="250" customWidth="1"/>
    <col min="7953" max="7953" width="10.33203125" style="250" customWidth="1"/>
    <col min="7954" max="7954" width="15.58203125" style="250" customWidth="1"/>
    <col min="7955" max="7955" width="0.33203125" style="250" customWidth="1"/>
    <col min="7956" max="7956" width="15.58203125" style="250" customWidth="1"/>
    <col min="7957" max="7957" width="0.33203125" style="250" customWidth="1"/>
    <col min="7958" max="7958" width="15.58203125" style="250" customWidth="1"/>
    <col min="7959" max="7959" width="0.33203125" style="250" customWidth="1"/>
    <col min="7960" max="7960" width="17.25" style="250" customWidth="1"/>
    <col min="7961" max="7961" width="0.33203125" style="250" customWidth="1"/>
    <col min="7962" max="7962" width="15.58203125" style="250" customWidth="1"/>
    <col min="7963" max="7963" width="1.83203125" style="250" customWidth="1"/>
    <col min="7964" max="7964" width="14.58203125" style="250" customWidth="1"/>
    <col min="7965" max="7965" width="10.33203125" style="250" bestFit="1" customWidth="1"/>
    <col min="7966" max="7966" width="14.33203125" style="250" customWidth="1"/>
    <col min="7967" max="7967" width="12" style="250" customWidth="1"/>
    <col min="7968" max="8192" width="9.25" style="250"/>
    <col min="8193" max="8208" width="3.58203125" style="250" customWidth="1"/>
    <col min="8209" max="8209" width="10.33203125" style="250" customWidth="1"/>
    <col min="8210" max="8210" width="15.58203125" style="250" customWidth="1"/>
    <col min="8211" max="8211" width="0.33203125" style="250" customWidth="1"/>
    <col min="8212" max="8212" width="15.58203125" style="250" customWidth="1"/>
    <col min="8213" max="8213" width="0.33203125" style="250" customWidth="1"/>
    <col min="8214" max="8214" width="15.58203125" style="250" customWidth="1"/>
    <col min="8215" max="8215" width="0.33203125" style="250" customWidth="1"/>
    <col min="8216" max="8216" width="17.25" style="250" customWidth="1"/>
    <col min="8217" max="8217" width="0.33203125" style="250" customWidth="1"/>
    <col min="8218" max="8218" width="15.58203125" style="250" customWidth="1"/>
    <col min="8219" max="8219" width="1.83203125" style="250" customWidth="1"/>
    <col min="8220" max="8220" width="14.58203125" style="250" customWidth="1"/>
    <col min="8221" max="8221" width="10.33203125" style="250" bestFit="1" customWidth="1"/>
    <col min="8222" max="8222" width="14.33203125" style="250" customWidth="1"/>
    <col min="8223" max="8223" width="12" style="250" customWidth="1"/>
    <col min="8224" max="8448" width="9.25" style="250"/>
    <col min="8449" max="8464" width="3.58203125" style="250" customWidth="1"/>
    <col min="8465" max="8465" width="10.33203125" style="250" customWidth="1"/>
    <col min="8466" max="8466" width="15.58203125" style="250" customWidth="1"/>
    <col min="8467" max="8467" width="0.33203125" style="250" customWidth="1"/>
    <col min="8468" max="8468" width="15.58203125" style="250" customWidth="1"/>
    <col min="8469" max="8469" width="0.33203125" style="250" customWidth="1"/>
    <col min="8470" max="8470" width="15.58203125" style="250" customWidth="1"/>
    <col min="8471" max="8471" width="0.33203125" style="250" customWidth="1"/>
    <col min="8472" max="8472" width="17.25" style="250" customWidth="1"/>
    <col min="8473" max="8473" width="0.33203125" style="250" customWidth="1"/>
    <col min="8474" max="8474" width="15.58203125" style="250" customWidth="1"/>
    <col min="8475" max="8475" width="1.83203125" style="250" customWidth="1"/>
    <col min="8476" max="8476" width="14.58203125" style="250" customWidth="1"/>
    <col min="8477" max="8477" width="10.33203125" style="250" bestFit="1" customWidth="1"/>
    <col min="8478" max="8478" width="14.33203125" style="250" customWidth="1"/>
    <col min="8479" max="8479" width="12" style="250" customWidth="1"/>
    <col min="8480" max="8704" width="9.25" style="250"/>
    <col min="8705" max="8720" width="3.58203125" style="250" customWidth="1"/>
    <col min="8721" max="8721" width="10.33203125" style="250" customWidth="1"/>
    <col min="8722" max="8722" width="15.58203125" style="250" customWidth="1"/>
    <col min="8723" max="8723" width="0.33203125" style="250" customWidth="1"/>
    <col min="8724" max="8724" width="15.58203125" style="250" customWidth="1"/>
    <col min="8725" max="8725" width="0.33203125" style="250" customWidth="1"/>
    <col min="8726" max="8726" width="15.58203125" style="250" customWidth="1"/>
    <col min="8727" max="8727" width="0.33203125" style="250" customWidth="1"/>
    <col min="8728" max="8728" width="17.25" style="250" customWidth="1"/>
    <col min="8729" max="8729" width="0.33203125" style="250" customWidth="1"/>
    <col min="8730" max="8730" width="15.58203125" style="250" customWidth="1"/>
    <col min="8731" max="8731" width="1.83203125" style="250" customWidth="1"/>
    <col min="8732" max="8732" width="14.58203125" style="250" customWidth="1"/>
    <col min="8733" max="8733" width="10.33203125" style="250" bestFit="1" customWidth="1"/>
    <col min="8734" max="8734" width="14.33203125" style="250" customWidth="1"/>
    <col min="8735" max="8735" width="12" style="250" customWidth="1"/>
    <col min="8736" max="8960" width="9.25" style="250"/>
    <col min="8961" max="8976" width="3.58203125" style="250" customWidth="1"/>
    <col min="8977" max="8977" width="10.33203125" style="250" customWidth="1"/>
    <col min="8978" max="8978" width="15.58203125" style="250" customWidth="1"/>
    <col min="8979" max="8979" width="0.33203125" style="250" customWidth="1"/>
    <col min="8980" max="8980" width="15.58203125" style="250" customWidth="1"/>
    <col min="8981" max="8981" width="0.33203125" style="250" customWidth="1"/>
    <col min="8982" max="8982" width="15.58203125" style="250" customWidth="1"/>
    <col min="8983" max="8983" width="0.33203125" style="250" customWidth="1"/>
    <col min="8984" max="8984" width="17.25" style="250" customWidth="1"/>
    <col min="8985" max="8985" width="0.33203125" style="250" customWidth="1"/>
    <col min="8986" max="8986" width="15.58203125" style="250" customWidth="1"/>
    <col min="8987" max="8987" width="1.83203125" style="250" customWidth="1"/>
    <col min="8988" max="8988" width="14.58203125" style="250" customWidth="1"/>
    <col min="8989" max="8989" width="10.33203125" style="250" bestFit="1" customWidth="1"/>
    <col min="8990" max="8990" width="14.33203125" style="250" customWidth="1"/>
    <col min="8991" max="8991" width="12" style="250" customWidth="1"/>
    <col min="8992" max="9216" width="9.25" style="250"/>
    <col min="9217" max="9232" width="3.58203125" style="250" customWidth="1"/>
    <col min="9233" max="9233" width="10.33203125" style="250" customWidth="1"/>
    <col min="9234" max="9234" width="15.58203125" style="250" customWidth="1"/>
    <col min="9235" max="9235" width="0.33203125" style="250" customWidth="1"/>
    <col min="9236" max="9236" width="15.58203125" style="250" customWidth="1"/>
    <col min="9237" max="9237" width="0.33203125" style="250" customWidth="1"/>
    <col min="9238" max="9238" width="15.58203125" style="250" customWidth="1"/>
    <col min="9239" max="9239" width="0.33203125" style="250" customWidth="1"/>
    <col min="9240" max="9240" width="17.25" style="250" customWidth="1"/>
    <col min="9241" max="9241" width="0.33203125" style="250" customWidth="1"/>
    <col min="9242" max="9242" width="15.58203125" style="250" customWidth="1"/>
    <col min="9243" max="9243" width="1.83203125" style="250" customWidth="1"/>
    <col min="9244" max="9244" width="14.58203125" style="250" customWidth="1"/>
    <col min="9245" max="9245" width="10.33203125" style="250" bestFit="1" customWidth="1"/>
    <col min="9246" max="9246" width="14.33203125" style="250" customWidth="1"/>
    <col min="9247" max="9247" width="12" style="250" customWidth="1"/>
    <col min="9248" max="9472" width="9.25" style="250"/>
    <col min="9473" max="9488" width="3.58203125" style="250" customWidth="1"/>
    <col min="9489" max="9489" width="10.33203125" style="250" customWidth="1"/>
    <col min="9490" max="9490" width="15.58203125" style="250" customWidth="1"/>
    <col min="9491" max="9491" width="0.33203125" style="250" customWidth="1"/>
    <col min="9492" max="9492" width="15.58203125" style="250" customWidth="1"/>
    <col min="9493" max="9493" width="0.33203125" style="250" customWidth="1"/>
    <col min="9494" max="9494" width="15.58203125" style="250" customWidth="1"/>
    <col min="9495" max="9495" width="0.33203125" style="250" customWidth="1"/>
    <col min="9496" max="9496" width="17.25" style="250" customWidth="1"/>
    <col min="9497" max="9497" width="0.33203125" style="250" customWidth="1"/>
    <col min="9498" max="9498" width="15.58203125" style="250" customWidth="1"/>
    <col min="9499" max="9499" width="1.83203125" style="250" customWidth="1"/>
    <col min="9500" max="9500" width="14.58203125" style="250" customWidth="1"/>
    <col min="9501" max="9501" width="10.33203125" style="250" bestFit="1" customWidth="1"/>
    <col min="9502" max="9502" width="14.33203125" style="250" customWidth="1"/>
    <col min="9503" max="9503" width="12" style="250" customWidth="1"/>
    <col min="9504" max="9728" width="9.25" style="250"/>
    <col min="9729" max="9744" width="3.58203125" style="250" customWidth="1"/>
    <col min="9745" max="9745" width="10.33203125" style="250" customWidth="1"/>
    <col min="9746" max="9746" width="15.58203125" style="250" customWidth="1"/>
    <col min="9747" max="9747" width="0.33203125" style="250" customWidth="1"/>
    <col min="9748" max="9748" width="15.58203125" style="250" customWidth="1"/>
    <col min="9749" max="9749" width="0.33203125" style="250" customWidth="1"/>
    <col min="9750" max="9750" width="15.58203125" style="250" customWidth="1"/>
    <col min="9751" max="9751" width="0.33203125" style="250" customWidth="1"/>
    <col min="9752" max="9752" width="17.25" style="250" customWidth="1"/>
    <col min="9753" max="9753" width="0.33203125" style="250" customWidth="1"/>
    <col min="9754" max="9754" width="15.58203125" style="250" customWidth="1"/>
    <col min="9755" max="9755" width="1.83203125" style="250" customWidth="1"/>
    <col min="9756" max="9756" width="14.58203125" style="250" customWidth="1"/>
    <col min="9757" max="9757" width="10.33203125" style="250" bestFit="1" customWidth="1"/>
    <col min="9758" max="9758" width="14.33203125" style="250" customWidth="1"/>
    <col min="9759" max="9759" width="12" style="250" customWidth="1"/>
    <col min="9760" max="9984" width="9.25" style="250"/>
    <col min="9985" max="10000" width="3.58203125" style="250" customWidth="1"/>
    <col min="10001" max="10001" width="10.33203125" style="250" customWidth="1"/>
    <col min="10002" max="10002" width="15.58203125" style="250" customWidth="1"/>
    <col min="10003" max="10003" width="0.33203125" style="250" customWidth="1"/>
    <col min="10004" max="10004" width="15.58203125" style="250" customWidth="1"/>
    <col min="10005" max="10005" width="0.33203125" style="250" customWidth="1"/>
    <col min="10006" max="10006" width="15.58203125" style="250" customWidth="1"/>
    <col min="10007" max="10007" width="0.33203125" style="250" customWidth="1"/>
    <col min="10008" max="10008" width="17.25" style="250" customWidth="1"/>
    <col min="10009" max="10009" width="0.33203125" style="250" customWidth="1"/>
    <col min="10010" max="10010" width="15.58203125" style="250" customWidth="1"/>
    <col min="10011" max="10011" width="1.83203125" style="250" customWidth="1"/>
    <col min="10012" max="10012" width="14.58203125" style="250" customWidth="1"/>
    <col min="10013" max="10013" width="10.33203125" style="250" bestFit="1" customWidth="1"/>
    <col min="10014" max="10014" width="14.33203125" style="250" customWidth="1"/>
    <col min="10015" max="10015" width="12" style="250" customWidth="1"/>
    <col min="10016" max="10240" width="9.25" style="250"/>
    <col min="10241" max="10256" width="3.58203125" style="250" customWidth="1"/>
    <col min="10257" max="10257" width="10.33203125" style="250" customWidth="1"/>
    <col min="10258" max="10258" width="15.58203125" style="250" customWidth="1"/>
    <col min="10259" max="10259" width="0.33203125" style="250" customWidth="1"/>
    <col min="10260" max="10260" width="15.58203125" style="250" customWidth="1"/>
    <col min="10261" max="10261" width="0.33203125" style="250" customWidth="1"/>
    <col min="10262" max="10262" width="15.58203125" style="250" customWidth="1"/>
    <col min="10263" max="10263" width="0.33203125" style="250" customWidth="1"/>
    <col min="10264" max="10264" width="17.25" style="250" customWidth="1"/>
    <col min="10265" max="10265" width="0.33203125" style="250" customWidth="1"/>
    <col min="10266" max="10266" width="15.58203125" style="250" customWidth="1"/>
    <col min="10267" max="10267" width="1.83203125" style="250" customWidth="1"/>
    <col min="10268" max="10268" width="14.58203125" style="250" customWidth="1"/>
    <col min="10269" max="10269" width="10.33203125" style="250" bestFit="1" customWidth="1"/>
    <col min="10270" max="10270" width="14.33203125" style="250" customWidth="1"/>
    <col min="10271" max="10271" width="12" style="250" customWidth="1"/>
    <col min="10272" max="10496" width="9.25" style="250"/>
    <col min="10497" max="10512" width="3.58203125" style="250" customWidth="1"/>
    <col min="10513" max="10513" width="10.33203125" style="250" customWidth="1"/>
    <col min="10514" max="10514" width="15.58203125" style="250" customWidth="1"/>
    <col min="10515" max="10515" width="0.33203125" style="250" customWidth="1"/>
    <col min="10516" max="10516" width="15.58203125" style="250" customWidth="1"/>
    <col min="10517" max="10517" width="0.33203125" style="250" customWidth="1"/>
    <col min="10518" max="10518" width="15.58203125" style="250" customWidth="1"/>
    <col min="10519" max="10519" width="0.33203125" style="250" customWidth="1"/>
    <col min="10520" max="10520" width="17.25" style="250" customWidth="1"/>
    <col min="10521" max="10521" width="0.33203125" style="250" customWidth="1"/>
    <col min="10522" max="10522" width="15.58203125" style="250" customWidth="1"/>
    <col min="10523" max="10523" width="1.83203125" style="250" customWidth="1"/>
    <col min="10524" max="10524" width="14.58203125" style="250" customWidth="1"/>
    <col min="10525" max="10525" width="10.33203125" style="250" bestFit="1" customWidth="1"/>
    <col min="10526" max="10526" width="14.33203125" style="250" customWidth="1"/>
    <col min="10527" max="10527" width="12" style="250" customWidth="1"/>
    <col min="10528" max="10752" width="9.25" style="250"/>
    <col min="10753" max="10768" width="3.58203125" style="250" customWidth="1"/>
    <col min="10769" max="10769" width="10.33203125" style="250" customWidth="1"/>
    <col min="10770" max="10770" width="15.58203125" style="250" customWidth="1"/>
    <col min="10771" max="10771" width="0.33203125" style="250" customWidth="1"/>
    <col min="10772" max="10772" width="15.58203125" style="250" customWidth="1"/>
    <col min="10773" max="10773" width="0.33203125" style="250" customWidth="1"/>
    <col min="10774" max="10774" width="15.58203125" style="250" customWidth="1"/>
    <col min="10775" max="10775" width="0.33203125" style="250" customWidth="1"/>
    <col min="10776" max="10776" width="17.25" style="250" customWidth="1"/>
    <col min="10777" max="10777" width="0.33203125" style="250" customWidth="1"/>
    <col min="10778" max="10778" width="15.58203125" style="250" customWidth="1"/>
    <col min="10779" max="10779" width="1.83203125" style="250" customWidth="1"/>
    <col min="10780" max="10780" width="14.58203125" style="250" customWidth="1"/>
    <col min="10781" max="10781" width="10.33203125" style="250" bestFit="1" customWidth="1"/>
    <col min="10782" max="10782" width="14.33203125" style="250" customWidth="1"/>
    <col min="10783" max="10783" width="12" style="250" customWidth="1"/>
    <col min="10784" max="11008" width="9.25" style="250"/>
    <col min="11009" max="11024" width="3.58203125" style="250" customWidth="1"/>
    <col min="11025" max="11025" width="10.33203125" style="250" customWidth="1"/>
    <col min="11026" max="11026" width="15.58203125" style="250" customWidth="1"/>
    <col min="11027" max="11027" width="0.33203125" style="250" customWidth="1"/>
    <col min="11028" max="11028" width="15.58203125" style="250" customWidth="1"/>
    <col min="11029" max="11029" width="0.33203125" style="250" customWidth="1"/>
    <col min="11030" max="11030" width="15.58203125" style="250" customWidth="1"/>
    <col min="11031" max="11031" width="0.33203125" style="250" customWidth="1"/>
    <col min="11032" max="11032" width="17.25" style="250" customWidth="1"/>
    <col min="11033" max="11033" width="0.33203125" style="250" customWidth="1"/>
    <col min="11034" max="11034" width="15.58203125" style="250" customWidth="1"/>
    <col min="11035" max="11035" width="1.83203125" style="250" customWidth="1"/>
    <col min="11036" max="11036" width="14.58203125" style="250" customWidth="1"/>
    <col min="11037" max="11037" width="10.33203125" style="250" bestFit="1" customWidth="1"/>
    <col min="11038" max="11038" width="14.33203125" style="250" customWidth="1"/>
    <col min="11039" max="11039" width="12" style="250" customWidth="1"/>
    <col min="11040" max="11264" width="9.25" style="250"/>
    <col min="11265" max="11280" width="3.58203125" style="250" customWidth="1"/>
    <col min="11281" max="11281" width="10.33203125" style="250" customWidth="1"/>
    <col min="11282" max="11282" width="15.58203125" style="250" customWidth="1"/>
    <col min="11283" max="11283" width="0.33203125" style="250" customWidth="1"/>
    <col min="11284" max="11284" width="15.58203125" style="250" customWidth="1"/>
    <col min="11285" max="11285" width="0.33203125" style="250" customWidth="1"/>
    <col min="11286" max="11286" width="15.58203125" style="250" customWidth="1"/>
    <col min="11287" max="11287" width="0.33203125" style="250" customWidth="1"/>
    <col min="11288" max="11288" width="17.25" style="250" customWidth="1"/>
    <col min="11289" max="11289" width="0.33203125" style="250" customWidth="1"/>
    <col min="11290" max="11290" width="15.58203125" style="250" customWidth="1"/>
    <col min="11291" max="11291" width="1.83203125" style="250" customWidth="1"/>
    <col min="11292" max="11292" width="14.58203125" style="250" customWidth="1"/>
    <col min="11293" max="11293" width="10.33203125" style="250" bestFit="1" customWidth="1"/>
    <col min="11294" max="11294" width="14.33203125" style="250" customWidth="1"/>
    <col min="11295" max="11295" width="12" style="250" customWidth="1"/>
    <col min="11296" max="11520" width="9.25" style="250"/>
    <col min="11521" max="11536" width="3.58203125" style="250" customWidth="1"/>
    <col min="11537" max="11537" width="10.33203125" style="250" customWidth="1"/>
    <col min="11538" max="11538" width="15.58203125" style="250" customWidth="1"/>
    <col min="11539" max="11539" width="0.33203125" style="250" customWidth="1"/>
    <col min="11540" max="11540" width="15.58203125" style="250" customWidth="1"/>
    <col min="11541" max="11541" width="0.33203125" style="250" customWidth="1"/>
    <col min="11542" max="11542" width="15.58203125" style="250" customWidth="1"/>
    <col min="11543" max="11543" width="0.33203125" style="250" customWidth="1"/>
    <col min="11544" max="11544" width="17.25" style="250" customWidth="1"/>
    <col min="11545" max="11545" width="0.33203125" style="250" customWidth="1"/>
    <col min="11546" max="11546" width="15.58203125" style="250" customWidth="1"/>
    <col min="11547" max="11547" width="1.83203125" style="250" customWidth="1"/>
    <col min="11548" max="11548" width="14.58203125" style="250" customWidth="1"/>
    <col min="11549" max="11549" width="10.33203125" style="250" bestFit="1" customWidth="1"/>
    <col min="11550" max="11550" width="14.33203125" style="250" customWidth="1"/>
    <col min="11551" max="11551" width="12" style="250" customWidth="1"/>
    <col min="11552" max="11776" width="9.25" style="250"/>
    <col min="11777" max="11792" width="3.58203125" style="250" customWidth="1"/>
    <col min="11793" max="11793" width="10.33203125" style="250" customWidth="1"/>
    <col min="11794" max="11794" width="15.58203125" style="250" customWidth="1"/>
    <col min="11795" max="11795" width="0.33203125" style="250" customWidth="1"/>
    <col min="11796" max="11796" width="15.58203125" style="250" customWidth="1"/>
    <col min="11797" max="11797" width="0.33203125" style="250" customWidth="1"/>
    <col min="11798" max="11798" width="15.58203125" style="250" customWidth="1"/>
    <col min="11799" max="11799" width="0.33203125" style="250" customWidth="1"/>
    <col min="11800" max="11800" width="17.25" style="250" customWidth="1"/>
    <col min="11801" max="11801" width="0.33203125" style="250" customWidth="1"/>
    <col min="11802" max="11802" width="15.58203125" style="250" customWidth="1"/>
    <col min="11803" max="11803" width="1.83203125" style="250" customWidth="1"/>
    <col min="11804" max="11804" width="14.58203125" style="250" customWidth="1"/>
    <col min="11805" max="11805" width="10.33203125" style="250" bestFit="1" customWidth="1"/>
    <col min="11806" max="11806" width="14.33203125" style="250" customWidth="1"/>
    <col min="11807" max="11807" width="12" style="250" customWidth="1"/>
    <col min="11808" max="12032" width="9.25" style="250"/>
    <col min="12033" max="12048" width="3.58203125" style="250" customWidth="1"/>
    <col min="12049" max="12049" width="10.33203125" style="250" customWidth="1"/>
    <col min="12050" max="12050" width="15.58203125" style="250" customWidth="1"/>
    <col min="12051" max="12051" width="0.33203125" style="250" customWidth="1"/>
    <col min="12052" max="12052" width="15.58203125" style="250" customWidth="1"/>
    <col min="12053" max="12053" width="0.33203125" style="250" customWidth="1"/>
    <col min="12054" max="12054" width="15.58203125" style="250" customWidth="1"/>
    <col min="12055" max="12055" width="0.33203125" style="250" customWidth="1"/>
    <col min="12056" max="12056" width="17.25" style="250" customWidth="1"/>
    <col min="12057" max="12057" width="0.33203125" style="250" customWidth="1"/>
    <col min="12058" max="12058" width="15.58203125" style="250" customWidth="1"/>
    <col min="12059" max="12059" width="1.83203125" style="250" customWidth="1"/>
    <col min="12060" max="12060" width="14.58203125" style="250" customWidth="1"/>
    <col min="12061" max="12061" width="10.33203125" style="250" bestFit="1" customWidth="1"/>
    <col min="12062" max="12062" width="14.33203125" style="250" customWidth="1"/>
    <col min="12063" max="12063" width="12" style="250" customWidth="1"/>
    <col min="12064" max="12288" width="9.25" style="250"/>
    <col min="12289" max="12304" width="3.58203125" style="250" customWidth="1"/>
    <col min="12305" max="12305" width="10.33203125" style="250" customWidth="1"/>
    <col min="12306" max="12306" width="15.58203125" style="250" customWidth="1"/>
    <col min="12307" max="12307" width="0.33203125" style="250" customWidth="1"/>
    <col min="12308" max="12308" width="15.58203125" style="250" customWidth="1"/>
    <col min="12309" max="12309" width="0.33203125" style="250" customWidth="1"/>
    <col min="12310" max="12310" width="15.58203125" style="250" customWidth="1"/>
    <col min="12311" max="12311" width="0.33203125" style="250" customWidth="1"/>
    <col min="12312" max="12312" width="17.25" style="250" customWidth="1"/>
    <col min="12313" max="12313" width="0.33203125" style="250" customWidth="1"/>
    <col min="12314" max="12314" width="15.58203125" style="250" customWidth="1"/>
    <col min="12315" max="12315" width="1.83203125" style="250" customWidth="1"/>
    <col min="12316" max="12316" width="14.58203125" style="250" customWidth="1"/>
    <col min="12317" max="12317" width="10.33203125" style="250" bestFit="1" customWidth="1"/>
    <col min="12318" max="12318" width="14.33203125" style="250" customWidth="1"/>
    <col min="12319" max="12319" width="12" style="250" customWidth="1"/>
    <col min="12320" max="12544" width="9.25" style="250"/>
    <col min="12545" max="12560" width="3.58203125" style="250" customWidth="1"/>
    <col min="12561" max="12561" width="10.33203125" style="250" customWidth="1"/>
    <col min="12562" max="12562" width="15.58203125" style="250" customWidth="1"/>
    <col min="12563" max="12563" width="0.33203125" style="250" customWidth="1"/>
    <col min="12564" max="12564" width="15.58203125" style="250" customWidth="1"/>
    <col min="12565" max="12565" width="0.33203125" style="250" customWidth="1"/>
    <col min="12566" max="12566" width="15.58203125" style="250" customWidth="1"/>
    <col min="12567" max="12567" width="0.33203125" style="250" customWidth="1"/>
    <col min="12568" max="12568" width="17.25" style="250" customWidth="1"/>
    <col min="12569" max="12569" width="0.33203125" style="250" customWidth="1"/>
    <col min="12570" max="12570" width="15.58203125" style="250" customWidth="1"/>
    <col min="12571" max="12571" width="1.83203125" style="250" customWidth="1"/>
    <col min="12572" max="12572" width="14.58203125" style="250" customWidth="1"/>
    <col min="12573" max="12573" width="10.33203125" style="250" bestFit="1" customWidth="1"/>
    <col min="12574" max="12574" width="14.33203125" style="250" customWidth="1"/>
    <col min="12575" max="12575" width="12" style="250" customWidth="1"/>
    <col min="12576" max="12800" width="9.25" style="250"/>
    <col min="12801" max="12816" width="3.58203125" style="250" customWidth="1"/>
    <col min="12817" max="12817" width="10.33203125" style="250" customWidth="1"/>
    <col min="12818" max="12818" width="15.58203125" style="250" customWidth="1"/>
    <col min="12819" max="12819" width="0.33203125" style="250" customWidth="1"/>
    <col min="12820" max="12820" width="15.58203125" style="250" customWidth="1"/>
    <col min="12821" max="12821" width="0.33203125" style="250" customWidth="1"/>
    <col min="12822" max="12822" width="15.58203125" style="250" customWidth="1"/>
    <col min="12823" max="12823" width="0.33203125" style="250" customWidth="1"/>
    <col min="12824" max="12824" width="17.25" style="250" customWidth="1"/>
    <col min="12825" max="12825" width="0.33203125" style="250" customWidth="1"/>
    <col min="12826" max="12826" width="15.58203125" style="250" customWidth="1"/>
    <col min="12827" max="12827" width="1.83203125" style="250" customWidth="1"/>
    <col min="12828" max="12828" width="14.58203125" style="250" customWidth="1"/>
    <col min="12829" max="12829" width="10.33203125" style="250" bestFit="1" customWidth="1"/>
    <col min="12830" max="12830" width="14.33203125" style="250" customWidth="1"/>
    <col min="12831" max="12831" width="12" style="250" customWidth="1"/>
    <col min="12832" max="13056" width="9.25" style="250"/>
    <col min="13057" max="13072" width="3.58203125" style="250" customWidth="1"/>
    <col min="13073" max="13073" width="10.33203125" style="250" customWidth="1"/>
    <col min="13074" max="13074" width="15.58203125" style="250" customWidth="1"/>
    <col min="13075" max="13075" width="0.33203125" style="250" customWidth="1"/>
    <col min="13076" max="13076" width="15.58203125" style="250" customWidth="1"/>
    <col min="13077" max="13077" width="0.33203125" style="250" customWidth="1"/>
    <col min="13078" max="13078" width="15.58203125" style="250" customWidth="1"/>
    <col min="13079" max="13079" width="0.33203125" style="250" customWidth="1"/>
    <col min="13080" max="13080" width="17.25" style="250" customWidth="1"/>
    <col min="13081" max="13081" width="0.33203125" style="250" customWidth="1"/>
    <col min="13082" max="13082" width="15.58203125" style="250" customWidth="1"/>
    <col min="13083" max="13083" width="1.83203125" style="250" customWidth="1"/>
    <col min="13084" max="13084" width="14.58203125" style="250" customWidth="1"/>
    <col min="13085" max="13085" width="10.33203125" style="250" bestFit="1" customWidth="1"/>
    <col min="13086" max="13086" width="14.33203125" style="250" customWidth="1"/>
    <col min="13087" max="13087" width="12" style="250" customWidth="1"/>
    <col min="13088" max="13312" width="9.25" style="250"/>
    <col min="13313" max="13328" width="3.58203125" style="250" customWidth="1"/>
    <col min="13329" max="13329" width="10.33203125" style="250" customWidth="1"/>
    <col min="13330" max="13330" width="15.58203125" style="250" customWidth="1"/>
    <col min="13331" max="13331" width="0.33203125" style="250" customWidth="1"/>
    <col min="13332" max="13332" width="15.58203125" style="250" customWidth="1"/>
    <col min="13333" max="13333" width="0.33203125" style="250" customWidth="1"/>
    <col min="13334" max="13334" width="15.58203125" style="250" customWidth="1"/>
    <col min="13335" max="13335" width="0.33203125" style="250" customWidth="1"/>
    <col min="13336" max="13336" width="17.25" style="250" customWidth="1"/>
    <col min="13337" max="13337" width="0.33203125" style="250" customWidth="1"/>
    <col min="13338" max="13338" width="15.58203125" style="250" customWidth="1"/>
    <col min="13339" max="13339" width="1.83203125" style="250" customWidth="1"/>
    <col min="13340" max="13340" width="14.58203125" style="250" customWidth="1"/>
    <col min="13341" max="13341" width="10.33203125" style="250" bestFit="1" customWidth="1"/>
    <col min="13342" max="13342" width="14.33203125" style="250" customWidth="1"/>
    <col min="13343" max="13343" width="12" style="250" customWidth="1"/>
    <col min="13344" max="13568" width="9.25" style="250"/>
    <col min="13569" max="13584" width="3.58203125" style="250" customWidth="1"/>
    <col min="13585" max="13585" width="10.33203125" style="250" customWidth="1"/>
    <col min="13586" max="13586" width="15.58203125" style="250" customWidth="1"/>
    <col min="13587" max="13587" width="0.33203125" style="250" customWidth="1"/>
    <col min="13588" max="13588" width="15.58203125" style="250" customWidth="1"/>
    <col min="13589" max="13589" width="0.33203125" style="250" customWidth="1"/>
    <col min="13590" max="13590" width="15.58203125" style="250" customWidth="1"/>
    <col min="13591" max="13591" width="0.33203125" style="250" customWidth="1"/>
    <col min="13592" max="13592" width="17.25" style="250" customWidth="1"/>
    <col min="13593" max="13593" width="0.33203125" style="250" customWidth="1"/>
    <col min="13594" max="13594" width="15.58203125" style="250" customWidth="1"/>
    <col min="13595" max="13595" width="1.83203125" style="250" customWidth="1"/>
    <col min="13596" max="13596" width="14.58203125" style="250" customWidth="1"/>
    <col min="13597" max="13597" width="10.33203125" style="250" bestFit="1" customWidth="1"/>
    <col min="13598" max="13598" width="14.33203125" style="250" customWidth="1"/>
    <col min="13599" max="13599" width="12" style="250" customWidth="1"/>
    <col min="13600" max="13824" width="9.25" style="250"/>
    <col min="13825" max="13840" width="3.58203125" style="250" customWidth="1"/>
    <col min="13841" max="13841" width="10.33203125" style="250" customWidth="1"/>
    <col min="13842" max="13842" width="15.58203125" style="250" customWidth="1"/>
    <col min="13843" max="13843" width="0.33203125" style="250" customWidth="1"/>
    <col min="13844" max="13844" width="15.58203125" style="250" customWidth="1"/>
    <col min="13845" max="13845" width="0.33203125" style="250" customWidth="1"/>
    <col min="13846" max="13846" width="15.58203125" style="250" customWidth="1"/>
    <col min="13847" max="13847" width="0.33203125" style="250" customWidth="1"/>
    <col min="13848" max="13848" width="17.25" style="250" customWidth="1"/>
    <col min="13849" max="13849" width="0.33203125" style="250" customWidth="1"/>
    <col min="13850" max="13850" width="15.58203125" style="250" customWidth="1"/>
    <col min="13851" max="13851" width="1.83203125" style="250" customWidth="1"/>
    <col min="13852" max="13852" width="14.58203125" style="250" customWidth="1"/>
    <col min="13853" max="13853" width="10.33203125" style="250" bestFit="1" customWidth="1"/>
    <col min="13854" max="13854" width="14.33203125" style="250" customWidth="1"/>
    <col min="13855" max="13855" width="12" style="250" customWidth="1"/>
    <col min="13856" max="14080" width="9.25" style="250"/>
    <col min="14081" max="14096" width="3.58203125" style="250" customWidth="1"/>
    <col min="14097" max="14097" width="10.33203125" style="250" customWidth="1"/>
    <col min="14098" max="14098" width="15.58203125" style="250" customWidth="1"/>
    <col min="14099" max="14099" width="0.33203125" style="250" customWidth="1"/>
    <col min="14100" max="14100" width="15.58203125" style="250" customWidth="1"/>
    <col min="14101" max="14101" width="0.33203125" style="250" customWidth="1"/>
    <col min="14102" max="14102" width="15.58203125" style="250" customWidth="1"/>
    <col min="14103" max="14103" width="0.33203125" style="250" customWidth="1"/>
    <col min="14104" max="14104" width="17.25" style="250" customWidth="1"/>
    <col min="14105" max="14105" width="0.33203125" style="250" customWidth="1"/>
    <col min="14106" max="14106" width="15.58203125" style="250" customWidth="1"/>
    <col min="14107" max="14107" width="1.83203125" style="250" customWidth="1"/>
    <col min="14108" max="14108" width="14.58203125" style="250" customWidth="1"/>
    <col min="14109" max="14109" width="10.33203125" style="250" bestFit="1" customWidth="1"/>
    <col min="14110" max="14110" width="14.33203125" style="250" customWidth="1"/>
    <col min="14111" max="14111" width="12" style="250" customWidth="1"/>
    <col min="14112" max="14336" width="9.25" style="250"/>
    <col min="14337" max="14352" width="3.58203125" style="250" customWidth="1"/>
    <col min="14353" max="14353" width="10.33203125" style="250" customWidth="1"/>
    <col min="14354" max="14354" width="15.58203125" style="250" customWidth="1"/>
    <col min="14355" max="14355" width="0.33203125" style="250" customWidth="1"/>
    <col min="14356" max="14356" width="15.58203125" style="250" customWidth="1"/>
    <col min="14357" max="14357" width="0.33203125" style="250" customWidth="1"/>
    <col min="14358" max="14358" width="15.58203125" style="250" customWidth="1"/>
    <col min="14359" max="14359" width="0.33203125" style="250" customWidth="1"/>
    <col min="14360" max="14360" width="17.25" style="250" customWidth="1"/>
    <col min="14361" max="14361" width="0.33203125" style="250" customWidth="1"/>
    <col min="14362" max="14362" width="15.58203125" style="250" customWidth="1"/>
    <col min="14363" max="14363" width="1.83203125" style="250" customWidth="1"/>
    <col min="14364" max="14364" width="14.58203125" style="250" customWidth="1"/>
    <col min="14365" max="14365" width="10.33203125" style="250" bestFit="1" customWidth="1"/>
    <col min="14366" max="14366" width="14.33203125" style="250" customWidth="1"/>
    <col min="14367" max="14367" width="12" style="250" customWidth="1"/>
    <col min="14368" max="14592" width="9.25" style="250"/>
    <col min="14593" max="14608" width="3.58203125" style="250" customWidth="1"/>
    <col min="14609" max="14609" width="10.33203125" style="250" customWidth="1"/>
    <col min="14610" max="14610" width="15.58203125" style="250" customWidth="1"/>
    <col min="14611" max="14611" width="0.33203125" style="250" customWidth="1"/>
    <col min="14612" max="14612" width="15.58203125" style="250" customWidth="1"/>
    <col min="14613" max="14613" width="0.33203125" style="250" customWidth="1"/>
    <col min="14614" max="14614" width="15.58203125" style="250" customWidth="1"/>
    <col min="14615" max="14615" width="0.33203125" style="250" customWidth="1"/>
    <col min="14616" max="14616" width="17.25" style="250" customWidth="1"/>
    <col min="14617" max="14617" width="0.33203125" style="250" customWidth="1"/>
    <col min="14618" max="14618" width="15.58203125" style="250" customWidth="1"/>
    <col min="14619" max="14619" width="1.83203125" style="250" customWidth="1"/>
    <col min="14620" max="14620" width="14.58203125" style="250" customWidth="1"/>
    <col min="14621" max="14621" width="10.33203125" style="250" bestFit="1" customWidth="1"/>
    <col min="14622" max="14622" width="14.33203125" style="250" customWidth="1"/>
    <col min="14623" max="14623" width="12" style="250" customWidth="1"/>
    <col min="14624" max="14848" width="9.25" style="250"/>
    <col min="14849" max="14864" width="3.58203125" style="250" customWidth="1"/>
    <col min="14865" max="14865" width="10.33203125" style="250" customWidth="1"/>
    <col min="14866" max="14866" width="15.58203125" style="250" customWidth="1"/>
    <col min="14867" max="14867" width="0.33203125" style="250" customWidth="1"/>
    <col min="14868" max="14868" width="15.58203125" style="250" customWidth="1"/>
    <col min="14869" max="14869" width="0.33203125" style="250" customWidth="1"/>
    <col min="14870" max="14870" width="15.58203125" style="250" customWidth="1"/>
    <col min="14871" max="14871" width="0.33203125" style="250" customWidth="1"/>
    <col min="14872" max="14872" width="17.25" style="250" customWidth="1"/>
    <col min="14873" max="14873" width="0.33203125" style="250" customWidth="1"/>
    <col min="14874" max="14874" width="15.58203125" style="250" customWidth="1"/>
    <col min="14875" max="14875" width="1.83203125" style="250" customWidth="1"/>
    <col min="14876" max="14876" width="14.58203125" style="250" customWidth="1"/>
    <col min="14877" max="14877" width="10.33203125" style="250" bestFit="1" customWidth="1"/>
    <col min="14878" max="14878" width="14.33203125" style="250" customWidth="1"/>
    <col min="14879" max="14879" width="12" style="250" customWidth="1"/>
    <col min="14880" max="15104" width="9.25" style="250"/>
    <col min="15105" max="15120" width="3.58203125" style="250" customWidth="1"/>
    <col min="15121" max="15121" width="10.33203125" style="250" customWidth="1"/>
    <col min="15122" max="15122" width="15.58203125" style="250" customWidth="1"/>
    <col min="15123" max="15123" width="0.33203125" style="250" customWidth="1"/>
    <col min="15124" max="15124" width="15.58203125" style="250" customWidth="1"/>
    <col min="15125" max="15125" width="0.33203125" style="250" customWidth="1"/>
    <col min="15126" max="15126" width="15.58203125" style="250" customWidth="1"/>
    <col min="15127" max="15127" width="0.33203125" style="250" customWidth="1"/>
    <col min="15128" max="15128" width="17.25" style="250" customWidth="1"/>
    <col min="15129" max="15129" width="0.33203125" style="250" customWidth="1"/>
    <col min="15130" max="15130" width="15.58203125" style="250" customWidth="1"/>
    <col min="15131" max="15131" width="1.83203125" style="250" customWidth="1"/>
    <col min="15132" max="15132" width="14.58203125" style="250" customWidth="1"/>
    <col min="15133" max="15133" width="10.33203125" style="250" bestFit="1" customWidth="1"/>
    <col min="15134" max="15134" width="14.33203125" style="250" customWidth="1"/>
    <col min="15135" max="15135" width="12" style="250" customWidth="1"/>
    <col min="15136" max="15360" width="9.25" style="250"/>
    <col min="15361" max="15376" width="3.58203125" style="250" customWidth="1"/>
    <col min="15377" max="15377" width="10.33203125" style="250" customWidth="1"/>
    <col min="15378" max="15378" width="15.58203125" style="250" customWidth="1"/>
    <col min="15379" max="15379" width="0.33203125" style="250" customWidth="1"/>
    <col min="15380" max="15380" width="15.58203125" style="250" customWidth="1"/>
    <col min="15381" max="15381" width="0.33203125" style="250" customWidth="1"/>
    <col min="15382" max="15382" width="15.58203125" style="250" customWidth="1"/>
    <col min="15383" max="15383" width="0.33203125" style="250" customWidth="1"/>
    <col min="15384" max="15384" width="17.25" style="250" customWidth="1"/>
    <col min="15385" max="15385" width="0.33203125" style="250" customWidth="1"/>
    <col min="15386" max="15386" width="15.58203125" style="250" customWidth="1"/>
    <col min="15387" max="15387" width="1.83203125" style="250" customWidth="1"/>
    <col min="15388" max="15388" width="14.58203125" style="250" customWidth="1"/>
    <col min="15389" max="15389" width="10.33203125" style="250" bestFit="1" customWidth="1"/>
    <col min="15390" max="15390" width="14.33203125" style="250" customWidth="1"/>
    <col min="15391" max="15391" width="12" style="250" customWidth="1"/>
    <col min="15392" max="15616" width="9.25" style="250"/>
    <col min="15617" max="15632" width="3.58203125" style="250" customWidth="1"/>
    <col min="15633" max="15633" width="10.33203125" style="250" customWidth="1"/>
    <col min="15634" max="15634" width="15.58203125" style="250" customWidth="1"/>
    <col min="15635" max="15635" width="0.33203125" style="250" customWidth="1"/>
    <col min="15636" max="15636" width="15.58203125" style="250" customWidth="1"/>
    <col min="15637" max="15637" width="0.33203125" style="250" customWidth="1"/>
    <col min="15638" max="15638" width="15.58203125" style="250" customWidth="1"/>
    <col min="15639" max="15639" width="0.33203125" style="250" customWidth="1"/>
    <col min="15640" max="15640" width="17.25" style="250" customWidth="1"/>
    <col min="15641" max="15641" width="0.33203125" style="250" customWidth="1"/>
    <col min="15642" max="15642" width="15.58203125" style="250" customWidth="1"/>
    <col min="15643" max="15643" width="1.83203125" style="250" customWidth="1"/>
    <col min="15644" max="15644" width="14.58203125" style="250" customWidth="1"/>
    <col min="15645" max="15645" width="10.33203125" style="250" bestFit="1" customWidth="1"/>
    <col min="15646" max="15646" width="14.33203125" style="250" customWidth="1"/>
    <col min="15647" max="15647" width="12" style="250" customWidth="1"/>
    <col min="15648" max="15872" width="9.25" style="250"/>
    <col min="15873" max="15888" width="3.58203125" style="250" customWidth="1"/>
    <col min="15889" max="15889" width="10.33203125" style="250" customWidth="1"/>
    <col min="15890" max="15890" width="15.58203125" style="250" customWidth="1"/>
    <col min="15891" max="15891" width="0.33203125" style="250" customWidth="1"/>
    <col min="15892" max="15892" width="15.58203125" style="250" customWidth="1"/>
    <col min="15893" max="15893" width="0.33203125" style="250" customWidth="1"/>
    <col min="15894" max="15894" width="15.58203125" style="250" customWidth="1"/>
    <col min="15895" max="15895" width="0.33203125" style="250" customWidth="1"/>
    <col min="15896" max="15896" width="17.25" style="250" customWidth="1"/>
    <col min="15897" max="15897" width="0.33203125" style="250" customWidth="1"/>
    <col min="15898" max="15898" width="15.58203125" style="250" customWidth="1"/>
    <col min="15899" max="15899" width="1.83203125" style="250" customWidth="1"/>
    <col min="15900" max="15900" width="14.58203125" style="250" customWidth="1"/>
    <col min="15901" max="15901" width="10.33203125" style="250" bestFit="1" customWidth="1"/>
    <col min="15902" max="15902" width="14.33203125" style="250" customWidth="1"/>
    <col min="15903" max="15903" width="12" style="250" customWidth="1"/>
    <col min="15904" max="16128" width="9.25" style="250"/>
    <col min="16129" max="16144" width="3.58203125" style="250" customWidth="1"/>
    <col min="16145" max="16145" width="10.33203125" style="250" customWidth="1"/>
    <col min="16146" max="16146" width="15.58203125" style="250" customWidth="1"/>
    <col min="16147" max="16147" width="0.33203125" style="250" customWidth="1"/>
    <col min="16148" max="16148" width="15.58203125" style="250" customWidth="1"/>
    <col min="16149" max="16149" width="0.33203125" style="250" customWidth="1"/>
    <col min="16150" max="16150" width="15.58203125" style="250" customWidth="1"/>
    <col min="16151" max="16151" width="0.33203125" style="250" customWidth="1"/>
    <col min="16152" max="16152" width="17.25" style="250" customWidth="1"/>
    <col min="16153" max="16153" width="0.33203125" style="250" customWidth="1"/>
    <col min="16154" max="16154" width="15.58203125" style="250" customWidth="1"/>
    <col min="16155" max="16155" width="1.83203125" style="250" customWidth="1"/>
    <col min="16156" max="16156" width="14.58203125" style="250" customWidth="1"/>
    <col min="16157" max="16157" width="10.33203125" style="250" bestFit="1" customWidth="1"/>
    <col min="16158" max="16158" width="14.33203125" style="250" customWidth="1"/>
    <col min="16159" max="16159" width="12" style="250" customWidth="1"/>
    <col min="16160" max="16384" width="9.25" style="250"/>
  </cols>
  <sheetData>
    <row r="1" spans="1:26" ht="25.5" customHeight="1">
      <c r="A1" s="615" t="s">
        <v>2153</v>
      </c>
      <c r="B1" s="615"/>
      <c r="C1" s="615"/>
      <c r="D1" s="615"/>
      <c r="E1" s="615"/>
      <c r="F1" s="615"/>
      <c r="G1" s="615"/>
      <c r="H1" s="615"/>
      <c r="I1" s="615"/>
      <c r="J1" s="615"/>
      <c r="K1" s="615"/>
      <c r="L1" s="615"/>
      <c r="M1" s="615"/>
      <c r="N1" s="615"/>
      <c r="O1" s="615"/>
      <c r="P1" s="615"/>
      <c r="Q1" s="615"/>
      <c r="R1" s="615"/>
      <c r="S1" s="615"/>
      <c r="T1" s="615"/>
      <c r="U1" s="615"/>
      <c r="V1" s="615"/>
      <c r="W1" s="615"/>
      <c r="X1" s="615"/>
      <c r="Y1" s="615"/>
      <c r="Z1" s="615"/>
    </row>
    <row r="2" spans="1:26" ht="25.5" customHeight="1"/>
    <row r="3" spans="1:26" ht="25.5" customHeight="1">
      <c r="B3" s="554" t="s">
        <v>2327</v>
      </c>
    </row>
    <row r="4" spans="1:26" ht="25.5" customHeight="1">
      <c r="E4" s="466"/>
      <c r="F4" s="466"/>
      <c r="G4" s="466"/>
      <c r="H4" s="466"/>
      <c r="I4" s="466"/>
      <c r="J4" s="466"/>
      <c r="K4" s="466"/>
      <c r="L4" s="466"/>
      <c r="M4" s="466"/>
      <c r="N4" s="466"/>
      <c r="O4" s="466"/>
      <c r="P4" s="466"/>
      <c r="Q4" s="466"/>
      <c r="R4" s="483"/>
      <c r="S4" s="483"/>
      <c r="T4" s="483"/>
      <c r="U4" s="483"/>
      <c r="V4" s="483"/>
      <c r="W4" s="483"/>
      <c r="X4" s="483"/>
      <c r="Y4" s="483"/>
      <c r="Z4" s="467" t="s">
        <v>1148</v>
      </c>
    </row>
    <row r="5" spans="1:26" ht="25.5" customHeight="1">
      <c r="E5" s="378"/>
      <c r="F5" s="378"/>
      <c r="G5" s="378"/>
      <c r="H5" s="378"/>
      <c r="I5" s="378"/>
      <c r="J5" s="378"/>
      <c r="K5" s="378"/>
      <c r="L5" s="378"/>
      <c r="M5" s="378"/>
      <c r="N5" s="378"/>
      <c r="O5" s="378"/>
      <c r="P5" s="378"/>
      <c r="Q5" s="378"/>
      <c r="R5" s="378"/>
      <c r="S5" s="378"/>
      <c r="T5" s="378"/>
      <c r="U5" s="378"/>
      <c r="V5" s="378"/>
      <c r="W5" s="378"/>
      <c r="X5" s="378" t="s">
        <v>1979</v>
      </c>
      <c r="Y5" s="378"/>
      <c r="Z5" s="378"/>
    </row>
    <row r="6" spans="1:26" ht="25.5" customHeight="1">
      <c r="E6" s="378"/>
      <c r="F6" s="378"/>
      <c r="G6" s="378"/>
      <c r="H6" s="378"/>
      <c r="I6" s="378"/>
      <c r="J6" s="378"/>
      <c r="K6" s="378"/>
      <c r="L6" s="378"/>
      <c r="M6" s="378"/>
      <c r="N6" s="378"/>
      <c r="O6" s="378"/>
      <c r="P6" s="378"/>
      <c r="Q6" s="378"/>
      <c r="R6" s="421" t="s">
        <v>1976</v>
      </c>
      <c r="S6" s="378"/>
      <c r="T6" s="421" t="s">
        <v>1977</v>
      </c>
      <c r="U6" s="378"/>
      <c r="V6" s="421" t="s">
        <v>1978</v>
      </c>
      <c r="W6" s="378"/>
      <c r="X6" s="485" t="s">
        <v>1980</v>
      </c>
      <c r="Y6" s="378"/>
      <c r="Z6" s="378" t="s">
        <v>39</v>
      </c>
    </row>
    <row r="7" spans="1:26" ht="25.5" customHeight="1">
      <c r="A7" s="401"/>
      <c r="B7" s="401"/>
      <c r="C7" s="401"/>
      <c r="E7" s="468"/>
      <c r="F7" s="468"/>
      <c r="G7" s="468"/>
      <c r="H7" s="468"/>
      <c r="I7" s="468"/>
      <c r="J7" s="468"/>
      <c r="K7" s="468"/>
      <c r="L7" s="468"/>
      <c r="M7" s="468"/>
      <c r="N7" s="468"/>
      <c r="O7" s="468"/>
      <c r="P7" s="468"/>
      <c r="Q7" s="468"/>
      <c r="R7" s="484" t="s">
        <v>814</v>
      </c>
      <c r="S7" s="468"/>
      <c r="T7" s="484" t="s">
        <v>814</v>
      </c>
      <c r="U7" s="468"/>
      <c r="V7" s="484" t="s">
        <v>814</v>
      </c>
      <c r="W7" s="468"/>
      <c r="X7" s="484" t="s">
        <v>814</v>
      </c>
      <c r="Y7" s="468"/>
      <c r="Z7" s="469"/>
    </row>
    <row r="8" spans="1:26" ht="25.5" customHeight="1">
      <c r="A8" s="401"/>
      <c r="B8" s="401" t="s">
        <v>563</v>
      </c>
      <c r="E8" s="106"/>
      <c r="F8" s="106"/>
      <c r="G8" s="106"/>
      <c r="H8" s="106"/>
      <c r="I8" s="106"/>
      <c r="J8" s="106"/>
      <c r="K8" s="106"/>
      <c r="L8" s="106"/>
      <c r="M8" s="106"/>
      <c r="N8" s="106"/>
      <c r="O8" s="106"/>
      <c r="P8" s="106"/>
      <c r="Q8" s="106"/>
      <c r="R8" s="25">
        <v>779764.71</v>
      </c>
      <c r="S8" s="25"/>
      <c r="T8" s="25">
        <v>2217712.33</v>
      </c>
      <c r="U8" s="25"/>
      <c r="V8" s="25">
        <v>7728284.8099999996</v>
      </c>
      <c r="W8" s="25"/>
      <c r="X8" s="25">
        <v>923218.82</v>
      </c>
      <c r="Y8" s="25"/>
      <c r="Z8" s="25">
        <f>SUM(R8:X8)</f>
        <v>11648980.67</v>
      </c>
    </row>
    <row r="9" spans="1:26" ht="25.5" customHeight="1">
      <c r="A9" s="401"/>
      <c r="B9" s="401" t="s">
        <v>1981</v>
      </c>
      <c r="E9" s="106"/>
      <c r="F9" s="106"/>
      <c r="G9" s="106"/>
      <c r="H9" s="106"/>
      <c r="I9" s="106"/>
      <c r="J9" s="106"/>
      <c r="K9" s="106"/>
      <c r="L9" s="106"/>
      <c r="M9" s="106"/>
      <c r="N9" s="106"/>
      <c r="O9" s="106"/>
      <c r="P9" s="106"/>
      <c r="Q9" s="106"/>
      <c r="R9" s="25">
        <v>747899851.54999995</v>
      </c>
      <c r="S9" s="25"/>
      <c r="T9" s="25">
        <v>745648374.29999995</v>
      </c>
      <c r="U9" s="25"/>
      <c r="V9" s="25">
        <v>600893615.5</v>
      </c>
      <c r="W9" s="25"/>
      <c r="X9" s="25">
        <v>798833861.32000005</v>
      </c>
      <c r="Y9" s="25"/>
      <c r="Z9" s="25">
        <f>SUM(R9:X9)</f>
        <v>2893275702.6700001</v>
      </c>
    </row>
    <row r="10" spans="1:26" ht="25.5" customHeight="1">
      <c r="A10" s="401"/>
      <c r="B10" s="401" t="s">
        <v>1982</v>
      </c>
      <c r="E10" s="106"/>
      <c r="F10" s="106"/>
      <c r="G10" s="106"/>
      <c r="H10" s="106"/>
      <c r="I10" s="106"/>
      <c r="J10" s="106"/>
      <c r="K10" s="106"/>
      <c r="L10" s="106"/>
      <c r="M10" s="106"/>
      <c r="N10" s="106"/>
      <c r="O10" s="106"/>
      <c r="P10" s="106"/>
      <c r="Q10" s="106"/>
      <c r="R10" s="60">
        <v>-682164214.90999997</v>
      </c>
      <c r="S10" s="25"/>
      <c r="T10" s="60">
        <v>-627922366.46000004</v>
      </c>
      <c r="U10" s="25"/>
      <c r="V10" s="60">
        <v>-467060272.66000003</v>
      </c>
      <c r="W10" s="25"/>
      <c r="X10" s="60">
        <v>-579159297.73000002</v>
      </c>
      <c r="Y10" s="25"/>
      <c r="Z10" s="60">
        <f>SUM(R10:X10)</f>
        <v>-2356306151.7600002</v>
      </c>
    </row>
    <row r="11" spans="1:26" ht="25.5" customHeight="1">
      <c r="A11" s="401"/>
      <c r="B11" s="401" t="s">
        <v>1983</v>
      </c>
      <c r="E11" s="106"/>
      <c r="F11" s="106"/>
      <c r="G11" s="106"/>
      <c r="H11" s="106"/>
      <c r="I11" s="106"/>
      <c r="J11" s="106"/>
      <c r="K11" s="106"/>
      <c r="L11" s="106"/>
      <c r="M11" s="106"/>
      <c r="N11" s="106"/>
      <c r="O11" s="106"/>
      <c r="P11" s="106"/>
      <c r="Q11" s="106"/>
      <c r="R11" s="25">
        <f>SUM(R8:R10)</f>
        <v>66515401.350000024</v>
      </c>
      <c r="S11" s="25"/>
      <c r="T11" s="25">
        <f>SUM(T8:T10)</f>
        <v>119943720.16999996</v>
      </c>
      <c r="U11" s="25"/>
      <c r="V11" s="25">
        <f>SUM(V8:V10)</f>
        <v>141561627.64999992</v>
      </c>
      <c r="W11" s="25"/>
      <c r="X11" s="25">
        <f>SUM(X8:X10)</f>
        <v>220597782.41000009</v>
      </c>
      <c r="Y11" s="25"/>
      <c r="Z11" s="25">
        <f>SUM(Z8:Z10)</f>
        <v>548618531.57999992</v>
      </c>
    </row>
    <row r="12" spans="1:26" ht="25.5" customHeight="1">
      <c r="A12" s="401"/>
      <c r="B12" s="401" t="s">
        <v>450</v>
      </c>
      <c r="E12" s="106"/>
      <c r="F12" s="106"/>
      <c r="G12" s="106"/>
      <c r="H12" s="106"/>
      <c r="I12" s="106"/>
      <c r="J12" s="106"/>
      <c r="K12" s="106"/>
      <c r="L12" s="106"/>
      <c r="M12" s="106"/>
      <c r="N12" s="106"/>
      <c r="O12" s="106"/>
      <c r="P12" s="106"/>
      <c r="Q12" s="106"/>
      <c r="R12" s="93">
        <v>99.23</v>
      </c>
      <c r="S12" s="25"/>
      <c r="T12" s="93">
        <v>99.23</v>
      </c>
      <c r="U12" s="25"/>
      <c r="V12" s="93">
        <v>99</v>
      </c>
      <c r="W12" s="25"/>
      <c r="X12" s="93">
        <v>99.9</v>
      </c>
      <c r="Y12" s="25"/>
      <c r="Z12" s="55">
        <v>0</v>
      </c>
    </row>
    <row r="13" spans="1:26" ht="25.5" customHeight="1">
      <c r="A13" s="401"/>
      <c r="B13" s="401" t="s">
        <v>1984</v>
      </c>
      <c r="E13" s="281"/>
      <c r="F13" s="281"/>
      <c r="G13" s="281"/>
      <c r="H13" s="281"/>
      <c r="I13" s="281"/>
      <c r="J13" s="281"/>
      <c r="K13" s="281"/>
      <c r="L13" s="281"/>
      <c r="M13" s="281"/>
      <c r="N13" s="281"/>
      <c r="O13" s="281"/>
      <c r="P13" s="281"/>
      <c r="Q13" s="281"/>
      <c r="R13" s="106">
        <v>63653477.869999997</v>
      </c>
      <c r="S13" s="106"/>
      <c r="T13" s="106">
        <v>118822802.13</v>
      </c>
      <c r="U13" s="106"/>
      <c r="V13" s="106">
        <v>140178725.97999999</v>
      </c>
      <c r="W13" s="106"/>
      <c r="X13" s="106">
        <v>118017919.14</v>
      </c>
      <c r="Y13" s="106"/>
      <c r="Z13" s="106">
        <v>440672925.12</v>
      </c>
    </row>
    <row r="14" spans="1:26" ht="25.5" customHeight="1">
      <c r="A14" s="401"/>
      <c r="B14" s="401" t="s">
        <v>1985</v>
      </c>
      <c r="E14" s="281"/>
      <c r="F14" s="281"/>
      <c r="G14" s="281"/>
      <c r="H14" s="281"/>
      <c r="I14" s="281"/>
      <c r="J14" s="281"/>
      <c r="K14" s="281"/>
      <c r="L14" s="281"/>
      <c r="M14" s="281"/>
      <c r="N14" s="281"/>
      <c r="O14" s="281"/>
      <c r="P14" s="281"/>
      <c r="Q14" s="281"/>
      <c r="R14" s="55">
        <v>0</v>
      </c>
      <c r="S14" s="106"/>
      <c r="T14" s="55">
        <v>0</v>
      </c>
      <c r="U14" s="106"/>
      <c r="V14" s="55">
        <v>0</v>
      </c>
      <c r="W14" s="106"/>
      <c r="X14" s="55">
        <v>20258069.43</v>
      </c>
      <c r="Y14" s="106"/>
      <c r="Z14" s="55">
        <f>SUM(R14:X14)</f>
        <v>20258069.43</v>
      </c>
    </row>
    <row r="15" spans="1:26" ht="25.5" customHeight="1">
      <c r="A15" s="401"/>
      <c r="B15" s="401" t="s">
        <v>39</v>
      </c>
      <c r="E15" s="281"/>
      <c r="F15" s="281"/>
      <c r="G15" s="281"/>
      <c r="H15" s="281"/>
      <c r="I15" s="281"/>
      <c r="J15" s="281"/>
      <c r="K15" s="281"/>
      <c r="L15" s="281"/>
      <c r="M15" s="281"/>
      <c r="N15" s="281"/>
      <c r="O15" s="281"/>
      <c r="P15" s="281"/>
      <c r="Q15" s="281"/>
      <c r="R15" s="106">
        <f>SUM(R13:R14)</f>
        <v>63653477.869999997</v>
      </c>
      <c r="S15" s="106"/>
      <c r="T15" s="106">
        <f>SUM(T13:T14)</f>
        <v>118822802.13</v>
      </c>
      <c r="U15" s="106"/>
      <c r="V15" s="106">
        <f>SUM(V13:V14)</f>
        <v>140178725.97999999</v>
      </c>
      <c r="W15" s="106"/>
      <c r="X15" s="106">
        <f>SUM(X13:X14)</f>
        <v>138275988.56999999</v>
      </c>
      <c r="Y15" s="106"/>
      <c r="Z15" s="106">
        <f>SUM(Z13:Z14)</f>
        <v>460930994.55000001</v>
      </c>
    </row>
    <row r="16" spans="1:26" ht="25.5" customHeight="1">
      <c r="A16" s="401"/>
      <c r="B16" s="401" t="s">
        <v>1986</v>
      </c>
      <c r="E16" s="281"/>
      <c r="F16" s="281"/>
      <c r="G16" s="281"/>
      <c r="H16" s="281"/>
      <c r="I16" s="281"/>
      <c r="J16" s="281"/>
      <c r="K16" s="281"/>
      <c r="L16" s="281"/>
      <c r="M16" s="281"/>
      <c r="N16" s="281"/>
      <c r="O16" s="281"/>
      <c r="P16" s="281"/>
      <c r="Q16" s="281"/>
      <c r="R16" s="60">
        <v>-102720770.66</v>
      </c>
      <c r="S16" s="106"/>
      <c r="T16" s="60">
        <v>-159617799.52000001</v>
      </c>
      <c r="U16" s="106"/>
      <c r="V16" s="60">
        <v>-155216584.78999999</v>
      </c>
      <c r="W16" s="106"/>
      <c r="X16" s="60">
        <v>-335086264.29000002</v>
      </c>
      <c r="Y16" s="106"/>
      <c r="Z16" s="60">
        <f>SUM(R16:X16)</f>
        <v>-752641419.25999999</v>
      </c>
    </row>
    <row r="17" spans="1:26" ht="25.5" customHeight="1">
      <c r="A17" s="401"/>
      <c r="B17" s="401" t="s">
        <v>1987</v>
      </c>
      <c r="E17" s="281"/>
      <c r="F17" s="281"/>
      <c r="G17" s="281"/>
      <c r="H17" s="281"/>
      <c r="I17" s="281"/>
      <c r="J17" s="281"/>
      <c r="K17" s="281"/>
      <c r="L17" s="281"/>
      <c r="M17" s="281"/>
      <c r="N17" s="281"/>
      <c r="O17" s="281"/>
      <c r="P17" s="281"/>
      <c r="Q17" s="281"/>
      <c r="R17" s="395">
        <f>SUM(R15:R16)</f>
        <v>-39067292.789999999</v>
      </c>
      <c r="S17" s="106"/>
      <c r="T17" s="395">
        <f>SUM(T15:T16)</f>
        <v>-40794997.390000015</v>
      </c>
      <c r="U17" s="106"/>
      <c r="V17" s="395">
        <f>SUM(V15:V16)</f>
        <v>-15037858.810000002</v>
      </c>
      <c r="W17" s="106"/>
      <c r="X17" s="395">
        <f>SUM(X15:X16)</f>
        <v>-196810275.72000003</v>
      </c>
      <c r="Y17" s="106"/>
      <c r="Z17" s="395">
        <f>SUM(Z15:Z16)</f>
        <v>-291710424.70999998</v>
      </c>
    </row>
    <row r="18" spans="1:26" ht="25.5" customHeight="1">
      <c r="A18" s="401"/>
      <c r="B18" s="401" t="s">
        <v>1988</v>
      </c>
      <c r="E18" s="106"/>
      <c r="F18" s="106"/>
      <c r="G18" s="106"/>
      <c r="H18" s="106"/>
      <c r="I18" s="106"/>
      <c r="J18" s="106"/>
      <c r="K18" s="106"/>
      <c r="L18" s="106"/>
      <c r="M18" s="106"/>
      <c r="N18" s="106"/>
      <c r="O18" s="106"/>
      <c r="P18" s="106"/>
      <c r="Q18" s="106"/>
      <c r="R18" s="106">
        <v>102720770.66</v>
      </c>
      <c r="S18" s="106"/>
      <c r="T18" s="106">
        <v>159617799.52000001</v>
      </c>
      <c r="U18" s="106"/>
      <c r="V18" s="106">
        <v>155216584.78999999</v>
      </c>
      <c r="W18" s="106"/>
      <c r="X18" s="106">
        <v>335086264.29000002</v>
      </c>
      <c r="Y18" s="106"/>
      <c r="Z18" s="106">
        <f>SUM(R18:X18)</f>
        <v>752641419.25999999</v>
      </c>
    </row>
    <row r="19" spans="1:26" s="470" customFormat="1" ht="25.5" customHeight="1">
      <c r="A19" s="401"/>
      <c r="B19" s="401" t="s">
        <v>1989</v>
      </c>
      <c r="D19" s="250"/>
      <c r="E19" s="106"/>
      <c r="F19" s="106"/>
      <c r="G19" s="106"/>
      <c r="H19" s="106"/>
      <c r="I19" s="106"/>
      <c r="J19" s="106"/>
      <c r="K19" s="106"/>
      <c r="L19" s="106"/>
      <c r="M19" s="106"/>
      <c r="N19" s="106"/>
      <c r="O19" s="106"/>
      <c r="P19" s="106"/>
      <c r="Q19" s="106"/>
      <c r="R19" s="60">
        <v>-779764.71</v>
      </c>
      <c r="S19" s="106"/>
      <c r="T19" s="60">
        <v>-2217712.33</v>
      </c>
      <c r="U19" s="106"/>
      <c r="V19" s="60">
        <v>-7728284.8099999996</v>
      </c>
      <c r="W19" s="106"/>
      <c r="X19" s="60">
        <v>-923218.82</v>
      </c>
      <c r="Y19" s="106"/>
      <c r="Z19" s="60">
        <f>SUM(R19:X19)</f>
        <v>-11648980.67</v>
      </c>
    </row>
    <row r="20" spans="1:26" s="470" customFormat="1" ht="25.5" customHeight="1" thickBot="1">
      <c r="A20" s="401"/>
      <c r="B20" s="401" t="s">
        <v>1990</v>
      </c>
      <c r="D20" s="250"/>
      <c r="E20" s="106"/>
      <c r="F20" s="106"/>
      <c r="G20" s="106"/>
      <c r="H20" s="106"/>
      <c r="I20" s="106"/>
      <c r="J20" s="106"/>
      <c r="K20" s="106"/>
      <c r="L20" s="106"/>
      <c r="M20" s="106"/>
      <c r="N20" s="106"/>
      <c r="O20" s="106"/>
      <c r="P20" s="106"/>
      <c r="Q20" s="106"/>
      <c r="R20" s="97">
        <f>SUM(R18:R19)</f>
        <v>101941005.95</v>
      </c>
      <c r="S20" s="106"/>
      <c r="T20" s="97">
        <f>SUM(T18:T19)</f>
        <v>157400087.19</v>
      </c>
      <c r="U20" s="106"/>
      <c r="V20" s="97">
        <f>SUM(V18:V19)</f>
        <v>147488299.97999999</v>
      </c>
      <c r="W20" s="106"/>
      <c r="X20" s="97">
        <f>SUM(X18:X19)</f>
        <v>334163045.47000003</v>
      </c>
      <c r="Y20" s="106"/>
      <c r="Z20" s="97">
        <f>SUM(Z18:Z19)</f>
        <v>740992438.59000003</v>
      </c>
    </row>
    <row r="21" spans="1:26" s="470" customFormat="1" ht="25.5" customHeight="1" thickTop="1">
      <c r="A21" s="401"/>
      <c r="B21" s="401"/>
      <c r="D21" s="250"/>
      <c r="E21" s="106"/>
      <c r="F21" s="106"/>
      <c r="G21" s="106"/>
      <c r="H21" s="106"/>
      <c r="I21" s="106"/>
      <c r="J21" s="106"/>
      <c r="K21" s="106"/>
      <c r="L21" s="106"/>
      <c r="M21" s="106"/>
      <c r="N21" s="106"/>
      <c r="O21" s="106"/>
      <c r="P21" s="106"/>
      <c r="Q21" s="106"/>
      <c r="R21" s="106"/>
      <c r="S21" s="106"/>
      <c r="T21" s="106"/>
      <c r="U21" s="106"/>
      <c r="V21" s="106"/>
      <c r="W21" s="106"/>
      <c r="X21" s="106"/>
      <c r="Y21" s="106"/>
      <c r="Z21" s="39"/>
    </row>
    <row r="22" spans="1:26" ht="25.5" customHeight="1">
      <c r="A22" s="401"/>
      <c r="B22" s="471"/>
      <c r="C22" s="471"/>
      <c r="E22" s="281"/>
      <c r="F22" s="281"/>
      <c r="G22" s="281"/>
      <c r="H22" s="281"/>
      <c r="I22" s="281"/>
      <c r="J22" s="281"/>
      <c r="K22" s="281"/>
      <c r="L22" s="281"/>
      <c r="M22" s="281"/>
      <c r="N22" s="281"/>
      <c r="O22" s="281"/>
      <c r="P22" s="281"/>
      <c r="Q22" s="281"/>
      <c r="R22" s="106"/>
      <c r="S22" s="106"/>
      <c r="T22" s="106"/>
      <c r="U22" s="106"/>
      <c r="V22" s="106"/>
      <c r="W22" s="106"/>
      <c r="X22" s="106"/>
      <c r="Y22" s="106"/>
      <c r="Z22" s="106"/>
    </row>
    <row r="23" spans="1:26" ht="25.5" customHeight="1">
      <c r="A23" s="349"/>
      <c r="B23" s="349"/>
      <c r="D23" s="349"/>
      <c r="E23" s="349"/>
      <c r="F23" s="349"/>
      <c r="G23" s="349"/>
      <c r="H23" s="349"/>
      <c r="J23" s="463" t="s">
        <v>1135</v>
      </c>
      <c r="K23" s="349"/>
      <c r="M23" s="349"/>
      <c r="N23" s="349"/>
      <c r="O23" s="349"/>
      <c r="P23" s="349"/>
      <c r="Q23" s="349"/>
      <c r="R23" s="349"/>
      <c r="S23" s="349"/>
      <c r="T23" s="349"/>
      <c r="U23" s="349"/>
      <c r="V23" s="349"/>
      <c r="W23" s="349"/>
      <c r="X23" s="349"/>
      <c r="Y23" s="349"/>
      <c r="Z23" s="349"/>
    </row>
    <row r="24" spans="1:26" ht="25.5" customHeight="1">
      <c r="A24" s="401"/>
      <c r="E24" s="349"/>
      <c r="F24" s="349"/>
      <c r="G24" s="349"/>
      <c r="H24" s="349"/>
      <c r="I24" s="349"/>
      <c r="J24" s="349"/>
      <c r="L24" s="463" t="s">
        <v>1991</v>
      </c>
      <c r="M24" s="349"/>
      <c r="N24" s="349"/>
      <c r="O24" s="349"/>
      <c r="P24" s="349"/>
      <c r="Q24" s="349"/>
      <c r="R24" s="349"/>
      <c r="S24" s="349"/>
      <c r="T24" s="349"/>
      <c r="U24" s="349"/>
      <c r="V24" s="472"/>
      <c r="W24" s="472"/>
      <c r="X24" s="473"/>
      <c r="Y24" s="473"/>
      <c r="Z24" s="106"/>
    </row>
    <row r="25" spans="1:26" s="470" customFormat="1" ht="24" customHeight="1"/>
  </sheetData>
  <mergeCells count="1">
    <mergeCell ref="A1:Z1"/>
  </mergeCells>
  <pageMargins left="0.5" right="0.5" top="0.5" bottom="0.5" header="0.39370078740157499" footer="0.196850393700787"/>
  <pageSetup paperSize="9" scale="85" orientation="landscape" r:id="rId1"/>
  <headerFooter scaleWithDoc="0">
    <oddHeader>&amp;L&amp;"Angsana New,Regular"&amp;12THAI POLYCONS PUBLIC COMPANY LIMITED AND SUBSIDIARIES</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1"/>
  <sheetViews>
    <sheetView showRuler="0" topLeftCell="A16" zoomScaleNormal="100" zoomScaleSheetLayoutView="100" workbookViewId="0">
      <selection activeCell="J26" sqref="J26"/>
    </sheetView>
  </sheetViews>
  <sheetFormatPr defaultColWidth="9" defaultRowHeight="23.5" customHeight="1"/>
  <cols>
    <col min="1" max="1" width="2.75" style="77" customWidth="1"/>
    <col min="2" max="2" width="4" style="82" customWidth="1"/>
    <col min="3" max="3" width="2.08203125" style="82" customWidth="1"/>
    <col min="4" max="4" width="3.25" style="82" customWidth="1"/>
    <col min="5" max="5" width="3.58203125" style="82" customWidth="1"/>
    <col min="6" max="6" width="7.5" style="82" customWidth="1"/>
    <col min="7" max="7" width="0.33203125" style="82" customWidth="1"/>
    <col min="8" max="8" width="10.33203125" style="82" customWidth="1"/>
    <col min="9" max="9" width="0.33203125" style="82" customWidth="1"/>
    <col min="10" max="10" width="12.33203125" style="82" customWidth="1"/>
    <col min="11" max="11" width="0.33203125" style="82" customWidth="1"/>
    <col min="12" max="12" width="12.58203125" style="82" customWidth="1"/>
    <col min="13" max="13" width="0.33203125" style="82" customWidth="1"/>
    <col min="14" max="14" width="12.58203125" style="82" customWidth="1"/>
    <col min="15" max="15" width="0.33203125" style="82" customWidth="1"/>
    <col min="16" max="16" width="12.75" style="82" customWidth="1"/>
    <col min="17" max="17" width="0.33203125" style="82" customWidth="1"/>
    <col min="18" max="18" width="13.25" style="82" customWidth="1"/>
    <col min="19" max="19" width="0.33203125" style="82" customWidth="1"/>
    <col min="20" max="20" width="12.75" style="82" customWidth="1"/>
    <col min="21" max="21" width="0.33203125" style="82" customWidth="1"/>
    <col min="22" max="22" width="13" style="82" customWidth="1"/>
    <col min="23" max="23" width="2.25" style="82" customWidth="1"/>
    <col min="24" max="24" width="9" style="82"/>
    <col min="25" max="25" width="9" style="47"/>
    <col min="26" max="16384" width="9" style="77"/>
  </cols>
  <sheetData>
    <row r="1" spans="1:23" s="85" customFormat="1" ht="26.15" customHeight="1">
      <c r="A1" s="619" t="s">
        <v>667</v>
      </c>
      <c r="B1" s="619"/>
      <c r="C1" s="619"/>
      <c r="D1" s="619"/>
      <c r="E1" s="619"/>
      <c r="F1" s="619"/>
      <c r="G1" s="619"/>
      <c r="H1" s="619"/>
      <c r="I1" s="619"/>
      <c r="J1" s="619"/>
      <c r="K1" s="619"/>
      <c r="L1" s="619"/>
      <c r="M1" s="619"/>
      <c r="N1" s="619"/>
      <c r="O1" s="619"/>
      <c r="P1" s="619"/>
      <c r="Q1" s="619"/>
      <c r="R1" s="619"/>
      <c r="S1" s="619"/>
      <c r="T1" s="619"/>
      <c r="U1" s="619"/>
      <c r="V1" s="619"/>
      <c r="W1" s="119"/>
    </row>
    <row r="2" spans="1:23" s="82" customFormat="1" ht="26.15" customHeight="1">
      <c r="B2" s="47"/>
      <c r="C2" s="119"/>
      <c r="D2" s="119"/>
      <c r="E2" s="119"/>
      <c r="F2" s="119"/>
      <c r="G2" s="119"/>
      <c r="H2" s="119"/>
      <c r="I2" s="74"/>
      <c r="J2" s="46"/>
      <c r="K2" s="74"/>
      <c r="L2" s="47"/>
      <c r="M2" s="47"/>
      <c r="N2" s="119"/>
      <c r="O2" s="47"/>
      <c r="P2" s="25"/>
      <c r="Q2" s="21"/>
      <c r="R2" s="25"/>
      <c r="S2" s="21"/>
      <c r="T2" s="25"/>
      <c r="U2" s="21"/>
      <c r="V2" s="25"/>
    </row>
    <row r="3" spans="1:23" s="82" customFormat="1" ht="26.15" customHeight="1">
      <c r="B3" s="144" t="s">
        <v>691</v>
      </c>
      <c r="C3" s="59" t="s">
        <v>784</v>
      </c>
      <c r="D3" s="59"/>
      <c r="E3" s="59"/>
      <c r="F3" s="119"/>
      <c r="G3" s="119"/>
      <c r="H3" s="119"/>
      <c r="I3" s="74"/>
      <c r="J3" s="46"/>
      <c r="K3" s="74"/>
      <c r="L3" s="47"/>
      <c r="M3" s="47"/>
      <c r="N3" s="119"/>
      <c r="O3" s="47"/>
      <c r="P3" s="25"/>
      <c r="Q3" s="21"/>
      <c r="R3" s="25"/>
      <c r="S3" s="21"/>
      <c r="T3" s="25"/>
      <c r="U3" s="21"/>
      <c r="V3" s="25"/>
    </row>
    <row r="4" spans="1:23" s="82" customFormat="1" ht="26.15" customHeight="1">
      <c r="C4" s="59" t="s">
        <v>785</v>
      </c>
      <c r="D4" s="142"/>
      <c r="F4" s="119"/>
      <c r="G4" s="119"/>
      <c r="H4" s="119"/>
      <c r="I4" s="74"/>
      <c r="J4" s="46"/>
      <c r="K4" s="74"/>
      <c r="L4" s="47"/>
      <c r="M4" s="47"/>
      <c r="N4" s="119"/>
      <c r="O4" s="47"/>
      <c r="P4" s="25"/>
      <c r="Q4" s="21"/>
      <c r="R4" s="25"/>
      <c r="S4" s="21"/>
      <c r="T4" s="25"/>
      <c r="U4" s="21"/>
      <c r="V4" s="25"/>
    </row>
    <row r="5" spans="1:23" s="82" customFormat="1" ht="26.15" customHeight="1">
      <c r="C5" s="231"/>
      <c r="D5" s="231"/>
      <c r="E5" s="59"/>
      <c r="F5" s="119"/>
      <c r="G5" s="119"/>
      <c r="H5" s="119"/>
      <c r="I5" s="74"/>
      <c r="J5" s="46"/>
      <c r="K5" s="74"/>
      <c r="L5" s="47"/>
      <c r="M5" s="47"/>
      <c r="N5" s="119"/>
      <c r="O5" s="47"/>
      <c r="P5" s="25"/>
      <c r="Q5" s="21"/>
      <c r="R5" s="25"/>
      <c r="S5" s="21"/>
      <c r="T5" s="25"/>
      <c r="U5" s="21"/>
      <c r="V5" s="25"/>
    </row>
    <row r="6" spans="1:23" s="82" customFormat="1" ht="26.15" customHeight="1">
      <c r="C6" s="232"/>
      <c r="D6" s="232"/>
      <c r="E6" s="233"/>
      <c r="F6" s="234"/>
      <c r="G6" s="234"/>
      <c r="H6" s="234"/>
      <c r="I6" s="235"/>
      <c r="J6" s="236"/>
      <c r="K6" s="236"/>
      <c r="L6" s="620"/>
      <c r="M6" s="620"/>
      <c r="N6" s="620"/>
      <c r="O6" s="322"/>
      <c r="P6" s="617" t="s">
        <v>37</v>
      </c>
      <c r="Q6" s="617"/>
      <c r="R6" s="617"/>
      <c r="S6" s="322"/>
      <c r="T6" s="617" t="s">
        <v>38</v>
      </c>
      <c r="U6" s="617"/>
      <c r="V6" s="617"/>
    </row>
    <row r="7" spans="1:23" s="82" customFormat="1" ht="26.15" customHeight="1">
      <c r="C7" s="236"/>
      <c r="D7" s="236"/>
      <c r="E7" s="236"/>
      <c r="F7" s="236"/>
      <c r="G7" s="236"/>
      <c r="H7" s="322" t="s">
        <v>55</v>
      </c>
      <c r="I7" s="235"/>
      <c r="J7" s="322" t="s">
        <v>448</v>
      </c>
      <c r="K7" s="236"/>
      <c r="L7" s="617" t="s">
        <v>809</v>
      </c>
      <c r="M7" s="617"/>
      <c r="N7" s="617"/>
      <c r="O7" s="322"/>
      <c r="P7" s="617" t="s">
        <v>65</v>
      </c>
      <c r="Q7" s="617"/>
      <c r="R7" s="617"/>
      <c r="S7" s="322"/>
      <c r="T7" s="617" t="s">
        <v>66</v>
      </c>
      <c r="U7" s="617"/>
      <c r="V7" s="617"/>
    </row>
    <row r="8" spans="1:23" s="82" customFormat="1" ht="26.15" customHeight="1">
      <c r="B8" s="47"/>
      <c r="C8" s="617" t="s">
        <v>56</v>
      </c>
      <c r="D8" s="617"/>
      <c r="E8" s="617"/>
      <c r="F8" s="617"/>
      <c r="G8" s="234"/>
      <c r="H8" s="321" t="s">
        <v>57</v>
      </c>
      <c r="I8" s="235"/>
      <c r="J8" s="321" t="s">
        <v>449</v>
      </c>
      <c r="K8" s="236"/>
      <c r="L8" s="321" t="str">
        <f>+'P39-40'!I7</f>
        <v>2023</v>
      </c>
      <c r="M8" s="322"/>
      <c r="N8" s="321" t="str">
        <f>+'P39-40'!K7</f>
        <v>2022</v>
      </c>
      <c r="O8" s="322"/>
      <c r="P8" s="321" t="str">
        <f>+L8</f>
        <v>2023</v>
      </c>
      <c r="Q8" s="322"/>
      <c r="R8" s="321" t="str">
        <f>+N8</f>
        <v>2022</v>
      </c>
      <c r="S8" s="322"/>
      <c r="T8" s="321" t="str">
        <f>+P8</f>
        <v>2023</v>
      </c>
      <c r="U8" s="322"/>
      <c r="V8" s="321" t="str">
        <f>+R8</f>
        <v>2022</v>
      </c>
    </row>
    <row r="9" spans="1:23" s="82" customFormat="1" ht="26.15" customHeight="1">
      <c r="B9" s="47"/>
      <c r="C9" s="234" t="s">
        <v>675</v>
      </c>
      <c r="D9" s="234"/>
      <c r="E9" s="236"/>
      <c r="F9" s="236"/>
      <c r="G9" s="236"/>
      <c r="H9" s="234" t="s">
        <v>67</v>
      </c>
      <c r="I9" s="235"/>
      <c r="J9" s="236"/>
      <c r="K9" s="236"/>
      <c r="L9" s="236"/>
      <c r="M9" s="236"/>
      <c r="N9" s="236"/>
      <c r="O9" s="236"/>
      <c r="P9" s="236"/>
      <c r="Q9" s="236"/>
      <c r="R9" s="236"/>
      <c r="S9" s="236"/>
      <c r="T9" s="236"/>
      <c r="U9" s="237"/>
      <c r="V9" s="237"/>
    </row>
    <row r="10" spans="1:23" s="82" customFormat="1" ht="26.15" customHeight="1">
      <c r="B10" s="47"/>
      <c r="C10" s="236"/>
      <c r="D10" s="236" t="s">
        <v>676</v>
      </c>
      <c r="F10" s="236"/>
      <c r="G10" s="236"/>
      <c r="H10" s="234" t="s">
        <v>68</v>
      </c>
      <c r="I10" s="235"/>
      <c r="J10" s="236"/>
      <c r="K10" s="236"/>
      <c r="L10" s="236"/>
      <c r="M10" s="236"/>
      <c r="N10" s="236"/>
      <c r="O10" s="236"/>
      <c r="P10" s="236"/>
      <c r="Q10" s="236"/>
      <c r="R10" s="236"/>
      <c r="S10" s="236"/>
      <c r="T10" s="236"/>
      <c r="U10" s="236"/>
      <c r="V10" s="236"/>
    </row>
    <row r="11" spans="1:23" s="82" customFormat="1" ht="26.15" customHeight="1">
      <c r="B11" s="47"/>
      <c r="C11" s="236"/>
      <c r="D11" s="236" t="s">
        <v>366</v>
      </c>
      <c r="F11" s="236"/>
      <c r="G11" s="236"/>
      <c r="H11" s="236"/>
      <c r="I11" s="235"/>
      <c r="J11" s="238" t="s">
        <v>674</v>
      </c>
      <c r="K11" s="236"/>
      <c r="L11" s="322">
        <v>99.95</v>
      </c>
      <c r="M11" s="322"/>
      <c r="N11" s="322">
        <v>99.95</v>
      </c>
      <c r="O11" s="234"/>
      <c r="P11" s="238" t="s">
        <v>674</v>
      </c>
      <c r="Q11" s="238"/>
      <c r="R11" s="238" t="s">
        <v>674</v>
      </c>
      <c r="S11" s="238"/>
      <c r="T11" s="238" t="s">
        <v>674</v>
      </c>
      <c r="U11" s="238"/>
      <c r="V11" s="238" t="s">
        <v>674</v>
      </c>
    </row>
    <row r="12" spans="1:23" s="82" customFormat="1" ht="26.15" customHeight="1">
      <c r="B12" s="47"/>
      <c r="C12" s="234" t="s">
        <v>17</v>
      </c>
      <c r="D12" s="234"/>
      <c r="E12" s="234"/>
      <c r="F12" s="234"/>
      <c r="G12" s="236"/>
      <c r="H12" s="234" t="s">
        <v>67</v>
      </c>
      <c r="I12" s="235"/>
      <c r="J12" s="236"/>
      <c r="K12" s="236"/>
      <c r="L12" s="322"/>
      <c r="M12" s="322"/>
      <c r="N12" s="322"/>
      <c r="O12" s="234"/>
      <c r="P12" s="238"/>
      <c r="Q12" s="238"/>
      <c r="R12" s="238"/>
      <c r="S12" s="238"/>
      <c r="T12" s="238"/>
      <c r="U12" s="238"/>
      <c r="V12" s="238"/>
    </row>
    <row r="13" spans="1:23" s="82" customFormat="1" ht="26.15" customHeight="1">
      <c r="B13" s="47"/>
      <c r="C13" s="236"/>
      <c r="D13" s="236"/>
      <c r="E13" s="236"/>
      <c r="F13" s="236"/>
      <c r="G13" s="236"/>
      <c r="H13" s="234" t="s">
        <v>68</v>
      </c>
      <c r="I13" s="235"/>
      <c r="J13" s="238" t="s">
        <v>674</v>
      </c>
      <c r="K13" s="236"/>
      <c r="L13" s="239">
        <v>99</v>
      </c>
      <c r="M13" s="239"/>
      <c r="N13" s="239">
        <v>99</v>
      </c>
      <c r="O13" s="240"/>
      <c r="P13" s="238" t="s">
        <v>674</v>
      </c>
      <c r="Q13" s="238"/>
      <c r="R13" s="238" t="s">
        <v>674</v>
      </c>
      <c r="S13" s="238"/>
      <c r="T13" s="238" t="s">
        <v>674</v>
      </c>
      <c r="U13" s="238"/>
      <c r="V13" s="238" t="s">
        <v>674</v>
      </c>
    </row>
    <row r="14" spans="1:23" s="82" customFormat="1" ht="26.15" customHeight="1">
      <c r="B14" s="47"/>
      <c r="C14" s="119"/>
      <c r="D14" s="119"/>
      <c r="E14" s="119"/>
      <c r="F14" s="119"/>
      <c r="G14" s="119"/>
      <c r="H14" s="119"/>
      <c r="I14" s="74"/>
      <c r="J14" s="46"/>
      <c r="K14" s="74"/>
      <c r="L14" s="47"/>
      <c r="M14" s="47"/>
      <c r="N14" s="119"/>
      <c r="O14" s="47"/>
      <c r="P14" s="25"/>
      <c r="Q14" s="21"/>
      <c r="R14" s="25"/>
      <c r="S14" s="21"/>
      <c r="T14" s="25"/>
      <c r="U14" s="21"/>
      <c r="V14" s="25"/>
    </row>
    <row r="15" spans="1:23" s="82" customFormat="1" ht="26.15" customHeight="1">
      <c r="A15" s="171" t="s">
        <v>655</v>
      </c>
      <c r="B15" s="80" t="s">
        <v>447</v>
      </c>
      <c r="H15" s="119"/>
      <c r="I15" s="74"/>
      <c r="J15" s="46"/>
      <c r="K15" s="74"/>
      <c r="L15" s="47"/>
      <c r="M15" s="47"/>
      <c r="N15" s="119"/>
      <c r="O15" s="47"/>
      <c r="P15" s="25"/>
      <c r="Q15" s="21"/>
      <c r="R15" s="25"/>
      <c r="S15" s="21"/>
      <c r="T15" s="25"/>
      <c r="U15" s="21"/>
      <c r="V15" s="25"/>
    </row>
    <row r="16" spans="1:23" s="82" customFormat="1" ht="26.15" customHeight="1">
      <c r="B16" s="236"/>
      <c r="C16" s="236"/>
      <c r="D16" s="236"/>
      <c r="E16" s="236"/>
      <c r="F16" s="236"/>
      <c r="G16" s="236"/>
      <c r="H16" s="234"/>
      <c r="I16" s="235"/>
      <c r="J16" s="321"/>
      <c r="K16" s="322"/>
      <c r="L16" s="321"/>
      <c r="M16" s="321"/>
      <c r="N16" s="321"/>
      <c r="O16" s="240"/>
      <c r="P16" s="617" t="s">
        <v>37</v>
      </c>
      <c r="Q16" s="617"/>
      <c r="R16" s="617"/>
      <c r="S16" s="322"/>
      <c r="T16" s="617" t="s">
        <v>38</v>
      </c>
      <c r="U16" s="617"/>
      <c r="V16" s="617"/>
    </row>
    <row r="17" spans="1:22" s="82" customFormat="1" ht="26.15" customHeight="1">
      <c r="B17" s="236"/>
      <c r="C17" s="236"/>
      <c r="D17" s="236"/>
      <c r="E17" s="236"/>
      <c r="F17" s="236"/>
      <c r="G17" s="236"/>
      <c r="H17" s="322" t="s">
        <v>55</v>
      </c>
      <c r="I17" s="235"/>
      <c r="J17" s="322" t="s">
        <v>448</v>
      </c>
      <c r="K17" s="322"/>
      <c r="L17" s="618" t="s">
        <v>450</v>
      </c>
      <c r="M17" s="618"/>
      <c r="N17" s="618"/>
      <c r="O17" s="240"/>
      <c r="P17" s="618" t="s">
        <v>65</v>
      </c>
      <c r="Q17" s="618"/>
      <c r="R17" s="618"/>
      <c r="S17" s="322"/>
      <c r="T17" s="618" t="s">
        <v>66</v>
      </c>
      <c r="U17" s="618"/>
      <c r="V17" s="618"/>
    </row>
    <row r="18" spans="1:22" s="82" customFormat="1" ht="26.15" customHeight="1">
      <c r="B18" s="617" t="s">
        <v>56</v>
      </c>
      <c r="C18" s="617"/>
      <c r="D18" s="617"/>
      <c r="E18" s="617"/>
      <c r="F18" s="617"/>
      <c r="G18" s="236"/>
      <c r="H18" s="321" t="s">
        <v>57</v>
      </c>
      <c r="I18" s="235"/>
      <c r="J18" s="321" t="s">
        <v>449</v>
      </c>
      <c r="K18" s="322"/>
      <c r="L18" s="321" t="str">
        <f>+L8</f>
        <v>2023</v>
      </c>
      <c r="M18" s="322"/>
      <c r="N18" s="321" t="str">
        <f>+N8</f>
        <v>2022</v>
      </c>
      <c r="O18" s="240"/>
      <c r="P18" s="321" t="str">
        <f>+L18</f>
        <v>2023</v>
      </c>
      <c r="Q18" s="322"/>
      <c r="R18" s="321" t="str">
        <f>+N18</f>
        <v>2022</v>
      </c>
      <c r="S18" s="322"/>
      <c r="T18" s="321" t="str">
        <f>+P18</f>
        <v>2023</v>
      </c>
      <c r="U18" s="322"/>
      <c r="V18" s="321" t="str">
        <f>+R18</f>
        <v>2022</v>
      </c>
    </row>
    <row r="19" spans="1:22" s="82" customFormat="1" ht="26.15" customHeight="1">
      <c r="B19" s="237" t="s">
        <v>658</v>
      </c>
      <c r="C19" s="234"/>
      <c r="D19" s="234"/>
      <c r="E19" s="234"/>
      <c r="F19" s="234"/>
      <c r="G19" s="236"/>
      <c r="H19" s="241" t="s">
        <v>641</v>
      </c>
      <c r="I19" s="235"/>
      <c r="J19" s="236"/>
      <c r="K19" s="236"/>
      <c r="L19" s="236"/>
      <c r="M19" s="236"/>
      <c r="N19" s="236"/>
      <c r="O19" s="240"/>
      <c r="P19" s="236"/>
      <c r="Q19" s="236"/>
      <c r="R19" s="236"/>
      <c r="S19" s="236"/>
      <c r="T19" s="236"/>
      <c r="U19" s="236"/>
      <c r="V19" s="236"/>
    </row>
    <row r="20" spans="1:22" s="82" customFormat="1" ht="26.15" customHeight="1">
      <c r="B20" s="237"/>
      <c r="C20" s="234" t="s">
        <v>814</v>
      </c>
      <c r="D20" s="234"/>
      <c r="E20" s="234"/>
      <c r="F20" s="234"/>
      <c r="G20" s="236"/>
      <c r="H20" s="241" t="s">
        <v>642</v>
      </c>
      <c r="I20" s="235"/>
      <c r="J20" s="236"/>
      <c r="K20" s="236"/>
      <c r="L20" s="236"/>
      <c r="M20" s="236"/>
      <c r="N20" s="236"/>
      <c r="O20" s="240"/>
      <c r="P20" s="236"/>
      <c r="Q20" s="236"/>
      <c r="R20" s="236"/>
      <c r="S20" s="236"/>
      <c r="T20" s="236"/>
      <c r="U20" s="236"/>
      <c r="V20" s="236"/>
    </row>
    <row r="21" spans="1:22" s="82" customFormat="1" ht="26.15" customHeight="1">
      <c r="B21" s="236"/>
      <c r="C21" s="236"/>
      <c r="D21" s="236"/>
      <c r="E21" s="236"/>
      <c r="F21" s="236"/>
      <c r="G21" s="236"/>
      <c r="H21" s="241" t="s">
        <v>643</v>
      </c>
      <c r="I21" s="235"/>
      <c r="J21" s="242"/>
      <c r="K21" s="238"/>
      <c r="L21" s="239"/>
      <c r="M21" s="322"/>
      <c r="N21" s="243"/>
      <c r="O21" s="240"/>
      <c r="P21" s="243"/>
      <c r="Q21" s="243"/>
      <c r="R21" s="243"/>
      <c r="S21" s="243"/>
      <c r="T21" s="243"/>
      <c r="U21" s="243"/>
      <c r="V21" s="243"/>
    </row>
    <row r="22" spans="1:22" s="82" customFormat="1" ht="26.15" customHeight="1">
      <c r="B22" s="236"/>
      <c r="C22" s="236"/>
      <c r="D22" s="236"/>
      <c r="E22" s="236"/>
      <c r="F22" s="236"/>
      <c r="G22" s="236"/>
      <c r="H22" s="241" t="s">
        <v>644</v>
      </c>
      <c r="I22" s="235"/>
      <c r="J22" s="242">
        <v>300000000</v>
      </c>
      <c r="K22" s="238"/>
      <c r="L22" s="239">
        <v>20</v>
      </c>
      <c r="M22" s="322"/>
      <c r="N22" s="239">
        <v>20</v>
      </c>
      <c r="O22" s="240"/>
      <c r="P22" s="244">
        <v>384466044.98000002</v>
      </c>
      <c r="Q22" s="245"/>
      <c r="R22" s="244">
        <v>370477395.99000001</v>
      </c>
      <c r="S22" s="233"/>
      <c r="T22" s="244">
        <v>370000000</v>
      </c>
      <c r="U22" s="245"/>
      <c r="V22" s="244">
        <v>370000000</v>
      </c>
    </row>
    <row r="23" spans="1:22" s="82" customFormat="1" ht="26.15" customHeight="1" thickBot="1">
      <c r="B23" s="236"/>
      <c r="C23" s="236"/>
      <c r="D23" s="236"/>
      <c r="E23" s="236"/>
      <c r="F23" s="236"/>
      <c r="G23" s="236"/>
      <c r="H23" s="234" t="s">
        <v>39</v>
      </c>
      <c r="I23" s="235"/>
      <c r="J23" s="238"/>
      <c r="K23" s="236"/>
      <c r="L23" s="239"/>
      <c r="M23" s="239"/>
      <c r="N23" s="239"/>
      <c r="O23" s="240"/>
      <c r="P23" s="246">
        <f>SUM(P19:P22)</f>
        <v>384466044.98000002</v>
      </c>
      <c r="Q23" s="243"/>
      <c r="R23" s="246">
        <f>SUM(R19:R22)</f>
        <v>370477395.99000001</v>
      </c>
      <c r="S23" s="243"/>
      <c r="T23" s="246">
        <f>SUM(T19:T22)</f>
        <v>370000000</v>
      </c>
      <c r="U23" s="243"/>
      <c r="V23" s="246">
        <f>SUM(V19:V22)</f>
        <v>370000000</v>
      </c>
    </row>
    <row r="24" spans="1:22" s="82" customFormat="1" ht="26.15" customHeight="1" thickTop="1">
      <c r="B24" s="236"/>
      <c r="C24" s="236"/>
      <c r="D24" s="236"/>
      <c r="E24" s="236"/>
      <c r="F24" s="236"/>
      <c r="G24" s="236"/>
      <c r="H24" s="234"/>
      <c r="I24" s="235"/>
      <c r="J24" s="238"/>
      <c r="K24" s="236"/>
      <c r="L24" s="239"/>
      <c r="M24" s="239"/>
      <c r="N24" s="239"/>
      <c r="O24" s="240"/>
      <c r="P24" s="248"/>
      <c r="Q24" s="243"/>
      <c r="R24" s="248"/>
      <c r="S24" s="243"/>
      <c r="T24" s="248"/>
      <c r="U24" s="243"/>
      <c r="V24" s="248"/>
    </row>
    <row r="25" spans="1:22" s="82" customFormat="1" ht="26.15" customHeight="1">
      <c r="A25" s="171" t="s">
        <v>656</v>
      </c>
      <c r="B25" s="10" t="s">
        <v>452</v>
      </c>
      <c r="C25" s="119"/>
      <c r="D25" s="119"/>
      <c r="E25" s="119"/>
      <c r="F25" s="119"/>
      <c r="G25" s="119"/>
      <c r="H25" s="119"/>
      <c r="I25" s="74"/>
      <c r="J25" s="46"/>
      <c r="K25" s="74"/>
      <c r="L25" s="47"/>
      <c r="M25" s="47"/>
      <c r="N25" s="119"/>
      <c r="O25" s="47"/>
      <c r="P25" s="25"/>
      <c r="Q25" s="21"/>
      <c r="R25" s="25"/>
      <c r="S25" s="21"/>
      <c r="T25" s="25"/>
      <c r="U25" s="21"/>
      <c r="V25" s="25"/>
    </row>
    <row r="26" spans="1:22" s="82" customFormat="1" ht="26.15" customHeight="1">
      <c r="A26" s="80" t="s">
        <v>657</v>
      </c>
      <c r="B26" s="249" t="s">
        <v>695</v>
      </c>
      <c r="C26" s="195" t="s">
        <v>453</v>
      </c>
      <c r="D26" s="119"/>
      <c r="E26" s="119"/>
      <c r="F26" s="119"/>
      <c r="G26" s="119"/>
      <c r="H26" s="119"/>
      <c r="I26" s="74"/>
      <c r="J26" s="46"/>
      <c r="K26" s="74"/>
      <c r="L26" s="47"/>
      <c r="M26" s="47"/>
      <c r="N26" s="119"/>
      <c r="O26" s="47"/>
      <c r="P26" s="25"/>
      <c r="Q26" s="21"/>
      <c r="R26" s="25"/>
      <c r="S26" s="21"/>
      <c r="T26" s="25"/>
      <c r="U26" s="21"/>
      <c r="V26" s="25"/>
    </row>
    <row r="27" spans="1:22" s="82" customFormat="1" ht="26.15" customHeight="1">
      <c r="B27" s="322"/>
      <c r="C27" s="322"/>
      <c r="D27" s="322"/>
      <c r="E27" s="322"/>
      <c r="F27" s="322"/>
      <c r="G27" s="322"/>
      <c r="H27" s="322"/>
      <c r="I27" s="322"/>
      <c r="J27" s="321"/>
      <c r="K27" s="322"/>
      <c r="L27" s="321"/>
      <c r="M27" s="321"/>
      <c r="N27" s="321"/>
      <c r="O27" s="322"/>
      <c r="P27" s="617" t="s">
        <v>37</v>
      </c>
      <c r="Q27" s="617"/>
      <c r="R27" s="617"/>
      <c r="S27" s="322"/>
      <c r="T27" s="617" t="s">
        <v>38</v>
      </c>
      <c r="U27" s="617"/>
      <c r="V27" s="617"/>
    </row>
    <row r="28" spans="1:22" s="82" customFormat="1" ht="26.15" customHeight="1">
      <c r="B28" s="322"/>
      <c r="C28" s="322"/>
      <c r="D28" s="322"/>
      <c r="E28" s="322"/>
      <c r="F28" s="322"/>
      <c r="G28" s="322"/>
      <c r="H28" s="322" t="s">
        <v>55</v>
      </c>
      <c r="I28" s="322"/>
      <c r="J28" s="322" t="s">
        <v>168</v>
      </c>
      <c r="K28" s="322"/>
      <c r="L28" s="617" t="s">
        <v>64</v>
      </c>
      <c r="M28" s="617"/>
      <c r="N28" s="617"/>
      <c r="O28" s="322"/>
      <c r="P28" s="617" t="s">
        <v>65</v>
      </c>
      <c r="Q28" s="617"/>
      <c r="R28" s="617"/>
      <c r="S28" s="322"/>
      <c r="T28" s="617" t="s">
        <v>66</v>
      </c>
      <c r="U28" s="617"/>
      <c r="V28" s="617"/>
    </row>
    <row r="29" spans="1:22" s="82" customFormat="1" ht="26.15" customHeight="1">
      <c r="C29" s="617" t="s">
        <v>56</v>
      </c>
      <c r="D29" s="617"/>
      <c r="E29" s="617"/>
      <c r="F29" s="617"/>
      <c r="G29" s="322"/>
      <c r="H29" s="321" t="s">
        <v>57</v>
      </c>
      <c r="I29" s="322"/>
      <c r="J29" s="321" t="s">
        <v>54</v>
      </c>
      <c r="K29" s="322"/>
      <c r="L29" s="321" t="str">
        <f>+L18</f>
        <v>2023</v>
      </c>
      <c r="M29" s="322"/>
      <c r="N29" s="321" t="str">
        <f>+N18</f>
        <v>2022</v>
      </c>
      <c r="O29" s="322"/>
      <c r="P29" s="321" t="str">
        <f>+L29</f>
        <v>2023</v>
      </c>
      <c r="Q29" s="322"/>
      <c r="R29" s="321" t="str">
        <f>+N29</f>
        <v>2022</v>
      </c>
      <c r="S29" s="322"/>
      <c r="T29" s="321" t="str">
        <f>+P29</f>
        <v>2023</v>
      </c>
      <c r="U29" s="322"/>
      <c r="V29" s="321" t="str">
        <f>+R29</f>
        <v>2022</v>
      </c>
    </row>
    <row r="30" spans="1:22" s="82" customFormat="1" ht="26.15" customHeight="1">
      <c r="B30" s="284"/>
      <c r="C30" s="286" t="s">
        <v>454</v>
      </c>
      <c r="D30" s="288"/>
      <c r="E30" s="288"/>
      <c r="F30" s="288"/>
      <c r="G30" s="288"/>
      <c r="H30" s="288" t="s">
        <v>67</v>
      </c>
      <c r="I30" s="287"/>
      <c r="J30" s="284"/>
      <c r="K30" s="284"/>
      <c r="L30" s="284"/>
      <c r="M30" s="284"/>
      <c r="N30" s="284"/>
      <c r="O30" s="284"/>
      <c r="P30" s="284"/>
      <c r="Q30" s="284"/>
      <c r="R30" s="284"/>
      <c r="S30" s="284"/>
      <c r="T30" s="284"/>
      <c r="U30" s="284"/>
      <c r="V30" s="284"/>
    </row>
    <row r="31" spans="1:22" s="82" customFormat="1" ht="26.15" customHeight="1">
      <c r="A31" s="77"/>
      <c r="B31" s="284"/>
      <c r="C31" s="284"/>
      <c r="D31" s="284" t="s">
        <v>366</v>
      </c>
      <c r="E31" s="288"/>
      <c r="F31" s="288"/>
      <c r="G31" s="288"/>
      <c r="H31" s="288" t="s">
        <v>68</v>
      </c>
      <c r="I31" s="287"/>
      <c r="J31" s="304">
        <v>0</v>
      </c>
      <c r="K31" s="305"/>
      <c r="L31" s="306">
        <v>95.95</v>
      </c>
      <c r="M31" s="306"/>
      <c r="N31" s="306">
        <v>95.95</v>
      </c>
      <c r="O31" s="292"/>
      <c r="P31" s="300">
        <v>0</v>
      </c>
      <c r="Q31" s="300"/>
      <c r="R31" s="300">
        <v>0</v>
      </c>
      <c r="S31" s="300"/>
      <c r="T31" s="300">
        <v>0</v>
      </c>
      <c r="U31" s="300"/>
      <c r="V31" s="300">
        <v>0</v>
      </c>
    </row>
    <row r="32" spans="1:22" s="82" customFormat="1" ht="26.15" customHeight="1">
      <c r="B32" s="284"/>
      <c r="C32" s="286" t="s">
        <v>331</v>
      </c>
      <c r="D32" s="288"/>
      <c r="E32" s="288"/>
      <c r="F32" s="288"/>
      <c r="G32" s="286"/>
      <c r="H32" s="288" t="s">
        <v>67</v>
      </c>
      <c r="I32" s="286"/>
      <c r="J32" s="306"/>
      <c r="K32" s="305"/>
      <c r="L32" s="306"/>
      <c r="M32" s="306"/>
      <c r="N32" s="306"/>
      <c r="O32" s="292"/>
      <c r="P32" s="300"/>
      <c r="Q32" s="300"/>
      <c r="R32" s="300"/>
      <c r="S32" s="300"/>
      <c r="T32" s="300"/>
      <c r="U32" s="300"/>
      <c r="V32" s="300"/>
    </row>
    <row r="33" spans="1:22" s="82" customFormat="1" ht="26.15" customHeight="1">
      <c r="B33" s="284"/>
      <c r="C33" s="286"/>
      <c r="D33" s="288"/>
      <c r="E33" s="288"/>
      <c r="F33" s="288"/>
      <c r="G33" s="286"/>
      <c r="H33" s="288" t="s">
        <v>68</v>
      </c>
      <c r="I33" s="286"/>
      <c r="J33" s="304">
        <v>0</v>
      </c>
      <c r="K33" s="305"/>
      <c r="L33" s="291">
        <v>50</v>
      </c>
      <c r="M33" s="291"/>
      <c r="N33" s="291">
        <v>50</v>
      </c>
      <c r="O33" s="292"/>
      <c r="P33" s="300">
        <v>0</v>
      </c>
      <c r="Q33" s="300"/>
      <c r="R33" s="300">
        <v>0</v>
      </c>
      <c r="S33" s="300"/>
      <c r="T33" s="300">
        <v>0</v>
      </c>
      <c r="U33" s="300"/>
      <c r="V33" s="300">
        <v>0</v>
      </c>
    </row>
    <row r="34" spans="1:22" s="82" customFormat="1" ht="26.15" customHeight="1">
      <c r="B34" s="284"/>
      <c r="C34" s="286" t="s">
        <v>455</v>
      </c>
      <c r="D34" s="293"/>
      <c r="E34" s="293"/>
      <c r="F34" s="293"/>
      <c r="G34" s="293"/>
      <c r="H34" s="288" t="s">
        <v>645</v>
      </c>
      <c r="I34" s="286"/>
      <c r="J34" s="304"/>
      <c r="K34" s="305"/>
      <c r="L34" s="291"/>
      <c r="M34" s="291"/>
      <c r="N34" s="291"/>
      <c r="O34" s="292"/>
      <c r="P34" s="300"/>
      <c r="Q34" s="300"/>
      <c r="R34" s="300"/>
      <c r="S34" s="300"/>
      <c r="T34" s="300"/>
      <c r="U34" s="300"/>
      <c r="V34" s="300"/>
    </row>
    <row r="35" spans="1:22" s="82" customFormat="1" ht="26.15" customHeight="1">
      <c r="B35" s="284"/>
      <c r="C35" s="284"/>
      <c r="D35" s="284" t="s">
        <v>446</v>
      </c>
      <c r="E35" s="293"/>
      <c r="F35" s="293"/>
      <c r="G35" s="293"/>
      <c r="H35" s="288" t="s">
        <v>646</v>
      </c>
      <c r="I35" s="286"/>
      <c r="J35" s="284"/>
      <c r="K35" s="284"/>
      <c r="L35" s="284"/>
      <c r="M35" s="284"/>
      <c r="N35" s="284"/>
      <c r="O35" s="292"/>
      <c r="P35" s="284"/>
      <c r="Q35" s="284"/>
      <c r="R35" s="284"/>
      <c r="S35" s="284"/>
      <c r="T35" s="284"/>
      <c r="U35" s="284"/>
      <c r="V35" s="284"/>
    </row>
    <row r="36" spans="1:22" s="82" customFormat="1" ht="26.15" customHeight="1">
      <c r="B36" s="284"/>
      <c r="C36" s="293"/>
      <c r="D36" s="293"/>
      <c r="E36" s="293"/>
      <c r="F36" s="293"/>
      <c r="G36" s="293"/>
      <c r="H36" s="288" t="s">
        <v>647</v>
      </c>
      <c r="I36" s="286"/>
      <c r="J36" s="284"/>
      <c r="K36" s="284"/>
      <c r="L36" s="284"/>
      <c r="M36" s="284"/>
      <c r="N36" s="284"/>
      <c r="O36" s="284"/>
      <c r="P36" s="284"/>
      <c r="Q36" s="284"/>
      <c r="R36" s="284"/>
      <c r="S36" s="284"/>
      <c r="T36" s="284"/>
      <c r="U36" s="284"/>
      <c r="V36" s="284"/>
    </row>
    <row r="37" spans="1:22" s="82" customFormat="1" ht="26.15" customHeight="1">
      <c r="B37" s="284"/>
      <c r="C37" s="293"/>
      <c r="D37" s="293"/>
      <c r="E37" s="293"/>
      <c r="F37" s="293"/>
      <c r="G37" s="293"/>
      <c r="H37" s="288" t="s">
        <v>275</v>
      </c>
      <c r="I37" s="286"/>
      <c r="J37" s="304">
        <v>180000000</v>
      </c>
      <c r="K37" s="305"/>
      <c r="L37" s="291">
        <v>80</v>
      </c>
      <c r="M37" s="291"/>
      <c r="N37" s="291">
        <v>80</v>
      </c>
      <c r="O37" s="292"/>
      <c r="P37" s="292">
        <v>151255522.87</v>
      </c>
      <c r="Q37" s="290"/>
      <c r="R37" s="292">
        <v>184208272.43000001</v>
      </c>
      <c r="S37" s="293"/>
      <c r="T37" s="292">
        <v>172348803.13</v>
      </c>
      <c r="U37" s="290"/>
      <c r="V37" s="292">
        <v>172348803.13</v>
      </c>
    </row>
    <row r="38" spans="1:22" s="82" customFormat="1" ht="26.15" customHeight="1">
      <c r="B38" s="286"/>
      <c r="C38" s="286"/>
      <c r="D38" s="286"/>
      <c r="E38" s="286"/>
      <c r="F38" s="286"/>
      <c r="G38" s="286"/>
      <c r="H38" s="288" t="s">
        <v>39</v>
      </c>
      <c r="I38" s="286"/>
      <c r="J38" s="286"/>
      <c r="K38" s="286"/>
      <c r="L38" s="286"/>
      <c r="M38" s="286"/>
      <c r="N38" s="286"/>
      <c r="O38" s="286"/>
      <c r="P38" s="307">
        <f>SUM(P31:P37)</f>
        <v>151255522.87</v>
      </c>
      <c r="Q38" s="300"/>
      <c r="R38" s="307">
        <f>SUM(R31:R37)</f>
        <v>184208272.43000001</v>
      </c>
      <c r="S38" s="300"/>
      <c r="T38" s="307">
        <f>SUM(T31:T37)</f>
        <v>172348803.13</v>
      </c>
      <c r="U38" s="300"/>
      <c r="V38" s="307">
        <f>SUM(V31:V37)</f>
        <v>172348803.13</v>
      </c>
    </row>
    <row r="39" spans="1:22" s="82" customFormat="1" ht="26.15" customHeight="1">
      <c r="B39" s="286"/>
      <c r="C39" s="286"/>
      <c r="D39" s="286"/>
      <c r="E39" s="286"/>
      <c r="F39" s="286"/>
      <c r="G39" s="286"/>
      <c r="H39" s="288"/>
      <c r="I39" s="286"/>
      <c r="J39" s="286"/>
      <c r="K39" s="286"/>
      <c r="L39" s="286"/>
      <c r="M39" s="286"/>
      <c r="N39" s="286"/>
      <c r="O39" s="286"/>
      <c r="P39" s="351"/>
      <c r="Q39" s="300"/>
      <c r="R39" s="351"/>
      <c r="S39" s="300"/>
      <c r="T39" s="351"/>
      <c r="U39" s="300"/>
      <c r="V39" s="351"/>
    </row>
    <row r="40" spans="1:22" s="82" customFormat="1" ht="26.15" customHeight="1">
      <c r="B40" s="236"/>
      <c r="C40" s="236"/>
      <c r="D40" s="236"/>
      <c r="E40" s="236"/>
      <c r="F40" s="236"/>
      <c r="G40" s="236"/>
      <c r="H40" s="234"/>
      <c r="I40" s="235"/>
      <c r="J40" s="238"/>
      <c r="K40" s="236"/>
      <c r="L40" s="239"/>
      <c r="M40" s="239"/>
      <c r="N40" s="239"/>
      <c r="O40" s="240"/>
      <c r="P40" s="248"/>
      <c r="Q40" s="243"/>
      <c r="R40" s="248"/>
      <c r="S40" s="243"/>
      <c r="T40" s="248"/>
      <c r="U40" s="243"/>
      <c r="V40" s="248"/>
    </row>
    <row r="41" spans="1:22" s="82" customFormat="1" ht="26.15" customHeight="1">
      <c r="B41" s="47"/>
      <c r="C41" s="47"/>
      <c r="D41" s="47"/>
      <c r="E41" s="47"/>
      <c r="F41" s="47"/>
      <c r="G41" s="47"/>
      <c r="H41" s="119" t="s">
        <v>648</v>
      </c>
      <c r="I41" s="47"/>
      <c r="J41" s="47"/>
      <c r="K41" s="236"/>
      <c r="L41" s="239"/>
      <c r="M41" s="239"/>
      <c r="N41" s="239"/>
      <c r="O41" s="240"/>
      <c r="P41" s="248"/>
      <c r="Q41" s="243"/>
      <c r="R41" s="248"/>
      <c r="S41" s="243"/>
      <c r="T41" s="248"/>
      <c r="U41" s="243"/>
      <c r="V41" s="248"/>
    </row>
    <row r="42" spans="1:22" s="82" customFormat="1" ht="26.15" customHeight="1">
      <c r="B42" s="47"/>
      <c r="C42" s="47"/>
      <c r="D42" s="47"/>
      <c r="E42" s="47"/>
      <c r="F42" s="47"/>
      <c r="G42" s="47"/>
      <c r="H42" s="119" t="s">
        <v>649</v>
      </c>
      <c r="I42" s="47"/>
      <c r="J42" s="47"/>
      <c r="K42" s="236"/>
      <c r="L42" s="239"/>
      <c r="M42" s="239"/>
      <c r="N42" s="239"/>
      <c r="O42" s="240"/>
      <c r="P42" s="248"/>
      <c r="Q42" s="243"/>
      <c r="R42" s="248"/>
      <c r="S42" s="243"/>
      <c r="T42" s="248"/>
      <c r="U42" s="243"/>
      <c r="V42" s="248"/>
    </row>
    <row r="43" spans="1:22" s="82" customFormat="1" ht="24" customHeight="1">
      <c r="A43" s="619" t="s">
        <v>1535</v>
      </c>
      <c r="B43" s="619"/>
      <c r="C43" s="619"/>
      <c r="D43" s="619"/>
      <c r="E43" s="619"/>
      <c r="F43" s="619"/>
      <c r="G43" s="619"/>
      <c r="H43" s="619"/>
      <c r="I43" s="619"/>
      <c r="J43" s="619"/>
      <c r="K43" s="619"/>
      <c r="L43" s="619"/>
      <c r="M43" s="619"/>
      <c r="N43" s="619"/>
      <c r="O43" s="619"/>
      <c r="P43" s="619"/>
      <c r="Q43" s="619"/>
      <c r="R43" s="619"/>
      <c r="S43" s="619"/>
      <c r="T43" s="619"/>
      <c r="U43" s="619"/>
      <c r="V43" s="619"/>
    </row>
    <row r="44" spans="1:22" s="82" customFormat="1" ht="24" customHeight="1">
      <c r="B44" s="236"/>
      <c r="C44" s="236"/>
      <c r="D44" s="236"/>
      <c r="E44" s="236"/>
      <c r="F44" s="236"/>
      <c r="G44" s="236"/>
      <c r="H44" s="234"/>
      <c r="I44" s="235"/>
      <c r="J44" s="238"/>
      <c r="K44" s="236"/>
      <c r="L44" s="239"/>
      <c r="M44" s="239"/>
      <c r="N44" s="239"/>
      <c r="O44" s="240"/>
      <c r="P44" s="248"/>
      <c r="Q44" s="243"/>
      <c r="R44" s="248"/>
      <c r="S44" s="243"/>
      <c r="T44" s="248"/>
      <c r="U44" s="243"/>
      <c r="V44" s="248"/>
    </row>
    <row r="45" spans="1:22" s="82" customFormat="1" ht="24" customHeight="1">
      <c r="A45" s="171"/>
      <c r="B45" s="249" t="s">
        <v>696</v>
      </c>
      <c r="C45" s="247" t="s">
        <v>456</v>
      </c>
      <c r="D45" s="47"/>
      <c r="E45" s="47"/>
      <c r="F45" s="47"/>
      <c r="G45" s="47"/>
      <c r="H45" s="119"/>
      <c r="I45" s="47"/>
      <c r="J45" s="47"/>
      <c r="K45" s="47"/>
      <c r="L45" s="47"/>
      <c r="M45" s="47"/>
      <c r="N45" s="47"/>
      <c r="O45" s="47"/>
      <c r="P45" s="25"/>
      <c r="Q45" s="21"/>
      <c r="R45" s="25"/>
      <c r="S45" s="21"/>
      <c r="T45" s="25"/>
      <c r="U45" s="21"/>
      <c r="V45" s="25"/>
    </row>
    <row r="46" spans="1:22" s="82" customFormat="1" ht="24" customHeight="1">
      <c r="B46" s="322"/>
      <c r="C46" s="322"/>
      <c r="D46" s="322"/>
      <c r="E46" s="322"/>
      <c r="F46" s="322"/>
      <c r="G46" s="322"/>
      <c r="H46" s="322"/>
      <c r="I46" s="322"/>
      <c r="J46" s="321"/>
      <c r="K46" s="322"/>
      <c r="L46" s="321"/>
      <c r="M46" s="321"/>
      <c r="N46" s="321"/>
      <c r="O46" s="322"/>
      <c r="P46" s="617" t="s">
        <v>37</v>
      </c>
      <c r="Q46" s="617"/>
      <c r="R46" s="617"/>
      <c r="S46" s="322"/>
      <c r="T46" s="617" t="s">
        <v>38</v>
      </c>
      <c r="U46" s="617"/>
      <c r="V46" s="617"/>
    </row>
    <row r="47" spans="1:22" s="82" customFormat="1" ht="24" customHeight="1">
      <c r="B47" s="322"/>
      <c r="C47" s="322"/>
      <c r="D47" s="322"/>
      <c r="E47" s="322"/>
      <c r="F47" s="322"/>
      <c r="G47" s="322"/>
      <c r="H47" s="322" t="s">
        <v>55</v>
      </c>
      <c r="I47" s="322"/>
      <c r="J47" s="322" t="s">
        <v>168</v>
      </c>
      <c r="K47" s="322"/>
      <c r="L47" s="617" t="s">
        <v>64</v>
      </c>
      <c r="M47" s="617"/>
      <c r="N47" s="617"/>
      <c r="O47" s="322"/>
      <c r="P47" s="617" t="s">
        <v>65</v>
      </c>
      <c r="Q47" s="617"/>
      <c r="R47" s="617"/>
      <c r="S47" s="322"/>
      <c r="T47" s="617" t="s">
        <v>66</v>
      </c>
      <c r="U47" s="617"/>
      <c r="V47" s="617"/>
    </row>
    <row r="48" spans="1:22" s="82" customFormat="1" ht="24" customHeight="1">
      <c r="C48" s="617" t="s">
        <v>56</v>
      </c>
      <c r="D48" s="617"/>
      <c r="E48" s="617"/>
      <c r="F48" s="617"/>
      <c r="G48" s="322"/>
      <c r="H48" s="321" t="s">
        <v>57</v>
      </c>
      <c r="I48" s="322"/>
      <c r="J48" s="321" t="s">
        <v>54</v>
      </c>
      <c r="K48" s="322"/>
      <c r="L48" s="321" t="str">
        <f>+L29</f>
        <v>2023</v>
      </c>
      <c r="M48" s="322"/>
      <c r="N48" s="321" t="str">
        <f>+N29</f>
        <v>2022</v>
      </c>
      <c r="O48" s="322"/>
      <c r="P48" s="321" t="str">
        <f>+L48</f>
        <v>2023</v>
      </c>
      <c r="Q48" s="322"/>
      <c r="R48" s="321" t="str">
        <f>+N48</f>
        <v>2022</v>
      </c>
      <c r="S48" s="322"/>
      <c r="T48" s="321" t="str">
        <f>+P48</f>
        <v>2023</v>
      </c>
      <c r="U48" s="322"/>
      <c r="V48" s="321" t="str">
        <f>+R48</f>
        <v>2022</v>
      </c>
    </row>
    <row r="49" spans="1:22" s="82" customFormat="1" ht="24" customHeight="1">
      <c r="A49" s="284"/>
      <c r="B49" s="284"/>
      <c r="C49" s="285" t="s">
        <v>457</v>
      </c>
      <c r="D49" s="286"/>
      <c r="E49" s="286"/>
      <c r="F49" s="286"/>
      <c r="G49" s="286"/>
      <c r="H49" s="285" t="s">
        <v>62</v>
      </c>
      <c r="I49" s="287"/>
      <c r="J49" s="284"/>
      <c r="K49" s="284"/>
      <c r="L49" s="284"/>
      <c r="M49" s="284"/>
      <c r="N49" s="284"/>
      <c r="O49" s="284"/>
      <c r="P49" s="284"/>
      <c r="Q49" s="284"/>
      <c r="R49" s="284"/>
      <c r="S49" s="284"/>
      <c r="T49" s="284"/>
      <c r="U49" s="284"/>
      <c r="V49" s="284"/>
    </row>
    <row r="50" spans="1:22" s="82" customFormat="1" ht="24" customHeight="1">
      <c r="A50" s="284"/>
      <c r="B50" s="284"/>
      <c r="C50" s="284"/>
      <c r="D50" s="286" t="s">
        <v>458</v>
      </c>
      <c r="E50" s="286"/>
      <c r="F50" s="286"/>
      <c r="G50" s="286"/>
      <c r="H50" s="285" t="s">
        <v>63</v>
      </c>
      <c r="I50" s="287"/>
      <c r="J50" s="286"/>
      <c r="K50" s="287"/>
      <c r="L50" s="286"/>
      <c r="M50" s="288"/>
      <c r="N50" s="286"/>
      <c r="O50" s="286"/>
      <c r="P50" s="286"/>
      <c r="Q50" s="286"/>
      <c r="R50" s="286"/>
      <c r="S50" s="286"/>
      <c r="T50" s="286"/>
      <c r="U50" s="286"/>
      <c r="V50" s="286"/>
    </row>
    <row r="51" spans="1:22" s="82" customFormat="1" ht="24" customHeight="1">
      <c r="A51" s="284"/>
      <c r="B51" s="284"/>
      <c r="C51" s="286"/>
      <c r="D51" s="286"/>
      <c r="E51" s="286"/>
      <c r="F51" s="286"/>
      <c r="G51" s="286"/>
      <c r="H51" s="285" t="s">
        <v>69</v>
      </c>
      <c r="I51" s="287"/>
      <c r="J51" s="286"/>
      <c r="K51" s="287"/>
      <c r="L51" s="286"/>
      <c r="M51" s="288"/>
      <c r="N51" s="286"/>
      <c r="O51" s="286"/>
      <c r="P51" s="286"/>
      <c r="Q51" s="286"/>
      <c r="R51" s="286"/>
      <c r="S51" s="286"/>
      <c r="T51" s="286"/>
      <c r="U51" s="286"/>
      <c r="V51" s="286"/>
    </row>
    <row r="52" spans="1:22" s="82" customFormat="1" ht="24" customHeight="1">
      <c r="A52" s="286"/>
      <c r="B52" s="284"/>
      <c r="C52" s="286"/>
      <c r="D52" s="287"/>
      <c r="E52" s="287"/>
      <c r="F52" s="287"/>
      <c r="G52" s="287"/>
      <c r="H52" s="286" t="s">
        <v>70</v>
      </c>
      <c r="I52" s="287"/>
      <c r="J52" s="289">
        <v>235000000</v>
      </c>
      <c r="K52" s="290"/>
      <c r="L52" s="291">
        <v>46</v>
      </c>
      <c r="M52" s="291"/>
      <c r="N52" s="291">
        <v>46</v>
      </c>
      <c r="O52" s="292"/>
      <c r="P52" s="292">
        <v>240925986.44999999</v>
      </c>
      <c r="Q52" s="292"/>
      <c r="R52" s="292">
        <v>228508682.93000001</v>
      </c>
      <c r="S52" s="293"/>
      <c r="T52" s="292">
        <v>113350000</v>
      </c>
      <c r="U52" s="292"/>
      <c r="V52" s="292">
        <v>113350000</v>
      </c>
    </row>
    <row r="53" spans="1:22" s="82" customFormat="1" ht="24" customHeight="1">
      <c r="A53" s="284"/>
      <c r="B53" s="284"/>
      <c r="C53" s="286" t="s">
        <v>459</v>
      </c>
      <c r="D53" s="286"/>
      <c r="E53" s="286"/>
      <c r="F53" s="286"/>
      <c r="G53" s="286"/>
      <c r="H53" s="285" t="s">
        <v>62</v>
      </c>
      <c r="I53" s="286"/>
      <c r="J53" s="289"/>
      <c r="K53" s="286"/>
      <c r="L53" s="291"/>
      <c r="M53" s="291"/>
      <c r="N53" s="291"/>
      <c r="O53" s="293"/>
      <c r="P53" s="293"/>
      <c r="Q53" s="293"/>
      <c r="R53" s="293"/>
      <c r="S53" s="293"/>
      <c r="T53" s="293"/>
      <c r="U53" s="293"/>
      <c r="V53" s="293"/>
    </row>
    <row r="54" spans="1:22" s="82" customFormat="1" ht="24" customHeight="1">
      <c r="A54" s="294"/>
      <c r="B54" s="284"/>
      <c r="C54" s="284"/>
      <c r="D54" s="286" t="s">
        <v>446</v>
      </c>
      <c r="E54" s="286"/>
      <c r="F54" s="286"/>
      <c r="G54" s="286"/>
      <c r="H54" s="285" t="s">
        <v>63</v>
      </c>
      <c r="I54" s="286"/>
      <c r="J54" s="289"/>
      <c r="K54" s="286"/>
      <c r="L54" s="291"/>
      <c r="M54" s="291"/>
      <c r="N54" s="291"/>
      <c r="O54" s="293"/>
      <c r="P54" s="284"/>
      <c r="Q54" s="284"/>
      <c r="R54" s="284"/>
      <c r="S54" s="284"/>
      <c r="T54" s="292"/>
      <c r="U54" s="284"/>
      <c r="V54" s="284"/>
    </row>
    <row r="55" spans="1:22" s="82" customFormat="1" ht="24" customHeight="1">
      <c r="A55" s="284"/>
      <c r="B55" s="286"/>
      <c r="C55" s="286"/>
      <c r="D55" s="286"/>
      <c r="E55" s="286"/>
      <c r="F55" s="286"/>
      <c r="G55" s="286"/>
      <c r="H55" s="285" t="s">
        <v>71</v>
      </c>
      <c r="I55" s="286"/>
      <c r="J55" s="289">
        <v>12650000</v>
      </c>
      <c r="K55" s="290"/>
      <c r="L55" s="291">
        <v>33.04</v>
      </c>
      <c r="M55" s="291"/>
      <c r="N55" s="291">
        <v>33.04</v>
      </c>
      <c r="O55" s="292"/>
      <c r="P55" s="292">
        <v>9752938.8399999999</v>
      </c>
      <c r="Q55" s="292"/>
      <c r="R55" s="292">
        <v>10388980.279999999</v>
      </c>
      <c r="S55" s="293"/>
      <c r="T55" s="292">
        <v>11265990.34</v>
      </c>
      <c r="U55" s="293"/>
      <c r="V55" s="292">
        <v>11265990.34</v>
      </c>
    </row>
    <row r="56" spans="1:22" s="82" customFormat="1" ht="24" customHeight="1">
      <c r="A56" s="284"/>
      <c r="B56" s="284"/>
      <c r="C56" s="286" t="s">
        <v>460</v>
      </c>
      <c r="D56" s="286"/>
      <c r="E56" s="286"/>
      <c r="F56" s="286"/>
      <c r="G56" s="286"/>
      <c r="H56" s="285" t="s">
        <v>62</v>
      </c>
      <c r="I56" s="286"/>
      <c r="J56" s="289"/>
      <c r="K56" s="286"/>
      <c r="L56" s="291"/>
      <c r="M56" s="291"/>
      <c r="N56" s="291"/>
      <c r="O56" s="292"/>
      <c r="P56" s="293"/>
      <c r="Q56" s="293"/>
      <c r="R56" s="293"/>
      <c r="S56" s="293"/>
      <c r="T56" s="293"/>
      <c r="U56" s="293"/>
      <c r="V56" s="293"/>
    </row>
    <row r="57" spans="1:22" s="82" customFormat="1" ht="24" customHeight="1">
      <c r="A57" s="284"/>
      <c r="B57" s="286"/>
      <c r="C57" s="286"/>
      <c r="D57" s="286"/>
      <c r="E57" s="286"/>
      <c r="F57" s="286"/>
      <c r="G57" s="286"/>
      <c r="H57" s="285" t="s">
        <v>63</v>
      </c>
      <c r="I57" s="286"/>
      <c r="J57" s="289"/>
      <c r="K57" s="286"/>
      <c r="L57" s="291"/>
      <c r="M57" s="291"/>
      <c r="N57" s="291"/>
      <c r="O57" s="293"/>
      <c r="P57" s="292"/>
      <c r="Q57" s="292"/>
      <c r="R57" s="293"/>
      <c r="S57" s="293"/>
      <c r="T57" s="284"/>
      <c r="U57" s="293"/>
      <c r="V57" s="293"/>
    </row>
    <row r="58" spans="1:22" s="82" customFormat="1" ht="24" customHeight="1">
      <c r="A58" s="284"/>
      <c r="B58" s="286"/>
      <c r="C58" s="286"/>
      <c r="D58" s="286"/>
      <c r="E58" s="286"/>
      <c r="F58" s="286"/>
      <c r="G58" s="286"/>
      <c r="H58" s="285" t="s">
        <v>69</v>
      </c>
      <c r="I58" s="286"/>
      <c r="J58" s="289"/>
      <c r="K58" s="286"/>
      <c r="L58" s="291"/>
      <c r="M58" s="291"/>
      <c r="N58" s="291"/>
      <c r="O58" s="293"/>
      <c r="P58" s="284"/>
      <c r="Q58" s="284"/>
      <c r="R58" s="284"/>
      <c r="S58" s="284"/>
      <c r="T58" s="300"/>
      <c r="U58" s="284"/>
      <c r="V58" s="284"/>
    </row>
    <row r="59" spans="1:22" s="82" customFormat="1" ht="24" customHeight="1">
      <c r="A59" s="284"/>
      <c r="B59" s="286"/>
      <c r="C59" s="286"/>
      <c r="D59" s="286"/>
      <c r="E59" s="286"/>
      <c r="F59" s="286"/>
      <c r="G59" s="286"/>
      <c r="H59" s="285" t="s">
        <v>72</v>
      </c>
      <c r="I59" s="286"/>
      <c r="J59" s="284"/>
      <c r="K59" s="284"/>
      <c r="L59" s="284"/>
      <c r="M59" s="284"/>
      <c r="N59" s="284"/>
      <c r="O59" s="284"/>
      <c r="P59" s="284"/>
      <c r="Q59" s="284"/>
      <c r="R59" s="284"/>
      <c r="S59" s="284"/>
      <c r="T59" s="284"/>
      <c r="U59" s="284"/>
      <c r="V59" s="284"/>
    </row>
    <row r="60" spans="1:22" s="82" customFormat="1" ht="24" customHeight="1">
      <c r="A60" s="284"/>
      <c r="B60" s="284"/>
      <c r="C60" s="286"/>
      <c r="D60" s="286"/>
      <c r="E60" s="286"/>
      <c r="F60" s="286"/>
      <c r="G60" s="286"/>
      <c r="H60" s="286" t="s">
        <v>71</v>
      </c>
      <c r="I60" s="286"/>
      <c r="J60" s="289">
        <v>555000000</v>
      </c>
      <c r="K60" s="290"/>
      <c r="L60" s="291">
        <v>50</v>
      </c>
      <c r="M60" s="291"/>
      <c r="N60" s="291">
        <v>50</v>
      </c>
      <c r="O60" s="293"/>
      <c r="P60" s="292">
        <v>164161524.59999999</v>
      </c>
      <c r="Q60" s="292"/>
      <c r="R60" s="295">
        <v>222121601.88</v>
      </c>
      <c r="S60" s="293"/>
      <c r="T60" s="292">
        <v>417450000</v>
      </c>
      <c r="U60" s="293"/>
      <c r="V60" s="292">
        <v>417450000</v>
      </c>
    </row>
    <row r="61" spans="1:22" s="82" customFormat="1" ht="24" customHeight="1">
      <c r="A61" s="284"/>
      <c r="B61" s="284"/>
      <c r="C61" s="293" t="s">
        <v>721</v>
      </c>
      <c r="D61" s="293"/>
      <c r="E61" s="286"/>
      <c r="F61" s="286"/>
      <c r="G61" s="286"/>
      <c r="H61" s="285" t="s">
        <v>62</v>
      </c>
      <c r="I61" s="286"/>
      <c r="J61" s="289"/>
      <c r="K61" s="290"/>
      <c r="L61" s="291"/>
      <c r="M61" s="291"/>
      <c r="N61" s="291"/>
      <c r="O61" s="293"/>
      <c r="P61" s="295"/>
      <c r="Q61" s="292"/>
      <c r="R61" s="295"/>
      <c r="S61" s="293"/>
      <c r="T61" s="292"/>
      <c r="U61" s="293"/>
      <c r="V61" s="292"/>
    </row>
    <row r="62" spans="1:22" s="82" customFormat="1" ht="24" customHeight="1">
      <c r="A62" s="284"/>
      <c r="B62" s="284"/>
      <c r="C62" s="293"/>
      <c r="D62" s="293"/>
      <c r="E62" s="286"/>
      <c r="F62" s="286"/>
      <c r="G62" s="286"/>
      <c r="H62" s="285" t="s">
        <v>63</v>
      </c>
      <c r="I62" s="286"/>
      <c r="J62" s="289"/>
      <c r="K62" s="290"/>
      <c r="L62" s="291"/>
      <c r="M62" s="291"/>
      <c r="N62" s="291"/>
      <c r="O62" s="293"/>
      <c r="P62" s="284"/>
      <c r="Q62" s="284"/>
      <c r="R62" s="284"/>
      <c r="S62" s="284"/>
      <c r="T62" s="284"/>
      <c r="U62" s="293"/>
      <c r="V62" s="292"/>
    </row>
    <row r="63" spans="1:22" s="82" customFormat="1" ht="24" customHeight="1">
      <c r="A63" s="284"/>
      <c r="B63" s="284"/>
      <c r="C63" s="286"/>
      <c r="D63" s="286"/>
      <c r="E63" s="286"/>
      <c r="F63" s="286"/>
      <c r="G63" s="286"/>
      <c r="H63" s="285" t="s">
        <v>69</v>
      </c>
      <c r="I63" s="286"/>
      <c r="J63" s="289"/>
      <c r="K63" s="290"/>
      <c r="L63" s="291"/>
      <c r="M63" s="291"/>
      <c r="N63" s="291"/>
      <c r="O63" s="293"/>
      <c r="P63" s="295"/>
      <c r="Q63" s="292"/>
      <c r="R63" s="295"/>
      <c r="S63" s="293"/>
      <c r="T63" s="292"/>
      <c r="U63" s="293"/>
      <c r="V63" s="292"/>
    </row>
    <row r="64" spans="1:22" s="82" customFormat="1" ht="24" customHeight="1">
      <c r="A64" s="284"/>
      <c r="B64" s="284"/>
      <c r="C64" s="286"/>
      <c r="D64" s="286"/>
      <c r="E64" s="286"/>
      <c r="F64" s="286"/>
      <c r="G64" s="286"/>
      <c r="H64" s="286" t="s">
        <v>70</v>
      </c>
      <c r="I64" s="286"/>
      <c r="J64" s="296">
        <v>1107178125</v>
      </c>
      <c r="K64" s="290"/>
      <c r="L64" s="291">
        <v>40</v>
      </c>
      <c r="M64" s="292"/>
      <c r="N64" s="297" t="s">
        <v>674</v>
      </c>
      <c r="O64" s="292"/>
      <c r="P64" s="359">
        <v>429142938.36000001</v>
      </c>
      <c r="Q64" s="292"/>
      <c r="R64" s="299">
        <v>0</v>
      </c>
      <c r="S64" s="293"/>
      <c r="T64" s="299">
        <v>429830714.80000001</v>
      </c>
      <c r="U64" s="293"/>
      <c r="V64" s="299">
        <v>0</v>
      </c>
    </row>
    <row r="65" spans="1:22" s="82" customFormat="1" ht="24" customHeight="1">
      <c r="A65" s="284"/>
      <c r="B65" s="287"/>
      <c r="C65" s="284"/>
      <c r="D65" s="284"/>
      <c r="E65" s="284"/>
      <c r="F65" s="284"/>
      <c r="G65" s="287"/>
      <c r="H65" s="288" t="s">
        <v>39</v>
      </c>
      <c r="I65" s="287"/>
      <c r="J65" s="287" t="s">
        <v>868</v>
      </c>
      <c r="K65" s="287"/>
      <c r="L65" s="288"/>
      <c r="M65" s="288"/>
      <c r="N65" s="288"/>
      <c r="O65" s="287"/>
      <c r="P65" s="300">
        <f>SUM(P50:P64)</f>
        <v>843983388.25</v>
      </c>
      <c r="Q65" s="300"/>
      <c r="R65" s="300">
        <f>SUM(R50:R64)</f>
        <v>461019265.09000003</v>
      </c>
      <c r="S65" s="300"/>
      <c r="T65" s="300">
        <f>SUM(T50:T64)</f>
        <v>971896705.1400001</v>
      </c>
      <c r="U65" s="300"/>
      <c r="V65" s="300">
        <f>SUM(V50:V64)</f>
        <v>542065990.34000003</v>
      </c>
    </row>
    <row r="66" spans="1:22" s="82" customFormat="1" ht="24" customHeight="1">
      <c r="A66" s="284"/>
      <c r="B66" s="287"/>
      <c r="C66" s="284"/>
      <c r="D66" s="284"/>
      <c r="E66" s="284"/>
      <c r="F66" s="284"/>
      <c r="G66" s="287"/>
      <c r="H66" s="301" t="s">
        <v>815</v>
      </c>
      <c r="I66" s="287"/>
      <c r="J66" s="287"/>
      <c r="K66" s="287"/>
      <c r="L66" s="288"/>
      <c r="M66" s="288"/>
      <c r="N66" s="288"/>
      <c r="O66" s="287"/>
      <c r="P66" s="298">
        <v>-9017018.7599999998</v>
      </c>
      <c r="Q66" s="292"/>
      <c r="R66" s="298">
        <v>-2200000</v>
      </c>
      <c r="S66" s="293"/>
      <c r="T66" s="298">
        <v>-9017018.7599999998</v>
      </c>
      <c r="U66" s="293"/>
      <c r="V66" s="298">
        <v>-2200000</v>
      </c>
    </row>
    <row r="67" spans="1:22" s="82" customFormat="1" ht="24" customHeight="1">
      <c r="A67" s="284"/>
      <c r="B67" s="287"/>
      <c r="C67" s="286"/>
      <c r="D67" s="286"/>
      <c r="E67" s="286"/>
      <c r="F67" s="286"/>
      <c r="G67" s="287"/>
      <c r="H67" s="288" t="s">
        <v>616</v>
      </c>
      <c r="I67" s="287"/>
      <c r="J67" s="287"/>
      <c r="K67" s="287"/>
      <c r="L67" s="287"/>
      <c r="M67" s="287"/>
      <c r="N67" s="287"/>
      <c r="O67" s="287"/>
      <c r="P67" s="298">
        <f>SUM(P65:P66)</f>
        <v>834966369.49000001</v>
      </c>
      <c r="Q67" s="293"/>
      <c r="R67" s="302">
        <f>SUM(R65:R66)</f>
        <v>458819265.09000003</v>
      </c>
      <c r="S67" s="293"/>
      <c r="T67" s="302">
        <f>SUM(T65:T66)</f>
        <v>962879686.38000011</v>
      </c>
      <c r="U67" s="293"/>
      <c r="V67" s="302">
        <f>SUM(V65:V66)</f>
        <v>539865990.34000003</v>
      </c>
    </row>
    <row r="68" spans="1:22" s="82" customFormat="1" ht="24" customHeight="1" thickBot="1">
      <c r="A68" s="284"/>
      <c r="B68" s="287"/>
      <c r="C68" s="286"/>
      <c r="D68" s="286"/>
      <c r="E68" s="286"/>
      <c r="F68" s="286"/>
      <c r="G68" s="287"/>
      <c r="H68" s="288" t="s">
        <v>617</v>
      </c>
      <c r="I68" s="287"/>
      <c r="J68" s="287"/>
      <c r="K68" s="287"/>
      <c r="L68" s="295"/>
      <c r="M68" s="287"/>
      <c r="N68" s="287"/>
      <c r="O68" s="287"/>
      <c r="P68" s="346">
        <f>P38+P67</f>
        <v>986221892.36000001</v>
      </c>
      <c r="Q68" s="290"/>
      <c r="R68" s="303">
        <f>R38+R67</f>
        <v>643027537.51999998</v>
      </c>
      <c r="S68" s="293"/>
      <c r="T68" s="303">
        <f>T38+T67</f>
        <v>1135228489.5100002</v>
      </c>
      <c r="U68" s="293"/>
      <c r="V68" s="303">
        <f>V38+V67</f>
        <v>712214793.47000003</v>
      </c>
    </row>
    <row r="69" spans="1:22" s="82" customFormat="1" ht="24" customHeight="1" thickTop="1">
      <c r="A69" s="284"/>
      <c r="B69" s="287"/>
      <c r="C69" s="286"/>
      <c r="D69" s="286"/>
      <c r="E69" s="286"/>
      <c r="F69" s="286"/>
      <c r="G69" s="287"/>
      <c r="H69" s="288"/>
      <c r="I69" s="287"/>
      <c r="J69" s="287"/>
      <c r="K69" s="287"/>
      <c r="L69" s="295"/>
      <c r="M69" s="287"/>
      <c r="N69" s="287"/>
      <c r="O69" s="287"/>
      <c r="P69" s="295"/>
      <c r="Q69" s="290"/>
      <c r="R69" s="292"/>
      <c r="S69" s="293"/>
      <c r="T69" s="292"/>
      <c r="U69" s="293"/>
      <c r="V69" s="292"/>
    </row>
    <row r="70" spans="1:22" s="82" customFormat="1" ht="24" customHeight="1">
      <c r="A70" s="284"/>
      <c r="B70" s="287"/>
      <c r="C70" s="198" t="s">
        <v>697</v>
      </c>
      <c r="E70" s="59" t="s">
        <v>892</v>
      </c>
      <c r="F70" s="47"/>
      <c r="G70" s="74"/>
      <c r="H70" s="288"/>
      <c r="I70" s="287"/>
      <c r="J70" s="287"/>
      <c r="K70" s="287"/>
      <c r="L70" s="295"/>
      <c r="M70" s="287"/>
      <c r="N70" s="287"/>
      <c r="O70" s="287"/>
      <c r="P70" s="295"/>
      <c r="Q70" s="290"/>
      <c r="R70" s="292"/>
      <c r="S70" s="293"/>
      <c r="T70" s="292"/>
      <c r="U70" s="293"/>
      <c r="V70" s="292"/>
    </row>
    <row r="71" spans="1:22" s="82" customFormat="1" ht="24" customHeight="1">
      <c r="A71" s="284"/>
      <c r="B71" s="287"/>
      <c r="C71" s="198" t="s">
        <v>698</v>
      </c>
      <c r="E71" s="59" t="s">
        <v>2243</v>
      </c>
      <c r="F71" s="47"/>
      <c r="G71" s="74"/>
      <c r="H71" s="288"/>
      <c r="I71" s="287"/>
      <c r="J71" s="287"/>
      <c r="K71" s="287"/>
      <c r="L71" s="295"/>
      <c r="M71" s="287"/>
      <c r="N71" s="287"/>
      <c r="O71" s="287"/>
      <c r="P71" s="295"/>
      <c r="Q71" s="290"/>
      <c r="R71" s="292"/>
      <c r="S71" s="293"/>
      <c r="T71" s="292"/>
      <c r="U71" s="293"/>
      <c r="V71" s="292"/>
    </row>
    <row r="72" spans="1:22" s="82" customFormat="1" ht="24" customHeight="1">
      <c r="A72" s="284"/>
      <c r="B72" s="287"/>
      <c r="C72" s="198"/>
      <c r="E72" s="59" t="s">
        <v>2244</v>
      </c>
      <c r="F72" s="47"/>
      <c r="G72" s="74"/>
      <c r="H72" s="288"/>
      <c r="I72" s="287"/>
      <c r="J72" s="287"/>
      <c r="K72" s="287"/>
      <c r="L72" s="295"/>
      <c r="M72" s="287"/>
      <c r="N72" s="287"/>
      <c r="O72" s="287"/>
      <c r="P72" s="295"/>
      <c r="Q72" s="290"/>
      <c r="R72" s="292"/>
      <c r="S72" s="293"/>
      <c r="T72" s="292"/>
      <c r="U72" s="293"/>
      <c r="V72" s="292"/>
    </row>
    <row r="73" spans="1:22" s="82" customFormat="1" ht="24" customHeight="1">
      <c r="A73" s="284"/>
      <c r="B73" s="287"/>
      <c r="C73" s="59"/>
      <c r="E73" s="59" t="s">
        <v>2242</v>
      </c>
      <c r="F73" s="47"/>
      <c r="G73" s="74"/>
      <c r="H73" s="288"/>
      <c r="I73" s="287"/>
      <c r="J73" s="287"/>
      <c r="K73" s="287"/>
      <c r="L73" s="295"/>
      <c r="M73" s="287"/>
      <c r="N73" s="287"/>
      <c r="O73" s="287"/>
      <c r="P73" s="295"/>
      <c r="Q73" s="290"/>
      <c r="R73" s="292"/>
      <c r="S73" s="293"/>
      <c r="T73" s="292"/>
      <c r="U73" s="293"/>
      <c r="V73" s="292"/>
    </row>
    <row r="74" spans="1:22" s="82" customFormat="1" ht="24" customHeight="1">
      <c r="A74" s="284"/>
      <c r="B74" s="287"/>
      <c r="C74" s="59"/>
      <c r="E74" s="59" t="s">
        <v>2241</v>
      </c>
      <c r="F74" s="47"/>
      <c r="G74" s="74"/>
      <c r="H74" s="288"/>
      <c r="I74" s="287"/>
      <c r="J74" s="287"/>
      <c r="K74" s="287"/>
      <c r="L74" s="295"/>
      <c r="M74" s="287"/>
      <c r="N74" s="287"/>
      <c r="O74" s="287"/>
      <c r="P74" s="295"/>
      <c r="Q74" s="290"/>
      <c r="R74" s="292"/>
      <c r="S74" s="293"/>
      <c r="T74" s="292"/>
      <c r="U74" s="293"/>
      <c r="V74" s="292"/>
    </row>
    <row r="75" spans="1:22" s="82" customFormat="1" ht="24" customHeight="1">
      <c r="A75" s="284"/>
      <c r="B75" s="287"/>
      <c r="C75" s="59"/>
      <c r="E75" s="59"/>
      <c r="F75" s="47"/>
      <c r="G75" s="74"/>
      <c r="H75" s="288"/>
      <c r="I75" s="287"/>
      <c r="J75" s="287"/>
      <c r="K75" s="287"/>
      <c r="L75" s="295"/>
      <c r="M75" s="287"/>
      <c r="N75" s="287"/>
      <c r="O75" s="287"/>
      <c r="P75" s="295"/>
      <c r="Q75" s="290"/>
      <c r="R75" s="292"/>
      <c r="S75" s="293"/>
      <c r="T75" s="292"/>
      <c r="U75" s="293"/>
      <c r="V75" s="292"/>
    </row>
    <row r="76" spans="1:22" s="82" customFormat="1" ht="24" customHeight="1">
      <c r="A76" s="171" t="s">
        <v>451</v>
      </c>
      <c r="B76" s="366" t="s">
        <v>461</v>
      </c>
      <c r="C76" s="318"/>
      <c r="D76" s="59"/>
      <c r="E76" s="119"/>
      <c r="F76" s="47"/>
      <c r="G76" s="74"/>
      <c r="H76" s="288"/>
      <c r="I76" s="287"/>
      <c r="J76" s="287"/>
      <c r="K76" s="287"/>
      <c r="L76" s="295"/>
      <c r="M76" s="287"/>
      <c r="N76" s="287"/>
      <c r="O76" s="287"/>
      <c r="P76" s="295"/>
      <c r="Q76" s="290"/>
      <c r="R76" s="292"/>
      <c r="S76" s="293"/>
      <c r="T76" s="292"/>
      <c r="U76" s="293"/>
      <c r="V76" s="292"/>
    </row>
    <row r="77" spans="1:22" s="82" customFormat="1" ht="24" customHeight="1">
      <c r="B77" s="74"/>
      <c r="C77" s="47"/>
      <c r="D77" s="59"/>
      <c r="E77" s="119"/>
      <c r="F77" s="47"/>
      <c r="G77" s="74"/>
      <c r="H77" s="288"/>
      <c r="I77" s="287"/>
      <c r="J77" s="287"/>
      <c r="K77" s="287"/>
      <c r="L77" s="295"/>
      <c r="M77" s="287"/>
      <c r="N77" s="287"/>
      <c r="O77" s="287"/>
      <c r="P77" s="595" t="s">
        <v>36</v>
      </c>
      <c r="Q77" s="595"/>
      <c r="R77" s="595"/>
      <c r="S77" s="595"/>
      <c r="T77" s="595"/>
      <c r="U77" s="595"/>
      <c r="V77" s="595"/>
    </row>
    <row r="78" spans="1:22" s="82" customFormat="1" ht="24" customHeight="1">
      <c r="B78" s="74"/>
      <c r="C78" s="47"/>
      <c r="D78" s="59"/>
      <c r="E78" s="119"/>
      <c r="F78" s="47"/>
      <c r="G78" s="74"/>
      <c r="H78" s="288"/>
      <c r="I78" s="287"/>
      <c r="J78" s="287"/>
      <c r="K78" s="287"/>
      <c r="L78" s="295"/>
      <c r="M78" s="287"/>
      <c r="N78" s="287"/>
      <c r="O78" s="287"/>
      <c r="P78" s="605" t="s">
        <v>45</v>
      </c>
      <c r="Q78" s="605"/>
      <c r="R78" s="605"/>
      <c r="S78" s="318"/>
      <c r="T78" s="605" t="s">
        <v>47</v>
      </c>
      <c r="U78" s="605"/>
      <c r="V78" s="605"/>
    </row>
    <row r="79" spans="1:22" s="82" customFormat="1" ht="24" customHeight="1">
      <c r="B79" s="74"/>
      <c r="C79" s="47"/>
      <c r="D79" s="59"/>
      <c r="E79" s="119"/>
      <c r="F79" s="47"/>
      <c r="G79" s="74"/>
      <c r="H79" s="288"/>
      <c r="I79" s="287"/>
      <c r="J79" s="287"/>
      <c r="K79" s="287"/>
      <c r="L79" s="295"/>
      <c r="M79" s="287"/>
      <c r="N79" s="287"/>
      <c r="O79" s="287"/>
      <c r="P79" s="319" t="str">
        <f>+P48</f>
        <v>2023</v>
      </c>
      <c r="Q79" s="34"/>
      <c r="R79" s="319" t="str">
        <f>+R48</f>
        <v>2022</v>
      </c>
      <c r="S79" s="318"/>
      <c r="T79" s="319" t="str">
        <f>+P79</f>
        <v>2023</v>
      </c>
      <c r="U79" s="318"/>
      <c r="V79" s="319" t="str">
        <f>+R79</f>
        <v>2022</v>
      </c>
    </row>
    <row r="80" spans="1:22" s="82" customFormat="1" ht="24" customHeight="1">
      <c r="C80" s="250" t="s">
        <v>810</v>
      </c>
      <c r="E80" s="119"/>
      <c r="F80" s="47"/>
      <c r="G80" s="74"/>
      <c r="H80" s="288"/>
      <c r="I80" s="287"/>
      <c r="J80" s="287"/>
      <c r="K80" s="287"/>
      <c r="L80" s="295"/>
      <c r="M80" s="287"/>
      <c r="N80" s="287"/>
      <c r="O80" s="287"/>
      <c r="P80" s="21">
        <v>678925273.13</v>
      </c>
      <c r="Q80" s="53"/>
      <c r="R80" s="21">
        <v>678925273.13</v>
      </c>
      <c r="S80" s="53"/>
      <c r="T80" s="21">
        <v>103000</v>
      </c>
      <c r="U80" s="53"/>
      <c r="V80" s="21">
        <v>103000</v>
      </c>
    </row>
    <row r="81" spans="2:22" s="82" customFormat="1" ht="24" customHeight="1" thickBot="1">
      <c r="D81" s="119" t="s">
        <v>39</v>
      </c>
      <c r="E81" s="119"/>
      <c r="F81" s="47"/>
      <c r="G81" s="74"/>
      <c r="H81" s="288"/>
      <c r="I81" s="287"/>
      <c r="J81" s="287"/>
      <c r="K81" s="287"/>
      <c r="L81" s="295"/>
      <c r="M81" s="287"/>
      <c r="N81" s="287"/>
      <c r="O81" s="287"/>
      <c r="P81" s="64">
        <f>SUM(P80)</f>
        <v>678925273.13</v>
      </c>
      <c r="Q81" s="111"/>
      <c r="R81" s="64">
        <f>SUM(R80)</f>
        <v>678925273.13</v>
      </c>
      <c r="S81" s="111"/>
      <c r="T81" s="64">
        <f>SUM(T80)</f>
        <v>103000</v>
      </c>
      <c r="U81" s="111"/>
      <c r="V81" s="64">
        <f>SUM(V80)</f>
        <v>103000</v>
      </c>
    </row>
    <row r="82" spans="2:22" s="82" customFormat="1" ht="10" customHeight="1" thickTop="1">
      <c r="C82" s="119"/>
      <c r="D82" s="59"/>
      <c r="E82" s="119"/>
      <c r="F82" s="47"/>
      <c r="G82" s="74"/>
      <c r="H82" s="288"/>
      <c r="I82" s="287"/>
      <c r="J82" s="287"/>
      <c r="K82" s="287"/>
      <c r="L82" s="295"/>
      <c r="M82" s="287"/>
      <c r="N82" s="287"/>
      <c r="O82" s="287"/>
      <c r="P82" s="295"/>
      <c r="Q82" s="290"/>
      <c r="R82" s="292"/>
      <c r="S82" s="293"/>
      <c r="T82" s="292"/>
      <c r="U82" s="293"/>
      <c r="V82" s="292"/>
    </row>
    <row r="83" spans="2:22" s="82" customFormat="1" ht="24" customHeight="1">
      <c r="B83" s="74"/>
      <c r="C83" s="59" t="s">
        <v>1846</v>
      </c>
      <c r="D83" s="59"/>
      <c r="E83" s="119"/>
      <c r="F83" s="47"/>
      <c r="G83" s="74"/>
      <c r="H83" s="234"/>
      <c r="I83" s="235"/>
      <c r="J83" s="235"/>
      <c r="K83" s="235"/>
      <c r="L83" s="235"/>
      <c r="M83" s="235"/>
      <c r="N83" s="235"/>
      <c r="O83" s="235"/>
      <c r="P83" s="244"/>
      <c r="Q83" s="245"/>
      <c r="R83" s="244"/>
      <c r="S83" s="233"/>
      <c r="T83" s="244"/>
      <c r="U83" s="233"/>
      <c r="V83" s="244"/>
    </row>
    <row r="84" spans="2:22" s="82" customFormat="1" ht="24" customHeight="1">
      <c r="B84" s="74" t="s">
        <v>1534</v>
      </c>
      <c r="C84" s="28"/>
      <c r="D84" s="28"/>
      <c r="E84" s="119"/>
      <c r="F84" s="47"/>
      <c r="G84" s="74"/>
      <c r="H84" s="234"/>
      <c r="I84" s="237"/>
      <c r="J84" s="242"/>
      <c r="K84" s="238"/>
      <c r="L84" s="239"/>
      <c r="M84" s="239"/>
      <c r="N84" s="239"/>
      <c r="O84" s="244"/>
      <c r="P84" s="243"/>
      <c r="Q84" s="243"/>
      <c r="R84" s="243"/>
      <c r="S84" s="243"/>
      <c r="T84" s="243"/>
      <c r="U84" s="243"/>
      <c r="V84" s="243"/>
    </row>
    <row r="85" spans="2:22" s="82" customFormat="1" ht="24" customHeight="1">
      <c r="B85" s="74"/>
      <c r="C85" s="28"/>
      <c r="D85" s="28"/>
      <c r="E85" s="119"/>
      <c r="F85" s="47"/>
      <c r="G85" s="74"/>
      <c r="H85" s="234"/>
      <c r="I85" s="237"/>
      <c r="J85" s="242"/>
      <c r="K85" s="238"/>
      <c r="L85" s="239"/>
      <c r="M85" s="239"/>
      <c r="N85" s="239"/>
      <c r="O85" s="244"/>
      <c r="P85" s="243"/>
      <c r="Q85" s="243"/>
      <c r="R85" s="243"/>
      <c r="S85" s="243"/>
      <c r="T85" s="243"/>
      <c r="U85" s="243"/>
      <c r="V85" s="243"/>
    </row>
    <row r="86" spans="2:22" s="82" customFormat="1" ht="24" customHeight="1">
      <c r="B86" s="74"/>
      <c r="C86" s="28"/>
      <c r="D86" s="28"/>
      <c r="E86" s="119"/>
      <c r="F86" s="47"/>
      <c r="G86" s="74"/>
      <c r="H86" s="234"/>
      <c r="I86" s="237"/>
      <c r="J86" s="242"/>
      <c r="K86" s="238"/>
      <c r="L86" s="239"/>
      <c r="M86" s="239"/>
      <c r="N86" s="239"/>
      <c r="O86" s="244"/>
      <c r="P86" s="243"/>
      <c r="Q86" s="243"/>
      <c r="R86" s="243"/>
      <c r="S86" s="243"/>
      <c r="T86" s="243"/>
      <c r="U86" s="243"/>
      <c r="V86" s="243"/>
    </row>
    <row r="87" spans="2:22" s="82" customFormat="1" ht="24" customHeight="1">
      <c r="C87" s="28"/>
      <c r="D87" s="28"/>
      <c r="E87" s="119"/>
      <c r="F87" s="47"/>
      <c r="G87" s="74"/>
      <c r="H87" s="119" t="s">
        <v>648</v>
      </c>
      <c r="I87" s="47"/>
      <c r="J87" s="47"/>
      <c r="K87" s="47"/>
      <c r="L87" s="47"/>
      <c r="M87" s="47"/>
      <c r="N87" s="47"/>
      <c r="O87" s="47"/>
      <c r="P87" s="25"/>
      <c r="Q87" s="21"/>
      <c r="R87" s="25"/>
      <c r="S87" s="21"/>
      <c r="T87" s="25"/>
      <c r="U87" s="21"/>
      <c r="V87" s="25"/>
    </row>
    <row r="88" spans="2:22" s="82" customFormat="1" ht="24" customHeight="1">
      <c r="B88" s="47"/>
      <c r="C88" s="47"/>
      <c r="D88" s="47"/>
      <c r="E88" s="47"/>
      <c r="F88" s="47"/>
      <c r="G88" s="47"/>
      <c r="H88" s="119" t="s">
        <v>649</v>
      </c>
      <c r="I88" s="47"/>
      <c r="J88" s="47"/>
      <c r="K88" s="47"/>
      <c r="L88" s="47"/>
      <c r="M88" s="47"/>
      <c r="N88" s="47"/>
      <c r="O88" s="47"/>
      <c r="P88" s="25"/>
      <c r="Q88" s="21"/>
      <c r="R88" s="25"/>
      <c r="S88" s="21"/>
      <c r="T88" s="25"/>
      <c r="U88" s="21"/>
      <c r="V88" s="25"/>
    </row>
    <row r="89" spans="2:22" s="47" customFormat="1" ht="22" customHeight="1"/>
    <row r="90" spans="2:22" s="47" customFormat="1" ht="22" customHeight="1"/>
    <row r="91" spans="2:22" s="47" customFormat="1" ht="22" customHeight="1"/>
    <row r="92" spans="2:22" s="47" customFormat="1" ht="22" customHeight="1"/>
    <row r="93" spans="2:22" s="47" customFormat="1" ht="22" customHeight="1"/>
    <row r="94" spans="2:22" s="82" customFormat="1" ht="22" customHeight="1"/>
    <row r="95" spans="2:22" s="82" customFormat="1" ht="22" customHeight="1"/>
    <row r="96" spans="2:22" s="47" customFormat="1" ht="23.5" customHeight="1"/>
    <row r="97" spans="3:17" s="47" customFormat="1" ht="23.5" customHeight="1"/>
    <row r="98" spans="3:17" s="47" customFormat="1" ht="23.5" customHeight="1"/>
    <row r="99" spans="3:17" s="47" customFormat="1" ht="23.5" customHeight="1"/>
    <row r="101" spans="3:17" ht="23.5" customHeight="1">
      <c r="C101" s="59"/>
      <c r="D101" s="59"/>
      <c r="E101" s="59"/>
      <c r="F101" s="59"/>
      <c r="G101" s="59"/>
      <c r="H101" s="59"/>
      <c r="I101" s="28"/>
      <c r="J101" s="28"/>
      <c r="K101" s="28"/>
      <c r="L101" s="28"/>
      <c r="M101" s="28"/>
      <c r="N101" s="28"/>
      <c r="O101" s="28"/>
      <c r="P101" s="28"/>
      <c r="Q101" s="28"/>
    </row>
  </sheetData>
  <sheetProtection formatCells="0" formatColumns="0" formatRows="0" insertColumns="0" insertRows="0" insertHyperlinks="0" deleteColumns="0" deleteRows="0" sort="0" autoFilter="0" pivotTables="0"/>
  <mergeCells count="30">
    <mergeCell ref="P77:V77"/>
    <mergeCell ref="P78:R78"/>
    <mergeCell ref="T78:V78"/>
    <mergeCell ref="A43:V43"/>
    <mergeCell ref="C48:F48"/>
    <mergeCell ref="A1:V1"/>
    <mergeCell ref="L7:N7"/>
    <mergeCell ref="P7:R7"/>
    <mergeCell ref="T7:V7"/>
    <mergeCell ref="C8:F8"/>
    <mergeCell ref="L6:N6"/>
    <mergeCell ref="P6:R6"/>
    <mergeCell ref="T6:V6"/>
    <mergeCell ref="C29:F29"/>
    <mergeCell ref="P46:R46"/>
    <mergeCell ref="T46:V46"/>
    <mergeCell ref="L47:N47"/>
    <mergeCell ref="P47:R47"/>
    <mergeCell ref="T47:V47"/>
    <mergeCell ref="T27:V27"/>
    <mergeCell ref="T28:V28"/>
    <mergeCell ref="P27:R27"/>
    <mergeCell ref="L28:N28"/>
    <mergeCell ref="P28:R28"/>
    <mergeCell ref="B18:F18"/>
    <mergeCell ref="P16:R16"/>
    <mergeCell ref="T16:V16"/>
    <mergeCell ref="L17:N17"/>
    <mergeCell ref="P17:R17"/>
    <mergeCell ref="T17:V17"/>
  </mergeCells>
  <pageMargins left="0.5" right="0.4" top="0.5" bottom="0.5" header="0.43307086614173201" footer="0.196850393700787"/>
  <pageSetup paperSize="9" scale="70" orientation="portrait" r:id="rId1"/>
  <headerFooter alignWithMargins="0">
    <oddHeader>&amp;L&amp;"Angsana New,Regular"&amp;8THAI POLYCONS PUBLIC COMPANY LIMITED</oddHeader>
  </headerFooter>
  <rowBreaks count="1" manualBreakCount="1">
    <brk id="42"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4"/>
  <sheetViews>
    <sheetView showRuler="0" topLeftCell="A18" zoomScale="90" zoomScaleNormal="90" zoomScaleSheetLayoutView="80" zoomScalePageLayoutView="85" workbookViewId="0">
      <selection activeCell="J26" sqref="J26"/>
    </sheetView>
  </sheetViews>
  <sheetFormatPr defaultColWidth="9" defaultRowHeight="25" customHeight="1"/>
  <cols>
    <col min="1" max="2" width="3.58203125" style="384" customWidth="1"/>
    <col min="3" max="3" width="5.83203125" style="384" customWidth="1"/>
    <col min="4" max="4" width="10.75" style="384" customWidth="1"/>
    <col min="5" max="5" width="3.25" style="384" customWidth="1"/>
    <col min="6" max="6" width="15.58203125" style="384" customWidth="1"/>
    <col min="7" max="7" width="0.83203125" style="384" customWidth="1"/>
    <col min="8" max="8" width="15.58203125" style="384" customWidth="1"/>
    <col min="9" max="9" width="0.83203125" style="384" customWidth="1"/>
    <col min="10" max="10" width="16.33203125" style="384" customWidth="1"/>
    <col min="11" max="11" width="0.83203125" style="384" customWidth="1"/>
    <col min="12" max="12" width="15.58203125" style="384" customWidth="1"/>
    <col min="13" max="13" width="0.83203125" style="384" customWidth="1"/>
    <col min="14" max="14" width="15.58203125" style="384" customWidth="1"/>
    <col min="15" max="15" width="0.83203125" style="384" customWidth="1"/>
    <col min="16" max="16" width="15.58203125" style="384" customWidth="1"/>
    <col min="17" max="17" width="0.83203125" style="384" customWidth="1"/>
    <col min="18" max="18" width="15.58203125" style="384" customWidth="1"/>
    <col min="19" max="19" width="0.83203125" style="384" customWidth="1"/>
    <col min="20" max="20" width="15.58203125" style="384" customWidth="1"/>
    <col min="21" max="21" width="0.83203125" style="384" customWidth="1"/>
    <col min="22" max="22" width="15.58203125" style="384" customWidth="1"/>
    <col min="23" max="23" width="0.83203125" style="384" customWidth="1"/>
    <col min="24" max="24" width="15.58203125" style="384" customWidth="1"/>
    <col min="25" max="25" width="1" style="384" customWidth="1"/>
    <col min="26" max="26" width="13" style="384" customWidth="1"/>
    <col min="27" max="27" width="9" style="384"/>
    <col min="28" max="16384" width="9" style="400"/>
  </cols>
  <sheetData>
    <row r="1" spans="1:24" ht="24.65" customHeight="1">
      <c r="A1" s="621" t="s">
        <v>1542</v>
      </c>
      <c r="B1" s="621"/>
      <c r="C1" s="621"/>
      <c r="D1" s="621"/>
      <c r="E1" s="621"/>
      <c r="F1" s="621"/>
      <c r="G1" s="621"/>
      <c r="H1" s="621"/>
      <c r="I1" s="621"/>
      <c r="J1" s="621"/>
      <c r="K1" s="621"/>
      <c r="L1" s="621"/>
      <c r="M1" s="621"/>
      <c r="N1" s="621"/>
      <c r="O1" s="621"/>
      <c r="P1" s="621"/>
      <c r="Q1" s="621"/>
      <c r="R1" s="621"/>
      <c r="S1" s="621"/>
      <c r="T1" s="621"/>
      <c r="U1" s="621"/>
      <c r="V1" s="621"/>
      <c r="W1" s="621"/>
      <c r="X1" s="621"/>
    </row>
    <row r="2" spans="1:24" ht="24.65" customHeight="1"/>
    <row r="3" spans="1:24" ht="24.65" customHeight="1">
      <c r="A3" s="385" t="s">
        <v>1682</v>
      </c>
      <c r="B3" s="386" t="s">
        <v>73</v>
      </c>
      <c r="C3" s="386"/>
      <c r="D3" s="217"/>
    </row>
    <row r="4" spans="1:24" ht="24.65" customHeight="1">
      <c r="B4" s="217"/>
      <c r="C4" s="217"/>
      <c r="D4" s="217"/>
      <c r="F4" s="387"/>
      <c r="G4" s="387"/>
      <c r="H4" s="387"/>
      <c r="I4" s="387"/>
      <c r="J4" s="387"/>
      <c r="K4" s="387"/>
      <c r="L4" s="387"/>
      <c r="M4" s="387"/>
      <c r="N4" s="387" t="s">
        <v>37</v>
      </c>
      <c r="O4" s="387"/>
      <c r="P4" s="387"/>
      <c r="Q4" s="387"/>
      <c r="R4" s="387"/>
      <c r="S4" s="387"/>
      <c r="T4" s="387"/>
      <c r="U4" s="387"/>
      <c r="V4" s="387"/>
      <c r="W4" s="217"/>
      <c r="X4" s="387" t="s">
        <v>1148</v>
      </c>
    </row>
    <row r="5" spans="1:24" ht="24.65" customHeight="1">
      <c r="B5" s="217"/>
      <c r="C5" s="217"/>
      <c r="D5" s="217"/>
      <c r="F5" s="388" t="s">
        <v>1149</v>
      </c>
      <c r="G5" s="44"/>
      <c r="H5" s="378" t="s">
        <v>1150</v>
      </c>
      <c r="I5" s="44"/>
      <c r="J5" s="378" t="s">
        <v>1151</v>
      </c>
      <c r="K5" s="44"/>
      <c r="L5" s="378" t="s">
        <v>951</v>
      </c>
      <c r="M5" s="44"/>
      <c r="N5" s="389" t="s">
        <v>1152</v>
      </c>
      <c r="O5" s="44"/>
      <c r="P5" s="378" t="s">
        <v>953</v>
      </c>
      <c r="Q5" s="44"/>
      <c r="R5" s="378" t="s">
        <v>1153</v>
      </c>
      <c r="S5" s="44"/>
      <c r="T5" s="378" t="s">
        <v>1154</v>
      </c>
      <c r="U5" s="44"/>
      <c r="V5" s="44" t="s">
        <v>1155</v>
      </c>
      <c r="W5" s="378"/>
      <c r="X5" s="389" t="s">
        <v>39</v>
      </c>
    </row>
    <row r="6" spans="1:24" ht="24.65" customHeight="1">
      <c r="B6" s="217"/>
      <c r="C6" s="217"/>
      <c r="D6" s="217"/>
      <c r="F6" s="390" t="s">
        <v>1156</v>
      </c>
      <c r="G6" s="44"/>
      <c r="H6" s="391" t="s">
        <v>1157</v>
      </c>
      <c r="I6" s="44"/>
      <c r="J6" s="391" t="s">
        <v>1156</v>
      </c>
      <c r="K6" s="44"/>
      <c r="L6" s="391"/>
      <c r="M6" s="44"/>
      <c r="N6" s="392"/>
      <c r="O6" s="44"/>
      <c r="P6" s="391"/>
      <c r="Q6" s="44"/>
      <c r="R6" s="391" t="s">
        <v>1158</v>
      </c>
      <c r="S6" s="44"/>
      <c r="T6" s="391"/>
      <c r="U6" s="44"/>
      <c r="V6" s="391" t="s">
        <v>1159</v>
      </c>
      <c r="W6" s="378"/>
      <c r="X6" s="392"/>
    </row>
    <row r="7" spans="1:24" ht="24.65" customHeight="1">
      <c r="B7" s="217" t="s">
        <v>1160</v>
      </c>
      <c r="C7" s="217"/>
      <c r="D7" s="217"/>
      <c r="F7" s="393"/>
      <c r="G7" s="393"/>
      <c r="H7" s="393"/>
      <c r="I7" s="393"/>
      <c r="J7" s="393"/>
      <c r="K7" s="393"/>
      <c r="L7" s="393"/>
      <c r="M7" s="393"/>
      <c r="N7" s="393"/>
      <c r="O7" s="393"/>
      <c r="P7" s="393"/>
      <c r="Q7" s="393"/>
      <c r="R7" s="393"/>
      <c r="S7" s="393"/>
      <c r="T7" s="393"/>
      <c r="U7" s="393"/>
      <c r="V7" s="393"/>
      <c r="W7" s="393"/>
      <c r="X7" s="393"/>
    </row>
    <row r="8" spans="1:24" ht="24.65" customHeight="1">
      <c r="C8" s="217" t="s">
        <v>1164</v>
      </c>
      <c r="D8" s="217"/>
      <c r="F8" s="39">
        <v>737617186.76999998</v>
      </c>
      <c r="G8" s="39"/>
      <c r="H8" s="61">
        <v>10345725</v>
      </c>
      <c r="I8" s="39"/>
      <c r="J8" s="61">
        <v>992383206.91999996</v>
      </c>
      <c r="K8" s="39"/>
      <c r="L8" s="61">
        <v>1431099.45</v>
      </c>
      <c r="M8" s="39"/>
      <c r="N8" s="39">
        <v>39149896.419999994</v>
      </c>
      <c r="O8" s="39"/>
      <c r="P8" s="61">
        <v>5904907789.5</v>
      </c>
      <c r="Q8" s="39"/>
      <c r="R8" s="61">
        <v>53916628.970000006</v>
      </c>
      <c r="S8" s="39"/>
      <c r="T8" s="61">
        <v>38257722.07</v>
      </c>
      <c r="U8" s="39"/>
      <c r="V8" s="39">
        <v>297843882.86000001</v>
      </c>
      <c r="W8" s="39"/>
      <c r="X8" s="39">
        <f t="shared" ref="X8:X14" si="0">SUM(F8:V8)</f>
        <v>8075853137.96</v>
      </c>
    </row>
    <row r="9" spans="1:24" ht="24.65" customHeight="1">
      <c r="C9" s="217" t="s">
        <v>1161</v>
      </c>
      <c r="D9" s="217"/>
      <c r="F9" s="61">
        <v>1788711.75</v>
      </c>
      <c r="G9" s="39"/>
      <c r="H9" s="61">
        <v>0</v>
      </c>
      <c r="I9" s="39"/>
      <c r="J9" s="61">
        <v>18141144.219999999</v>
      </c>
      <c r="K9" s="39"/>
      <c r="L9" s="61">
        <v>0</v>
      </c>
      <c r="M9" s="39"/>
      <c r="N9" s="61">
        <v>3684075.22</v>
      </c>
      <c r="O9" s="39"/>
      <c r="P9" s="61">
        <v>5847673.6799999997</v>
      </c>
      <c r="Q9" s="39"/>
      <c r="R9" s="61">
        <v>4611857.43</v>
      </c>
      <c r="S9" s="39"/>
      <c r="T9" s="61">
        <v>7500</v>
      </c>
      <c r="U9" s="39"/>
      <c r="V9" s="61">
        <v>328581444.81</v>
      </c>
      <c r="W9" s="39"/>
      <c r="X9" s="39">
        <f t="shared" si="0"/>
        <v>362662407.11000001</v>
      </c>
    </row>
    <row r="10" spans="1:24" ht="24.65" customHeight="1">
      <c r="C10" s="217" t="s">
        <v>1162</v>
      </c>
      <c r="D10" s="217"/>
      <c r="F10" s="39">
        <v>-100000</v>
      </c>
      <c r="G10" s="39"/>
      <c r="H10" s="61">
        <v>0</v>
      </c>
      <c r="I10" s="39"/>
      <c r="J10" s="39">
        <v>-105000</v>
      </c>
      <c r="K10" s="39"/>
      <c r="L10" s="61">
        <v>0</v>
      </c>
      <c r="M10" s="39"/>
      <c r="N10" s="39">
        <v>-3562468.38</v>
      </c>
      <c r="O10" s="39"/>
      <c r="P10" s="39">
        <v>-38294324.869999997</v>
      </c>
      <c r="Q10" s="39"/>
      <c r="R10" s="39">
        <v>-2823121.77</v>
      </c>
      <c r="S10" s="39"/>
      <c r="T10" s="39">
        <v>-830000</v>
      </c>
      <c r="U10" s="39"/>
      <c r="V10" s="61">
        <v>0</v>
      </c>
      <c r="W10" s="39"/>
      <c r="X10" s="39">
        <f t="shared" si="0"/>
        <v>-45714915.020000003</v>
      </c>
    </row>
    <row r="11" spans="1:24" ht="24.65" customHeight="1">
      <c r="C11" s="217" t="s">
        <v>1163</v>
      </c>
      <c r="D11" s="217"/>
      <c r="F11" s="394">
        <v>0</v>
      </c>
      <c r="G11" s="39"/>
      <c r="H11" s="394">
        <v>0</v>
      </c>
      <c r="I11" s="39"/>
      <c r="J11" s="394">
        <v>26891620.52</v>
      </c>
      <c r="K11" s="39"/>
      <c r="L11" s="394">
        <v>0</v>
      </c>
      <c r="M11" s="39"/>
      <c r="N11" s="394">
        <v>0</v>
      </c>
      <c r="O11" s="39"/>
      <c r="P11" s="394">
        <v>18442965.030000001</v>
      </c>
      <c r="Q11" s="39"/>
      <c r="R11" s="394">
        <v>0</v>
      </c>
      <c r="S11" s="39"/>
      <c r="T11" s="394">
        <v>1692000</v>
      </c>
      <c r="U11" s="39"/>
      <c r="V11" s="60">
        <v>-41222436.020000003</v>
      </c>
      <c r="W11" s="39"/>
      <c r="X11" s="60">
        <f t="shared" si="0"/>
        <v>5804149.5299999937</v>
      </c>
    </row>
    <row r="12" spans="1:24" ht="24.65" customHeight="1">
      <c r="C12" s="217" t="s">
        <v>1165</v>
      </c>
      <c r="D12" s="217"/>
      <c r="F12" s="39">
        <f>SUM(F8:F11)</f>
        <v>739305898.51999998</v>
      </c>
      <c r="G12" s="39"/>
      <c r="H12" s="39">
        <f>SUM(H8:H11)</f>
        <v>10345725</v>
      </c>
      <c r="I12" s="39"/>
      <c r="J12" s="39">
        <f>SUM(J8:J11)</f>
        <v>1037310971.66</v>
      </c>
      <c r="K12" s="39"/>
      <c r="L12" s="39">
        <f>SUM(L8:L11)</f>
        <v>1431099.45</v>
      </c>
      <c r="M12" s="39"/>
      <c r="N12" s="39">
        <f>SUM(N8:N11)</f>
        <v>39271503.25999999</v>
      </c>
      <c r="O12" s="39"/>
      <c r="P12" s="39">
        <f>SUM(P8:P11)</f>
        <v>5890904103.3400002</v>
      </c>
      <c r="Q12" s="39"/>
      <c r="R12" s="39">
        <f>SUM(R8:R11)</f>
        <v>55705364.630000003</v>
      </c>
      <c r="S12" s="39"/>
      <c r="T12" s="39">
        <f>SUM(T8:T11)</f>
        <v>39127222.07</v>
      </c>
      <c r="U12" s="39"/>
      <c r="V12" s="39">
        <f>SUM(V8:V11)</f>
        <v>585202891.6500001</v>
      </c>
      <c r="W12" s="39"/>
      <c r="X12" s="39">
        <f t="shared" si="0"/>
        <v>8398604779.5799999</v>
      </c>
    </row>
    <row r="13" spans="1:24" ht="24.65" customHeight="1">
      <c r="C13" s="217" t="str">
        <f>+C9</f>
        <v xml:space="preserve">Acquisition </v>
      </c>
      <c r="D13" s="217"/>
      <c r="F13" s="61">
        <v>0</v>
      </c>
      <c r="G13" s="39"/>
      <c r="H13" s="61">
        <v>0</v>
      </c>
      <c r="I13" s="39"/>
      <c r="J13" s="61">
        <v>10124964.16</v>
      </c>
      <c r="K13" s="39"/>
      <c r="L13" s="61">
        <v>0</v>
      </c>
      <c r="M13" s="39"/>
      <c r="N13" s="61">
        <v>5996611.3899999997</v>
      </c>
      <c r="O13" s="39"/>
      <c r="P13" s="61">
        <v>15978583.050000001</v>
      </c>
      <c r="Q13" s="39"/>
      <c r="R13" s="61">
        <v>6249092.4900000002</v>
      </c>
      <c r="S13" s="39"/>
      <c r="T13" s="61">
        <v>0</v>
      </c>
      <c r="U13" s="39"/>
      <c r="V13" s="61">
        <v>192204750.34</v>
      </c>
      <c r="W13" s="39"/>
      <c r="X13" s="53">
        <f t="shared" si="0"/>
        <v>230554001.43000001</v>
      </c>
    </row>
    <row r="14" spans="1:24" ht="24.65" customHeight="1">
      <c r="C14" s="217" t="str">
        <f>+C10</f>
        <v>Disposal</v>
      </c>
      <c r="D14" s="217"/>
      <c r="F14" s="39">
        <v>-235594357.86000001</v>
      </c>
      <c r="G14" s="39"/>
      <c r="H14" s="61">
        <v>0</v>
      </c>
      <c r="I14" s="39"/>
      <c r="J14" s="39">
        <v>-386610478.68000001</v>
      </c>
      <c r="K14" s="39"/>
      <c r="L14" s="61">
        <v>0</v>
      </c>
      <c r="M14" s="39"/>
      <c r="N14" s="39">
        <v>-6802293.4699999997</v>
      </c>
      <c r="O14" s="39"/>
      <c r="P14" s="39">
        <v>-2319372186.3099999</v>
      </c>
      <c r="Q14" s="39"/>
      <c r="R14" s="39">
        <v>-6896791.2599999998</v>
      </c>
      <c r="S14" s="39"/>
      <c r="T14" s="39">
        <v>-1532221</v>
      </c>
      <c r="U14" s="39"/>
      <c r="V14" s="39">
        <v>-1026000</v>
      </c>
      <c r="W14" s="39"/>
      <c r="X14" s="39">
        <f t="shared" si="0"/>
        <v>-2957834328.5799999</v>
      </c>
    </row>
    <row r="15" spans="1:24" ht="24.65" customHeight="1">
      <c r="C15" s="217" t="str">
        <f>+C11</f>
        <v>Transferred in (out)</v>
      </c>
      <c r="D15" s="217"/>
      <c r="F15" s="61">
        <v>0</v>
      </c>
      <c r="G15" s="39"/>
      <c r="H15" s="61">
        <v>0</v>
      </c>
      <c r="I15" s="39"/>
      <c r="J15" s="61">
        <v>138016758.08000001</v>
      </c>
      <c r="K15" s="39"/>
      <c r="L15" s="61">
        <v>0</v>
      </c>
      <c r="M15" s="39"/>
      <c r="N15" s="61">
        <v>1456895.62</v>
      </c>
      <c r="O15" s="39"/>
      <c r="P15" s="61">
        <v>604018052.15999997</v>
      </c>
      <c r="Q15" s="39"/>
      <c r="R15" s="61">
        <v>2667012.2400000002</v>
      </c>
      <c r="S15" s="39"/>
      <c r="T15" s="61">
        <v>1539000</v>
      </c>
      <c r="U15" s="39"/>
      <c r="V15" s="39">
        <v>-757441847.74000001</v>
      </c>
      <c r="W15" s="39"/>
      <c r="X15" s="39">
        <f>SUM(F15:V15)</f>
        <v>-9744129.6399999857</v>
      </c>
    </row>
    <row r="16" spans="1:24" ht="24.65" customHeight="1">
      <c r="C16" s="217" t="s">
        <v>1173</v>
      </c>
      <c r="F16" s="395">
        <f>SUM(F12:F15)</f>
        <v>503711540.65999997</v>
      </c>
      <c r="G16" s="39"/>
      <c r="H16" s="395">
        <f>SUM(H12:H15)</f>
        <v>10345725</v>
      </c>
      <c r="I16" s="39"/>
      <c r="J16" s="395">
        <f>SUM(J12:J15)</f>
        <v>798842215.21999991</v>
      </c>
      <c r="K16" s="39"/>
      <c r="L16" s="395">
        <f>SUM(L12:L15)</f>
        <v>1431099.45</v>
      </c>
      <c r="M16" s="39"/>
      <c r="N16" s="395">
        <f>SUM(N12:N15)</f>
        <v>39922716.79999999</v>
      </c>
      <c r="O16" s="39"/>
      <c r="P16" s="395">
        <f>SUM(P12:P15)</f>
        <v>4191528552.2400002</v>
      </c>
      <c r="Q16" s="39"/>
      <c r="R16" s="395">
        <f>SUM(R12:R15)</f>
        <v>57724678.100000009</v>
      </c>
      <c r="S16" s="39"/>
      <c r="T16" s="395">
        <f>SUM(T12:T15)</f>
        <v>39134001.07</v>
      </c>
      <c r="U16" s="39"/>
      <c r="V16" s="396">
        <f>SUM(V12:V15)</f>
        <v>18939794.250000119</v>
      </c>
      <c r="W16" s="36"/>
      <c r="X16" s="395">
        <f>SUM(X12:X15)</f>
        <v>5661580322.79</v>
      </c>
    </row>
    <row r="17" spans="1:24" ht="24.65" customHeight="1">
      <c r="B17" s="217" t="s">
        <v>1166</v>
      </c>
      <c r="C17" s="217"/>
      <c r="D17" s="217"/>
      <c r="F17" s="397"/>
      <c r="G17" s="397"/>
      <c r="H17" s="397"/>
      <c r="I17" s="397"/>
      <c r="J17" s="397"/>
      <c r="K17" s="397"/>
      <c r="L17" s="397"/>
      <c r="M17" s="397"/>
      <c r="N17" s="397"/>
      <c r="O17" s="397"/>
    </row>
    <row r="18" spans="1:24" ht="24.65" customHeight="1">
      <c r="C18" s="217" t="str">
        <f>+C8</f>
        <v>As at December 31, 2021</v>
      </c>
      <c r="D18" s="217"/>
      <c r="F18" s="39">
        <v>2376549.64</v>
      </c>
      <c r="G18" s="39"/>
      <c r="H18" s="61">
        <v>10148585.26</v>
      </c>
      <c r="I18" s="39"/>
      <c r="J18" s="61">
        <v>136595339.46000001</v>
      </c>
      <c r="K18" s="39"/>
      <c r="L18" s="61">
        <v>1217022.1499999999</v>
      </c>
      <c r="M18" s="39"/>
      <c r="N18" s="39">
        <v>28952679.969999999</v>
      </c>
      <c r="O18" s="39"/>
      <c r="P18" s="61">
        <v>1035818509.3200001</v>
      </c>
      <c r="Q18" s="39"/>
      <c r="R18" s="61">
        <v>36887995.189999998</v>
      </c>
      <c r="S18" s="39"/>
      <c r="T18" s="61">
        <v>26611477.240000002</v>
      </c>
      <c r="U18" s="39"/>
      <c r="V18" s="61">
        <v>0</v>
      </c>
      <c r="W18" s="39"/>
      <c r="X18" s="39">
        <f>SUM(F18:T18)</f>
        <v>1278608158.2300003</v>
      </c>
    </row>
    <row r="19" spans="1:24" ht="24.65" customHeight="1">
      <c r="C19" s="217" t="s">
        <v>1167</v>
      </c>
      <c r="E19" s="217"/>
      <c r="F19" s="61">
        <v>154661.09</v>
      </c>
      <c r="G19" s="39"/>
      <c r="H19" s="61">
        <v>0</v>
      </c>
      <c r="I19" s="39"/>
      <c r="J19" s="61">
        <v>45994358.229999997</v>
      </c>
      <c r="K19" s="39"/>
      <c r="L19" s="61">
        <v>214076.3</v>
      </c>
      <c r="M19" s="39"/>
      <c r="N19" s="61">
        <v>4381115.7</v>
      </c>
      <c r="O19" s="39"/>
      <c r="P19" s="61">
        <v>298453423.52999997</v>
      </c>
      <c r="Q19" s="39"/>
      <c r="R19" s="61">
        <v>6424280.7699999996</v>
      </c>
      <c r="S19" s="39"/>
      <c r="T19" s="61">
        <v>416339.09</v>
      </c>
      <c r="U19" s="39"/>
      <c r="V19" s="61">
        <v>0</v>
      </c>
      <c r="W19" s="39"/>
      <c r="X19" s="39">
        <f>SUM(F19:T19)</f>
        <v>356038254.70999992</v>
      </c>
    </row>
    <row r="20" spans="1:24" ht="24.65" customHeight="1">
      <c r="C20" s="217" t="str">
        <f>+C11</f>
        <v>Transferred in (out)</v>
      </c>
      <c r="D20" s="217"/>
      <c r="F20" s="61">
        <v>0</v>
      </c>
      <c r="G20" s="39"/>
      <c r="H20" s="61">
        <v>0</v>
      </c>
      <c r="I20" s="39"/>
      <c r="J20" s="61">
        <v>0</v>
      </c>
      <c r="K20" s="39"/>
      <c r="L20" s="61">
        <v>0</v>
      </c>
      <c r="M20" s="39"/>
      <c r="N20" s="61">
        <v>0</v>
      </c>
      <c r="O20" s="39"/>
      <c r="P20" s="61">
        <v>1875022.35</v>
      </c>
      <c r="Q20" s="39"/>
      <c r="R20" s="61">
        <v>769683.29</v>
      </c>
      <c r="S20" s="39"/>
      <c r="T20" s="61">
        <v>0</v>
      </c>
      <c r="U20" s="39"/>
      <c r="V20" s="61">
        <v>0</v>
      </c>
      <c r="W20" s="39"/>
      <c r="X20" s="39">
        <f>SUM(F20:T20)</f>
        <v>2644705.64</v>
      </c>
    </row>
    <row r="21" spans="1:24" ht="24.65" customHeight="1">
      <c r="C21" s="217" t="s">
        <v>1168</v>
      </c>
      <c r="D21" s="217"/>
      <c r="F21" s="394">
        <v>0</v>
      </c>
      <c r="G21" s="39"/>
      <c r="H21" s="394">
        <v>0</v>
      </c>
      <c r="I21" s="39"/>
      <c r="J21" s="60">
        <v>-82791.39</v>
      </c>
      <c r="K21" s="39"/>
      <c r="L21" s="394">
        <v>0</v>
      </c>
      <c r="M21" s="39"/>
      <c r="N21" s="60">
        <v>-3398671.96</v>
      </c>
      <c r="O21" s="39"/>
      <c r="P21" s="60">
        <v>-17780040.969999999</v>
      </c>
      <c r="Q21" s="39"/>
      <c r="R21" s="60">
        <v>-2656733.09</v>
      </c>
      <c r="S21" s="39"/>
      <c r="T21" s="60">
        <v>-749999</v>
      </c>
      <c r="U21" s="39"/>
      <c r="V21" s="394">
        <v>0</v>
      </c>
      <c r="W21" s="39"/>
      <c r="X21" s="60">
        <f>SUM(F21:T21)</f>
        <v>-24668236.41</v>
      </c>
    </row>
    <row r="22" spans="1:24" ht="24.65" customHeight="1">
      <c r="C22" s="217" t="str">
        <f>+C12</f>
        <v>As at December 31, 2022</v>
      </c>
      <c r="D22" s="217"/>
      <c r="F22" s="39">
        <f>SUM(F18:F21)</f>
        <v>2531210.73</v>
      </c>
      <c r="G22" s="39"/>
      <c r="H22" s="39">
        <f>SUM(H18:H21)</f>
        <v>10148585.26</v>
      </c>
      <c r="I22" s="39"/>
      <c r="J22" s="39">
        <f>SUM(J18:J21)</f>
        <v>182506906.30000001</v>
      </c>
      <c r="K22" s="39"/>
      <c r="L22" s="39">
        <f>SUM(L18:L21)</f>
        <v>1431098.45</v>
      </c>
      <c r="M22" s="39"/>
      <c r="N22" s="39">
        <f>SUM(N18:N21)</f>
        <v>29935123.709999997</v>
      </c>
      <c r="O22" s="39"/>
      <c r="P22" s="39">
        <f>SUM(P18:P21)</f>
        <v>1318366914.2299998</v>
      </c>
      <c r="Q22" s="39"/>
      <c r="R22" s="39">
        <f>SUM(R18:R21)</f>
        <v>41425226.159999996</v>
      </c>
      <c r="S22" s="39"/>
      <c r="T22" s="39">
        <f>SUM(T18:T21)</f>
        <v>26277817.330000002</v>
      </c>
      <c r="U22" s="39"/>
      <c r="V22" s="53">
        <f>SUM(V18:V21)</f>
        <v>0</v>
      </c>
      <c r="W22" s="39"/>
      <c r="X22" s="39">
        <f>SUM(F22:T22)</f>
        <v>1612622882.1699998</v>
      </c>
    </row>
    <row r="23" spans="1:24" ht="24.65" customHeight="1">
      <c r="C23" s="217" t="str">
        <f>+C19</f>
        <v>Depreciation</v>
      </c>
      <c r="D23" s="217"/>
      <c r="F23" s="61">
        <v>154661.09</v>
      </c>
      <c r="G23" s="39"/>
      <c r="H23" s="61">
        <v>0</v>
      </c>
      <c r="I23" s="39"/>
      <c r="J23" s="61">
        <v>45824732.119999997</v>
      </c>
      <c r="K23" s="39"/>
      <c r="L23" s="61">
        <v>0</v>
      </c>
      <c r="M23" s="39"/>
      <c r="N23" s="61">
        <v>4770241.63</v>
      </c>
      <c r="O23" s="39"/>
      <c r="P23" s="61">
        <v>283156810.56999999</v>
      </c>
      <c r="Q23" s="39"/>
      <c r="R23" s="61">
        <v>6119078.29</v>
      </c>
      <c r="S23" s="39"/>
      <c r="T23" s="61">
        <v>324838.78000000003</v>
      </c>
      <c r="U23" s="39"/>
      <c r="V23" s="61">
        <v>0</v>
      </c>
      <c r="W23" s="39"/>
      <c r="X23" s="53">
        <f>SUM(F23:V23)</f>
        <v>340350362.47999996</v>
      </c>
    </row>
    <row r="24" spans="1:24" ht="24.65" customHeight="1">
      <c r="C24" s="217" t="str">
        <f>+C20</f>
        <v>Transferred in (out)</v>
      </c>
      <c r="D24" s="217"/>
      <c r="F24" s="61">
        <v>0</v>
      </c>
      <c r="G24" s="39"/>
      <c r="H24" s="61">
        <v>0</v>
      </c>
      <c r="I24" s="39"/>
      <c r="J24" s="39">
        <v>-32694218.199999999</v>
      </c>
      <c r="K24" s="39"/>
      <c r="L24" s="61">
        <v>0</v>
      </c>
      <c r="M24" s="39"/>
      <c r="N24" s="39">
        <v>-3401486.47</v>
      </c>
      <c r="O24" s="39"/>
      <c r="P24" s="39">
        <v>-292229032.49000001</v>
      </c>
      <c r="Q24" s="39"/>
      <c r="R24" s="39">
        <v>-4056009.63</v>
      </c>
      <c r="S24" s="39"/>
      <c r="T24" s="39">
        <v>-1232220</v>
      </c>
      <c r="U24" s="39"/>
      <c r="V24" s="61">
        <v>0</v>
      </c>
      <c r="W24" s="39"/>
      <c r="X24" s="39">
        <f>SUM(F24:V24)</f>
        <v>-333612966.79000002</v>
      </c>
    </row>
    <row r="25" spans="1:24" ht="24.65" customHeight="1">
      <c r="C25" s="217" t="str">
        <f>+C21</f>
        <v>Depreciation - write off</v>
      </c>
      <c r="D25" s="217"/>
      <c r="F25" s="61">
        <v>0</v>
      </c>
      <c r="G25" s="39"/>
      <c r="H25" s="39">
        <v>-2860.26</v>
      </c>
      <c r="I25" s="39"/>
      <c r="J25" s="61">
        <v>0</v>
      </c>
      <c r="K25" s="39"/>
      <c r="L25" s="61">
        <v>0</v>
      </c>
      <c r="M25" s="39"/>
      <c r="N25" s="39">
        <v>1665.02</v>
      </c>
      <c r="O25" s="39"/>
      <c r="P25" s="39">
        <v>-1793.15</v>
      </c>
      <c r="Q25" s="39"/>
      <c r="R25" s="61">
        <v>128.13</v>
      </c>
      <c r="S25" s="39"/>
      <c r="T25" s="61">
        <f>770459.43+2860.26</f>
        <v>773319.69000000006</v>
      </c>
      <c r="U25" s="39"/>
      <c r="V25" s="61">
        <v>0</v>
      </c>
      <c r="W25" s="39"/>
      <c r="X25" s="39">
        <f>SUM(F25:T25)</f>
        <v>770459.43</v>
      </c>
    </row>
    <row r="26" spans="1:24" ht="24.65" customHeight="1">
      <c r="C26" s="217" t="str">
        <f>+C16</f>
        <v>As at December 31, 2023</v>
      </c>
      <c r="D26" s="217"/>
      <c r="F26" s="395">
        <f>SUM(F22:F25)</f>
        <v>2685871.82</v>
      </c>
      <c r="G26" s="39"/>
      <c r="H26" s="395">
        <f>SUM(H22:H25)</f>
        <v>10145725</v>
      </c>
      <c r="I26" s="39"/>
      <c r="J26" s="395">
        <f>SUM(J22:J25)</f>
        <v>195637420.22000003</v>
      </c>
      <c r="K26" s="39"/>
      <c r="L26" s="395">
        <f>SUM(L22:L25)</f>
        <v>1431098.45</v>
      </c>
      <c r="M26" s="39"/>
      <c r="N26" s="395">
        <f>SUM(N22:N25)</f>
        <v>31305543.889999997</v>
      </c>
      <c r="O26" s="39"/>
      <c r="P26" s="395">
        <f>SUM(P22:P25)</f>
        <v>1309292899.1599996</v>
      </c>
      <c r="Q26" s="39"/>
      <c r="R26" s="395">
        <f>SUM(R22:R25)</f>
        <v>43488422.949999996</v>
      </c>
      <c r="S26" s="39"/>
      <c r="T26" s="395">
        <f>SUM(T22:T25)</f>
        <v>26143755.800000004</v>
      </c>
      <c r="U26" s="39"/>
      <c r="V26" s="398">
        <f>SUM(V22:V25)</f>
        <v>0</v>
      </c>
      <c r="W26" s="36"/>
      <c r="X26" s="395">
        <f>SUM(X22:X25)</f>
        <v>1620130737.29</v>
      </c>
    </row>
    <row r="27" spans="1:24" ht="24.65" customHeight="1">
      <c r="B27" s="384" t="s">
        <v>1169</v>
      </c>
      <c r="F27" s="107"/>
      <c r="G27" s="36"/>
      <c r="H27" s="107"/>
      <c r="I27" s="36"/>
      <c r="J27" s="107"/>
      <c r="K27" s="36"/>
      <c r="L27" s="107"/>
      <c r="M27" s="36"/>
      <c r="N27" s="107"/>
      <c r="O27" s="36"/>
      <c r="P27" s="107"/>
      <c r="Q27" s="36"/>
      <c r="R27" s="107"/>
      <c r="S27" s="36"/>
      <c r="T27" s="107"/>
      <c r="U27" s="36"/>
      <c r="V27" s="107"/>
      <c r="W27" s="36"/>
      <c r="X27" s="107"/>
    </row>
    <row r="28" spans="1:24" ht="24.65" customHeight="1" collapsed="1" thickBot="1">
      <c r="B28" s="384" t="str">
        <f>+C26</f>
        <v>As at December 31, 2023</v>
      </c>
      <c r="F28" s="108">
        <f>+F16-F26</f>
        <v>501025668.83999997</v>
      </c>
      <c r="G28" s="36"/>
      <c r="H28" s="108">
        <f>+H16-H26</f>
        <v>200000</v>
      </c>
      <c r="I28" s="36"/>
      <c r="J28" s="108">
        <f>+J16-J26</f>
        <v>603204794.99999988</v>
      </c>
      <c r="K28" s="36"/>
      <c r="L28" s="108">
        <f>+L16-L26</f>
        <v>1</v>
      </c>
      <c r="M28" s="36"/>
      <c r="N28" s="108">
        <f>+N16-N26</f>
        <v>8617172.9099999927</v>
      </c>
      <c r="O28" s="36"/>
      <c r="P28" s="108">
        <f>+P16-P26</f>
        <v>2882235653.0800009</v>
      </c>
      <c r="Q28" s="36"/>
      <c r="R28" s="108">
        <f>+R16-R26</f>
        <v>14236255.150000013</v>
      </c>
      <c r="S28" s="36"/>
      <c r="T28" s="108">
        <f>+T16-T26</f>
        <v>12990245.269999996</v>
      </c>
      <c r="U28" s="36"/>
      <c r="V28" s="108">
        <f>+V16-V26</f>
        <v>18939794.250000119</v>
      </c>
      <c r="W28" s="36"/>
      <c r="X28" s="108">
        <f>+X16-X26</f>
        <v>4041449585.5</v>
      </c>
    </row>
    <row r="29" spans="1:24" ht="24.65" customHeight="1" thickTop="1" thickBot="1">
      <c r="B29" s="384" t="str">
        <f>+C22</f>
        <v>As at December 31, 2022</v>
      </c>
      <c r="F29" s="399">
        <f>+F12-F22</f>
        <v>736774687.78999996</v>
      </c>
      <c r="G29" s="36"/>
      <c r="H29" s="399">
        <f>+H12-H22</f>
        <v>197139.74000000022</v>
      </c>
      <c r="I29" s="36"/>
      <c r="J29" s="399">
        <f>+J12-J22</f>
        <v>854804065.3599999</v>
      </c>
      <c r="K29" s="36"/>
      <c r="L29" s="399">
        <f>+L12-L22</f>
        <v>1</v>
      </c>
      <c r="M29" s="36"/>
      <c r="N29" s="399">
        <f>+N12-N22</f>
        <v>9336379.5499999933</v>
      </c>
      <c r="O29" s="36"/>
      <c r="P29" s="399">
        <f>+P12-P22</f>
        <v>4572537189.1100006</v>
      </c>
      <c r="Q29" s="36"/>
      <c r="R29" s="399">
        <f>+R12-R22</f>
        <v>14280138.470000006</v>
      </c>
      <c r="S29" s="36"/>
      <c r="T29" s="399">
        <f>+T12-T22</f>
        <v>12849404.739999998</v>
      </c>
      <c r="U29" s="36"/>
      <c r="V29" s="399">
        <f>+V12-V22</f>
        <v>585202891.6500001</v>
      </c>
      <c r="W29" s="36"/>
      <c r="X29" s="399">
        <f>+X12-X22</f>
        <v>6785981897.4099998</v>
      </c>
    </row>
    <row r="30" spans="1:24" ht="24.65" customHeight="1" thickTop="1">
      <c r="C30" s="38"/>
      <c r="F30" s="36"/>
      <c r="G30" s="217"/>
      <c r="H30" s="36"/>
      <c r="I30" s="217"/>
      <c r="J30" s="36"/>
      <c r="K30" s="217"/>
      <c r="L30" s="36"/>
      <c r="M30" s="217"/>
      <c r="N30" s="36"/>
      <c r="O30" s="217"/>
      <c r="P30" s="36"/>
      <c r="Q30" s="217"/>
      <c r="R30" s="36"/>
      <c r="S30" s="217"/>
      <c r="T30" s="36"/>
      <c r="U30" s="217"/>
      <c r="V30" s="36"/>
      <c r="W30" s="217"/>
      <c r="X30" s="36"/>
    </row>
    <row r="31" spans="1:24" ht="24.65" customHeight="1">
      <c r="F31" s="36"/>
      <c r="G31" s="217"/>
      <c r="H31" s="36"/>
      <c r="I31" s="217"/>
      <c r="J31" s="36"/>
      <c r="K31" s="217"/>
      <c r="L31" s="36"/>
      <c r="M31" s="217"/>
      <c r="N31" s="36"/>
      <c r="O31" s="217"/>
      <c r="P31" s="36"/>
      <c r="Q31" s="217"/>
      <c r="R31" s="36"/>
      <c r="S31" s="217"/>
      <c r="T31" s="36"/>
      <c r="U31" s="217"/>
      <c r="V31" s="36"/>
      <c r="W31" s="217"/>
      <c r="X31" s="36"/>
    </row>
    <row r="32" spans="1:24" ht="24.65" customHeight="1">
      <c r="A32" s="621" t="s">
        <v>1170</v>
      </c>
      <c r="B32" s="621"/>
      <c r="C32" s="621"/>
      <c r="D32" s="621"/>
      <c r="E32" s="621"/>
      <c r="F32" s="621"/>
      <c r="G32" s="621"/>
      <c r="H32" s="621"/>
      <c r="I32" s="621"/>
      <c r="J32" s="621"/>
      <c r="K32" s="621"/>
      <c r="L32" s="621"/>
      <c r="M32" s="621"/>
      <c r="N32" s="621"/>
      <c r="O32" s="621"/>
      <c r="P32" s="621"/>
      <c r="Q32" s="621"/>
      <c r="R32" s="621"/>
      <c r="S32" s="621"/>
      <c r="T32" s="621"/>
      <c r="U32" s="621"/>
      <c r="V32" s="621"/>
      <c r="W32" s="621"/>
      <c r="X32" s="621"/>
    </row>
    <row r="33" spans="1:24" ht="24.65" customHeight="1">
      <c r="A33" s="217"/>
      <c r="B33" s="217"/>
      <c r="C33" s="217"/>
      <c r="D33" s="192"/>
      <c r="E33" s="217"/>
      <c r="F33" s="217"/>
      <c r="G33" s="217"/>
      <c r="H33" s="217"/>
      <c r="I33" s="217"/>
      <c r="J33" s="622" t="s">
        <v>1171</v>
      </c>
      <c r="K33" s="622"/>
      <c r="L33" s="622"/>
      <c r="M33" s="622"/>
      <c r="N33" s="622"/>
      <c r="O33" s="622"/>
      <c r="P33" s="622"/>
      <c r="Q33" s="622"/>
      <c r="R33" s="192"/>
      <c r="S33" s="192"/>
      <c r="T33" s="192"/>
      <c r="U33" s="192"/>
      <c r="V33" s="192"/>
      <c r="W33" s="192"/>
      <c r="X33" s="192"/>
    </row>
    <row r="34" spans="1:24" ht="23.15" customHeight="1"/>
  </sheetData>
  <sheetProtection formatCells="0" formatColumns="0" formatRows="0" insertColumns="0" insertRows="0" insertHyperlinks="0" deleteColumns="0" deleteRows="0" sort="0" autoFilter="0" pivotTables="0"/>
  <mergeCells count="3">
    <mergeCell ref="A1:X1"/>
    <mergeCell ref="A32:X32"/>
    <mergeCell ref="J33:Q33"/>
  </mergeCells>
  <pageMargins left="0.78740157480314965" right="0.39370078740157483" top="0.59055118110236227" bottom="0.19685039370078741" header="0.43307086614173229" footer="0.19685039370078741"/>
  <pageSetup paperSize="9" scale="65" orientation="landscape" r:id="rId1"/>
  <headerFooter alignWithMargins="0">
    <oddHeader>&amp;L&amp;"Angsana New,Regular"&amp;8THAI POLYCONS PUBLIC COMPANY LIMITED</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0"/>
  <sheetViews>
    <sheetView zoomScaleNormal="100" zoomScaleSheetLayoutView="100" workbookViewId="0">
      <selection activeCell="J26" sqref="J26"/>
    </sheetView>
  </sheetViews>
  <sheetFormatPr defaultColWidth="9" defaultRowHeight="25" customHeight="1"/>
  <cols>
    <col min="1" max="3" width="3.58203125" style="250" customWidth="1"/>
    <col min="4" max="4" width="4.58203125" style="250" customWidth="1"/>
    <col min="5" max="12" width="3.58203125" style="250" customWidth="1"/>
    <col min="13" max="13" width="0.75" style="250" customWidth="1"/>
    <col min="14" max="14" width="8.25" style="250" customWidth="1"/>
    <col min="15" max="15" width="0.75" style="250" customWidth="1"/>
    <col min="16" max="16" width="9.83203125" style="250" customWidth="1"/>
    <col min="17" max="17" width="0.75" style="250" customWidth="1"/>
    <col min="18" max="18" width="12.75" style="250" customWidth="1"/>
    <col min="19" max="19" width="7.08203125" style="250" customWidth="1"/>
    <col min="20" max="20" width="3.75" style="250" customWidth="1"/>
    <col min="21" max="21" width="1.08203125" style="250" customWidth="1"/>
    <col min="22" max="16384" width="9" style="250"/>
  </cols>
  <sheetData>
    <row r="1" spans="1:31" ht="26.5" customHeight="1">
      <c r="A1" s="621" t="s">
        <v>210</v>
      </c>
      <c r="B1" s="621"/>
      <c r="C1" s="621"/>
      <c r="D1" s="621"/>
      <c r="E1" s="621"/>
      <c r="F1" s="621"/>
      <c r="G1" s="621"/>
      <c r="H1" s="621"/>
      <c r="I1" s="621"/>
      <c r="J1" s="621"/>
      <c r="K1" s="621"/>
      <c r="L1" s="621"/>
      <c r="M1" s="621"/>
      <c r="N1" s="621"/>
      <c r="O1" s="621"/>
      <c r="P1" s="621"/>
      <c r="Q1" s="621"/>
      <c r="R1" s="621"/>
      <c r="S1" s="621"/>
      <c r="T1" s="621"/>
    </row>
    <row r="2" spans="1:31" ht="26.5" customHeight="1">
      <c r="A2" s="217"/>
      <c r="B2" s="217"/>
      <c r="C2" s="217"/>
      <c r="D2" s="217"/>
      <c r="E2" s="217"/>
      <c r="F2" s="217"/>
      <c r="G2" s="217"/>
      <c r="H2" s="217"/>
      <c r="I2" s="217"/>
      <c r="J2" s="217"/>
      <c r="K2" s="217"/>
      <c r="L2" s="217"/>
      <c r="M2" s="217"/>
      <c r="N2" s="217"/>
      <c r="O2" s="217"/>
      <c r="P2" s="217"/>
      <c r="Q2" s="217"/>
      <c r="R2" s="217"/>
      <c r="S2" s="217"/>
      <c r="T2" s="217"/>
    </row>
    <row r="3" spans="1:31" s="400" customFormat="1" ht="26.5" customHeight="1">
      <c r="A3" s="384"/>
      <c r="B3" s="250"/>
      <c r="C3" s="384" t="s">
        <v>2189</v>
      </c>
      <c r="D3" s="384"/>
      <c r="E3" s="397"/>
      <c r="F3" s="397"/>
      <c r="G3" s="397"/>
      <c r="H3" s="397"/>
      <c r="I3" s="397"/>
      <c r="J3" s="397"/>
      <c r="K3" s="397"/>
      <c r="L3" s="397"/>
      <c r="M3" s="397"/>
      <c r="N3" s="397"/>
      <c r="O3" s="397"/>
      <c r="P3" s="397"/>
      <c r="Q3" s="397"/>
      <c r="R3" s="397"/>
      <c r="S3" s="397"/>
      <c r="T3" s="397"/>
      <c r="U3" s="397"/>
      <c r="V3" s="397"/>
      <c r="W3" s="397"/>
      <c r="X3" s="397"/>
      <c r="Y3" s="397"/>
      <c r="Z3" s="397"/>
      <c r="AA3" s="397"/>
      <c r="AB3" s="397"/>
      <c r="AC3" s="384"/>
      <c r="AD3" s="384"/>
      <c r="AE3" s="384"/>
    </row>
    <row r="4" spans="1:31" s="400" customFormat="1" ht="26.5" customHeight="1">
      <c r="A4" s="384"/>
      <c r="B4" s="250" t="s">
        <v>1179</v>
      </c>
      <c r="C4" s="384"/>
      <c r="D4" s="384"/>
      <c r="E4" s="397"/>
      <c r="F4" s="397"/>
      <c r="G4" s="397"/>
      <c r="H4" s="397"/>
      <c r="I4" s="397"/>
      <c r="J4" s="397"/>
      <c r="K4" s="397"/>
      <c r="L4" s="397"/>
      <c r="M4" s="397"/>
      <c r="N4" s="397"/>
      <c r="O4" s="397"/>
      <c r="P4" s="397"/>
      <c r="Q4" s="397"/>
      <c r="R4" s="397"/>
      <c r="S4" s="397"/>
      <c r="T4" s="397"/>
      <c r="U4" s="397"/>
      <c r="V4" s="397"/>
      <c r="W4" s="397"/>
      <c r="X4" s="397"/>
      <c r="Y4" s="397"/>
      <c r="Z4" s="397"/>
      <c r="AA4" s="397"/>
      <c r="AB4" s="397"/>
      <c r="AC4" s="384"/>
      <c r="AD4" s="384"/>
      <c r="AE4" s="384"/>
    </row>
    <row r="5" spans="1:31" s="400" customFormat="1" ht="26.5" customHeight="1">
      <c r="A5" s="384"/>
      <c r="B5" s="250"/>
      <c r="C5" s="401" t="s">
        <v>2382</v>
      </c>
      <c r="D5" s="384"/>
      <c r="E5" s="397"/>
      <c r="F5" s="397"/>
      <c r="G5" s="397"/>
      <c r="H5" s="397"/>
      <c r="I5" s="397"/>
      <c r="J5" s="397"/>
      <c r="K5" s="397"/>
      <c r="L5" s="397"/>
      <c r="M5" s="397"/>
      <c r="N5" s="397"/>
      <c r="O5" s="397"/>
      <c r="P5" s="397"/>
      <c r="Q5" s="397"/>
      <c r="R5" s="397"/>
      <c r="S5" s="397"/>
      <c r="T5" s="397"/>
      <c r="U5" s="397"/>
      <c r="V5" s="397"/>
      <c r="W5" s="397"/>
      <c r="X5" s="397"/>
      <c r="Y5" s="397"/>
      <c r="Z5" s="397"/>
      <c r="AA5" s="397"/>
      <c r="AB5" s="397"/>
      <c r="AC5" s="384"/>
      <c r="AD5" s="384"/>
      <c r="AE5" s="384"/>
    </row>
    <row r="6" spans="1:31" s="400" customFormat="1" ht="26.5" customHeight="1">
      <c r="A6" s="384"/>
      <c r="B6" s="250" t="s">
        <v>2383</v>
      </c>
      <c r="C6" s="401"/>
      <c r="D6" s="384"/>
      <c r="E6" s="397"/>
      <c r="F6" s="397"/>
      <c r="G6" s="397"/>
      <c r="H6" s="397"/>
      <c r="I6" s="397"/>
      <c r="J6" s="397"/>
      <c r="K6" s="397"/>
      <c r="L6" s="397"/>
      <c r="M6" s="397"/>
      <c r="N6" s="397"/>
      <c r="O6" s="397"/>
      <c r="P6" s="397"/>
      <c r="Q6" s="397"/>
      <c r="R6" s="397"/>
      <c r="S6" s="397"/>
      <c r="T6" s="397"/>
      <c r="U6" s="397"/>
      <c r="V6" s="397"/>
      <c r="W6" s="397"/>
      <c r="X6" s="397"/>
      <c r="Y6" s="397"/>
      <c r="Z6" s="397"/>
      <c r="AA6" s="397"/>
      <c r="AB6" s="397"/>
      <c r="AC6" s="384"/>
      <c r="AD6" s="384"/>
      <c r="AE6" s="384"/>
    </row>
    <row r="7" spans="1:31" s="400" customFormat="1" ht="26.5" customHeight="1">
      <c r="A7" s="384"/>
      <c r="B7" s="250"/>
      <c r="C7" s="384" t="s">
        <v>1684</v>
      </c>
      <c r="D7" s="384"/>
      <c r="E7" s="216"/>
      <c r="F7" s="216"/>
      <c r="G7" s="216"/>
      <c r="H7" s="216"/>
      <c r="I7" s="216"/>
      <c r="J7" s="216"/>
      <c r="K7" s="216"/>
      <c r="L7" s="216"/>
      <c r="M7" s="192"/>
      <c r="N7" s="384"/>
      <c r="O7" s="384"/>
      <c r="P7" s="384"/>
      <c r="Q7" s="216"/>
      <c r="R7" s="216"/>
      <c r="S7" s="216"/>
      <c r="T7" s="216"/>
      <c r="U7" s="397"/>
      <c r="V7" s="397"/>
      <c r="W7" s="397"/>
      <c r="X7" s="397"/>
      <c r="Y7" s="397"/>
      <c r="Z7" s="397"/>
      <c r="AA7" s="397"/>
      <c r="AB7" s="397"/>
      <c r="AC7" s="384"/>
      <c r="AD7" s="384"/>
      <c r="AE7" s="384"/>
    </row>
    <row r="8" spans="1:31" s="400" customFormat="1" ht="26.5" customHeight="1">
      <c r="A8" s="384"/>
      <c r="B8" s="250" t="s">
        <v>1683</v>
      </c>
      <c r="C8" s="384"/>
      <c r="D8" s="384"/>
      <c r="E8" s="216"/>
      <c r="F8" s="216"/>
      <c r="G8" s="216"/>
      <c r="H8" s="216"/>
      <c r="I8" s="216"/>
      <c r="J8" s="216"/>
      <c r="K8" s="216"/>
      <c r="L8" s="216"/>
      <c r="M8" s="192"/>
      <c r="N8" s="384"/>
      <c r="O8" s="384"/>
      <c r="P8" s="384"/>
      <c r="Q8" s="216"/>
      <c r="R8" s="216"/>
      <c r="S8" s="216"/>
      <c r="T8" s="216"/>
      <c r="U8" s="397"/>
      <c r="V8" s="397"/>
      <c r="W8" s="397"/>
      <c r="X8" s="397"/>
      <c r="Y8" s="397"/>
      <c r="Z8" s="397"/>
      <c r="AA8" s="397"/>
      <c r="AB8" s="397"/>
      <c r="AC8" s="384"/>
      <c r="AD8" s="384"/>
      <c r="AE8" s="384"/>
    </row>
    <row r="9" spans="1:31" s="400" customFormat="1" ht="26.5" customHeight="1">
      <c r="A9" s="384"/>
      <c r="B9" s="250"/>
      <c r="C9" s="402" t="s">
        <v>2208</v>
      </c>
      <c r="D9" s="384"/>
      <c r="E9" s="384"/>
      <c r="F9" s="384"/>
      <c r="G9" s="384"/>
      <c r="H9" s="384"/>
      <c r="I9" s="384"/>
      <c r="J9" s="384"/>
      <c r="K9" s="384"/>
      <c r="L9" s="384"/>
      <c r="M9" s="384"/>
      <c r="N9" s="384"/>
      <c r="O9" s="384"/>
      <c r="P9" s="384"/>
      <c r="Q9" s="384"/>
      <c r="R9" s="384"/>
      <c r="S9" s="384"/>
      <c r="T9" s="384"/>
      <c r="U9" s="384"/>
      <c r="V9" s="384"/>
      <c r="W9" s="384"/>
      <c r="X9" s="192"/>
      <c r="Y9" s="192"/>
      <c r="Z9" s="192"/>
      <c r="AA9" s="192"/>
      <c r="AB9" s="192"/>
      <c r="AC9" s="384"/>
      <c r="AD9" s="384"/>
      <c r="AE9" s="384"/>
    </row>
    <row r="10" spans="1:31" s="400" customFormat="1" ht="26.5" customHeight="1">
      <c r="A10" s="384"/>
      <c r="B10" s="402" t="s">
        <v>2209</v>
      </c>
      <c r="C10" s="250"/>
      <c r="D10" s="384"/>
      <c r="E10" s="384"/>
      <c r="F10" s="384"/>
      <c r="G10" s="384"/>
      <c r="H10" s="384"/>
      <c r="I10" s="384"/>
      <c r="J10" s="384"/>
      <c r="K10" s="384"/>
      <c r="L10" s="384"/>
      <c r="M10" s="384"/>
      <c r="N10" s="384"/>
      <c r="O10" s="384"/>
      <c r="P10" s="384"/>
      <c r="Q10" s="384"/>
      <c r="R10" s="384"/>
      <c r="S10" s="384"/>
      <c r="T10" s="384"/>
      <c r="U10" s="384"/>
      <c r="V10" s="384"/>
      <c r="W10" s="384"/>
      <c r="X10" s="192"/>
      <c r="Y10" s="192"/>
      <c r="Z10" s="192"/>
      <c r="AA10" s="192"/>
      <c r="AB10" s="192"/>
      <c r="AC10" s="384"/>
      <c r="AD10" s="384"/>
      <c r="AE10" s="384"/>
    </row>
    <row r="11" spans="1:31" s="400" customFormat="1" ht="26.5" customHeight="1">
      <c r="A11" s="384"/>
      <c r="B11" s="402" t="s">
        <v>2190</v>
      </c>
      <c r="C11" s="250"/>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c r="AD11" s="384"/>
      <c r="AE11" s="384"/>
    </row>
    <row r="12" spans="1:31" s="400" customFormat="1" ht="26.5" customHeight="1">
      <c r="A12" s="192"/>
      <c r="B12" s="192"/>
      <c r="C12" s="192"/>
      <c r="D12" s="192"/>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row>
    <row r="13" spans="1:31" s="400" customFormat="1" ht="26.5" customHeight="1">
      <c r="A13" s="192"/>
      <c r="B13" s="192"/>
      <c r="C13" s="192"/>
      <c r="D13" s="192"/>
      <c r="E13" s="384"/>
      <c r="F13" s="384"/>
      <c r="G13" s="384"/>
      <c r="H13" s="384"/>
      <c r="I13" s="384"/>
      <c r="J13" s="384"/>
      <c r="K13" s="384"/>
      <c r="L13" s="384"/>
      <c r="M13" s="384"/>
      <c r="N13" s="384"/>
      <c r="O13" s="384"/>
      <c r="P13" s="384"/>
      <c r="Q13" s="384"/>
      <c r="R13" s="384"/>
      <c r="S13" s="384"/>
      <c r="T13" s="384"/>
      <c r="U13" s="384"/>
      <c r="V13" s="384"/>
      <c r="W13" s="384"/>
      <c r="X13" s="384"/>
      <c r="Y13" s="384"/>
      <c r="Z13" s="384"/>
      <c r="AA13" s="384"/>
      <c r="AB13" s="384"/>
      <c r="AC13" s="384"/>
      <c r="AD13" s="384"/>
      <c r="AE13" s="384"/>
    </row>
    <row r="14" spans="1:31" s="400" customFormat="1" ht="26.5" customHeight="1">
      <c r="A14" s="250"/>
      <c r="B14" s="250"/>
      <c r="C14" s="250"/>
      <c r="D14" s="250"/>
      <c r="E14" s="217"/>
      <c r="F14" s="217"/>
      <c r="G14" s="217"/>
      <c r="H14" s="217"/>
      <c r="I14" s="217"/>
      <c r="J14" s="217"/>
      <c r="K14" s="217"/>
      <c r="L14" s="217"/>
      <c r="M14" s="217"/>
      <c r="N14" s="217"/>
      <c r="O14" s="217"/>
      <c r="P14" s="217"/>
      <c r="Q14" s="217"/>
      <c r="R14" s="217"/>
      <c r="S14" s="217"/>
      <c r="T14" s="217"/>
      <c r="U14" s="384"/>
      <c r="V14" s="384"/>
      <c r="W14" s="384"/>
      <c r="X14" s="384"/>
      <c r="Y14" s="384"/>
      <c r="Z14" s="384"/>
      <c r="AA14" s="384"/>
      <c r="AB14" s="384"/>
      <c r="AC14" s="384"/>
      <c r="AD14" s="384"/>
      <c r="AE14" s="384"/>
    </row>
    <row r="15" spans="1:31" s="400" customFormat="1" ht="26.5" customHeight="1">
      <c r="A15" s="217"/>
      <c r="B15" s="73"/>
      <c r="C15" s="217"/>
      <c r="D15" s="73"/>
      <c r="E15" s="217"/>
      <c r="F15" s="217"/>
      <c r="G15" s="217"/>
      <c r="H15" s="217"/>
      <c r="I15" s="217"/>
      <c r="J15" s="217"/>
      <c r="K15" s="217"/>
      <c r="L15" s="217"/>
      <c r="M15" s="217"/>
      <c r="N15" s="217"/>
      <c r="O15" s="217"/>
      <c r="P15" s="217"/>
      <c r="Q15" s="217"/>
      <c r="R15" s="217"/>
      <c r="S15" s="217"/>
      <c r="T15" s="217"/>
      <c r="U15" s="384"/>
      <c r="V15" s="384"/>
      <c r="W15" s="384"/>
      <c r="X15" s="384"/>
      <c r="Y15" s="384"/>
      <c r="Z15" s="384"/>
      <c r="AA15" s="384"/>
      <c r="AB15" s="384"/>
      <c r="AC15" s="384"/>
      <c r="AD15" s="384"/>
      <c r="AE15" s="384"/>
    </row>
    <row r="16" spans="1:31" ht="26.5" customHeight="1">
      <c r="A16" s="217"/>
      <c r="B16" s="73"/>
      <c r="C16" s="217"/>
      <c r="D16" s="73"/>
      <c r="E16" s="217"/>
      <c r="F16" s="217"/>
      <c r="G16" s="217"/>
      <c r="H16" s="217"/>
      <c r="I16" s="217"/>
      <c r="J16" s="217"/>
      <c r="K16" s="217"/>
      <c r="L16" s="217"/>
      <c r="M16" s="217"/>
      <c r="N16" s="217"/>
      <c r="O16" s="217"/>
      <c r="P16" s="217"/>
      <c r="Q16" s="217"/>
      <c r="R16" s="217"/>
      <c r="S16" s="217"/>
      <c r="T16" s="217"/>
    </row>
    <row r="17" spans="1:20" ht="26.5" customHeight="1">
      <c r="A17" s="217"/>
      <c r="B17" s="73"/>
      <c r="C17" s="217"/>
      <c r="D17" s="73"/>
      <c r="E17" s="217"/>
      <c r="F17" s="217"/>
      <c r="G17" s="217"/>
      <c r="H17" s="217"/>
      <c r="I17" s="217"/>
      <c r="J17" s="217"/>
      <c r="K17" s="217"/>
      <c r="L17" s="217"/>
      <c r="M17" s="217"/>
      <c r="N17" s="217"/>
      <c r="O17" s="217"/>
      <c r="P17" s="217"/>
      <c r="Q17" s="217"/>
      <c r="R17" s="217"/>
      <c r="S17" s="217"/>
      <c r="T17" s="217"/>
    </row>
    <row r="18" spans="1:20" ht="26.5" customHeight="1">
      <c r="A18" s="217"/>
      <c r="B18" s="73"/>
      <c r="C18" s="217"/>
      <c r="D18" s="73"/>
      <c r="E18" s="217"/>
      <c r="F18" s="217"/>
      <c r="G18" s="217"/>
      <c r="H18" s="217"/>
      <c r="I18" s="217"/>
      <c r="J18" s="217"/>
      <c r="K18" s="217"/>
      <c r="L18" s="217"/>
      <c r="M18" s="217"/>
      <c r="N18" s="217"/>
      <c r="O18" s="217"/>
      <c r="P18" s="217"/>
      <c r="Q18" s="217"/>
      <c r="R18" s="217"/>
      <c r="S18" s="217"/>
      <c r="T18" s="217"/>
    </row>
    <row r="19" spans="1:20" ht="26.5" customHeight="1">
      <c r="A19" s="217"/>
      <c r="B19" s="73"/>
      <c r="C19" s="217"/>
      <c r="D19" s="73"/>
      <c r="E19" s="217"/>
      <c r="F19" s="217"/>
      <c r="G19" s="217"/>
      <c r="H19" s="217"/>
      <c r="I19" s="217"/>
      <c r="J19" s="217"/>
      <c r="K19" s="217"/>
      <c r="L19" s="217"/>
      <c r="M19" s="217"/>
      <c r="N19" s="217"/>
      <c r="O19" s="217"/>
      <c r="P19" s="217"/>
      <c r="Q19" s="217"/>
      <c r="R19" s="217"/>
      <c r="S19" s="217"/>
      <c r="T19" s="217"/>
    </row>
    <row r="20" spans="1:20" ht="26.5" customHeight="1">
      <c r="A20" s="217"/>
      <c r="B20" s="219"/>
      <c r="C20" s="219"/>
      <c r="D20" s="73"/>
      <c r="E20" s="217"/>
      <c r="F20" s="217"/>
      <c r="G20" s="217"/>
      <c r="H20" s="217"/>
      <c r="I20" s="217"/>
      <c r="J20" s="217"/>
      <c r="K20" s="217"/>
      <c r="L20" s="217"/>
      <c r="M20" s="217"/>
      <c r="N20" s="217"/>
      <c r="O20" s="217"/>
      <c r="P20" s="217"/>
      <c r="Q20" s="217"/>
      <c r="R20" s="217"/>
      <c r="S20" s="217"/>
      <c r="T20" s="217"/>
    </row>
    <row r="21" spans="1:20" ht="26.5" customHeight="1">
      <c r="A21" s="217"/>
      <c r="B21" s="219"/>
      <c r="C21" s="219"/>
      <c r="D21" s="73"/>
      <c r="E21" s="217"/>
      <c r="F21" s="217"/>
      <c r="G21" s="217"/>
      <c r="H21" s="217"/>
      <c r="I21" s="217"/>
      <c r="J21" s="217"/>
      <c r="K21" s="217"/>
      <c r="L21" s="217"/>
      <c r="M21" s="217"/>
      <c r="N21" s="217"/>
      <c r="O21" s="217"/>
      <c r="P21" s="217"/>
      <c r="Q21" s="217"/>
      <c r="R21" s="217"/>
      <c r="S21" s="217"/>
      <c r="T21" s="217"/>
    </row>
    <row r="22" spans="1:20" ht="26.5" customHeight="1">
      <c r="A22" s="217"/>
      <c r="B22" s="219"/>
      <c r="C22" s="219"/>
      <c r="D22" s="73"/>
      <c r="E22" s="217"/>
      <c r="F22" s="217"/>
      <c r="G22" s="217"/>
      <c r="H22" s="217"/>
      <c r="I22" s="217"/>
      <c r="J22" s="217"/>
      <c r="K22" s="217"/>
      <c r="L22" s="217"/>
      <c r="M22" s="217"/>
      <c r="N22" s="217"/>
      <c r="O22" s="217"/>
      <c r="P22" s="217"/>
      <c r="Q22" s="217"/>
      <c r="R22" s="217"/>
      <c r="S22" s="217"/>
      <c r="T22" s="217"/>
    </row>
    <row r="23" spans="1:20" ht="26.5" customHeight="1">
      <c r="A23" s="217"/>
      <c r="B23" s="219"/>
      <c r="C23" s="219"/>
      <c r="D23" s="73"/>
      <c r="E23" s="217"/>
      <c r="F23" s="217"/>
      <c r="G23" s="217"/>
      <c r="H23" s="217"/>
      <c r="I23" s="217"/>
      <c r="J23" s="217"/>
      <c r="K23" s="217"/>
      <c r="L23" s="217"/>
      <c r="M23" s="217"/>
      <c r="N23" s="217"/>
      <c r="O23" s="217"/>
      <c r="P23" s="217"/>
      <c r="Q23" s="217"/>
      <c r="R23" s="217"/>
      <c r="S23" s="217"/>
      <c r="T23" s="217"/>
    </row>
    <row r="24" spans="1:20" ht="26.5" customHeight="1">
      <c r="A24" s="217"/>
      <c r="B24" s="219"/>
      <c r="C24" s="219"/>
      <c r="D24" s="73"/>
      <c r="E24" s="217"/>
      <c r="F24" s="217"/>
      <c r="G24" s="217"/>
      <c r="H24" s="217"/>
      <c r="I24" s="217"/>
      <c r="J24" s="217"/>
      <c r="K24" s="217"/>
      <c r="L24" s="217"/>
      <c r="M24" s="217"/>
      <c r="N24" s="217"/>
      <c r="O24" s="217"/>
      <c r="P24" s="217"/>
      <c r="Q24" s="217"/>
      <c r="R24" s="217"/>
      <c r="S24" s="217"/>
      <c r="T24" s="217"/>
    </row>
    <row r="25" spans="1:20" ht="26.5" customHeight="1">
      <c r="A25" s="217"/>
      <c r="B25" s="219"/>
      <c r="C25" s="219"/>
      <c r="D25" s="73"/>
      <c r="E25" s="217"/>
      <c r="F25" s="217"/>
      <c r="G25" s="217"/>
      <c r="H25" s="217"/>
      <c r="I25" s="217"/>
      <c r="J25" s="217"/>
      <c r="K25" s="217"/>
      <c r="L25" s="217"/>
      <c r="M25" s="217"/>
      <c r="N25" s="217"/>
      <c r="O25" s="217"/>
      <c r="P25" s="217"/>
      <c r="Q25" s="217"/>
      <c r="R25" s="217"/>
      <c r="S25" s="217"/>
      <c r="T25" s="217"/>
    </row>
    <row r="26" spans="1:20" ht="26.5" customHeight="1">
      <c r="B26" s="381"/>
      <c r="C26" s="381"/>
      <c r="N26" s="217"/>
      <c r="O26" s="217"/>
      <c r="P26" s="217"/>
      <c r="Q26" s="217"/>
      <c r="R26" s="217"/>
      <c r="S26" s="217"/>
      <c r="T26" s="217"/>
    </row>
    <row r="27" spans="1:20" ht="26.5" customHeight="1">
      <c r="B27" s="381"/>
      <c r="C27" s="381"/>
      <c r="N27" s="217"/>
      <c r="O27" s="217"/>
      <c r="P27" s="217"/>
      <c r="Q27" s="217"/>
      <c r="R27" s="217"/>
      <c r="S27" s="217"/>
      <c r="T27" s="217"/>
    </row>
    <row r="28" spans="1:20" ht="26.5" customHeight="1">
      <c r="A28" s="73"/>
      <c r="B28" s="73"/>
      <c r="C28" s="73"/>
      <c r="N28" s="217"/>
      <c r="O28" s="217"/>
      <c r="P28" s="217"/>
      <c r="Q28" s="24"/>
      <c r="R28" s="217"/>
      <c r="S28" s="217"/>
      <c r="T28" s="217"/>
    </row>
    <row r="29" spans="1:20" ht="26.5" customHeight="1">
      <c r="B29" s="217"/>
      <c r="C29" s="217"/>
      <c r="D29" s="219" t="s">
        <v>159</v>
      </c>
      <c r="F29" s="217"/>
      <c r="G29" s="217"/>
      <c r="H29" s="217"/>
      <c r="I29" s="217"/>
      <c r="J29" s="217"/>
      <c r="K29" s="217"/>
      <c r="L29" s="217"/>
      <c r="M29" s="217"/>
      <c r="N29" s="217"/>
      <c r="O29" s="217"/>
      <c r="P29" s="217"/>
      <c r="Q29" s="217"/>
      <c r="R29" s="217"/>
      <c r="S29" s="217"/>
      <c r="T29" s="217"/>
    </row>
    <row r="30" spans="1:20" ht="26.5" customHeight="1">
      <c r="A30" s="217"/>
      <c r="B30" s="217"/>
      <c r="D30" s="217"/>
      <c r="E30" s="217" t="s">
        <v>1172</v>
      </c>
      <c r="G30" s="217"/>
      <c r="H30" s="217"/>
      <c r="I30" s="217"/>
      <c r="J30" s="217"/>
      <c r="K30" s="217"/>
      <c r="L30" s="217"/>
      <c r="M30" s="217"/>
      <c r="N30" s="217"/>
      <c r="O30" s="217"/>
      <c r="P30" s="217"/>
      <c r="Q30" s="217"/>
      <c r="R30" s="217"/>
      <c r="S30" s="217"/>
      <c r="T30" s="192"/>
    </row>
  </sheetData>
  <mergeCells count="1">
    <mergeCell ref="A1:T1"/>
  </mergeCells>
  <pageMargins left="0.75" right="0.5" top="0.5" bottom="0.5" header="0.43307086614173201" footer="0.196850393700787"/>
  <pageSetup paperSize="9" scale="95" orientation="portrait" r:id="rId1"/>
  <headerFooter alignWithMargins="0">
    <oddHeader>&amp;L&amp;"Angsana New,Regular"&amp;8THAI POLYCONS PUBLIC COMPANY LIMITED</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5"/>
  <sheetViews>
    <sheetView showRuler="0" topLeftCell="A4" zoomScale="90" zoomScaleNormal="90" zoomScaleSheetLayoutView="90" workbookViewId="0">
      <selection activeCell="J26" sqref="J26"/>
    </sheetView>
  </sheetViews>
  <sheetFormatPr defaultColWidth="9" defaultRowHeight="25" customHeight="1"/>
  <cols>
    <col min="1" max="5" width="3.58203125" style="393" customWidth="1"/>
    <col min="6" max="6" width="3.75" style="393" customWidth="1"/>
    <col min="7" max="7" width="2.08203125" style="393" customWidth="1"/>
    <col min="8" max="8" width="7" style="393" hidden="1" customWidth="1"/>
    <col min="9" max="9" width="13.08203125" style="393" customWidth="1"/>
    <col min="10" max="10" width="0.83203125" style="393" customWidth="1"/>
    <col min="11" max="11" width="12.25" style="393" customWidth="1"/>
    <col min="12" max="12" width="0.83203125" style="393" customWidth="1"/>
    <col min="13" max="13" width="15.75" style="393" customWidth="1"/>
    <col min="14" max="14" width="0.83203125" style="393" customWidth="1"/>
    <col min="15" max="15" width="12.08203125" style="393" customWidth="1"/>
    <col min="16" max="16" width="0.83203125" style="393" customWidth="1"/>
    <col min="17" max="17" width="15.08203125" style="393" customWidth="1"/>
    <col min="18" max="18" width="0.83203125" style="393" customWidth="1"/>
    <col min="19" max="19" width="13.58203125" style="393" customWidth="1"/>
    <col min="20" max="20" width="0.83203125" style="393" customWidth="1"/>
    <col min="21" max="21" width="13.58203125" style="393" customWidth="1"/>
    <col min="22" max="22" width="0.83203125" style="393" customWidth="1"/>
    <col min="23" max="23" width="12.58203125" style="393" customWidth="1"/>
    <col min="24" max="24" width="0.83203125" style="393" customWidth="1"/>
    <col min="25" max="25" width="13" style="393" customWidth="1"/>
    <col min="26" max="26" width="0.83203125" style="393" customWidth="1"/>
    <col min="27" max="27" width="13.58203125" style="393" customWidth="1"/>
    <col min="28" max="28" width="1.08203125" style="393" customWidth="1"/>
    <col min="29" max="29" width="9" style="393"/>
    <col min="30" max="16384" width="9" style="218"/>
  </cols>
  <sheetData>
    <row r="1" spans="1:27" ht="23.15" customHeight="1">
      <c r="A1" s="621" t="s">
        <v>167</v>
      </c>
      <c r="B1" s="621"/>
      <c r="C1" s="621"/>
      <c r="D1" s="621"/>
      <c r="E1" s="621"/>
      <c r="F1" s="621"/>
      <c r="G1" s="621"/>
      <c r="H1" s="621"/>
      <c r="I1" s="621"/>
      <c r="J1" s="621"/>
      <c r="K1" s="621"/>
      <c r="L1" s="621"/>
      <c r="M1" s="621"/>
      <c r="N1" s="621"/>
      <c r="O1" s="621"/>
      <c r="P1" s="621"/>
      <c r="Q1" s="621"/>
      <c r="R1" s="621"/>
      <c r="S1" s="621"/>
      <c r="T1" s="621"/>
      <c r="U1" s="621"/>
      <c r="V1" s="621"/>
      <c r="W1" s="621"/>
      <c r="X1" s="621"/>
      <c r="Y1" s="621"/>
      <c r="Z1" s="621"/>
      <c r="AA1" s="621"/>
    </row>
    <row r="2" spans="1:27" ht="20.149999999999999" customHeight="1"/>
    <row r="3" spans="1:27" ht="23.15" customHeight="1">
      <c r="B3" s="403"/>
      <c r="C3" s="403"/>
      <c r="D3" s="403"/>
      <c r="E3" s="403"/>
      <c r="F3" s="403"/>
      <c r="G3" s="403"/>
      <c r="I3" s="387"/>
      <c r="J3" s="387"/>
      <c r="K3" s="387"/>
      <c r="L3" s="387"/>
      <c r="M3" s="387"/>
      <c r="N3" s="387"/>
      <c r="O3" s="387"/>
      <c r="P3" s="387"/>
      <c r="Q3" s="387" t="s">
        <v>38</v>
      </c>
      <c r="R3" s="387"/>
      <c r="S3" s="387"/>
      <c r="T3" s="387"/>
      <c r="U3" s="387"/>
      <c r="V3" s="387"/>
      <c r="W3" s="387"/>
      <c r="X3" s="387"/>
      <c r="Y3" s="387"/>
      <c r="Z3" s="217"/>
      <c r="AA3" s="387" t="s">
        <v>1174</v>
      </c>
    </row>
    <row r="4" spans="1:27" ht="23.15" customHeight="1">
      <c r="B4" s="403"/>
      <c r="C4" s="403"/>
      <c r="D4" s="403"/>
      <c r="E4" s="403"/>
      <c r="F4" s="403"/>
      <c r="G4" s="403"/>
      <c r="I4" s="388" t="s">
        <v>1149</v>
      </c>
      <c r="J4" s="44"/>
      <c r="K4" s="378" t="s">
        <v>1150</v>
      </c>
      <c r="L4" s="44"/>
      <c r="M4" s="378" t="s">
        <v>1175</v>
      </c>
      <c r="N4" s="44"/>
      <c r="O4" s="378" t="s">
        <v>951</v>
      </c>
      <c r="P4" s="44"/>
      <c r="Q4" s="389" t="s">
        <v>1152</v>
      </c>
      <c r="R4" s="44"/>
      <c r="S4" s="378" t="s">
        <v>953</v>
      </c>
      <c r="T4" s="44"/>
      <c r="U4" s="378" t="s">
        <v>1153</v>
      </c>
      <c r="V4" s="44"/>
      <c r="W4" s="378" t="s">
        <v>1154</v>
      </c>
      <c r="X4" s="44"/>
      <c r="Y4" s="378" t="s">
        <v>1176</v>
      </c>
      <c r="Z4" s="378"/>
      <c r="AA4" s="389" t="s">
        <v>39</v>
      </c>
    </row>
    <row r="5" spans="1:27" ht="23.15" customHeight="1">
      <c r="B5" s="403"/>
      <c r="C5" s="403"/>
      <c r="D5" s="403"/>
      <c r="E5" s="403"/>
      <c r="F5" s="403"/>
      <c r="G5" s="403"/>
      <c r="I5" s="390" t="s">
        <v>1156</v>
      </c>
      <c r="J5" s="44"/>
      <c r="K5" s="391" t="s">
        <v>1157</v>
      </c>
      <c r="L5" s="44"/>
      <c r="M5" s="391"/>
      <c r="N5" s="44"/>
      <c r="O5" s="391"/>
      <c r="P5" s="44"/>
      <c r="Q5" s="392"/>
      <c r="R5" s="44"/>
      <c r="S5" s="391"/>
      <c r="T5" s="44"/>
      <c r="U5" s="391" t="s">
        <v>1158</v>
      </c>
      <c r="V5" s="44"/>
      <c r="W5" s="391"/>
      <c r="X5" s="44"/>
      <c r="Y5" s="391" t="s">
        <v>1177</v>
      </c>
      <c r="Z5" s="378"/>
      <c r="AA5" s="392"/>
    </row>
    <row r="6" spans="1:27" ht="23.15" customHeight="1">
      <c r="A6" s="217" t="s">
        <v>1160</v>
      </c>
      <c r="C6" s="217"/>
      <c r="D6" s="217"/>
      <c r="E6" s="217"/>
      <c r="F6" s="217"/>
      <c r="G6" s="403"/>
      <c r="I6" s="384"/>
      <c r="J6" s="384"/>
      <c r="K6" s="384"/>
      <c r="L6" s="384"/>
      <c r="M6" s="384"/>
      <c r="N6" s="384"/>
      <c r="O6" s="384"/>
      <c r="P6" s="384"/>
      <c r="Q6" s="384"/>
      <c r="R6" s="384"/>
      <c r="S6" s="384"/>
      <c r="T6" s="384"/>
      <c r="U6" s="384"/>
      <c r="V6" s="384"/>
      <c r="W6" s="384"/>
      <c r="X6" s="384"/>
      <c r="Y6" s="384"/>
      <c r="Z6" s="384"/>
      <c r="AA6" s="384"/>
    </row>
    <row r="7" spans="1:27" ht="23.15" customHeight="1">
      <c r="B7" s="217" t="s">
        <v>1164</v>
      </c>
      <c r="C7" s="217"/>
      <c r="D7" s="217"/>
      <c r="E7" s="217"/>
      <c r="F7" s="217"/>
      <c r="G7" s="403"/>
      <c r="I7" s="48">
        <v>33917068.549999997</v>
      </c>
      <c r="J7" s="48"/>
      <c r="K7" s="49">
        <v>10345725</v>
      </c>
      <c r="L7" s="49"/>
      <c r="M7" s="49">
        <v>64438623.090000004</v>
      </c>
      <c r="N7" s="48"/>
      <c r="O7" s="49">
        <v>1431099.45</v>
      </c>
      <c r="P7" s="48"/>
      <c r="Q7" s="39">
        <v>28586523</v>
      </c>
      <c r="R7" s="48"/>
      <c r="S7" s="49">
        <v>107274067.94</v>
      </c>
      <c r="T7" s="49"/>
      <c r="U7" s="49">
        <v>31274738.739999998</v>
      </c>
      <c r="V7" s="48"/>
      <c r="W7" s="49">
        <v>19946349.48</v>
      </c>
      <c r="X7" s="48"/>
      <c r="Y7" s="49">
        <v>228158</v>
      </c>
      <c r="Z7" s="48"/>
      <c r="AA7" s="39">
        <f>SUM(I7:Y7)</f>
        <v>297442353.25</v>
      </c>
    </row>
    <row r="8" spans="1:27" ht="23.15" customHeight="1">
      <c r="B8" s="217" t="s">
        <v>1161</v>
      </c>
      <c r="C8" s="217"/>
      <c r="D8" s="217"/>
      <c r="E8" s="217"/>
      <c r="F8" s="217"/>
      <c r="G8" s="403"/>
      <c r="I8" s="49">
        <v>0</v>
      </c>
      <c r="J8" s="48"/>
      <c r="K8" s="49">
        <v>0</v>
      </c>
      <c r="L8" s="49"/>
      <c r="M8" s="49">
        <v>4845600</v>
      </c>
      <c r="N8" s="48"/>
      <c r="O8" s="49">
        <v>0</v>
      </c>
      <c r="P8" s="48"/>
      <c r="Q8" s="49">
        <v>2804600</v>
      </c>
      <c r="R8" s="48"/>
      <c r="S8" s="49">
        <v>0</v>
      </c>
      <c r="T8" s="49"/>
      <c r="U8" s="49">
        <v>2716384.39</v>
      </c>
      <c r="V8" s="48"/>
      <c r="W8" s="49">
        <v>7500</v>
      </c>
      <c r="X8" s="49"/>
      <c r="Y8" s="49">
        <v>0</v>
      </c>
      <c r="Z8" s="48"/>
      <c r="AA8" s="39">
        <f>SUM(I8:Y8)</f>
        <v>10374084.390000001</v>
      </c>
    </row>
    <row r="9" spans="1:27" ht="23.15" customHeight="1">
      <c r="B9" s="217" t="s">
        <v>1162</v>
      </c>
      <c r="C9" s="217"/>
      <c r="D9" s="217"/>
      <c r="E9" s="217"/>
      <c r="F9" s="217"/>
      <c r="G9" s="403"/>
      <c r="I9" s="49">
        <v>0</v>
      </c>
      <c r="J9" s="48"/>
      <c r="K9" s="49">
        <v>0</v>
      </c>
      <c r="L9" s="49"/>
      <c r="M9" s="49">
        <v>0</v>
      </c>
      <c r="N9" s="48"/>
      <c r="O9" s="49">
        <v>0</v>
      </c>
      <c r="P9" s="48"/>
      <c r="Q9" s="39">
        <v>-3310858.38</v>
      </c>
      <c r="R9" s="48"/>
      <c r="S9" s="49">
        <v>0</v>
      </c>
      <c r="T9" s="49"/>
      <c r="U9" s="39">
        <v>-2427047.92</v>
      </c>
      <c r="V9" s="48"/>
      <c r="W9" s="39">
        <v>-830000</v>
      </c>
      <c r="X9" s="49"/>
      <c r="Y9" s="49">
        <v>0</v>
      </c>
      <c r="Z9" s="48"/>
      <c r="AA9" s="39">
        <f>SUM(I9:Y9)</f>
        <v>-6567906.2999999998</v>
      </c>
    </row>
    <row r="10" spans="1:27" ht="23.15" customHeight="1">
      <c r="B10" s="217" t="s">
        <v>1163</v>
      </c>
      <c r="C10" s="217"/>
      <c r="D10" s="217"/>
      <c r="E10" s="217"/>
      <c r="F10" s="217"/>
      <c r="G10" s="403"/>
      <c r="I10" s="55">
        <v>0</v>
      </c>
      <c r="J10" s="48"/>
      <c r="K10" s="55">
        <v>0</v>
      </c>
      <c r="L10" s="48"/>
      <c r="M10" s="55">
        <v>228158</v>
      </c>
      <c r="N10" s="48"/>
      <c r="O10" s="55">
        <v>0</v>
      </c>
      <c r="P10" s="48"/>
      <c r="Q10" s="55">
        <v>0</v>
      </c>
      <c r="R10" s="48"/>
      <c r="S10" s="55">
        <v>0</v>
      </c>
      <c r="T10" s="48"/>
      <c r="U10" s="55">
        <v>0</v>
      </c>
      <c r="V10" s="48"/>
      <c r="W10" s="55">
        <v>0</v>
      </c>
      <c r="X10" s="48"/>
      <c r="Y10" s="60">
        <v>-228158</v>
      </c>
      <c r="Z10" s="49"/>
      <c r="AA10" s="55">
        <f>SUM(I10:Y10)</f>
        <v>0</v>
      </c>
    </row>
    <row r="11" spans="1:27" ht="23.15" customHeight="1">
      <c r="B11" s="217" t="s">
        <v>1165</v>
      </c>
      <c r="C11" s="217"/>
      <c r="D11" s="217"/>
      <c r="E11" s="217"/>
      <c r="F11" s="217"/>
      <c r="G11" s="403"/>
      <c r="I11" s="48">
        <f>SUM(I7:I10)</f>
        <v>33917068.549999997</v>
      </c>
      <c r="J11" s="48"/>
      <c r="K11" s="48">
        <f>SUM(K7:K10)</f>
        <v>10345725</v>
      </c>
      <c r="L11" s="49"/>
      <c r="M11" s="48">
        <f>SUM(M7:M10)</f>
        <v>69512381.090000004</v>
      </c>
      <c r="N11" s="48"/>
      <c r="O11" s="48">
        <f>SUM(O7:O10)</f>
        <v>1431099.45</v>
      </c>
      <c r="P11" s="48"/>
      <c r="Q11" s="48">
        <f>SUM(Q7:Q10)</f>
        <v>28080264.620000001</v>
      </c>
      <c r="R11" s="48"/>
      <c r="S11" s="48">
        <f>SUM(S7:S10)</f>
        <v>107274067.94</v>
      </c>
      <c r="T11" s="49"/>
      <c r="U11" s="48">
        <f>SUM(U7:U10)</f>
        <v>31564075.209999993</v>
      </c>
      <c r="V11" s="48"/>
      <c r="W11" s="48">
        <f>SUM(W7:W10)</f>
        <v>19123849.48</v>
      </c>
      <c r="X11" s="48"/>
      <c r="Y11" s="53">
        <f>SUM(Y7:Y10)</f>
        <v>0</v>
      </c>
      <c r="Z11" s="48"/>
      <c r="AA11" s="39">
        <f>SUM(AA7:AA10)</f>
        <v>301248531.33999997</v>
      </c>
    </row>
    <row r="12" spans="1:27" ht="23.15" customHeight="1">
      <c r="B12" s="217" t="str">
        <f>+B8</f>
        <v xml:space="preserve">Acquisition </v>
      </c>
      <c r="C12" s="217"/>
      <c r="D12" s="217"/>
      <c r="E12" s="217"/>
      <c r="F12" s="217"/>
      <c r="G12" s="403"/>
      <c r="I12" s="49">
        <v>0</v>
      </c>
      <c r="J12" s="48"/>
      <c r="K12" s="49">
        <v>0</v>
      </c>
      <c r="L12" s="49"/>
      <c r="M12" s="49">
        <v>4845600</v>
      </c>
      <c r="N12" s="48"/>
      <c r="O12" s="49">
        <v>0</v>
      </c>
      <c r="P12" s="48"/>
      <c r="Q12" s="49">
        <v>2493054.35</v>
      </c>
      <c r="R12" s="48"/>
      <c r="S12" s="49">
        <v>712000</v>
      </c>
      <c r="T12" s="49"/>
      <c r="U12" s="49">
        <v>2850380.67</v>
      </c>
      <c r="V12" s="48"/>
      <c r="W12" s="49">
        <v>0</v>
      </c>
      <c r="X12" s="49"/>
      <c r="Y12" s="49">
        <v>0</v>
      </c>
      <c r="Z12" s="48"/>
      <c r="AA12" s="106">
        <f>+I12+K12+O12+M12+Q12+S12+U12+Y12+W12</f>
        <v>10901035.02</v>
      </c>
    </row>
    <row r="13" spans="1:27" ht="23.15" customHeight="1">
      <c r="B13" s="217" t="str">
        <f>+B9</f>
        <v>Disposal</v>
      </c>
      <c r="C13" s="217"/>
      <c r="D13" s="217"/>
      <c r="E13" s="217"/>
      <c r="F13" s="217"/>
      <c r="G13" s="403"/>
      <c r="I13" s="49">
        <v>0</v>
      </c>
      <c r="J13" s="48"/>
      <c r="K13" s="49">
        <v>0</v>
      </c>
      <c r="L13" s="49"/>
      <c r="M13" s="49">
        <v>0</v>
      </c>
      <c r="N13" s="48"/>
      <c r="O13" s="49">
        <v>0</v>
      </c>
      <c r="P13" s="48"/>
      <c r="Q13" s="39">
        <v>-2407572.6800000002</v>
      </c>
      <c r="R13" s="48"/>
      <c r="S13" s="49">
        <v>0</v>
      </c>
      <c r="T13" s="49"/>
      <c r="U13" s="39">
        <v>-1718941.28</v>
      </c>
      <c r="V13" s="48"/>
      <c r="W13" s="39">
        <v>-1532221</v>
      </c>
      <c r="X13" s="49"/>
      <c r="Y13" s="49">
        <v>0</v>
      </c>
      <c r="Z13" s="48"/>
      <c r="AA13" s="39">
        <f>+I13+K13+O13+M13+Q13+S13+U13+Y13+W13</f>
        <v>-5658734.96</v>
      </c>
    </row>
    <row r="14" spans="1:27" ht="23.15" customHeight="1">
      <c r="B14" s="217" t="str">
        <f>+B10</f>
        <v>Transferred in (out)</v>
      </c>
      <c r="C14" s="217"/>
      <c r="D14" s="217"/>
      <c r="E14" s="217"/>
      <c r="F14" s="217"/>
      <c r="G14" s="403"/>
      <c r="I14" s="49">
        <v>0</v>
      </c>
      <c r="J14" s="48"/>
      <c r="K14" s="49">
        <v>0</v>
      </c>
      <c r="L14" s="48"/>
      <c r="M14" s="49">
        <v>0</v>
      </c>
      <c r="N14" s="48"/>
      <c r="O14" s="49">
        <v>0</v>
      </c>
      <c r="P14" s="48"/>
      <c r="Q14" s="49">
        <v>0</v>
      </c>
      <c r="R14" s="48"/>
      <c r="S14" s="49">
        <v>0</v>
      </c>
      <c r="T14" s="48"/>
      <c r="U14" s="49">
        <v>0</v>
      </c>
      <c r="V14" s="48"/>
      <c r="W14" s="49">
        <v>1539000</v>
      </c>
      <c r="X14" s="48"/>
      <c r="Y14" s="49">
        <v>0</v>
      </c>
      <c r="Z14" s="48"/>
      <c r="AA14" s="106">
        <f>+I14+K14+O14+M14+Q14+S14+U14+Y14+W14</f>
        <v>1539000</v>
      </c>
    </row>
    <row r="15" spans="1:27" ht="23.15" customHeight="1">
      <c r="B15" s="217" t="s">
        <v>1173</v>
      </c>
      <c r="C15" s="217"/>
      <c r="D15" s="217"/>
      <c r="E15" s="217"/>
      <c r="F15" s="384"/>
      <c r="I15" s="404">
        <f>SUM(I11:I14)</f>
        <v>33917068.549999997</v>
      </c>
      <c r="J15" s="281"/>
      <c r="K15" s="404">
        <f>SUM(K11:K14)</f>
        <v>10345725</v>
      </c>
      <c r="L15" s="281"/>
      <c r="M15" s="404">
        <f>SUM(M11:M14)</f>
        <v>74357981.090000004</v>
      </c>
      <c r="N15" s="281"/>
      <c r="O15" s="404">
        <f>SUM(O11:O14)</f>
        <v>1431099.45</v>
      </c>
      <c r="P15" s="281"/>
      <c r="Q15" s="404">
        <f>SUM(Q11:Q14)</f>
        <v>28165746.290000003</v>
      </c>
      <c r="R15" s="281"/>
      <c r="S15" s="404">
        <f>SUM(S11:S14)</f>
        <v>107986067.94</v>
      </c>
      <c r="T15" s="281"/>
      <c r="U15" s="404">
        <f>SUM(U11:U14)</f>
        <v>32695514.599999994</v>
      </c>
      <c r="V15" s="281"/>
      <c r="W15" s="404">
        <f>SUM(W11:W14)</f>
        <v>19130628.48</v>
      </c>
      <c r="X15" s="281"/>
      <c r="Y15" s="405">
        <f>SUM(Y11:Y14)</f>
        <v>0</v>
      </c>
      <c r="Z15" s="281"/>
      <c r="AA15" s="404">
        <f>SUM(AA11:AA14)</f>
        <v>308029831.39999998</v>
      </c>
    </row>
    <row r="16" spans="1:27" ht="23.15" customHeight="1">
      <c r="A16" s="217" t="s">
        <v>1166</v>
      </c>
      <c r="C16" s="217"/>
      <c r="D16" s="217"/>
      <c r="E16" s="217"/>
      <c r="F16" s="217"/>
      <c r="G16" s="403"/>
      <c r="I16" s="397"/>
      <c r="J16" s="397"/>
      <c r="K16" s="397"/>
      <c r="L16" s="397"/>
      <c r="M16" s="397"/>
      <c r="N16" s="397"/>
      <c r="O16" s="397"/>
      <c r="P16" s="397"/>
      <c r="Q16" s="397"/>
      <c r="R16" s="397"/>
      <c r="S16" s="384"/>
      <c r="T16" s="384"/>
      <c r="U16" s="384"/>
      <c r="V16" s="384"/>
      <c r="W16" s="384"/>
      <c r="X16" s="384"/>
      <c r="Y16" s="384"/>
      <c r="Z16" s="384"/>
      <c r="AA16" s="384"/>
    </row>
    <row r="17" spans="1:27" ht="23.15" customHeight="1">
      <c r="B17" s="217" t="str">
        <f>+B7</f>
        <v>As at December 31, 2021</v>
      </c>
      <c r="C17" s="217"/>
      <c r="D17" s="217"/>
      <c r="E17" s="217"/>
      <c r="F17" s="217"/>
      <c r="G17" s="403"/>
      <c r="I17" s="48">
        <v>2376549.64</v>
      </c>
      <c r="J17" s="48"/>
      <c r="K17" s="49">
        <v>10145725</v>
      </c>
      <c r="L17" s="49"/>
      <c r="M17" s="49">
        <v>30766006.190000001</v>
      </c>
      <c r="N17" s="48"/>
      <c r="O17" s="49">
        <v>1217022.1499999999</v>
      </c>
      <c r="P17" s="48"/>
      <c r="Q17" s="39">
        <v>23211230.220000003</v>
      </c>
      <c r="R17" s="48"/>
      <c r="S17" s="49">
        <v>95027158.049999997</v>
      </c>
      <c r="T17" s="49"/>
      <c r="U17" s="49">
        <v>23194569.399999999</v>
      </c>
      <c r="V17" s="48"/>
      <c r="W17" s="49">
        <v>17001299.540000003</v>
      </c>
      <c r="X17" s="48"/>
      <c r="Y17" s="49">
        <v>0</v>
      </c>
      <c r="Z17" s="48"/>
      <c r="AA17" s="39">
        <f>SUM(I17:Y17)</f>
        <v>202939560.19</v>
      </c>
    </row>
    <row r="18" spans="1:27" ht="23.15" customHeight="1">
      <c r="B18" s="217" t="s">
        <v>1167</v>
      </c>
      <c r="C18" s="217"/>
      <c r="D18" s="217"/>
      <c r="E18" s="217"/>
      <c r="F18" s="384"/>
      <c r="G18" s="403"/>
      <c r="I18" s="49">
        <v>154661.09</v>
      </c>
      <c r="J18" s="48"/>
      <c r="K18" s="49">
        <v>0</v>
      </c>
      <c r="L18" s="49"/>
      <c r="M18" s="49">
        <v>5311037.62</v>
      </c>
      <c r="N18" s="48"/>
      <c r="O18" s="49">
        <v>214076.3</v>
      </c>
      <c r="P18" s="48"/>
      <c r="Q18" s="49">
        <v>2153158.63</v>
      </c>
      <c r="R18" s="48"/>
      <c r="S18" s="49">
        <v>363370.23999999999</v>
      </c>
      <c r="T18" s="49"/>
      <c r="U18" s="49">
        <v>3185693.63</v>
      </c>
      <c r="V18" s="48"/>
      <c r="W18" s="49">
        <v>71516.69</v>
      </c>
      <c r="X18" s="49"/>
      <c r="Y18" s="49">
        <v>0</v>
      </c>
      <c r="Z18" s="48"/>
      <c r="AA18" s="39">
        <f>SUM(I18:Y18)</f>
        <v>11453514.199999999</v>
      </c>
    </row>
    <row r="19" spans="1:27" ht="23.15" customHeight="1">
      <c r="B19" s="217" t="s">
        <v>1168</v>
      </c>
      <c r="C19" s="217"/>
      <c r="D19" s="217"/>
      <c r="E19" s="217"/>
      <c r="F19" s="217"/>
      <c r="G19" s="403"/>
      <c r="I19" s="49">
        <v>0</v>
      </c>
      <c r="J19" s="48"/>
      <c r="K19" s="49">
        <v>0</v>
      </c>
      <c r="L19" s="49"/>
      <c r="M19" s="49">
        <v>0</v>
      </c>
      <c r="N19" s="48"/>
      <c r="O19" s="49">
        <v>0</v>
      </c>
      <c r="P19" s="48"/>
      <c r="Q19" s="39">
        <v>-3182163.95</v>
      </c>
      <c r="R19" s="48"/>
      <c r="S19" s="49">
        <v>0</v>
      </c>
      <c r="T19" s="49"/>
      <c r="U19" s="39">
        <v>-2291206.66</v>
      </c>
      <c r="V19" s="48"/>
      <c r="W19" s="39">
        <v>-749999</v>
      </c>
      <c r="X19" s="49"/>
      <c r="Y19" s="49">
        <v>0</v>
      </c>
      <c r="Z19" s="106"/>
      <c r="AA19" s="36">
        <f>SUM(I19:Y19)</f>
        <v>-6223369.6100000003</v>
      </c>
    </row>
    <row r="20" spans="1:27" ht="23.15" customHeight="1">
      <c r="B20" s="217" t="str">
        <f>+B10</f>
        <v>Transferred in (out)</v>
      </c>
      <c r="C20" s="217"/>
      <c r="D20" s="217"/>
      <c r="E20" s="217"/>
      <c r="F20" s="217"/>
      <c r="G20" s="403"/>
      <c r="I20" s="55">
        <v>0</v>
      </c>
      <c r="J20" s="48"/>
      <c r="K20" s="55">
        <v>0</v>
      </c>
      <c r="L20" s="48"/>
      <c r="M20" s="55">
        <v>0</v>
      </c>
      <c r="N20" s="48"/>
      <c r="O20" s="55">
        <v>0</v>
      </c>
      <c r="P20" s="48"/>
      <c r="Q20" s="55">
        <v>0</v>
      </c>
      <c r="R20" s="48"/>
      <c r="S20" s="55">
        <v>0</v>
      </c>
      <c r="T20" s="48"/>
      <c r="U20" s="55">
        <v>0</v>
      </c>
      <c r="V20" s="48"/>
      <c r="W20" s="55">
        <v>0</v>
      </c>
      <c r="X20" s="48"/>
      <c r="Y20" s="55">
        <v>0</v>
      </c>
      <c r="Z20" s="49"/>
      <c r="AA20" s="55">
        <f>SUM(I20:Y20)</f>
        <v>0</v>
      </c>
    </row>
    <row r="21" spans="1:27" ht="23.15" customHeight="1">
      <c r="B21" s="217" t="str">
        <f>+B11</f>
        <v>As at December 31, 2022</v>
      </c>
      <c r="C21" s="217"/>
      <c r="D21" s="217"/>
      <c r="E21" s="217"/>
      <c r="F21" s="217"/>
      <c r="G21" s="403"/>
      <c r="I21" s="48">
        <f>SUM(I17:I20)</f>
        <v>2531210.73</v>
      </c>
      <c r="J21" s="48"/>
      <c r="K21" s="48">
        <f>SUM(K17:K20)</f>
        <v>10145725</v>
      </c>
      <c r="L21" s="49"/>
      <c r="M21" s="48">
        <f>SUM(M17:M20)</f>
        <v>36077043.810000002</v>
      </c>
      <c r="N21" s="48"/>
      <c r="O21" s="48">
        <f>SUM(O17:O20)</f>
        <v>1431098.45</v>
      </c>
      <c r="P21" s="48"/>
      <c r="Q21" s="48">
        <f>SUM(Q17:Q20)</f>
        <v>22182224.900000002</v>
      </c>
      <c r="R21" s="48"/>
      <c r="S21" s="48">
        <f>SUM(S17:S20)</f>
        <v>95390528.289999992</v>
      </c>
      <c r="T21" s="49"/>
      <c r="U21" s="48">
        <f>SUM(U17:U20)</f>
        <v>24089056.369999997</v>
      </c>
      <c r="V21" s="48"/>
      <c r="W21" s="48">
        <f>SUM(W17:W20)</f>
        <v>16322817.230000004</v>
      </c>
      <c r="X21" s="48"/>
      <c r="Y21" s="53">
        <f>SUM(Y17:Y20)</f>
        <v>0</v>
      </c>
      <c r="Z21" s="48"/>
      <c r="AA21" s="48">
        <f>SUM(I21:Y21)</f>
        <v>208169704.78000003</v>
      </c>
    </row>
    <row r="22" spans="1:27" ht="23.15" customHeight="1">
      <c r="B22" s="217" t="str">
        <f>+B18</f>
        <v>Depreciation</v>
      </c>
      <c r="C22" s="217"/>
      <c r="D22" s="217"/>
      <c r="E22" s="217"/>
      <c r="F22" s="217"/>
      <c r="G22" s="403"/>
      <c r="I22" s="49">
        <v>154661.09</v>
      </c>
      <c r="J22" s="48"/>
      <c r="K22" s="49">
        <v>0</v>
      </c>
      <c r="L22" s="49"/>
      <c r="M22" s="49">
        <v>5419675.7800000003</v>
      </c>
      <c r="N22" s="48"/>
      <c r="O22" s="49">
        <v>0</v>
      </c>
      <c r="P22" s="48"/>
      <c r="Q22" s="49">
        <v>2409231.79</v>
      </c>
      <c r="R22" s="48"/>
      <c r="S22" s="49">
        <v>428738.71</v>
      </c>
      <c r="T22" s="49"/>
      <c r="U22" s="49">
        <v>3112494.62</v>
      </c>
      <c r="V22" s="48"/>
      <c r="W22" s="49">
        <v>135538.72</v>
      </c>
      <c r="X22" s="49"/>
      <c r="Y22" s="49">
        <v>0</v>
      </c>
      <c r="Z22" s="49">
        <v>0</v>
      </c>
      <c r="AA22" s="106">
        <f>+I22+K22+O22+M22+Q22+S22+U22+Y22+W22</f>
        <v>11660340.710000003</v>
      </c>
    </row>
    <row r="23" spans="1:27" ht="23.15" customHeight="1">
      <c r="B23" s="217" t="str">
        <f>+B19</f>
        <v>Depreciation - write off</v>
      </c>
      <c r="C23" s="217"/>
      <c r="D23" s="217"/>
      <c r="E23" s="217"/>
      <c r="F23" s="217"/>
      <c r="G23" s="403"/>
      <c r="I23" s="49">
        <v>0</v>
      </c>
      <c r="J23" s="48"/>
      <c r="K23" s="49">
        <v>0</v>
      </c>
      <c r="L23" s="49"/>
      <c r="M23" s="49">
        <v>0</v>
      </c>
      <c r="N23" s="48"/>
      <c r="O23" s="49">
        <v>0</v>
      </c>
      <c r="P23" s="48"/>
      <c r="Q23" s="39">
        <v>-2325490.71</v>
      </c>
      <c r="R23" s="48"/>
      <c r="S23" s="49">
        <v>0</v>
      </c>
      <c r="T23" s="49"/>
      <c r="U23" s="39">
        <v>-1620554.61</v>
      </c>
      <c r="V23" s="48"/>
      <c r="W23" s="39">
        <v>-1232220</v>
      </c>
      <c r="X23" s="49"/>
      <c r="Y23" s="49">
        <v>0</v>
      </c>
      <c r="Z23" s="49">
        <v>0</v>
      </c>
      <c r="AA23" s="36">
        <f>+I23+K23+O23+M23+Q23+S23+U23+Y23+W23</f>
        <v>-5178265.32</v>
      </c>
    </row>
    <row r="24" spans="1:27" ht="23.15" customHeight="1">
      <c r="B24" s="217" t="str">
        <f>+B20</f>
        <v>Transferred in (out)</v>
      </c>
      <c r="C24" s="217"/>
      <c r="D24" s="217"/>
      <c r="E24" s="217"/>
      <c r="F24" s="217"/>
      <c r="G24" s="403"/>
      <c r="I24" s="49">
        <v>0</v>
      </c>
      <c r="J24" s="48"/>
      <c r="K24" s="49">
        <v>0</v>
      </c>
      <c r="L24" s="48"/>
      <c r="M24" s="49">
        <v>0</v>
      </c>
      <c r="N24" s="48"/>
      <c r="O24" s="49">
        <v>0</v>
      </c>
      <c r="P24" s="48"/>
      <c r="Q24" s="49">
        <v>0</v>
      </c>
      <c r="R24" s="48"/>
      <c r="S24" s="49">
        <v>0</v>
      </c>
      <c r="T24" s="48"/>
      <c r="U24" s="49">
        <v>0</v>
      </c>
      <c r="V24" s="48"/>
      <c r="W24" s="49">
        <v>770459.43</v>
      </c>
      <c r="X24" s="48"/>
      <c r="Y24" s="55">
        <v>0</v>
      </c>
      <c r="Z24" s="49">
        <v>0</v>
      </c>
      <c r="AA24" s="106">
        <f>+I24+K24+O24+M24+Q24+S24+U24+Y24+W24</f>
        <v>770459.43</v>
      </c>
    </row>
    <row r="25" spans="1:27" ht="23.15" customHeight="1">
      <c r="B25" s="384" t="str">
        <f>+B15</f>
        <v>As at December 31, 2023</v>
      </c>
      <c r="C25" s="384"/>
      <c r="D25" s="384"/>
      <c r="E25" s="384"/>
      <c r="F25" s="384"/>
      <c r="I25" s="395">
        <f>SUM(I21:I24)</f>
        <v>2685871.82</v>
      </c>
      <c r="J25" s="36"/>
      <c r="K25" s="395">
        <f>SUM(K21:K24)</f>
        <v>10145725</v>
      </c>
      <c r="L25" s="36"/>
      <c r="M25" s="395">
        <f>SUM(M21:M24)</f>
        <v>41496719.590000004</v>
      </c>
      <c r="N25" s="36"/>
      <c r="O25" s="395">
        <f>SUM(O21:O24)</f>
        <v>1431098.45</v>
      </c>
      <c r="P25" s="36"/>
      <c r="Q25" s="395">
        <f>SUM(Q21:Q24)</f>
        <v>22265965.98</v>
      </c>
      <c r="R25" s="36"/>
      <c r="S25" s="395">
        <f>SUM(S21:S24)</f>
        <v>95819266.999999985</v>
      </c>
      <c r="T25" s="36"/>
      <c r="U25" s="395">
        <f>SUM(U21:U24)</f>
        <v>25580996.379999999</v>
      </c>
      <c r="V25" s="36"/>
      <c r="W25" s="395">
        <f>SUM(W21:W24)</f>
        <v>15996595.380000005</v>
      </c>
      <c r="X25" s="36"/>
      <c r="Y25" s="406">
        <f>SUM(Y21:Y24)</f>
        <v>0</v>
      </c>
      <c r="Z25" s="36"/>
      <c r="AA25" s="395">
        <f>SUM(AA21:AA24)</f>
        <v>215422239.60000005</v>
      </c>
    </row>
    <row r="26" spans="1:27" ht="23.15" customHeight="1">
      <c r="A26" s="384" t="s">
        <v>1169</v>
      </c>
      <c r="C26" s="384"/>
      <c r="D26" s="384"/>
      <c r="E26" s="384"/>
      <c r="F26" s="384"/>
      <c r="I26" s="107"/>
      <c r="J26" s="36"/>
      <c r="K26" s="107"/>
      <c r="L26" s="36"/>
      <c r="M26" s="107"/>
      <c r="N26" s="36"/>
      <c r="O26" s="107"/>
      <c r="P26" s="36"/>
      <c r="Q26" s="107"/>
      <c r="R26" s="36"/>
      <c r="S26" s="107"/>
      <c r="T26" s="36"/>
      <c r="U26" s="107"/>
      <c r="V26" s="36"/>
      <c r="W26" s="107"/>
      <c r="X26" s="36"/>
      <c r="Y26" s="107"/>
      <c r="Z26" s="36"/>
      <c r="AA26" s="107"/>
    </row>
    <row r="27" spans="1:27" ht="23.15" customHeight="1" thickBot="1">
      <c r="B27" s="384" t="str">
        <f>+B25</f>
        <v>As at December 31, 2023</v>
      </c>
      <c r="C27" s="384"/>
      <c r="D27" s="384"/>
      <c r="E27" s="384"/>
      <c r="F27" s="384"/>
      <c r="I27" s="108">
        <f>+I15-I25</f>
        <v>31231196.729999997</v>
      </c>
      <c r="J27" s="36"/>
      <c r="K27" s="108">
        <f>+K15-K25</f>
        <v>200000</v>
      </c>
      <c r="L27" s="36"/>
      <c r="M27" s="108">
        <f>+M15-M25</f>
        <v>32861261.5</v>
      </c>
      <c r="N27" s="36"/>
      <c r="O27" s="108">
        <f>+O15-O25</f>
        <v>1</v>
      </c>
      <c r="P27" s="36"/>
      <c r="Q27" s="108">
        <f>+Q15-Q25</f>
        <v>5899780.3100000024</v>
      </c>
      <c r="R27" s="36"/>
      <c r="S27" s="108">
        <f>+S15-S25</f>
        <v>12166800.940000013</v>
      </c>
      <c r="T27" s="36"/>
      <c r="U27" s="108">
        <f>+U15-U25</f>
        <v>7114518.2199999951</v>
      </c>
      <c r="V27" s="36"/>
      <c r="W27" s="108">
        <f>+W15-W25</f>
        <v>3134033.0999999959</v>
      </c>
      <c r="X27" s="36"/>
      <c r="Y27" s="99">
        <f>+Y15-Y25</f>
        <v>0</v>
      </c>
      <c r="Z27" s="36"/>
      <c r="AA27" s="108">
        <f>+AA15-AA25</f>
        <v>92607591.799999923</v>
      </c>
    </row>
    <row r="28" spans="1:27" ht="23.15" customHeight="1" thickTop="1" thickBot="1">
      <c r="B28" s="384" t="str">
        <f>+B21</f>
        <v>As at December 31, 2022</v>
      </c>
      <c r="C28" s="384"/>
      <c r="D28" s="384"/>
      <c r="E28" s="384"/>
      <c r="F28" s="384"/>
      <c r="I28" s="399">
        <f>+I11-I21</f>
        <v>31385857.819999997</v>
      </c>
      <c r="J28" s="36"/>
      <c r="K28" s="399">
        <f>+K11-K21</f>
        <v>200000</v>
      </c>
      <c r="L28" s="36"/>
      <c r="M28" s="399">
        <f>+M11-M21</f>
        <v>33435337.280000001</v>
      </c>
      <c r="N28" s="36"/>
      <c r="O28" s="399">
        <f>+O11-O21</f>
        <v>1</v>
      </c>
      <c r="P28" s="36"/>
      <c r="Q28" s="399">
        <f>+Q11-Q21</f>
        <v>5898039.7199999988</v>
      </c>
      <c r="R28" s="36"/>
      <c r="S28" s="399">
        <f>+S11-S21</f>
        <v>11883539.650000006</v>
      </c>
      <c r="T28" s="36"/>
      <c r="U28" s="399">
        <f>+U11-U21</f>
        <v>7475018.8399999961</v>
      </c>
      <c r="V28" s="36"/>
      <c r="W28" s="399">
        <f>+W11-W21</f>
        <v>2801032.2499999963</v>
      </c>
      <c r="X28" s="36"/>
      <c r="Y28" s="99">
        <f>+Y11-Y21</f>
        <v>0</v>
      </c>
      <c r="Z28" s="36"/>
      <c r="AA28" s="399">
        <f>+AA11-AA21</f>
        <v>93078826.559999943</v>
      </c>
    </row>
    <row r="29" spans="1:27" ht="23.15" customHeight="1" thickTop="1">
      <c r="B29" s="384"/>
      <c r="C29" s="384"/>
      <c r="D29" s="384"/>
      <c r="E29" s="384"/>
      <c r="F29" s="384"/>
      <c r="I29" s="36"/>
      <c r="J29" s="217"/>
      <c r="K29" s="36"/>
      <c r="L29" s="217"/>
      <c r="M29" s="36"/>
      <c r="N29" s="217"/>
      <c r="O29" s="36"/>
      <c r="P29" s="217"/>
      <c r="Q29" s="36"/>
      <c r="R29" s="397"/>
      <c r="S29" s="36"/>
      <c r="T29" s="397"/>
      <c r="U29" s="36"/>
      <c r="V29" s="397"/>
      <c r="W29" s="36"/>
      <c r="X29" s="397"/>
      <c r="Y29" s="36"/>
      <c r="Z29" s="397"/>
      <c r="AA29" s="36"/>
    </row>
    <row r="30" spans="1:27" ht="23.15" customHeight="1">
      <c r="A30" s="621" t="s">
        <v>1170</v>
      </c>
      <c r="B30" s="621"/>
      <c r="C30" s="621"/>
      <c r="D30" s="621"/>
      <c r="E30" s="621"/>
      <c r="F30" s="621"/>
      <c r="G30" s="621"/>
      <c r="H30" s="621"/>
      <c r="I30" s="621"/>
      <c r="J30" s="621"/>
      <c r="K30" s="621"/>
      <c r="L30" s="621"/>
      <c r="M30" s="621"/>
      <c r="N30" s="621"/>
      <c r="O30" s="621"/>
      <c r="P30" s="621"/>
      <c r="Q30" s="621"/>
      <c r="R30" s="621"/>
      <c r="S30" s="621"/>
      <c r="T30" s="621"/>
      <c r="U30" s="621"/>
      <c r="V30" s="621"/>
      <c r="W30" s="621"/>
      <c r="X30" s="621"/>
      <c r="Y30" s="621"/>
      <c r="Z30" s="621"/>
      <c r="AA30" s="621"/>
    </row>
    <row r="31" spans="1:27" ht="23.15" customHeight="1">
      <c r="A31" s="217"/>
      <c r="B31" s="217"/>
      <c r="C31" s="217"/>
      <c r="D31" s="217"/>
      <c r="E31" s="217"/>
      <c r="F31" s="192"/>
      <c r="G31" s="217"/>
      <c r="H31" s="217"/>
      <c r="I31" s="217"/>
      <c r="J31" s="217"/>
      <c r="K31" s="217"/>
      <c r="L31" s="622" t="s">
        <v>1178</v>
      </c>
      <c r="M31" s="622"/>
      <c r="N31" s="622"/>
      <c r="O31" s="622"/>
      <c r="P31" s="622"/>
      <c r="Q31" s="622"/>
      <c r="R31" s="622"/>
      <c r="S31" s="622"/>
      <c r="T31" s="192"/>
      <c r="U31" s="192"/>
      <c r="V31" s="192"/>
      <c r="W31" s="192"/>
      <c r="X31" s="192"/>
      <c r="Y31" s="217"/>
      <c r="Z31" s="217"/>
      <c r="AA31" s="36"/>
    </row>
    <row r="32" spans="1:27" ht="24.65" customHeight="1">
      <c r="A32" s="217"/>
      <c r="B32" s="217"/>
      <c r="C32" s="217"/>
      <c r="D32" s="217"/>
      <c r="E32" s="217"/>
      <c r="F32" s="217"/>
      <c r="G32" s="217"/>
      <c r="H32" s="217"/>
      <c r="I32" s="217"/>
      <c r="J32" s="217"/>
      <c r="K32" s="217"/>
      <c r="L32" s="217"/>
      <c r="M32" s="217"/>
      <c r="N32" s="217"/>
      <c r="O32" s="217"/>
      <c r="P32" s="217"/>
      <c r="Q32" s="217"/>
      <c r="R32" s="217"/>
      <c r="S32" s="217"/>
      <c r="T32" s="217"/>
      <c r="U32" s="217"/>
      <c r="V32" s="217"/>
      <c r="W32" s="217"/>
      <c r="X32" s="217"/>
      <c r="Y32" s="217"/>
      <c r="Z32" s="217"/>
      <c r="AA32" s="217"/>
    </row>
    <row r="33" spans="2:27" ht="24" customHeight="1">
      <c r="B33" s="217"/>
      <c r="C33" s="217"/>
      <c r="D33" s="217"/>
      <c r="E33" s="217"/>
      <c r="F33" s="384"/>
      <c r="I33" s="217"/>
      <c r="J33" s="281"/>
      <c r="K33" s="217"/>
      <c r="L33" s="217"/>
      <c r="M33" s="217"/>
      <c r="N33" s="281"/>
      <c r="O33" s="217"/>
      <c r="P33" s="281"/>
      <c r="Q33" s="217"/>
      <c r="R33" s="281"/>
      <c r="S33" s="217"/>
      <c r="T33" s="281"/>
      <c r="U33" s="217"/>
      <c r="V33" s="217"/>
      <c r="W33" s="217"/>
      <c r="X33" s="281"/>
      <c r="Y33" s="217"/>
      <c r="Z33" s="281"/>
      <c r="AA33" s="217"/>
    </row>
    <row r="34" spans="2:27" ht="24" customHeight="1">
      <c r="B34" s="217"/>
      <c r="C34" s="217"/>
      <c r="D34" s="217"/>
      <c r="E34" s="217"/>
      <c r="F34" s="384"/>
      <c r="I34" s="217"/>
      <c r="J34" s="281"/>
      <c r="K34" s="217"/>
      <c r="L34" s="217"/>
      <c r="M34" s="217"/>
      <c r="N34" s="281"/>
      <c r="O34" s="217"/>
      <c r="P34" s="281"/>
      <c r="Q34" s="217"/>
      <c r="R34" s="281"/>
      <c r="S34" s="217"/>
      <c r="T34" s="281"/>
      <c r="U34" s="217"/>
      <c r="V34" s="217"/>
      <c r="W34" s="217"/>
      <c r="X34" s="281"/>
      <c r="Y34" s="217"/>
      <c r="Z34" s="281"/>
      <c r="AA34" s="217"/>
    </row>
    <row r="35" spans="2:27" ht="24" customHeight="1">
      <c r="B35" s="217"/>
      <c r="C35" s="217"/>
      <c r="D35" s="217"/>
      <c r="E35" s="217"/>
      <c r="F35" s="384"/>
      <c r="I35" s="217"/>
      <c r="J35" s="217"/>
      <c r="K35" s="217"/>
      <c r="L35" s="217"/>
      <c r="M35" s="217"/>
      <c r="N35" s="217"/>
      <c r="O35" s="217"/>
      <c r="P35" s="217"/>
      <c r="Q35" s="217"/>
      <c r="R35" s="217"/>
      <c r="S35" s="217"/>
      <c r="T35" s="217"/>
      <c r="U35" s="217"/>
      <c r="V35" s="217"/>
      <c r="W35" s="217"/>
      <c r="X35" s="217"/>
      <c r="Y35" s="217"/>
      <c r="Z35" s="217"/>
      <c r="AA35" s="217"/>
    </row>
  </sheetData>
  <sheetProtection formatCells="0" formatColumns="0" formatRows="0" insertColumns="0" insertRows="0" insertHyperlinks="0" deleteColumns="0" deleteRows="0" sort="0" autoFilter="0" pivotTables="0"/>
  <mergeCells count="3">
    <mergeCell ref="A1:AA1"/>
    <mergeCell ref="A30:AA30"/>
    <mergeCell ref="L31:S31"/>
  </mergeCells>
  <pageMargins left="0.78740157480314965" right="0.39370078740157483" top="0.59055118110236227" bottom="0.19685039370078741" header="0.43307086614173229" footer="0.19685039370078741"/>
  <pageSetup paperSize="9" scale="75" orientation="landscape" r:id="rId1"/>
  <headerFooter alignWithMargins="0">
    <oddHeader>&amp;L&amp;"Angsana New,Regular"&amp;8THAI POLYCONS PUBLIC COMPANY LIMITED</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76"/>
  <sheetViews>
    <sheetView showRuler="0" topLeftCell="A25" zoomScale="88" zoomScaleNormal="88" zoomScaleSheetLayoutView="100" workbookViewId="0">
      <selection activeCell="J26" sqref="J26"/>
    </sheetView>
  </sheetViews>
  <sheetFormatPr defaultRowHeight="25" customHeight="1"/>
  <cols>
    <col min="1" max="1" width="2.83203125" style="5" customWidth="1"/>
    <col min="2" max="2" width="3.83203125" style="5" customWidth="1"/>
    <col min="3" max="3" width="3.58203125" style="5" customWidth="1"/>
    <col min="4" max="4" width="2.83203125" style="5" customWidth="1"/>
    <col min="5" max="5" width="1.25" style="5" customWidth="1"/>
    <col min="6" max="6" width="11.58203125" style="5" customWidth="1"/>
    <col min="7" max="7" width="0.5" style="5" customWidth="1"/>
    <col min="8" max="8" width="13.33203125" style="5" customWidth="1"/>
    <col min="9" max="9" width="0.5" style="5" customWidth="1"/>
    <col min="10" max="10" width="12.83203125" style="5" customWidth="1"/>
    <col min="11" max="11" width="0.5" style="5" customWidth="1"/>
    <col min="12" max="12" width="15.58203125" style="5" customWidth="1"/>
    <col min="13" max="13" width="0.5" style="5" customWidth="1"/>
    <col min="14" max="14" width="15.58203125" style="5" customWidth="1"/>
    <col min="15" max="15" width="0.5" style="5" customWidth="1"/>
    <col min="16" max="16" width="15.58203125" style="5" customWidth="1"/>
    <col min="17" max="17" width="1.08203125" style="5" customWidth="1"/>
    <col min="18" max="18" width="9" style="5"/>
    <col min="19" max="21" width="9.08203125" customWidth="1"/>
  </cols>
  <sheetData>
    <row r="1" spans="1:16" s="5" customFormat="1" ht="24" customHeight="1">
      <c r="A1" s="598" t="s">
        <v>172</v>
      </c>
      <c r="B1" s="598"/>
      <c r="C1" s="598"/>
      <c r="D1" s="598"/>
      <c r="E1" s="598"/>
      <c r="F1" s="598"/>
      <c r="G1" s="598"/>
      <c r="H1" s="598"/>
      <c r="I1" s="598"/>
      <c r="J1" s="598"/>
      <c r="K1" s="598"/>
      <c r="L1" s="598"/>
      <c r="M1" s="598"/>
      <c r="N1" s="598"/>
      <c r="O1" s="598"/>
      <c r="P1" s="598"/>
    </row>
    <row r="2" spans="1:16" s="5" customFormat="1" ht="24" customHeight="1">
      <c r="B2" s="8"/>
      <c r="C2" s="8"/>
      <c r="D2" s="8"/>
      <c r="E2" s="8"/>
      <c r="F2" s="8"/>
      <c r="G2" s="8"/>
      <c r="H2" s="8"/>
      <c r="I2" s="8"/>
      <c r="J2" s="8"/>
      <c r="K2" s="8"/>
      <c r="L2" s="8"/>
      <c r="M2" s="8"/>
      <c r="N2" s="8"/>
    </row>
    <row r="3" spans="1:16" s="5" customFormat="1" ht="24" customHeight="1">
      <c r="A3" s="74"/>
      <c r="B3" s="77"/>
      <c r="C3" s="69" t="s">
        <v>1932</v>
      </c>
      <c r="D3" s="74"/>
      <c r="E3" s="74"/>
      <c r="F3" s="74"/>
      <c r="G3" s="74"/>
      <c r="H3" s="74"/>
      <c r="I3" s="74"/>
      <c r="J3" s="74"/>
      <c r="K3" s="74"/>
      <c r="L3" s="74"/>
      <c r="M3" s="74"/>
      <c r="N3" s="8"/>
    </row>
    <row r="4" spans="1:16" s="5" customFormat="1" ht="24" customHeight="1">
      <c r="A4" s="74"/>
      <c r="B4" s="77"/>
      <c r="C4" s="74" t="s">
        <v>1696</v>
      </c>
      <c r="D4" s="74"/>
      <c r="E4" s="74"/>
      <c r="F4" s="74"/>
      <c r="G4" s="74"/>
      <c r="H4" s="74"/>
      <c r="I4" s="74"/>
      <c r="J4" s="74"/>
      <c r="K4" s="74"/>
      <c r="L4" s="74"/>
      <c r="M4" s="74"/>
      <c r="N4" s="8"/>
    </row>
    <row r="5" spans="1:16" s="5" customFormat="1" ht="24" customHeight="1">
      <c r="A5" s="74"/>
      <c r="B5" s="74" t="s">
        <v>2336</v>
      </c>
      <c r="C5" s="74"/>
      <c r="D5" s="74"/>
      <c r="E5" s="74"/>
      <c r="F5" s="74"/>
      <c r="G5" s="74"/>
      <c r="H5" s="74"/>
      <c r="I5" s="74"/>
      <c r="J5" s="74"/>
      <c r="K5" s="74"/>
      <c r="L5" s="74"/>
      <c r="M5" s="74"/>
      <c r="N5" s="8"/>
    </row>
    <row r="6" spans="1:16" s="5" customFormat="1" ht="24" customHeight="1">
      <c r="A6" s="74"/>
      <c r="B6" s="74" t="s">
        <v>1695</v>
      </c>
      <c r="C6" s="74"/>
      <c r="D6" s="74"/>
      <c r="E6" s="74"/>
      <c r="F6" s="74"/>
      <c r="G6" s="74"/>
      <c r="H6" s="74"/>
      <c r="I6" s="74"/>
      <c r="J6" s="74"/>
      <c r="K6" s="74"/>
      <c r="L6" s="74"/>
      <c r="M6" s="74"/>
      <c r="N6" s="8"/>
    </row>
    <row r="7" spans="1:16" s="5" customFormat="1" ht="24" customHeight="1">
      <c r="A7" s="74"/>
      <c r="B7" s="77"/>
      <c r="C7" s="74" t="s">
        <v>2191</v>
      </c>
      <c r="D7" s="74"/>
      <c r="E7" s="74"/>
      <c r="F7" s="74"/>
      <c r="G7" s="74"/>
      <c r="H7" s="74"/>
      <c r="I7" s="74"/>
      <c r="J7" s="74"/>
      <c r="K7" s="74"/>
      <c r="L7" s="74"/>
      <c r="M7" s="74"/>
      <c r="N7" s="8"/>
    </row>
    <row r="8" spans="1:16" s="5" customFormat="1" ht="24" customHeight="1">
      <c r="A8" s="74"/>
      <c r="B8" s="74" t="s">
        <v>2341</v>
      </c>
      <c r="C8" s="74"/>
      <c r="D8" s="74"/>
      <c r="E8" s="74"/>
      <c r="F8" s="74"/>
      <c r="G8" s="74"/>
      <c r="H8" s="74"/>
      <c r="I8" s="74"/>
      <c r="J8" s="74"/>
      <c r="K8" s="74"/>
      <c r="L8" s="74"/>
      <c r="M8" s="74"/>
      <c r="N8" s="8"/>
    </row>
    <row r="9" spans="1:16" s="5" customFormat="1" ht="24" customHeight="1">
      <c r="A9" s="2"/>
      <c r="B9" s="2"/>
      <c r="C9" s="2"/>
      <c r="D9" s="2"/>
      <c r="E9" s="2"/>
      <c r="F9" s="2"/>
      <c r="G9" s="2"/>
      <c r="H9" s="2"/>
      <c r="I9" s="2"/>
      <c r="J9" s="2"/>
      <c r="K9" s="2"/>
      <c r="L9" s="2"/>
      <c r="M9" s="2"/>
      <c r="N9" s="8"/>
    </row>
    <row r="10" spans="1:16" s="5" customFormat="1" ht="24" customHeight="1">
      <c r="A10" s="437" t="s">
        <v>1685</v>
      </c>
      <c r="B10" s="438" t="s">
        <v>1686</v>
      </c>
      <c r="C10" s="109"/>
      <c r="D10" s="109"/>
      <c r="E10" s="109"/>
      <c r="F10" s="2"/>
      <c r="G10" s="2"/>
      <c r="H10" s="2"/>
      <c r="I10" s="2"/>
      <c r="J10" s="2"/>
      <c r="K10" s="2"/>
      <c r="L10" s="2"/>
      <c r="M10" s="2"/>
      <c r="N10" s="8"/>
    </row>
    <row r="11" spans="1:16" s="5" customFormat="1" ht="24" customHeight="1">
      <c r="A11" s="109"/>
      <c r="B11" s="109"/>
      <c r="C11" s="109"/>
      <c r="D11" s="109"/>
      <c r="E11" s="109"/>
      <c r="F11" s="2"/>
      <c r="G11" s="2"/>
      <c r="H11" s="2"/>
      <c r="I11" s="2"/>
      <c r="J11" s="623" t="s">
        <v>37</v>
      </c>
      <c r="K11" s="623"/>
      <c r="L11" s="623"/>
      <c r="M11" s="623"/>
      <c r="N11" s="623"/>
      <c r="O11" s="119"/>
      <c r="P11" s="315" t="s">
        <v>1148</v>
      </c>
    </row>
    <row r="12" spans="1:16" s="5" customFormat="1" ht="24" customHeight="1">
      <c r="A12" s="109"/>
      <c r="B12" s="109"/>
      <c r="C12" s="109"/>
      <c r="D12" s="109"/>
      <c r="E12" s="109"/>
      <c r="F12" s="2"/>
      <c r="G12" s="2"/>
      <c r="H12" s="2"/>
      <c r="I12" s="2"/>
      <c r="J12" s="474" t="s">
        <v>2337</v>
      </c>
      <c r="K12" s="2"/>
      <c r="L12" s="501" t="s">
        <v>953</v>
      </c>
      <c r="M12" s="318"/>
      <c r="N12" s="501" t="s">
        <v>967</v>
      </c>
      <c r="O12" s="318"/>
      <c r="P12" s="319" t="s">
        <v>39</v>
      </c>
    </row>
    <row r="13" spans="1:16" s="5" customFormat="1" ht="24" customHeight="1">
      <c r="A13" s="109"/>
      <c r="B13" s="109"/>
      <c r="C13" s="109" t="s">
        <v>1689</v>
      </c>
      <c r="D13" s="109"/>
      <c r="E13" s="109"/>
      <c r="F13" s="2"/>
      <c r="G13" s="2"/>
      <c r="H13" s="2"/>
      <c r="I13" s="2"/>
      <c r="J13" s="48"/>
      <c r="K13" s="2"/>
      <c r="L13" s="439"/>
      <c r="M13" s="439"/>
      <c r="N13" s="439"/>
      <c r="O13" s="439"/>
      <c r="P13" s="439"/>
    </row>
    <row r="14" spans="1:16" s="5" customFormat="1" ht="24" customHeight="1">
      <c r="A14" s="109"/>
      <c r="B14" s="109"/>
      <c r="C14" s="109"/>
      <c r="D14" s="109" t="s">
        <v>1164</v>
      </c>
      <c r="E14" s="109"/>
      <c r="F14" s="2"/>
      <c r="G14" s="2"/>
      <c r="H14" s="2"/>
      <c r="I14" s="2"/>
      <c r="J14" s="106">
        <v>0</v>
      </c>
      <c r="K14" s="2"/>
      <c r="L14" s="106">
        <v>81720489.600000009</v>
      </c>
      <c r="M14" s="106"/>
      <c r="N14" s="106">
        <v>17501728.969999999</v>
      </c>
      <c r="O14" s="48"/>
      <c r="P14" s="440">
        <f>SUM(L14:N14)</f>
        <v>99222218.570000008</v>
      </c>
    </row>
    <row r="15" spans="1:16" s="5" customFormat="1" ht="24" customHeight="1">
      <c r="A15" s="109"/>
      <c r="B15" s="109"/>
      <c r="C15" s="109"/>
      <c r="D15" s="109" t="s">
        <v>1161</v>
      </c>
      <c r="E15" s="109"/>
      <c r="F15" s="2"/>
      <c r="G15" s="2"/>
      <c r="H15" s="2"/>
      <c r="I15" s="2"/>
      <c r="J15" s="106">
        <v>0</v>
      </c>
      <c r="K15" s="2"/>
      <c r="L15" s="106">
        <v>58701334.579999998</v>
      </c>
      <c r="M15" s="106"/>
      <c r="N15" s="106">
        <v>7824340.9500000002</v>
      </c>
      <c r="O15" s="49"/>
      <c r="P15" s="440">
        <f t="shared" ref="P15:P17" si="0">SUM(L15:N15)</f>
        <v>66525675.530000001</v>
      </c>
    </row>
    <row r="16" spans="1:16" s="5" customFormat="1" ht="24" customHeight="1">
      <c r="A16" s="109"/>
      <c r="B16" s="109"/>
      <c r="C16" s="109"/>
      <c r="D16" s="109" t="s">
        <v>1162</v>
      </c>
      <c r="E16" s="109"/>
      <c r="F16" s="2"/>
      <c r="G16" s="2"/>
      <c r="H16" s="2"/>
      <c r="I16" s="2"/>
      <c r="J16" s="106">
        <v>0</v>
      </c>
      <c r="K16" s="2"/>
      <c r="L16" s="106">
        <v>0</v>
      </c>
      <c r="M16" s="106"/>
      <c r="N16" s="106">
        <v>0</v>
      </c>
      <c r="O16" s="106"/>
      <c r="P16" s="440">
        <f t="shared" si="0"/>
        <v>0</v>
      </c>
    </row>
    <row r="17" spans="1:16" s="5" customFormat="1" ht="24" customHeight="1">
      <c r="A17" s="109"/>
      <c r="B17" s="109"/>
      <c r="C17" s="109"/>
      <c r="D17" s="109" t="s">
        <v>1163</v>
      </c>
      <c r="E17" s="109"/>
      <c r="F17" s="2"/>
      <c r="G17" s="2"/>
      <c r="H17" s="2"/>
      <c r="I17" s="2"/>
      <c r="J17" s="55">
        <v>0</v>
      </c>
      <c r="K17" s="2"/>
      <c r="L17" s="166">
        <v>-4112149.53</v>
      </c>
      <c r="M17" s="106"/>
      <c r="N17" s="166">
        <v>-1692000</v>
      </c>
      <c r="O17" s="49"/>
      <c r="P17" s="166">
        <f t="shared" si="0"/>
        <v>-5804149.5299999993</v>
      </c>
    </row>
    <row r="18" spans="1:16" s="5" customFormat="1" ht="24" customHeight="1">
      <c r="A18" s="109"/>
      <c r="B18" s="109"/>
      <c r="C18" s="109"/>
      <c r="D18" s="109" t="s">
        <v>1165</v>
      </c>
      <c r="E18" s="109"/>
      <c r="F18" s="2"/>
      <c r="G18" s="2"/>
      <c r="H18" s="2"/>
      <c r="I18" s="2"/>
      <c r="J18" s="106">
        <f>SUM(J14:J17)</f>
        <v>0</v>
      </c>
      <c r="K18" s="2"/>
      <c r="L18" s="442">
        <f>SUM(L14:L17)</f>
        <v>136309674.65000001</v>
      </c>
      <c r="M18" s="21"/>
      <c r="N18" s="442">
        <f>SUM(N14:N17)</f>
        <v>23634069.919999998</v>
      </c>
      <c r="O18" s="21"/>
      <c r="P18" s="442">
        <f>SUM(P14:P17)</f>
        <v>159943744.57000002</v>
      </c>
    </row>
    <row r="19" spans="1:16" s="5" customFormat="1" ht="24" customHeight="1">
      <c r="A19" s="109"/>
      <c r="B19" s="109"/>
      <c r="C19" s="109"/>
      <c r="D19" s="109" t="str">
        <f>+D15</f>
        <v xml:space="preserve">Acquisition </v>
      </c>
      <c r="E19" s="109"/>
      <c r="F19" s="2"/>
      <c r="G19" s="2"/>
      <c r="H19" s="2"/>
      <c r="I19" s="2"/>
      <c r="J19" s="106">
        <v>1595385.3</v>
      </c>
      <c r="K19" s="59"/>
      <c r="L19" s="106">
        <v>46665887.859999999</v>
      </c>
      <c r="M19" s="106"/>
      <c r="N19" s="106">
        <v>4753660.18</v>
      </c>
      <c r="O19" s="281"/>
      <c r="P19" s="441">
        <f>SUM(J19:N19)</f>
        <v>53014933.339999996</v>
      </c>
    </row>
    <row r="20" spans="1:16" s="5" customFormat="1" ht="24" customHeight="1">
      <c r="A20" s="109"/>
      <c r="B20" s="109"/>
      <c r="C20" s="109"/>
      <c r="D20" s="109" t="str">
        <f>+D16</f>
        <v>Disposal</v>
      </c>
      <c r="E20" s="109"/>
      <c r="F20" s="2"/>
      <c r="G20" s="2"/>
      <c r="H20" s="2"/>
      <c r="I20" s="2"/>
      <c r="J20" s="106">
        <v>0</v>
      </c>
      <c r="K20" s="59"/>
      <c r="L20" s="160">
        <v>-39633644.880000003</v>
      </c>
      <c r="M20" s="106"/>
      <c r="N20" s="106">
        <v>0</v>
      </c>
      <c r="O20" s="48"/>
      <c r="P20" s="160">
        <f t="shared" ref="P20:P21" si="1">SUM(L20:N20)</f>
        <v>-39633644.880000003</v>
      </c>
    </row>
    <row r="21" spans="1:16" s="5" customFormat="1" ht="24" customHeight="1">
      <c r="A21" s="109"/>
      <c r="B21" s="109"/>
      <c r="C21" s="109"/>
      <c r="D21" s="109" t="str">
        <f>+D17</f>
        <v>Transferred in (out)</v>
      </c>
      <c r="E21" s="109"/>
      <c r="F21" s="2"/>
      <c r="G21" s="2"/>
      <c r="H21" s="2"/>
      <c r="I21" s="2"/>
      <c r="J21" s="55">
        <v>0</v>
      </c>
      <c r="K21" s="59"/>
      <c r="L21" s="55">
        <v>0</v>
      </c>
      <c r="M21" s="106"/>
      <c r="N21" s="166">
        <v>-1539000</v>
      </c>
      <c r="O21" s="48"/>
      <c r="P21" s="166">
        <f t="shared" si="1"/>
        <v>-1539000</v>
      </c>
    </row>
    <row r="22" spans="1:16" s="5" customFormat="1" ht="24" customHeight="1">
      <c r="A22" s="109"/>
      <c r="B22" s="109"/>
      <c r="C22" s="109"/>
      <c r="D22" s="109" t="s">
        <v>1697</v>
      </c>
      <c r="E22" s="109"/>
      <c r="F22" s="2"/>
      <c r="G22" s="2"/>
      <c r="H22" s="2"/>
      <c r="I22" s="2"/>
      <c r="J22" s="475">
        <f>SUM(J18:J21)</f>
        <v>1595385.3</v>
      </c>
      <c r="K22" s="2"/>
      <c r="L22" s="443">
        <f>SUM(L18:L21)</f>
        <v>143341917.63</v>
      </c>
      <c r="M22" s="21"/>
      <c r="N22" s="443">
        <f>SUM(N18:N21)</f>
        <v>26848730.099999998</v>
      </c>
      <c r="O22" s="21"/>
      <c r="P22" s="443">
        <f>SUM(P18:P21)</f>
        <v>171786033.03000003</v>
      </c>
    </row>
    <row r="23" spans="1:16" s="5" customFormat="1" ht="24" customHeight="1">
      <c r="A23" s="109"/>
      <c r="B23" s="109"/>
      <c r="C23" s="109" t="s">
        <v>1690</v>
      </c>
      <c r="D23" s="119"/>
      <c r="E23" s="109"/>
      <c r="F23" s="2"/>
      <c r="G23" s="2"/>
      <c r="H23" s="2"/>
      <c r="I23" s="2"/>
      <c r="J23" s="48"/>
      <c r="K23" s="2"/>
      <c r="L23" s="25"/>
      <c r="M23" s="25"/>
      <c r="N23" s="25"/>
      <c r="O23" s="25"/>
      <c r="P23" s="25"/>
    </row>
    <row r="24" spans="1:16" s="5" customFormat="1" ht="24" customHeight="1">
      <c r="A24" s="109"/>
      <c r="B24" s="109"/>
      <c r="C24" s="109"/>
      <c r="D24" s="109" t="str">
        <f>+D14</f>
        <v>As at December 31, 2021</v>
      </c>
      <c r="E24" s="109"/>
      <c r="F24" s="2"/>
      <c r="G24" s="2"/>
      <c r="H24" s="2"/>
      <c r="I24" s="2"/>
      <c r="J24" s="106">
        <v>0</v>
      </c>
      <c r="K24" s="59"/>
      <c r="L24" s="106">
        <v>23563616.050000001</v>
      </c>
      <c r="M24" s="106"/>
      <c r="N24" s="106">
        <v>3999792.8000000003</v>
      </c>
      <c r="O24" s="48"/>
      <c r="P24" s="440">
        <f>SUM(L24:N24)</f>
        <v>27563408.850000001</v>
      </c>
    </row>
    <row r="25" spans="1:16" s="5" customFormat="1" ht="24" customHeight="1">
      <c r="A25" s="109"/>
      <c r="B25" s="109"/>
      <c r="C25" s="109"/>
      <c r="D25" s="109" t="s">
        <v>1167</v>
      </c>
      <c r="E25" s="109"/>
      <c r="F25" s="2"/>
      <c r="G25" s="2"/>
      <c r="H25" s="2"/>
      <c r="I25" s="2"/>
      <c r="J25" s="106">
        <v>0</v>
      </c>
      <c r="K25" s="59"/>
      <c r="L25" s="106">
        <v>17381374.52</v>
      </c>
      <c r="M25" s="106"/>
      <c r="N25" s="106">
        <v>2992093.79</v>
      </c>
      <c r="O25" s="49"/>
      <c r="P25" s="440">
        <f t="shared" ref="P25:P27" si="2">SUM(L25:N25)</f>
        <v>20373468.309999999</v>
      </c>
    </row>
    <row r="26" spans="1:16" s="5" customFormat="1" ht="24" customHeight="1">
      <c r="A26" s="109"/>
      <c r="B26" s="109"/>
      <c r="C26" s="109"/>
      <c r="D26" s="109" t="s">
        <v>1168</v>
      </c>
      <c r="E26" s="109"/>
      <c r="F26" s="2"/>
      <c r="G26" s="2"/>
      <c r="H26" s="2"/>
      <c r="I26" s="2"/>
      <c r="J26" s="106">
        <v>0</v>
      </c>
      <c r="K26" s="59"/>
      <c r="L26" s="106">
        <v>0</v>
      </c>
      <c r="M26" s="106"/>
      <c r="N26" s="106">
        <v>0</v>
      </c>
      <c r="O26" s="106"/>
      <c r="P26" s="440">
        <f t="shared" si="2"/>
        <v>0</v>
      </c>
    </row>
    <row r="27" spans="1:16" s="5" customFormat="1" ht="24" customHeight="1">
      <c r="A27" s="109"/>
      <c r="B27" s="109"/>
      <c r="C27" s="109"/>
      <c r="D27" s="109" t="str">
        <f>+D21</f>
        <v>Transferred in (out)</v>
      </c>
      <c r="E27" s="109"/>
      <c r="F27" s="2"/>
      <c r="G27" s="2"/>
      <c r="H27" s="2"/>
      <c r="I27" s="2"/>
      <c r="J27" s="55">
        <v>0</v>
      </c>
      <c r="K27" s="59"/>
      <c r="L27" s="166">
        <v>-1875022.35</v>
      </c>
      <c r="M27" s="106"/>
      <c r="N27" s="166">
        <v>-769683.29</v>
      </c>
      <c r="O27" s="106"/>
      <c r="P27" s="166">
        <f t="shared" si="2"/>
        <v>-2644705.64</v>
      </c>
    </row>
    <row r="28" spans="1:16" s="5" customFormat="1" ht="24" customHeight="1">
      <c r="A28" s="109"/>
      <c r="B28" s="109"/>
      <c r="C28" s="109"/>
      <c r="D28" s="109" t="str">
        <f>+D18</f>
        <v>As at December 31, 2022</v>
      </c>
      <c r="E28" s="109"/>
      <c r="F28" s="2"/>
      <c r="G28" s="2"/>
      <c r="H28" s="2"/>
      <c r="I28" s="2"/>
      <c r="J28" s="106">
        <f>SUM(J24:J27)</f>
        <v>0</v>
      </c>
      <c r="K28" s="2"/>
      <c r="L28" s="21">
        <f>SUM(L24:L27)</f>
        <v>39069968.219999999</v>
      </c>
      <c r="M28" s="439"/>
      <c r="N28" s="21">
        <f>SUM(N24:N27)</f>
        <v>6222203.2999999998</v>
      </c>
      <c r="O28" s="439"/>
      <c r="P28" s="21">
        <f>SUM(P24:P27)</f>
        <v>45292171.519999996</v>
      </c>
    </row>
    <row r="29" spans="1:16" s="5" customFormat="1" ht="24" customHeight="1">
      <c r="A29" s="109"/>
      <c r="B29" s="109"/>
      <c r="C29" s="109"/>
      <c r="D29" s="109" t="str">
        <f>+D25</f>
        <v>Depreciation</v>
      </c>
      <c r="E29" s="109"/>
      <c r="F29" s="2"/>
      <c r="G29" s="2"/>
      <c r="H29" s="2"/>
      <c r="I29" s="2"/>
      <c r="J29" s="106">
        <v>100126.82</v>
      </c>
      <c r="K29" s="59"/>
      <c r="L29" s="106">
        <v>22134349.859999999</v>
      </c>
      <c r="M29" s="106"/>
      <c r="N29" s="106">
        <v>3963957.04</v>
      </c>
      <c r="O29" s="49"/>
      <c r="P29" s="106">
        <f>SUM(J29:N29)</f>
        <v>26198433.719999999</v>
      </c>
    </row>
    <row r="30" spans="1:16" s="5" customFormat="1" ht="24" customHeight="1">
      <c r="A30" s="109"/>
      <c r="B30" s="109"/>
      <c r="C30" s="109"/>
      <c r="D30" s="109" t="str">
        <f>+D26</f>
        <v>Depreciation - write off</v>
      </c>
      <c r="E30" s="109"/>
      <c r="F30" s="2"/>
      <c r="G30" s="2"/>
      <c r="H30" s="2"/>
      <c r="I30" s="2"/>
      <c r="J30" s="106">
        <v>0</v>
      </c>
      <c r="K30" s="59"/>
      <c r="L30" s="160">
        <v>-13862277.83</v>
      </c>
      <c r="M30" s="106"/>
      <c r="N30" s="106">
        <v>0</v>
      </c>
      <c r="O30" s="106"/>
      <c r="P30" s="160">
        <f t="shared" ref="P30:P31" si="3">SUM(L30:N30)</f>
        <v>-13862277.83</v>
      </c>
    </row>
    <row r="31" spans="1:16" s="5" customFormat="1" ht="24" customHeight="1">
      <c r="A31" s="109"/>
      <c r="B31" s="109"/>
      <c r="C31" s="109"/>
      <c r="D31" s="109" t="str">
        <f>+D27</f>
        <v>Transferred in (out)</v>
      </c>
      <c r="E31" s="109"/>
      <c r="F31" s="2"/>
      <c r="G31" s="2"/>
      <c r="H31" s="2"/>
      <c r="I31" s="2"/>
      <c r="J31" s="55">
        <v>0</v>
      </c>
      <c r="K31" s="59"/>
      <c r="L31" s="166">
        <v>388499.19</v>
      </c>
      <c r="M31" s="106"/>
      <c r="N31" s="166">
        <v>-770459.43</v>
      </c>
      <c r="O31" s="48"/>
      <c r="P31" s="166">
        <f t="shared" si="3"/>
        <v>-381960.24000000005</v>
      </c>
    </row>
    <row r="32" spans="1:16" s="5" customFormat="1" ht="24" customHeight="1">
      <c r="A32" s="109"/>
      <c r="B32" s="109"/>
      <c r="C32" s="109"/>
      <c r="D32" s="109" t="str">
        <f>+D22</f>
        <v>As at December  31, 2023</v>
      </c>
      <c r="E32" s="109"/>
      <c r="F32" s="2"/>
      <c r="G32" s="2"/>
      <c r="H32" s="2"/>
      <c r="I32" s="2"/>
      <c r="J32" s="55">
        <f>SUM(J28:J31)</f>
        <v>100126.82</v>
      </c>
      <c r="K32" s="2"/>
      <c r="L32" s="93">
        <f>SUM(L28:L31)</f>
        <v>47730539.439999998</v>
      </c>
      <c r="M32" s="21"/>
      <c r="N32" s="60">
        <f>SUM(N28:N31)</f>
        <v>9415700.9100000001</v>
      </c>
      <c r="O32" s="21"/>
      <c r="P32" s="93">
        <f>SUM(P28:P31)</f>
        <v>57246367.169999994</v>
      </c>
    </row>
    <row r="33" spans="1:16" s="5" customFormat="1" ht="24" customHeight="1">
      <c r="A33" s="109"/>
      <c r="B33" s="109"/>
      <c r="C33" s="109" t="s">
        <v>1169</v>
      </c>
      <c r="D33" s="109"/>
      <c r="E33" s="109"/>
      <c r="F33" s="2"/>
      <c r="G33" s="2"/>
      <c r="H33" s="2"/>
      <c r="I33" s="2"/>
      <c r="J33" s="106"/>
      <c r="K33" s="2"/>
      <c r="L33" s="21"/>
      <c r="M33" s="21"/>
      <c r="N33" s="21"/>
      <c r="O33" s="21"/>
      <c r="P33" s="21"/>
    </row>
    <row r="34" spans="1:16" s="5" customFormat="1" ht="24" customHeight="1" thickBot="1">
      <c r="A34" s="109"/>
      <c r="B34" s="109"/>
      <c r="C34" s="109" t="str">
        <f>+D32</f>
        <v>As at December  31, 2023</v>
      </c>
      <c r="D34" s="109"/>
      <c r="E34" s="109"/>
      <c r="F34" s="2"/>
      <c r="G34" s="2"/>
      <c r="H34" s="2"/>
      <c r="I34" s="2"/>
      <c r="J34" s="162">
        <f>+J22-J32</f>
        <v>1495258.48</v>
      </c>
      <c r="K34" s="2"/>
      <c r="L34" s="162">
        <f>+L22-L32</f>
        <v>95611378.189999998</v>
      </c>
      <c r="M34" s="21"/>
      <c r="N34" s="162">
        <f>+N22-N32</f>
        <v>17433029.189999998</v>
      </c>
      <c r="O34" s="21"/>
      <c r="P34" s="162">
        <f>+P22-P32</f>
        <v>114539665.86000004</v>
      </c>
    </row>
    <row r="35" spans="1:16" s="5" customFormat="1" ht="24" customHeight="1" thickTop="1" thickBot="1">
      <c r="A35" s="109"/>
      <c r="B35" s="109"/>
      <c r="C35" s="109" t="str">
        <f>+D28</f>
        <v>As at December 31, 2022</v>
      </c>
      <c r="D35" s="109"/>
      <c r="E35" s="109"/>
      <c r="F35" s="2"/>
      <c r="G35" s="2"/>
      <c r="H35" s="2"/>
      <c r="I35" s="2"/>
      <c r="J35" s="162">
        <f>+J18-J28</f>
        <v>0</v>
      </c>
      <c r="K35" s="2"/>
      <c r="L35" s="162">
        <f>+L18-L28</f>
        <v>97239706.430000007</v>
      </c>
      <c r="M35" s="21"/>
      <c r="N35" s="162">
        <f>+N18-N28</f>
        <v>17411866.619999997</v>
      </c>
      <c r="O35" s="21"/>
      <c r="P35" s="162">
        <f>+P18-P28</f>
        <v>114651573.05000003</v>
      </c>
    </row>
    <row r="36" spans="1:16" s="5" customFormat="1" ht="24" customHeight="1" thickTop="1">
      <c r="A36" s="109"/>
      <c r="B36" s="109"/>
      <c r="C36" s="109"/>
      <c r="D36" s="109"/>
      <c r="E36" s="109"/>
      <c r="F36" s="2"/>
      <c r="G36" s="2"/>
      <c r="H36" s="2"/>
      <c r="I36" s="2"/>
      <c r="J36" s="2"/>
      <c r="K36" s="2"/>
      <c r="L36" s="2"/>
      <c r="M36" s="2"/>
      <c r="N36" s="8"/>
    </row>
    <row r="37" spans="1:16" s="5" customFormat="1" ht="24" customHeight="1">
      <c r="A37" s="109"/>
      <c r="B37" s="109"/>
      <c r="C37" s="109"/>
      <c r="D37" s="109"/>
      <c r="E37" s="109"/>
      <c r="F37" s="2"/>
      <c r="G37" s="2"/>
      <c r="H37" s="2"/>
      <c r="I37" s="2"/>
      <c r="J37" s="2"/>
      <c r="K37" s="2"/>
      <c r="L37" s="21"/>
      <c r="M37" s="439"/>
      <c r="N37" s="21"/>
      <c r="O37" s="439"/>
      <c r="P37" s="21"/>
    </row>
    <row r="38" spans="1:16" s="5" customFormat="1" ht="24" customHeight="1">
      <c r="A38"/>
      <c r="B38" s="119"/>
      <c r="C38" s="119"/>
      <c r="D38" s="119"/>
      <c r="E38"/>
      <c r="F38" s="119" t="s">
        <v>159</v>
      </c>
      <c r="G38" s="2"/>
      <c r="H38" s="2"/>
      <c r="I38" s="2"/>
      <c r="J38" s="2"/>
      <c r="K38" s="2"/>
      <c r="L38" s="21"/>
      <c r="M38" s="439"/>
      <c r="N38" s="21"/>
      <c r="O38" s="439"/>
      <c r="P38" s="21"/>
    </row>
    <row r="39" spans="1:16" s="5" customFormat="1" ht="24" customHeight="1">
      <c r="A39" s="119"/>
      <c r="B39" s="119"/>
      <c r="C39" s="119"/>
      <c r="D39" s="119"/>
      <c r="E39" s="119"/>
      <c r="F39" s="119" t="s">
        <v>621</v>
      </c>
      <c r="G39" s="2"/>
      <c r="H39" s="2"/>
      <c r="I39" s="2"/>
      <c r="J39" s="2"/>
      <c r="K39" s="2"/>
      <c r="L39" s="21"/>
      <c r="M39" s="439"/>
      <c r="N39" s="21"/>
      <c r="O39" s="439"/>
      <c r="P39" s="21"/>
    </row>
    <row r="40" spans="1:16" s="5" customFormat="1" ht="26.15" customHeight="1">
      <c r="A40" s="598" t="s">
        <v>173</v>
      </c>
      <c r="B40" s="598"/>
      <c r="C40" s="598"/>
      <c r="D40" s="598"/>
      <c r="E40" s="598"/>
      <c r="F40" s="598"/>
      <c r="G40" s="598"/>
      <c r="H40" s="598"/>
      <c r="I40" s="598"/>
      <c r="J40" s="598"/>
      <c r="K40" s="598"/>
      <c r="L40" s="598"/>
      <c r="M40" s="598"/>
      <c r="N40" s="598"/>
      <c r="O40" s="598"/>
      <c r="P40" s="598"/>
    </row>
    <row r="41" spans="1:16" s="5" customFormat="1" ht="26.15" customHeight="1">
      <c r="A41" s="109"/>
      <c r="B41" s="109"/>
      <c r="C41" s="109"/>
      <c r="D41" s="109"/>
      <c r="E41" s="109"/>
      <c r="F41" s="2"/>
      <c r="G41" s="2"/>
      <c r="H41" s="2"/>
      <c r="I41" s="2"/>
      <c r="J41" s="2"/>
      <c r="K41" s="2"/>
      <c r="L41" s="21"/>
      <c r="M41" s="439"/>
      <c r="N41" s="21"/>
      <c r="O41" s="439"/>
      <c r="P41" s="21"/>
    </row>
    <row r="42" spans="1:16" s="5" customFormat="1" ht="26.15" customHeight="1">
      <c r="A42" s="109"/>
      <c r="B42" s="109"/>
      <c r="C42" s="109" t="s">
        <v>2148</v>
      </c>
      <c r="D42" s="109"/>
      <c r="E42" s="109"/>
      <c r="F42" s="2"/>
      <c r="G42" s="2"/>
      <c r="H42" s="2"/>
      <c r="I42" s="2"/>
      <c r="J42" s="2"/>
      <c r="K42" s="2"/>
      <c r="L42" s="2"/>
      <c r="M42" s="2"/>
      <c r="N42" s="8"/>
    </row>
    <row r="43" spans="1:16" s="5" customFormat="1" ht="26.15" customHeight="1">
      <c r="A43" s="109"/>
      <c r="B43" s="109"/>
      <c r="C43" s="109"/>
      <c r="D43" s="109"/>
      <c r="E43" s="109"/>
      <c r="F43" s="2"/>
      <c r="G43" s="2"/>
      <c r="H43" s="2"/>
      <c r="I43" s="2"/>
      <c r="J43" s="2"/>
      <c r="K43" s="2"/>
      <c r="L43" s="2"/>
      <c r="M43" s="2"/>
      <c r="N43" s="8"/>
    </row>
    <row r="44" spans="1:16" s="5" customFormat="1" ht="26.15" customHeight="1">
      <c r="A44" s="109"/>
      <c r="B44" s="109"/>
      <c r="C44" s="109"/>
      <c r="D44" s="109"/>
      <c r="E44" s="109"/>
      <c r="F44" s="2"/>
      <c r="G44" s="2"/>
      <c r="H44" s="2"/>
      <c r="I44" s="2"/>
      <c r="J44" s="2"/>
      <c r="K44" s="2"/>
      <c r="L44" s="595" t="s">
        <v>38</v>
      </c>
      <c r="M44" s="595"/>
      <c r="N44" s="595"/>
      <c r="O44" s="445"/>
      <c r="P44" s="315" t="s">
        <v>1148</v>
      </c>
    </row>
    <row r="45" spans="1:16" s="5" customFormat="1" ht="26.15" customHeight="1">
      <c r="A45" s="109"/>
      <c r="B45" s="109"/>
      <c r="C45" s="109"/>
      <c r="D45" s="109"/>
      <c r="E45" s="109"/>
      <c r="F45" s="2"/>
      <c r="G45" s="2"/>
      <c r="H45" s="2"/>
      <c r="I45" s="2"/>
      <c r="J45" s="2"/>
      <c r="K45" s="2"/>
      <c r="L45" s="319" t="s">
        <v>953</v>
      </c>
      <c r="M45" s="318"/>
      <c r="N45" s="319" t="s">
        <v>967</v>
      </c>
      <c r="O45" s="318"/>
      <c r="P45" s="319" t="str">
        <f>+P12</f>
        <v>Total</v>
      </c>
    </row>
    <row r="46" spans="1:16" s="5" customFormat="1" ht="26.15" customHeight="1">
      <c r="A46" s="109"/>
      <c r="B46" s="109"/>
      <c r="C46" s="109" t="s">
        <v>1689</v>
      </c>
      <c r="D46" s="109"/>
      <c r="E46" s="109"/>
      <c r="F46" s="2"/>
      <c r="G46" s="2"/>
      <c r="H46" s="2"/>
      <c r="I46" s="2"/>
      <c r="J46" s="2"/>
      <c r="K46" s="2"/>
      <c r="L46" s="439"/>
      <c r="M46" s="439"/>
      <c r="N46" s="439"/>
      <c r="O46" s="439"/>
      <c r="P46" s="439"/>
    </row>
    <row r="47" spans="1:16" s="5" customFormat="1" ht="26.15" customHeight="1">
      <c r="A47" s="109"/>
      <c r="B47" s="109"/>
      <c r="C47" s="109"/>
      <c r="D47" s="109" t="s">
        <v>1164</v>
      </c>
      <c r="E47" s="109"/>
      <c r="F47" s="2"/>
      <c r="G47" s="2"/>
      <c r="H47" s="2"/>
      <c r="I47" s="2"/>
      <c r="J47" s="2"/>
      <c r="K47" s="2"/>
      <c r="L47" s="106">
        <v>20645517.759999998</v>
      </c>
      <c r="M47" s="106"/>
      <c r="N47" s="106">
        <v>12602252.34</v>
      </c>
      <c r="O47" s="21"/>
      <c r="P47" s="21">
        <f>SUM(L47:N47)</f>
        <v>33247770.099999998</v>
      </c>
    </row>
    <row r="48" spans="1:16" s="5" customFormat="1" ht="26.15" customHeight="1">
      <c r="A48" s="109"/>
      <c r="B48" s="109"/>
      <c r="C48" s="109"/>
      <c r="D48" s="109" t="str">
        <f>+D15</f>
        <v xml:space="preserve">Acquisition </v>
      </c>
      <c r="E48" s="109"/>
      <c r="F48" s="8"/>
      <c r="G48" s="8"/>
      <c r="H48" s="8"/>
      <c r="I48" s="8"/>
      <c r="J48" s="8"/>
      <c r="K48" s="8"/>
      <c r="L48" s="106">
        <v>22000400</v>
      </c>
      <c r="M48" s="106"/>
      <c r="N48" s="106">
        <v>1497196.26</v>
      </c>
      <c r="O48" s="21"/>
      <c r="P48" s="21">
        <f t="shared" ref="P48:P50" si="4">SUM(L48:N48)</f>
        <v>23497596.260000002</v>
      </c>
    </row>
    <row r="49" spans="1:16" s="5" customFormat="1" ht="26.15" customHeight="1">
      <c r="A49" s="109"/>
      <c r="B49" s="109"/>
      <c r="C49" s="109"/>
      <c r="D49" s="109" t="str">
        <f>+D16</f>
        <v>Disposal</v>
      </c>
      <c r="E49" s="109"/>
      <c r="F49" s="8"/>
      <c r="G49" s="8"/>
      <c r="H49" s="8"/>
      <c r="I49" s="8"/>
      <c r="J49" s="8"/>
      <c r="K49" s="8"/>
      <c r="L49" s="106">
        <v>0</v>
      </c>
      <c r="M49" s="106"/>
      <c r="N49" s="106">
        <v>0</v>
      </c>
      <c r="O49" s="21"/>
      <c r="P49" s="21">
        <f t="shared" si="4"/>
        <v>0</v>
      </c>
    </row>
    <row r="50" spans="1:16" s="5" customFormat="1" ht="26.15" customHeight="1">
      <c r="A50" s="109"/>
      <c r="B50" s="109"/>
      <c r="C50" s="109"/>
      <c r="D50" s="109" t="str">
        <f>+D26</f>
        <v>Depreciation - write off</v>
      </c>
      <c r="E50" s="109"/>
      <c r="F50" s="8"/>
      <c r="G50" s="8"/>
      <c r="H50" s="8"/>
      <c r="I50" s="8"/>
      <c r="J50" s="8"/>
      <c r="K50" s="8"/>
      <c r="L50" s="55">
        <v>0</v>
      </c>
      <c r="M50" s="106"/>
      <c r="N50" s="55">
        <v>0</v>
      </c>
      <c r="O50" s="21"/>
      <c r="P50" s="93">
        <f t="shared" si="4"/>
        <v>0</v>
      </c>
    </row>
    <row r="51" spans="1:16" s="5" customFormat="1" ht="26.15" customHeight="1">
      <c r="A51" s="109"/>
      <c r="B51" s="109"/>
      <c r="C51" s="109"/>
      <c r="D51" s="109" t="s">
        <v>1165</v>
      </c>
      <c r="E51" s="109"/>
      <c r="F51" s="8"/>
      <c r="G51" s="8"/>
      <c r="H51" s="8"/>
      <c r="I51" s="8"/>
      <c r="J51" s="8"/>
      <c r="K51" s="8"/>
      <c r="L51" s="21">
        <f>SUM(L47:L50)</f>
        <v>42645917.759999998</v>
      </c>
      <c r="M51" s="21"/>
      <c r="N51" s="21">
        <f>SUM(N47:N50)</f>
        <v>14099448.6</v>
      </c>
      <c r="O51" s="21"/>
      <c r="P51" s="21">
        <f>SUM(P47:P50)</f>
        <v>56745366.359999999</v>
      </c>
    </row>
    <row r="52" spans="1:16" s="5" customFormat="1" ht="26.15" customHeight="1">
      <c r="A52" s="109"/>
      <c r="B52" s="109"/>
      <c r="C52" s="109"/>
      <c r="D52" s="109" t="str">
        <f>+D48</f>
        <v xml:space="preserve">Acquisition </v>
      </c>
      <c r="E52" s="109"/>
      <c r="F52" s="8"/>
      <c r="G52" s="8"/>
      <c r="H52" s="8"/>
      <c r="I52" s="8"/>
      <c r="J52" s="8"/>
      <c r="K52" s="8"/>
      <c r="L52" s="106">
        <v>0</v>
      </c>
      <c r="M52" s="106"/>
      <c r="N52" s="106">
        <v>1542000.01</v>
      </c>
      <c r="O52" s="21"/>
      <c r="P52" s="21">
        <f>SUM(B52:N52)</f>
        <v>1542000.01</v>
      </c>
    </row>
    <row r="53" spans="1:16" s="5" customFormat="1" ht="26.15" customHeight="1">
      <c r="A53" s="119"/>
      <c r="B53" s="109"/>
      <c r="C53" s="109"/>
      <c r="D53" s="109" t="str">
        <f>+D49</f>
        <v>Disposal</v>
      </c>
      <c r="E53" s="109"/>
      <c r="F53" s="8"/>
      <c r="G53" s="8"/>
      <c r="H53" s="8"/>
      <c r="I53" s="8"/>
      <c r="J53" s="8"/>
      <c r="K53" s="8"/>
      <c r="L53" s="160">
        <v>-1539000</v>
      </c>
      <c r="M53" s="106"/>
      <c r="N53" s="106">
        <v>0</v>
      </c>
      <c r="O53" s="109"/>
      <c r="P53" s="160">
        <f>SUM(B53:N53)</f>
        <v>-1539000</v>
      </c>
    </row>
    <row r="54" spans="1:16" s="5" customFormat="1" ht="26.15" customHeight="1">
      <c r="A54" s="119"/>
      <c r="B54" s="109"/>
      <c r="C54" s="109"/>
      <c r="D54" s="109" t="str">
        <f>+D50</f>
        <v>Depreciation - write off</v>
      </c>
      <c r="E54" s="109"/>
      <c r="F54" s="8"/>
      <c r="G54" s="8"/>
      <c r="H54" s="8"/>
      <c r="I54" s="8"/>
      <c r="J54" s="8"/>
      <c r="K54" s="8"/>
      <c r="L54" s="55">
        <v>0</v>
      </c>
      <c r="M54" s="106"/>
      <c r="N54" s="55">
        <v>0</v>
      </c>
      <c r="O54" s="21"/>
      <c r="P54" s="93">
        <f>SUM(L54:N54)</f>
        <v>0</v>
      </c>
    </row>
    <row r="55" spans="1:16" s="5" customFormat="1" ht="26.15" customHeight="1">
      <c r="A55" s="109"/>
      <c r="B55" s="109"/>
      <c r="C55" s="109"/>
      <c r="D55" s="109" t="s">
        <v>1173</v>
      </c>
      <c r="E55" s="109"/>
      <c r="F55" s="8"/>
      <c r="G55" s="8"/>
      <c r="H55" s="8"/>
      <c r="I55" s="8"/>
      <c r="J55" s="8"/>
      <c r="K55" s="8"/>
      <c r="L55" s="443">
        <f>SUM(L51:L54)</f>
        <v>41106917.759999998</v>
      </c>
      <c r="M55" s="21"/>
      <c r="N55" s="443">
        <f>SUM(N51:N54)</f>
        <v>15641448.609999999</v>
      </c>
      <c r="O55" s="21"/>
      <c r="P55" s="443">
        <f>SUM(P51:P54)</f>
        <v>56748366.369999997</v>
      </c>
    </row>
    <row r="56" spans="1:16" s="5" customFormat="1" ht="26.15" customHeight="1">
      <c r="A56" s="109"/>
      <c r="B56" s="109"/>
      <c r="C56" s="109" t="s">
        <v>1166</v>
      </c>
      <c r="D56" s="109"/>
      <c r="E56" s="109"/>
      <c r="F56" s="8"/>
      <c r="G56" s="8"/>
      <c r="H56" s="8"/>
      <c r="I56" s="8"/>
      <c r="J56" s="8"/>
      <c r="K56" s="8"/>
      <c r="L56" s="21"/>
      <c r="M56" s="21"/>
      <c r="N56" s="21"/>
      <c r="O56" s="21"/>
      <c r="P56" s="21"/>
    </row>
    <row r="57" spans="1:16" s="5" customFormat="1" ht="26.15" customHeight="1">
      <c r="A57" s="109"/>
      <c r="B57" s="109"/>
      <c r="C57" s="119"/>
      <c r="D57" s="109" t="str">
        <f>+D47</f>
        <v>As at December 31, 2021</v>
      </c>
      <c r="E57" s="109"/>
      <c r="F57" s="8"/>
      <c r="G57" s="8"/>
      <c r="H57" s="8"/>
      <c r="I57" s="8"/>
      <c r="J57" s="8"/>
      <c r="K57" s="8"/>
      <c r="L57" s="106">
        <v>6781509.5800000001</v>
      </c>
      <c r="M57" s="106"/>
      <c r="N57" s="106">
        <v>2476256.16</v>
      </c>
      <c r="O57" s="21"/>
      <c r="P57" s="21">
        <f>SUM(L57:N57)</f>
        <v>9257765.7400000002</v>
      </c>
    </row>
    <row r="58" spans="1:16" s="5" customFormat="1" ht="26.15" customHeight="1">
      <c r="A58" s="109"/>
      <c r="B58" s="109"/>
      <c r="C58" s="119"/>
      <c r="D58" s="109" t="str">
        <f>+D20</f>
        <v>Disposal</v>
      </c>
      <c r="E58" s="109"/>
      <c r="F58" s="8"/>
      <c r="G58" s="8"/>
      <c r="H58" s="8"/>
      <c r="I58" s="8"/>
      <c r="J58" s="8"/>
      <c r="K58" s="8"/>
      <c r="L58" s="106">
        <v>5095667.0599999996</v>
      </c>
      <c r="M58" s="106"/>
      <c r="N58" s="106">
        <v>2086554.51</v>
      </c>
      <c r="O58" s="21"/>
      <c r="P58" s="21">
        <f t="shared" ref="P58:P60" si="5">SUM(L58:N58)</f>
        <v>7182221.5699999994</v>
      </c>
    </row>
    <row r="59" spans="1:16" s="5" customFormat="1" ht="26.15" customHeight="1">
      <c r="A59" s="109"/>
      <c r="B59" s="109"/>
      <c r="C59" s="119"/>
      <c r="D59" s="109" t="str">
        <f>+D21</f>
        <v>Transferred in (out)</v>
      </c>
      <c r="E59" s="109"/>
      <c r="F59" s="8"/>
      <c r="G59" s="8"/>
      <c r="H59" s="8"/>
      <c r="I59" s="8"/>
      <c r="J59" s="8"/>
      <c r="K59" s="8"/>
      <c r="L59" s="106">
        <v>0</v>
      </c>
      <c r="M59" s="106"/>
      <c r="N59" s="106">
        <v>0</v>
      </c>
      <c r="O59" s="21"/>
      <c r="P59" s="21">
        <f t="shared" si="5"/>
        <v>0</v>
      </c>
    </row>
    <row r="60" spans="1:16" s="5" customFormat="1" ht="26.15" customHeight="1">
      <c r="A60" s="109"/>
      <c r="B60" s="109"/>
      <c r="C60" s="119"/>
      <c r="D60" s="109" t="str">
        <f>+D26</f>
        <v>Depreciation - write off</v>
      </c>
      <c r="E60" s="109"/>
      <c r="F60" s="8"/>
      <c r="G60" s="8"/>
      <c r="H60" s="8"/>
      <c r="I60" s="8"/>
      <c r="J60" s="8"/>
      <c r="K60" s="8"/>
      <c r="L60" s="55">
        <v>0</v>
      </c>
      <c r="M60" s="106"/>
      <c r="N60" s="55">
        <v>0</v>
      </c>
      <c r="O60" s="21"/>
      <c r="P60" s="93">
        <f t="shared" si="5"/>
        <v>0</v>
      </c>
    </row>
    <row r="61" spans="1:16" s="5" customFormat="1" ht="26.15" customHeight="1">
      <c r="A61" s="109"/>
      <c r="B61" s="109"/>
      <c r="C61" s="119"/>
      <c r="D61" s="109" t="str">
        <f>+D51</f>
        <v>As at December 31, 2022</v>
      </c>
      <c r="E61" s="109"/>
      <c r="F61" s="8"/>
      <c r="G61" s="8"/>
      <c r="H61" s="8"/>
      <c r="I61" s="8"/>
      <c r="J61" s="8"/>
      <c r="K61" s="8"/>
      <c r="L61" s="21">
        <f>SUM(L57:L60)</f>
        <v>11877176.640000001</v>
      </c>
      <c r="M61" s="21"/>
      <c r="N61" s="21">
        <f>SUM(N57:N60)</f>
        <v>4562810.67</v>
      </c>
      <c r="O61" s="21"/>
      <c r="P61" s="21">
        <f>SUM(P57:P60)</f>
        <v>16439987.309999999</v>
      </c>
    </row>
    <row r="62" spans="1:16" s="5" customFormat="1" ht="26.15" customHeight="1">
      <c r="A62" s="109"/>
      <c r="B62" s="109"/>
      <c r="C62" s="119"/>
      <c r="D62" s="109" t="str">
        <f>+D58</f>
        <v>Disposal</v>
      </c>
      <c r="E62" s="109"/>
      <c r="F62" s="8"/>
      <c r="G62" s="8"/>
      <c r="H62" s="8"/>
      <c r="I62" s="8"/>
      <c r="J62" s="8"/>
      <c r="K62" s="8"/>
      <c r="L62" s="106">
        <v>6831695.7199999997</v>
      </c>
      <c r="M62" s="106"/>
      <c r="N62" s="106">
        <v>2417080.94</v>
      </c>
      <c r="O62" s="21"/>
      <c r="P62" s="21">
        <f>SUM(L62:N62)</f>
        <v>9248776.6600000001</v>
      </c>
    </row>
    <row r="63" spans="1:16" s="5" customFormat="1" ht="26.15" customHeight="1">
      <c r="A63" s="109"/>
      <c r="B63" s="109"/>
      <c r="C63" s="119"/>
      <c r="D63" s="109" t="str">
        <f>+D59</f>
        <v>Transferred in (out)</v>
      </c>
      <c r="E63" s="109"/>
      <c r="F63" s="8"/>
      <c r="G63" s="8"/>
      <c r="H63" s="8"/>
      <c r="I63" s="8"/>
      <c r="J63" s="8"/>
      <c r="K63" s="8"/>
      <c r="L63" s="160">
        <v>-770459.43</v>
      </c>
      <c r="M63" s="106"/>
      <c r="N63" s="106">
        <v>0</v>
      </c>
      <c r="O63" s="21"/>
      <c r="P63" s="160">
        <f t="shared" ref="P63:P64" si="6">SUM(L63:N63)</f>
        <v>-770459.43</v>
      </c>
    </row>
    <row r="64" spans="1:16" s="5" customFormat="1" ht="26.15" customHeight="1">
      <c r="A64" s="109"/>
      <c r="B64" s="109"/>
      <c r="C64" s="119"/>
      <c r="D64" s="109" t="str">
        <f>+D60</f>
        <v>Depreciation - write off</v>
      </c>
      <c r="E64" s="109"/>
      <c r="F64" s="8"/>
      <c r="G64" s="8"/>
      <c r="H64" s="8"/>
      <c r="I64" s="8"/>
      <c r="J64" s="8"/>
      <c r="K64" s="8"/>
      <c r="L64" s="55">
        <v>0</v>
      </c>
      <c r="M64" s="106"/>
      <c r="N64" s="55">
        <v>0</v>
      </c>
      <c r="O64" s="21"/>
      <c r="P64" s="21">
        <f t="shared" si="6"/>
        <v>0</v>
      </c>
    </row>
    <row r="65" spans="1:16" s="5" customFormat="1" ht="26.15" customHeight="1">
      <c r="A65" s="109"/>
      <c r="B65" s="109"/>
      <c r="C65" s="109"/>
      <c r="D65" s="109" t="str">
        <f>+D55</f>
        <v>As at December 31, 2023</v>
      </c>
      <c r="E65" s="109"/>
      <c r="F65" s="8"/>
      <c r="G65" s="8"/>
      <c r="H65" s="8"/>
      <c r="I65" s="8"/>
      <c r="J65" s="8"/>
      <c r="K65" s="8"/>
      <c r="L65" s="443">
        <f>SUM(L61:L64)</f>
        <v>17938412.93</v>
      </c>
      <c r="M65" s="21"/>
      <c r="N65" s="443">
        <f>SUM(N61:N64)</f>
        <v>6979891.6099999994</v>
      </c>
      <c r="O65" s="21"/>
      <c r="P65" s="443">
        <f>SUM(P61:P64)</f>
        <v>24918304.539999999</v>
      </c>
    </row>
    <row r="66" spans="1:16" s="5" customFormat="1" ht="26.15" customHeight="1">
      <c r="A66" s="109"/>
      <c r="B66" s="109"/>
      <c r="C66" s="109" t="s">
        <v>1169</v>
      </c>
      <c r="D66" s="109"/>
      <c r="E66" s="109"/>
      <c r="F66" s="8"/>
      <c r="G66" s="8"/>
      <c r="H66" s="8"/>
      <c r="I66" s="8"/>
      <c r="J66" s="8"/>
      <c r="K66" s="8"/>
      <c r="L66" s="21"/>
      <c r="M66" s="21"/>
      <c r="N66" s="21"/>
      <c r="O66" s="21"/>
      <c r="P66" s="21"/>
    </row>
    <row r="67" spans="1:16" s="5" customFormat="1" ht="26.15" customHeight="1" thickBot="1">
      <c r="A67" s="109"/>
      <c r="B67" s="109"/>
      <c r="C67" s="109" t="str">
        <f>+D65</f>
        <v>As at December 31, 2023</v>
      </c>
      <c r="D67" s="109"/>
      <c r="E67" s="109"/>
      <c r="F67" s="8"/>
      <c r="G67" s="8"/>
      <c r="H67" s="8"/>
      <c r="I67" s="8"/>
      <c r="J67" s="8"/>
      <c r="K67" s="8"/>
      <c r="L67" s="362">
        <f>L55-L65</f>
        <v>23168504.829999998</v>
      </c>
      <c r="M67" s="21"/>
      <c r="N67" s="362">
        <f>N55-N65</f>
        <v>8661557</v>
      </c>
      <c r="O67" s="21"/>
      <c r="P67" s="362">
        <f>P55-P65</f>
        <v>31830061.829999998</v>
      </c>
    </row>
    <row r="68" spans="1:16" s="5" customFormat="1" ht="26.15" customHeight="1" thickTop="1" thickBot="1">
      <c r="A68" s="109"/>
      <c r="B68" s="109"/>
      <c r="C68" s="109" t="str">
        <f>+D61</f>
        <v>As at December 31, 2022</v>
      </c>
      <c r="D68" s="109"/>
      <c r="E68" s="109"/>
      <c r="F68" s="8"/>
      <c r="G68" s="8"/>
      <c r="H68" s="8"/>
      <c r="I68" s="8"/>
      <c r="J68" s="8"/>
      <c r="K68" s="8"/>
      <c r="L68" s="444">
        <f>L51-L61</f>
        <v>30768741.119999997</v>
      </c>
      <c r="M68" s="21"/>
      <c r="N68" s="444">
        <f>N51-N61</f>
        <v>9536637.9299999997</v>
      </c>
      <c r="O68" s="21"/>
      <c r="P68" s="444">
        <f>P51-P61</f>
        <v>40305379.049999997</v>
      </c>
    </row>
    <row r="69" spans="1:16" s="5" customFormat="1" ht="26.15" customHeight="1" thickTop="1">
      <c r="A69" s="109"/>
      <c r="B69" s="109"/>
      <c r="C69" s="119"/>
      <c r="D69" s="109"/>
      <c r="E69" s="109"/>
      <c r="F69" s="8"/>
      <c r="G69" s="8"/>
      <c r="H69" s="8"/>
      <c r="I69" s="8"/>
      <c r="J69" s="8"/>
      <c r="K69" s="8"/>
      <c r="L69" s="8"/>
      <c r="M69" s="8"/>
      <c r="N69" s="8"/>
    </row>
    <row r="70" spans="1:16" s="5" customFormat="1" ht="26.15" customHeight="1">
      <c r="A70" s="109"/>
      <c r="B70" s="109"/>
      <c r="C70" s="109" t="s">
        <v>1933</v>
      </c>
      <c r="D70" s="109"/>
      <c r="E70" s="109"/>
      <c r="F70" s="8"/>
      <c r="G70" s="8"/>
      <c r="H70" s="8"/>
      <c r="I70" s="8"/>
      <c r="J70" s="8"/>
      <c r="K70" s="8"/>
      <c r="L70" s="8"/>
      <c r="M70" s="8"/>
      <c r="N70" s="8"/>
    </row>
    <row r="71" spans="1:16" s="5" customFormat="1" ht="26.15" customHeight="1">
      <c r="A71" s="109"/>
      <c r="B71" s="109"/>
      <c r="C71" s="109"/>
      <c r="D71" s="109"/>
      <c r="E71" s="109"/>
      <c r="F71" s="8"/>
      <c r="G71" s="8"/>
      <c r="H71" s="8"/>
      <c r="I71" s="8"/>
      <c r="J71" s="8"/>
      <c r="K71" s="8"/>
      <c r="L71" s="8"/>
      <c r="M71" s="8"/>
      <c r="N71" s="8"/>
    </row>
    <row r="72" spans="1:16" s="5" customFormat="1" ht="26.15" customHeight="1">
      <c r="A72" s="109"/>
      <c r="B72" s="109"/>
      <c r="C72" s="109"/>
      <c r="D72" s="109"/>
      <c r="E72" s="109"/>
      <c r="F72" s="8"/>
      <c r="G72" s="8"/>
      <c r="H72" s="8"/>
      <c r="I72" s="8"/>
      <c r="J72" s="8"/>
      <c r="K72" s="8"/>
      <c r="L72" s="25"/>
      <c r="M72" s="21"/>
      <c r="N72" s="25"/>
      <c r="O72" s="21"/>
      <c r="P72" s="25"/>
    </row>
    <row r="73" spans="1:16" s="5" customFormat="1" ht="26.15" customHeight="1">
      <c r="A73" s="109"/>
      <c r="B73" s="109"/>
      <c r="C73" s="109"/>
      <c r="D73" s="109"/>
      <c r="E73" s="109"/>
      <c r="F73" s="8"/>
      <c r="G73" s="8"/>
      <c r="H73" s="8"/>
      <c r="I73" s="8"/>
      <c r="J73" s="8"/>
      <c r="K73" s="8"/>
      <c r="L73" s="25"/>
      <c r="M73" s="21"/>
      <c r="N73" s="25"/>
      <c r="O73" s="21"/>
      <c r="P73" s="25"/>
    </row>
    <row r="74" spans="1:16" s="5" customFormat="1" ht="26.15" customHeight="1">
      <c r="A74"/>
      <c r="B74" s="119"/>
      <c r="C74" s="119"/>
      <c r="D74" s="119"/>
      <c r="E74"/>
      <c r="F74" s="119" t="str">
        <f>+F38</f>
        <v>(Sign) ……………………………………...........…………………………………. Authorized Director</v>
      </c>
      <c r="G74" s="8"/>
      <c r="H74" s="8"/>
      <c r="I74" s="8"/>
      <c r="J74" s="8"/>
      <c r="K74" s="8"/>
      <c r="L74" s="25"/>
      <c r="M74" s="21"/>
      <c r="N74" s="25"/>
      <c r="O74" s="21"/>
      <c r="P74" s="25"/>
    </row>
    <row r="75" spans="1:16" s="5" customFormat="1" ht="26.15" customHeight="1">
      <c r="A75" s="119"/>
      <c r="B75" s="119"/>
      <c r="C75" s="119"/>
      <c r="D75" s="119"/>
      <c r="E75" s="119"/>
      <c r="F75" s="119" t="str">
        <f>+F39</f>
        <v xml:space="preserve">               (                                                                                                                 )           </v>
      </c>
      <c r="G75" s="8"/>
      <c r="H75" s="8"/>
      <c r="I75" s="8"/>
      <c r="J75" s="8"/>
      <c r="K75" s="8"/>
      <c r="L75" s="25"/>
      <c r="M75" s="21"/>
      <c r="N75" s="25"/>
      <c r="O75" s="21"/>
      <c r="P75" s="25"/>
    </row>
    <row r="76" spans="1:16" s="5" customFormat="1" ht="26.15" customHeight="1">
      <c r="A76" s="598" t="s">
        <v>738</v>
      </c>
      <c r="B76" s="598"/>
      <c r="C76" s="598"/>
      <c r="D76" s="598"/>
      <c r="E76" s="598"/>
      <c r="F76" s="598"/>
      <c r="G76" s="598"/>
      <c r="H76" s="598"/>
      <c r="I76" s="598"/>
      <c r="J76" s="598"/>
      <c r="K76" s="598"/>
      <c r="L76" s="598"/>
      <c r="M76" s="598"/>
      <c r="N76" s="598"/>
      <c r="O76" s="598"/>
      <c r="P76" s="598"/>
    </row>
    <row r="77" spans="1:16" s="5" customFormat="1" ht="26.15" customHeight="1">
      <c r="A77" s="109"/>
      <c r="B77" s="109"/>
      <c r="C77" s="119"/>
      <c r="D77" s="109"/>
      <c r="E77" s="109"/>
      <c r="F77" s="8"/>
      <c r="G77" s="8"/>
      <c r="H77" s="8"/>
      <c r="I77" s="8"/>
      <c r="J77" s="8"/>
      <c r="K77" s="8"/>
      <c r="L77" s="8"/>
      <c r="M77" s="8"/>
      <c r="N77" s="8"/>
    </row>
    <row r="78" spans="1:16" s="5" customFormat="1" ht="26.15" customHeight="1">
      <c r="A78" s="171" t="s">
        <v>1687</v>
      </c>
      <c r="B78" s="438" t="s">
        <v>1688</v>
      </c>
      <c r="C78" s="109"/>
      <c r="D78" s="109"/>
      <c r="E78" s="109"/>
      <c r="F78" s="109"/>
      <c r="G78" s="8"/>
      <c r="H78" s="8"/>
      <c r="I78" s="8"/>
      <c r="J78" s="8"/>
      <c r="K78" s="8"/>
      <c r="L78" s="8"/>
      <c r="M78" s="8"/>
      <c r="N78" s="8"/>
    </row>
    <row r="79" spans="1:16" s="5" customFormat="1" ht="26.15" customHeight="1">
      <c r="A79" s="10"/>
      <c r="B79" s="109"/>
      <c r="C79" s="109"/>
      <c r="D79" s="109"/>
      <c r="E79" s="109"/>
      <c r="F79" s="109"/>
      <c r="G79" s="8"/>
      <c r="H79" s="8"/>
      <c r="I79" s="8"/>
      <c r="J79" s="8"/>
      <c r="K79" s="8"/>
      <c r="L79" s="446"/>
      <c r="M79" s="446"/>
      <c r="N79" s="446"/>
      <c r="O79" s="446"/>
      <c r="P79" s="318"/>
    </row>
    <row r="80" spans="1:16" s="5" customFormat="1" ht="26.15" customHeight="1">
      <c r="A80" s="109"/>
      <c r="B80" s="109"/>
      <c r="C80" s="109"/>
      <c r="D80" s="109"/>
      <c r="E80" s="109"/>
      <c r="F80" s="109"/>
      <c r="G80" s="8"/>
      <c r="H80" s="8"/>
      <c r="I80" s="8"/>
      <c r="J80" s="8"/>
      <c r="K80" s="8"/>
      <c r="L80" s="595" t="s">
        <v>37</v>
      </c>
      <c r="M80" s="595"/>
      <c r="N80" s="595"/>
      <c r="O80" s="119"/>
      <c r="P80" s="315" t="s">
        <v>1148</v>
      </c>
    </row>
    <row r="81" spans="1:16" s="5" customFormat="1" ht="26.15" customHeight="1">
      <c r="A81" s="109"/>
      <c r="B81" s="109"/>
      <c r="C81" s="109"/>
      <c r="D81" s="109"/>
      <c r="E81" s="109"/>
      <c r="F81" s="109"/>
      <c r="G81" s="8"/>
      <c r="H81" s="8"/>
      <c r="I81" s="8"/>
      <c r="J81" s="8"/>
      <c r="K81" s="8"/>
      <c r="L81" s="318" t="s">
        <v>1693</v>
      </c>
      <c r="M81" s="318"/>
      <c r="N81" s="318" t="s">
        <v>1694</v>
      </c>
      <c r="O81" s="318"/>
      <c r="P81" s="318" t="str">
        <f>+P45</f>
        <v>Total</v>
      </c>
    </row>
    <row r="82" spans="1:16" s="5" customFormat="1" ht="26.15" customHeight="1">
      <c r="A82" s="109"/>
      <c r="B82" s="109"/>
      <c r="C82" s="109"/>
      <c r="D82" s="109"/>
      <c r="E82" s="109"/>
      <c r="F82" s="109"/>
      <c r="G82" s="8"/>
      <c r="H82" s="8"/>
      <c r="I82" s="8"/>
      <c r="J82" s="8"/>
      <c r="K82" s="8"/>
      <c r="L82" s="315"/>
      <c r="M82" s="318"/>
      <c r="N82" s="315" t="s">
        <v>1177</v>
      </c>
      <c r="O82" s="318"/>
      <c r="P82" s="315"/>
    </row>
    <row r="83" spans="1:16" s="5" customFormat="1" ht="26.15" customHeight="1">
      <c r="A83" s="109"/>
      <c r="B83" s="109"/>
      <c r="C83" s="109" t="s">
        <v>1689</v>
      </c>
      <c r="D83" s="109"/>
      <c r="E83" s="109"/>
      <c r="F83" s="109"/>
      <c r="G83" s="8"/>
      <c r="H83" s="8"/>
      <c r="I83" s="8"/>
      <c r="J83" s="8"/>
      <c r="K83" s="8"/>
      <c r="L83" s="439"/>
      <c r="M83" s="439"/>
      <c r="N83" s="439"/>
      <c r="O83" s="439"/>
      <c r="P83" s="439"/>
    </row>
    <row r="84" spans="1:16" s="5" customFormat="1" ht="26.15" customHeight="1">
      <c r="A84" s="109"/>
      <c r="B84" s="109"/>
      <c r="C84" s="109"/>
      <c r="D84" s="109" t="s">
        <v>1164</v>
      </c>
      <c r="E84" s="109"/>
      <c r="F84" s="109"/>
      <c r="G84" s="8"/>
      <c r="H84" s="8"/>
      <c r="I84" s="8"/>
      <c r="J84" s="8"/>
      <c r="K84" s="8"/>
      <c r="L84" s="106">
        <v>18442478.539999999</v>
      </c>
      <c r="M84" s="106"/>
      <c r="N84" s="53">
        <v>1297500</v>
      </c>
      <c r="O84" s="48"/>
      <c r="P84" s="21">
        <f>SUM(L84:N84)</f>
        <v>19739978.539999999</v>
      </c>
    </row>
    <row r="85" spans="1:16" s="5" customFormat="1" ht="26.15" customHeight="1">
      <c r="A85" s="109"/>
      <c r="B85" s="109"/>
      <c r="C85" s="109"/>
      <c r="D85" s="109" t="s">
        <v>43</v>
      </c>
      <c r="E85" s="109"/>
      <c r="F85" s="109"/>
      <c r="G85" s="8"/>
      <c r="H85" s="8"/>
      <c r="I85" s="8"/>
      <c r="J85" s="8"/>
      <c r="K85" s="8"/>
      <c r="L85" s="106">
        <v>317900</v>
      </c>
      <c r="M85" s="106"/>
      <c r="N85" s="106">
        <v>0</v>
      </c>
      <c r="O85" s="49"/>
      <c r="P85" s="21">
        <f>SUM(L85:N85)</f>
        <v>317900</v>
      </c>
    </row>
    <row r="86" spans="1:16" s="5" customFormat="1" ht="26.15" customHeight="1">
      <c r="A86" s="109"/>
      <c r="B86" s="109"/>
      <c r="C86" s="109"/>
      <c r="D86" s="109" t="s">
        <v>1691</v>
      </c>
      <c r="E86" s="109"/>
      <c r="F86" s="109"/>
      <c r="G86" s="8"/>
      <c r="H86" s="8"/>
      <c r="I86" s="8"/>
      <c r="J86" s="8"/>
      <c r="K86" s="8"/>
      <c r="L86" s="106">
        <v>0</v>
      </c>
      <c r="M86" s="106"/>
      <c r="N86" s="106">
        <v>0</v>
      </c>
      <c r="O86" s="119"/>
      <c r="P86" s="106">
        <f>SUM(L86:N86)</f>
        <v>0</v>
      </c>
    </row>
    <row r="87" spans="1:16" s="5" customFormat="1" ht="26.15" customHeight="1">
      <c r="A87" s="109"/>
      <c r="B87" s="109"/>
      <c r="C87" s="109"/>
      <c r="D87" s="109" t="str">
        <f>+D27</f>
        <v>Transferred in (out)</v>
      </c>
      <c r="E87" s="109"/>
      <c r="F87" s="109"/>
      <c r="G87" s="8"/>
      <c r="H87" s="8"/>
      <c r="I87" s="8"/>
      <c r="J87" s="8"/>
      <c r="K87" s="8"/>
      <c r="L87" s="55">
        <v>1297500</v>
      </c>
      <c r="M87" s="106"/>
      <c r="N87" s="60">
        <v>-1297500</v>
      </c>
      <c r="O87" s="49"/>
      <c r="P87" s="93">
        <f>SUM(L87:N87)</f>
        <v>0</v>
      </c>
    </row>
    <row r="88" spans="1:16" s="5" customFormat="1" ht="26.15" customHeight="1">
      <c r="A88" s="109"/>
      <c r="B88" s="109"/>
      <c r="C88" s="109"/>
      <c r="D88" s="109" t="s">
        <v>1165</v>
      </c>
      <c r="E88" s="109"/>
      <c r="F88" s="109"/>
      <c r="G88" s="8"/>
      <c r="H88" s="8"/>
      <c r="I88" s="8"/>
      <c r="J88" s="8"/>
      <c r="K88" s="8"/>
      <c r="L88" s="48">
        <f>SUM(L84:L87)</f>
        <v>20057878.539999999</v>
      </c>
      <c r="M88" s="49"/>
      <c r="N88" s="107">
        <f>SUM(N84:N87)</f>
        <v>0</v>
      </c>
      <c r="O88" s="281"/>
      <c r="P88" s="48">
        <f>SUM(P84:P87)</f>
        <v>20057878.539999999</v>
      </c>
    </row>
    <row r="89" spans="1:16" s="5" customFormat="1" ht="26.15" customHeight="1">
      <c r="A89" s="109"/>
      <c r="B89" s="109"/>
      <c r="C89" s="109"/>
      <c r="D89" s="109" t="s">
        <v>43</v>
      </c>
      <c r="E89" s="109"/>
      <c r="F89" s="109"/>
      <c r="G89" s="8"/>
      <c r="H89" s="8"/>
      <c r="I89" s="8"/>
      <c r="J89" s="8"/>
      <c r="K89" s="8"/>
      <c r="L89" s="106">
        <v>4300050</v>
      </c>
      <c r="M89" s="106"/>
      <c r="N89" s="106">
        <v>6776500</v>
      </c>
      <c r="O89" s="49"/>
      <c r="P89" s="61">
        <f>SUM(L89:N89)</f>
        <v>11076550</v>
      </c>
    </row>
    <row r="90" spans="1:16" s="5" customFormat="1" ht="26.15" customHeight="1">
      <c r="A90" s="109"/>
      <c r="B90" s="109"/>
      <c r="C90" s="109"/>
      <c r="D90" s="109" t="s">
        <v>1691</v>
      </c>
      <c r="E90" s="109"/>
      <c r="F90" s="109"/>
      <c r="G90" s="8"/>
      <c r="H90" s="8"/>
      <c r="I90" s="8"/>
      <c r="J90" s="8"/>
      <c r="K90" s="8"/>
      <c r="L90" s="36">
        <v>-12082378.83</v>
      </c>
      <c r="M90" s="106"/>
      <c r="N90" s="106">
        <v>0</v>
      </c>
      <c r="O90" s="119"/>
      <c r="P90" s="36">
        <f>SUM(L90:N90)</f>
        <v>-12082378.83</v>
      </c>
    </row>
    <row r="91" spans="1:16" s="5" customFormat="1" ht="26.15" customHeight="1">
      <c r="A91" s="109"/>
      <c r="B91" s="109"/>
      <c r="C91" s="109"/>
      <c r="D91" s="109" t="str">
        <f>+D87</f>
        <v>Transferred in (out)</v>
      </c>
      <c r="E91" s="109"/>
      <c r="F91" s="109"/>
      <c r="G91" s="8"/>
      <c r="H91" s="8"/>
      <c r="I91" s="8"/>
      <c r="J91" s="8"/>
      <c r="K91" s="8"/>
      <c r="L91" s="55">
        <v>18448128.829999998</v>
      </c>
      <c r="M91" s="106"/>
      <c r="N91" s="60">
        <v>-6776500</v>
      </c>
      <c r="O91" s="49"/>
      <c r="P91" s="60">
        <f>SUM(L91:N91)</f>
        <v>11671628.829999998</v>
      </c>
    </row>
    <row r="92" spans="1:16" s="5" customFormat="1" ht="26.15" customHeight="1">
      <c r="A92" s="109"/>
      <c r="B92" s="109"/>
      <c r="C92" s="109"/>
      <c r="D92" s="109" t="s">
        <v>1173</v>
      </c>
      <c r="E92" s="109"/>
      <c r="F92" s="109"/>
      <c r="G92" s="8"/>
      <c r="H92" s="8"/>
      <c r="I92" s="8"/>
      <c r="J92" s="8"/>
      <c r="K92" s="8"/>
      <c r="L92" s="404">
        <f>SUM(L88:L91)</f>
        <v>30723678.539999999</v>
      </c>
      <c r="M92" s="119"/>
      <c r="N92" s="406">
        <f>SUM(N88:N91)</f>
        <v>0</v>
      </c>
      <c r="O92" s="48"/>
      <c r="P92" s="404">
        <f>SUM(P88:P91)</f>
        <v>30723678.539999999</v>
      </c>
    </row>
    <row r="93" spans="1:16" s="5" customFormat="1" ht="26.15" customHeight="1">
      <c r="A93" s="109"/>
      <c r="B93" s="109"/>
      <c r="C93" s="109" t="s">
        <v>1690</v>
      </c>
      <c r="D93" s="109"/>
      <c r="E93" s="109"/>
      <c r="F93" s="109"/>
      <c r="G93" s="8"/>
      <c r="H93" s="8"/>
      <c r="I93" s="8"/>
      <c r="J93" s="8"/>
      <c r="K93" s="8"/>
      <c r="L93" s="439"/>
      <c r="M93" s="439"/>
      <c r="N93" s="439"/>
      <c r="O93" s="439"/>
      <c r="P93" s="119"/>
    </row>
    <row r="94" spans="1:16" s="5" customFormat="1" ht="26.15" customHeight="1">
      <c r="A94" s="109"/>
      <c r="B94" s="109"/>
      <c r="C94" s="119"/>
      <c r="D94" s="109" t="str">
        <f>+D84</f>
        <v>As at December 31, 2021</v>
      </c>
      <c r="E94" s="109"/>
      <c r="F94" s="109"/>
      <c r="G94" s="8"/>
      <c r="H94" s="8"/>
      <c r="I94" s="8"/>
      <c r="J94" s="8"/>
      <c r="K94" s="8"/>
      <c r="L94" s="106">
        <v>14092420.49</v>
      </c>
      <c r="M94" s="106"/>
      <c r="N94" s="106">
        <v>0</v>
      </c>
      <c r="O94" s="48"/>
      <c r="P94" s="65">
        <f>SUM(L94:N94)</f>
        <v>14092420.49</v>
      </c>
    </row>
    <row r="95" spans="1:16" s="5" customFormat="1" ht="26.15" customHeight="1">
      <c r="A95" s="109"/>
      <c r="B95" s="109"/>
      <c r="C95" s="119"/>
      <c r="D95" s="109" t="s">
        <v>1692</v>
      </c>
      <c r="E95" s="109"/>
      <c r="F95" s="109"/>
      <c r="G95" s="8"/>
      <c r="H95" s="8"/>
      <c r="I95" s="8"/>
      <c r="J95" s="8"/>
      <c r="K95" s="8"/>
      <c r="L95" s="106">
        <v>1550132.3</v>
      </c>
      <c r="M95" s="106">
        <v>0</v>
      </c>
      <c r="N95" s="106">
        <v>0</v>
      </c>
      <c r="O95" s="49"/>
      <c r="P95" s="65">
        <f>SUM(L95:N95)</f>
        <v>1550132.3</v>
      </c>
    </row>
    <row r="96" spans="1:16" s="5" customFormat="1" ht="26.15" customHeight="1">
      <c r="A96" s="109"/>
      <c r="B96" s="109"/>
      <c r="C96" s="119"/>
      <c r="D96" s="109" t="s">
        <v>1691</v>
      </c>
      <c r="E96" s="109"/>
      <c r="F96" s="109"/>
      <c r="G96" s="8"/>
      <c r="H96" s="8"/>
      <c r="I96" s="8"/>
      <c r="J96" s="8"/>
      <c r="K96" s="8"/>
      <c r="L96" s="106">
        <v>0</v>
      </c>
      <c r="M96" s="401"/>
      <c r="N96" s="106">
        <v>0</v>
      </c>
      <c r="O96" s="109"/>
      <c r="P96" s="106">
        <f>SUM(L96:N96)</f>
        <v>0</v>
      </c>
    </row>
    <row r="97" spans="1:16" s="5" customFormat="1" ht="26.15" customHeight="1">
      <c r="A97" s="109"/>
      <c r="B97" s="109"/>
      <c r="C97" s="119"/>
      <c r="D97" s="109" t="str">
        <f>+D91</f>
        <v>Transferred in (out)</v>
      </c>
      <c r="E97" s="109"/>
      <c r="F97" s="109"/>
      <c r="G97" s="8"/>
      <c r="H97" s="8"/>
      <c r="I97" s="8"/>
      <c r="J97" s="8"/>
      <c r="K97" s="8"/>
      <c r="L97" s="55">
        <v>0</v>
      </c>
      <c r="M97" s="106"/>
      <c r="N97" s="55">
        <v>0</v>
      </c>
      <c r="O97" s="49"/>
      <c r="P97" s="394">
        <f>SUM(L97:N97)</f>
        <v>0</v>
      </c>
    </row>
    <row r="98" spans="1:16" s="5" customFormat="1" ht="26.15" customHeight="1">
      <c r="A98" s="109"/>
      <c r="B98" s="109"/>
      <c r="C98" s="119"/>
      <c r="D98" s="109" t="str">
        <f>+D88</f>
        <v>As at December 31, 2022</v>
      </c>
      <c r="E98" s="109"/>
      <c r="F98" s="109"/>
      <c r="G98" s="8"/>
      <c r="H98" s="8"/>
      <c r="I98" s="8"/>
      <c r="J98" s="8"/>
      <c r="K98" s="8"/>
      <c r="L98" s="48">
        <f>SUM(L94:L97)</f>
        <v>15642552.790000001</v>
      </c>
      <c r="M98" s="49"/>
      <c r="N98" s="65">
        <f>SUM(N94:N97)</f>
        <v>0</v>
      </c>
      <c r="O98" s="281"/>
      <c r="P98" s="61">
        <f>SUM(P94:P97)</f>
        <v>15642552.790000001</v>
      </c>
    </row>
    <row r="99" spans="1:16" s="5" customFormat="1" ht="26.15" customHeight="1">
      <c r="A99" s="109"/>
      <c r="B99" s="109"/>
      <c r="C99" s="119"/>
      <c r="D99" s="109" t="s">
        <v>1692</v>
      </c>
      <c r="E99" s="109"/>
      <c r="F99" s="109"/>
      <c r="G99" s="8"/>
      <c r="H99" s="8"/>
      <c r="I99" s="8"/>
      <c r="J99" s="8"/>
      <c r="K99" s="8"/>
      <c r="L99" s="106">
        <v>2410450.38</v>
      </c>
      <c r="M99" s="106"/>
      <c r="N99" s="106">
        <v>0</v>
      </c>
      <c r="O99" s="49"/>
      <c r="P99" s="65">
        <f>SUM(L99:N99)</f>
        <v>2410450.38</v>
      </c>
    </row>
    <row r="100" spans="1:16" s="5" customFormat="1" ht="26.15" customHeight="1">
      <c r="A100" s="109"/>
      <c r="B100" s="109"/>
      <c r="C100" s="119"/>
      <c r="D100" s="109" t="str">
        <f>+D96</f>
        <v>Write off</v>
      </c>
      <c r="E100" s="109"/>
      <c r="F100" s="109"/>
      <c r="G100" s="8"/>
      <c r="H100" s="8"/>
      <c r="I100" s="8"/>
      <c r="J100" s="8"/>
      <c r="K100" s="8"/>
      <c r="L100" s="36">
        <v>-536762.88</v>
      </c>
      <c r="M100" s="106"/>
      <c r="N100" s="106">
        <v>0</v>
      </c>
      <c r="O100" s="109"/>
      <c r="P100" s="36">
        <f>SUM(L100:N100)</f>
        <v>-536762.88</v>
      </c>
    </row>
    <row r="101" spans="1:16" s="5" customFormat="1" ht="26.15" customHeight="1">
      <c r="A101" s="109"/>
      <c r="B101" s="109"/>
      <c r="C101" s="119"/>
      <c r="D101" s="109" t="str">
        <f>+D97</f>
        <v>Transferred in (out)</v>
      </c>
      <c r="E101" s="109"/>
      <c r="F101" s="109"/>
      <c r="G101" s="8"/>
      <c r="H101" s="8"/>
      <c r="I101" s="8"/>
      <c r="J101" s="8"/>
      <c r="K101" s="8"/>
      <c r="L101" s="55">
        <v>0</v>
      </c>
      <c r="M101" s="106"/>
      <c r="N101" s="55">
        <v>0</v>
      </c>
      <c r="O101" s="49"/>
      <c r="P101" s="55">
        <f>SUM(L101:N101)</f>
        <v>0</v>
      </c>
    </row>
    <row r="102" spans="1:16" s="5" customFormat="1" ht="26.15" customHeight="1">
      <c r="A102" s="109"/>
      <c r="B102" s="109"/>
      <c r="C102" s="109"/>
      <c r="D102" s="109" t="str">
        <f>+D92</f>
        <v>As at December 31, 2023</v>
      </c>
      <c r="E102" s="109"/>
      <c r="F102" s="109"/>
      <c r="G102" s="8"/>
      <c r="H102" s="8"/>
      <c r="I102" s="8"/>
      <c r="J102" s="8"/>
      <c r="K102" s="8"/>
      <c r="L102" s="406">
        <f>SUM(L98:L101)</f>
        <v>17516240.290000003</v>
      </c>
      <c r="M102" s="119"/>
      <c r="N102" s="406">
        <f>SUM(N98:N101)</f>
        <v>0</v>
      </c>
      <c r="O102" s="48"/>
      <c r="P102" s="406">
        <f>SUM(P98:P101)</f>
        <v>17516240.290000003</v>
      </c>
    </row>
    <row r="103" spans="1:16" s="5" customFormat="1" ht="26.15" customHeight="1">
      <c r="A103" s="109"/>
      <c r="B103" s="109"/>
      <c r="C103" s="109" t="s">
        <v>1169</v>
      </c>
      <c r="D103" s="109"/>
      <c r="E103" s="109"/>
      <c r="F103" s="109"/>
      <c r="G103" s="8"/>
      <c r="H103" s="8"/>
      <c r="I103" s="8"/>
      <c r="J103" s="8"/>
      <c r="K103" s="8"/>
      <c r="L103" s="281"/>
      <c r="M103" s="119"/>
      <c r="N103" s="119"/>
      <c r="O103" s="48"/>
      <c r="P103" s="281"/>
    </row>
    <row r="104" spans="1:16" s="5" customFormat="1" ht="26.15" customHeight="1" thickBot="1">
      <c r="A104" s="109"/>
      <c r="B104" s="109"/>
      <c r="C104" s="109" t="str">
        <f>+D102</f>
        <v>As at December 31, 2023</v>
      </c>
      <c r="D104" s="109"/>
      <c r="E104" s="109"/>
      <c r="F104" s="109"/>
      <c r="G104" s="8"/>
      <c r="H104" s="8"/>
      <c r="I104" s="8"/>
      <c r="J104" s="8"/>
      <c r="K104" s="8"/>
      <c r="L104" s="447">
        <f>+L92-L102</f>
        <v>13207438.249999996</v>
      </c>
      <c r="M104" s="119"/>
      <c r="N104" s="447">
        <f>+N92-N102</f>
        <v>0</v>
      </c>
      <c r="O104" s="48"/>
      <c r="P104" s="447">
        <f>+P92-P102</f>
        <v>13207438.249999996</v>
      </c>
    </row>
    <row r="105" spans="1:16" s="5" customFormat="1" ht="26.15" customHeight="1" thickTop="1" thickBot="1">
      <c r="A105" s="109"/>
      <c r="B105" s="109"/>
      <c r="C105" s="109" t="str">
        <f>+D98</f>
        <v>As at December 31, 2022</v>
      </c>
      <c r="D105" s="109"/>
      <c r="E105" s="109"/>
      <c r="F105" s="109"/>
      <c r="G105" s="8"/>
      <c r="H105" s="8"/>
      <c r="I105" s="8"/>
      <c r="J105" s="8"/>
      <c r="K105" s="8"/>
      <c r="L105" s="448">
        <f>+L88-L98</f>
        <v>4415325.7499999981</v>
      </c>
      <c r="M105" s="119"/>
      <c r="N105" s="448">
        <f>+N88-N98</f>
        <v>0</v>
      </c>
      <c r="O105" s="48"/>
      <c r="P105" s="448">
        <f>+P88-P98</f>
        <v>4415325.7499999981</v>
      </c>
    </row>
    <row r="106" spans="1:16" s="5" customFormat="1" ht="26.15" customHeight="1" thickTop="1">
      <c r="A106" s="109"/>
      <c r="B106" s="109"/>
      <c r="C106" s="109"/>
      <c r="D106" s="109"/>
      <c r="E106" s="109"/>
      <c r="F106" s="109"/>
      <c r="G106" s="8"/>
      <c r="H106" s="8"/>
      <c r="I106" s="8"/>
      <c r="J106" s="8"/>
      <c r="K106" s="8"/>
      <c r="L106" s="8"/>
      <c r="M106" s="8"/>
      <c r="N106" s="8"/>
    </row>
    <row r="107" spans="1:16" s="5" customFormat="1" ht="26.15" customHeight="1">
      <c r="A107" s="109"/>
      <c r="B107" s="109"/>
      <c r="C107" s="109"/>
      <c r="D107" s="109" t="s">
        <v>1934</v>
      </c>
      <c r="E107" s="109"/>
      <c r="F107" s="109"/>
      <c r="G107" s="8"/>
      <c r="H107" s="8"/>
      <c r="I107" s="8"/>
      <c r="J107" s="8"/>
      <c r="K107" s="8"/>
      <c r="L107" s="8"/>
      <c r="M107" s="8"/>
      <c r="N107" s="8"/>
    </row>
    <row r="108" spans="1:16" s="5" customFormat="1" ht="26.15" customHeight="1">
      <c r="A108" s="109"/>
      <c r="B108" s="109"/>
      <c r="C108" s="109"/>
      <c r="D108" s="109"/>
      <c r="E108" s="109"/>
      <c r="F108" s="109"/>
      <c r="G108" s="8"/>
      <c r="H108" s="8"/>
      <c r="I108" s="8"/>
      <c r="J108" s="8"/>
      <c r="K108" s="8"/>
      <c r="L108" s="8"/>
      <c r="M108" s="8"/>
      <c r="N108" s="8"/>
    </row>
    <row r="109" spans="1:16" s="5" customFormat="1" ht="26.15" customHeight="1">
      <c r="A109" s="109"/>
      <c r="B109" s="109"/>
      <c r="C109" s="109"/>
      <c r="D109" s="109"/>
      <c r="E109" s="109"/>
      <c r="F109" s="109"/>
      <c r="G109" s="8"/>
      <c r="H109" s="8"/>
      <c r="I109" s="8"/>
      <c r="J109" s="8"/>
      <c r="K109" s="8"/>
      <c r="L109" s="8"/>
      <c r="M109" s="8"/>
      <c r="N109" s="8"/>
    </row>
    <row r="110" spans="1:16" s="5" customFormat="1" ht="26.15" customHeight="1">
      <c r="A110"/>
      <c r="B110" s="119"/>
      <c r="C110" s="119"/>
      <c r="D110" s="119"/>
      <c r="E110"/>
      <c r="F110" s="119" t="str">
        <f>+F74</f>
        <v>(Sign) ……………………………………...........…………………………………. Authorized Director</v>
      </c>
      <c r="G110" s="8"/>
      <c r="H110" s="8"/>
      <c r="I110" s="8"/>
      <c r="J110" s="8"/>
      <c r="K110" s="8"/>
      <c r="L110" s="8"/>
      <c r="M110" s="8"/>
      <c r="N110" s="8"/>
    </row>
    <row r="111" spans="1:16" s="5" customFormat="1" ht="26.15" customHeight="1">
      <c r="A111" s="119"/>
      <c r="B111" s="119"/>
      <c r="C111" s="119"/>
      <c r="D111" s="119"/>
      <c r="E111" s="119"/>
      <c r="F111" s="119" t="str">
        <f>+F75</f>
        <v xml:space="preserve">               (                                                                                                                 )           </v>
      </c>
      <c r="G111" s="8"/>
      <c r="H111" s="8"/>
      <c r="I111" s="8"/>
      <c r="J111" s="8"/>
      <c r="K111" s="8"/>
      <c r="L111" s="8"/>
      <c r="M111" s="8"/>
      <c r="N111" s="8"/>
    </row>
    <row r="112" spans="1:16" s="5" customFormat="1" ht="26.15" customHeight="1">
      <c r="A112" s="598" t="s">
        <v>739</v>
      </c>
      <c r="B112" s="598"/>
      <c r="C112" s="598"/>
      <c r="D112" s="598"/>
      <c r="E112" s="598"/>
      <c r="F112" s="598"/>
      <c r="G112" s="598"/>
      <c r="H112" s="598"/>
      <c r="I112" s="598"/>
      <c r="J112" s="598"/>
      <c r="K112" s="598"/>
      <c r="L112" s="598"/>
      <c r="M112" s="598"/>
      <c r="N112" s="598"/>
      <c r="O112" s="598"/>
      <c r="P112" s="598"/>
    </row>
    <row r="113" spans="1:16" s="5" customFormat="1" ht="26.15" customHeight="1">
      <c r="A113" s="109"/>
      <c r="B113" s="109"/>
      <c r="C113" s="52"/>
      <c r="D113" s="109"/>
      <c r="E113" s="109"/>
      <c r="F113" s="109"/>
      <c r="G113" s="8"/>
      <c r="H113" s="8"/>
      <c r="I113" s="8"/>
      <c r="J113" s="8"/>
      <c r="K113" s="8"/>
      <c r="L113" s="8"/>
      <c r="M113" s="8"/>
      <c r="N113" s="8"/>
    </row>
    <row r="114" spans="1:16" s="5" customFormat="1" ht="26.15" customHeight="1">
      <c r="A114" s="109"/>
      <c r="B114" s="109"/>
      <c r="C114" s="52"/>
      <c r="D114" s="109"/>
      <c r="E114" s="109"/>
      <c r="F114" s="109"/>
      <c r="G114" s="8"/>
      <c r="H114" s="8"/>
      <c r="I114" s="8"/>
      <c r="J114" s="8"/>
      <c r="K114" s="8"/>
      <c r="L114" s="595" t="s">
        <v>38</v>
      </c>
      <c r="M114" s="595"/>
      <c r="N114" s="595"/>
      <c r="O114" s="445"/>
      <c r="P114" s="315" t="s">
        <v>1148</v>
      </c>
    </row>
    <row r="115" spans="1:16" s="5" customFormat="1" ht="26.15" customHeight="1">
      <c r="A115" s="109"/>
      <c r="B115" s="109"/>
      <c r="C115" s="52"/>
      <c r="D115" s="109"/>
      <c r="E115" s="109"/>
      <c r="F115" s="109"/>
      <c r="G115" s="8"/>
      <c r="H115" s="8"/>
      <c r="I115" s="8"/>
      <c r="J115" s="8"/>
      <c r="K115" s="8"/>
      <c r="L115" s="318" t="s">
        <v>1693</v>
      </c>
      <c r="M115" s="318"/>
      <c r="N115" s="318" t="s">
        <v>1694</v>
      </c>
      <c r="O115" s="318"/>
      <c r="P115" s="318" t="str">
        <f>+P81</f>
        <v>Total</v>
      </c>
    </row>
    <row r="116" spans="1:16" s="5" customFormat="1" ht="26.15" customHeight="1">
      <c r="A116" s="109"/>
      <c r="B116" s="109"/>
      <c r="C116" s="52"/>
      <c r="D116" s="109"/>
      <c r="E116" s="109"/>
      <c r="F116" s="109"/>
      <c r="G116" s="8"/>
      <c r="H116" s="8"/>
      <c r="I116" s="8"/>
      <c r="J116" s="8"/>
      <c r="K116" s="8"/>
      <c r="L116" s="315"/>
      <c r="M116" s="318"/>
      <c r="N116" s="315" t="s">
        <v>1177</v>
      </c>
      <c r="O116" s="318"/>
      <c r="P116" s="315"/>
    </row>
    <row r="117" spans="1:16" s="5" customFormat="1" ht="26.15" customHeight="1">
      <c r="A117" s="109"/>
      <c r="B117" s="109"/>
      <c r="C117" s="109" t="s">
        <v>1689</v>
      </c>
      <c r="D117" s="109"/>
      <c r="E117" s="109"/>
      <c r="F117" s="109"/>
      <c r="G117" s="8"/>
      <c r="H117" s="8"/>
      <c r="I117" s="8"/>
      <c r="J117" s="8"/>
      <c r="K117" s="8"/>
      <c r="L117" s="439"/>
      <c r="M117" s="439"/>
      <c r="N117" s="439"/>
      <c r="O117" s="439"/>
      <c r="P117" s="439"/>
    </row>
    <row r="118" spans="1:16" s="5" customFormat="1" ht="26.15" customHeight="1">
      <c r="A118" s="109"/>
      <c r="B118" s="109"/>
      <c r="C118" s="109"/>
      <c r="D118" s="109" t="s">
        <v>1164</v>
      </c>
      <c r="E118" s="109"/>
      <c r="F118" s="109"/>
      <c r="G118" s="8"/>
      <c r="H118" s="8"/>
      <c r="I118" s="8"/>
      <c r="J118" s="8"/>
      <c r="K118" s="8"/>
      <c r="L118" s="106">
        <v>16053458.43</v>
      </c>
      <c r="M118" s="106"/>
      <c r="N118" s="106">
        <v>0</v>
      </c>
      <c r="O118" s="48"/>
      <c r="P118" s="65">
        <f>SUM(L118:N118)</f>
        <v>16053458.43</v>
      </c>
    </row>
    <row r="119" spans="1:16" s="5" customFormat="1" ht="26.15" customHeight="1">
      <c r="A119" s="109"/>
      <c r="B119" s="109"/>
      <c r="C119" s="109"/>
      <c r="D119" s="109" t="s">
        <v>43</v>
      </c>
      <c r="E119" s="109"/>
      <c r="F119" s="109"/>
      <c r="G119" s="8"/>
      <c r="H119" s="8"/>
      <c r="I119" s="8"/>
      <c r="J119" s="8"/>
      <c r="K119" s="8"/>
      <c r="L119" s="106">
        <v>144000</v>
      </c>
      <c r="M119" s="106"/>
      <c r="N119" s="106">
        <v>0</v>
      </c>
      <c r="O119" s="49"/>
      <c r="P119" s="65">
        <f t="shared" ref="P119:P121" si="7">SUM(L119:N119)</f>
        <v>144000</v>
      </c>
    </row>
    <row r="120" spans="1:16" s="5" customFormat="1" ht="26.15" customHeight="1">
      <c r="A120" s="109"/>
      <c r="B120" s="109"/>
      <c r="C120" s="109"/>
      <c r="D120" s="109" t="s">
        <v>1691</v>
      </c>
      <c r="E120" s="109"/>
      <c r="F120" s="109"/>
      <c r="G120" s="8"/>
      <c r="H120" s="8"/>
      <c r="I120" s="8"/>
      <c r="J120" s="8"/>
      <c r="K120" s="8"/>
      <c r="L120" s="106">
        <v>0</v>
      </c>
      <c r="M120" s="106"/>
      <c r="N120" s="106">
        <v>0</v>
      </c>
      <c r="O120" s="119"/>
      <c r="P120" s="65">
        <f t="shared" si="7"/>
        <v>0</v>
      </c>
    </row>
    <row r="121" spans="1:16" s="5" customFormat="1" ht="26.15" customHeight="1">
      <c r="A121" s="109"/>
      <c r="B121" s="109"/>
      <c r="C121" s="109"/>
      <c r="D121" s="109" t="s">
        <v>1163</v>
      </c>
      <c r="E121" s="109"/>
      <c r="F121" s="109"/>
      <c r="G121" s="8"/>
      <c r="H121" s="8"/>
      <c r="I121" s="8"/>
      <c r="J121" s="8"/>
      <c r="K121" s="8"/>
      <c r="L121" s="55">
        <v>0</v>
      </c>
      <c r="M121" s="106"/>
      <c r="N121" s="55">
        <v>0</v>
      </c>
      <c r="O121" s="49"/>
      <c r="P121" s="65">
        <f t="shared" si="7"/>
        <v>0</v>
      </c>
    </row>
    <row r="122" spans="1:16" s="5" customFormat="1" ht="26.15" customHeight="1">
      <c r="A122" s="109"/>
      <c r="B122" s="109"/>
      <c r="C122" s="109"/>
      <c r="D122" s="109" t="s">
        <v>1165</v>
      </c>
      <c r="E122" s="109"/>
      <c r="F122" s="109"/>
      <c r="G122" s="8"/>
      <c r="H122" s="8"/>
      <c r="I122" s="8"/>
      <c r="J122" s="8"/>
      <c r="K122" s="8"/>
      <c r="L122" s="107">
        <f>SUM(L118:L121)</f>
        <v>16197458.43</v>
      </c>
      <c r="M122" s="49"/>
      <c r="N122" s="107">
        <f>SUM(N118:N121)</f>
        <v>0</v>
      </c>
      <c r="O122" s="281"/>
      <c r="P122" s="107">
        <f>SUM(P118:P121)</f>
        <v>16197458.43</v>
      </c>
    </row>
    <row r="123" spans="1:16" s="5" customFormat="1" ht="26.15" customHeight="1">
      <c r="A123" s="109"/>
      <c r="B123" s="109"/>
      <c r="C123" s="109"/>
      <c r="D123" s="109" t="s">
        <v>43</v>
      </c>
      <c r="E123" s="109"/>
      <c r="F123" s="109"/>
      <c r="G123" s="8"/>
      <c r="H123" s="8"/>
      <c r="I123" s="8"/>
      <c r="J123" s="8"/>
      <c r="K123" s="8"/>
      <c r="L123" s="106">
        <v>151650</v>
      </c>
      <c r="M123" s="106"/>
      <c r="N123" s="106">
        <v>0</v>
      </c>
      <c r="O123" s="106"/>
      <c r="P123" s="65">
        <f>SUM(L123:N123)</f>
        <v>151650</v>
      </c>
    </row>
    <row r="124" spans="1:16" s="5" customFormat="1" ht="26.15" customHeight="1">
      <c r="A124" s="119"/>
      <c r="B124" s="109"/>
      <c r="C124" s="109"/>
      <c r="D124" s="109" t="s">
        <v>1691</v>
      </c>
      <c r="E124" s="109"/>
      <c r="F124" s="109"/>
      <c r="G124" s="8"/>
      <c r="H124" s="8"/>
      <c r="I124" s="8"/>
      <c r="J124" s="8"/>
      <c r="K124" s="8"/>
      <c r="L124" s="106">
        <v>0</v>
      </c>
      <c r="M124" s="106"/>
      <c r="N124" s="106">
        <v>0</v>
      </c>
      <c r="O124" s="119"/>
      <c r="P124" s="65">
        <f t="shared" ref="P124:P125" si="8">SUM(L124:N124)</f>
        <v>0</v>
      </c>
    </row>
    <row r="125" spans="1:16" s="5" customFormat="1" ht="26.15" customHeight="1">
      <c r="A125" s="119"/>
      <c r="B125" s="109"/>
      <c r="C125" s="109"/>
      <c r="D125" s="109" t="s">
        <v>1163</v>
      </c>
      <c r="E125" s="109"/>
      <c r="F125" s="109"/>
      <c r="G125" s="8"/>
      <c r="H125" s="8"/>
      <c r="I125" s="8"/>
      <c r="J125" s="8"/>
      <c r="K125" s="8"/>
      <c r="L125" s="55">
        <v>0</v>
      </c>
      <c r="M125" s="106"/>
      <c r="N125" s="55">
        <v>0</v>
      </c>
      <c r="O125" s="49"/>
      <c r="P125" s="65">
        <f t="shared" si="8"/>
        <v>0</v>
      </c>
    </row>
    <row r="126" spans="1:16" s="5" customFormat="1" ht="26.15" customHeight="1">
      <c r="A126" s="109"/>
      <c r="B126" s="109"/>
      <c r="C126" s="109"/>
      <c r="D126" s="109" t="s">
        <v>1698</v>
      </c>
      <c r="E126" s="109"/>
      <c r="F126" s="109"/>
      <c r="G126" s="8"/>
      <c r="H126" s="8"/>
      <c r="I126" s="8"/>
      <c r="J126" s="8"/>
      <c r="K126" s="8"/>
      <c r="L126" s="404">
        <f>SUM(L122:L125)</f>
        <v>16349108.43</v>
      </c>
      <c r="M126" s="119"/>
      <c r="N126" s="406">
        <f>SUM(N122:N125)</f>
        <v>0</v>
      </c>
      <c r="O126" s="48"/>
      <c r="P126" s="404">
        <f>SUM(P122:P125)</f>
        <v>16349108.43</v>
      </c>
    </row>
    <row r="127" spans="1:16" s="5" customFormat="1" ht="26.15" customHeight="1">
      <c r="A127" s="109"/>
      <c r="B127" s="109"/>
      <c r="C127" s="109" t="s">
        <v>1690</v>
      </c>
      <c r="D127" s="109"/>
      <c r="E127" s="109"/>
      <c r="F127" s="109"/>
      <c r="G127" s="8"/>
      <c r="H127" s="8"/>
      <c r="I127" s="8"/>
      <c r="J127" s="8"/>
      <c r="K127" s="8"/>
      <c r="L127" s="439"/>
      <c r="M127" s="439"/>
      <c r="N127" s="439"/>
      <c r="O127" s="439"/>
      <c r="P127" s="119"/>
    </row>
    <row r="128" spans="1:16" s="5" customFormat="1" ht="26.15" customHeight="1">
      <c r="A128" s="109"/>
      <c r="B128" s="109"/>
      <c r="C128" s="109"/>
      <c r="D128" s="109" t="str">
        <f>+D118</f>
        <v>As at December 31, 2021</v>
      </c>
      <c r="E128" s="109"/>
      <c r="F128" s="109"/>
      <c r="G128" s="8"/>
      <c r="H128" s="8"/>
      <c r="I128" s="8"/>
      <c r="J128" s="8"/>
      <c r="K128" s="8"/>
      <c r="L128" s="106">
        <v>11864462.620000001</v>
      </c>
      <c r="M128" s="106"/>
      <c r="N128" s="106">
        <v>0</v>
      </c>
      <c r="O128" s="48"/>
      <c r="P128" s="65">
        <f>SUM(L128:N128)</f>
        <v>11864462.620000001</v>
      </c>
    </row>
    <row r="129" spans="1:16" s="5" customFormat="1" ht="26.15" customHeight="1">
      <c r="A129" s="109"/>
      <c r="B129" s="109"/>
      <c r="C129" s="109"/>
      <c r="D129" s="109" t="s">
        <v>1692</v>
      </c>
      <c r="E129" s="109"/>
      <c r="F129" s="109"/>
      <c r="G129" s="8"/>
      <c r="H129" s="8"/>
      <c r="I129" s="8"/>
      <c r="J129" s="8"/>
      <c r="K129" s="8"/>
      <c r="L129" s="106">
        <v>1258346.99</v>
      </c>
      <c r="M129" s="106"/>
      <c r="N129" s="106">
        <v>0</v>
      </c>
      <c r="O129" s="49"/>
      <c r="P129" s="65">
        <f t="shared" ref="P129:P131" si="9">SUM(L129:N129)</f>
        <v>1258346.99</v>
      </c>
    </row>
    <row r="130" spans="1:16" s="5" customFormat="1" ht="26.15" customHeight="1">
      <c r="A130" s="109"/>
      <c r="B130" s="109"/>
      <c r="C130" s="109"/>
      <c r="D130" s="109" t="s">
        <v>1691</v>
      </c>
      <c r="E130" s="109"/>
      <c r="F130" s="109"/>
      <c r="G130" s="8"/>
      <c r="H130" s="8"/>
      <c r="I130" s="8"/>
      <c r="J130" s="8"/>
      <c r="K130" s="8"/>
      <c r="L130" s="106">
        <v>0</v>
      </c>
      <c r="M130" s="106"/>
      <c r="N130" s="106">
        <v>0</v>
      </c>
      <c r="O130" s="119"/>
      <c r="P130" s="65">
        <f t="shared" si="9"/>
        <v>0</v>
      </c>
    </row>
    <row r="131" spans="1:16" s="5" customFormat="1" ht="26.15" customHeight="1">
      <c r="A131" s="109"/>
      <c r="B131" s="109"/>
      <c r="C131" s="109"/>
      <c r="D131" s="109" t="s">
        <v>1163</v>
      </c>
      <c r="E131" s="109"/>
      <c r="F131" s="109"/>
      <c r="G131" s="8"/>
      <c r="H131" s="8"/>
      <c r="I131" s="8"/>
      <c r="J131" s="8"/>
      <c r="K131" s="8"/>
      <c r="L131" s="55">
        <v>0</v>
      </c>
      <c r="M131" s="106"/>
      <c r="N131" s="55">
        <v>0</v>
      </c>
      <c r="O131" s="49"/>
      <c r="P131" s="394">
        <f t="shared" si="9"/>
        <v>0</v>
      </c>
    </row>
    <row r="132" spans="1:16" s="5" customFormat="1" ht="26.15" customHeight="1">
      <c r="A132" s="109"/>
      <c r="B132" s="109"/>
      <c r="C132" s="109"/>
      <c r="D132" s="109" t="str">
        <f>+D122</f>
        <v>As at December 31, 2022</v>
      </c>
      <c r="E132" s="109"/>
      <c r="F132" s="109"/>
      <c r="G132" s="8"/>
      <c r="H132" s="8"/>
      <c r="I132" s="8"/>
      <c r="J132" s="8"/>
      <c r="K132" s="8"/>
      <c r="L132" s="65">
        <f>SUM(L128:L131)</f>
        <v>13122809.610000001</v>
      </c>
      <c r="M132" s="49"/>
      <c r="N132" s="65">
        <f>SUM(N128:N131)</f>
        <v>0</v>
      </c>
      <c r="O132" s="281"/>
      <c r="P132" s="65">
        <f>SUM(P128:P131)</f>
        <v>13122809.610000001</v>
      </c>
    </row>
    <row r="133" spans="1:16" s="5" customFormat="1" ht="26.15" customHeight="1">
      <c r="A133" s="109"/>
      <c r="B133" s="109"/>
      <c r="C133" s="109"/>
      <c r="D133" s="109" t="s">
        <v>1692</v>
      </c>
      <c r="E133" s="109"/>
      <c r="F133" s="8"/>
      <c r="G133" s="8"/>
      <c r="H133" s="8"/>
      <c r="I133" s="8"/>
      <c r="J133" s="8"/>
      <c r="K133" s="8"/>
      <c r="L133" s="106">
        <v>1264420.67</v>
      </c>
      <c r="M133" s="106"/>
      <c r="N133" s="106">
        <v>0</v>
      </c>
      <c r="O133" s="65"/>
      <c r="P133" s="65">
        <f>SUM(B133:N133)</f>
        <v>1264420.67</v>
      </c>
    </row>
    <row r="134" spans="1:16" s="5" customFormat="1" ht="26.15" customHeight="1">
      <c r="A134" s="109"/>
      <c r="B134" s="109"/>
      <c r="C134" s="109"/>
      <c r="D134" s="109" t="s">
        <v>1691</v>
      </c>
      <c r="E134" s="109"/>
      <c r="F134" s="8"/>
      <c r="G134" s="8"/>
      <c r="H134" s="8"/>
      <c r="I134" s="8"/>
      <c r="J134" s="8"/>
      <c r="K134" s="8"/>
      <c r="L134" s="106">
        <v>0</v>
      </c>
      <c r="M134" s="106"/>
      <c r="N134" s="106">
        <v>0</v>
      </c>
      <c r="O134" s="65"/>
      <c r="P134" s="65">
        <v>0</v>
      </c>
    </row>
    <row r="135" spans="1:16" s="5" customFormat="1" ht="26.15" customHeight="1">
      <c r="A135" s="109"/>
      <c r="B135" s="109"/>
      <c r="C135" s="109"/>
      <c r="D135" s="109" t="s">
        <v>1163</v>
      </c>
      <c r="E135" s="109"/>
      <c r="F135" s="8"/>
      <c r="G135" s="8"/>
      <c r="H135" s="8"/>
      <c r="I135" s="8"/>
      <c r="J135" s="8"/>
      <c r="K135" s="8"/>
      <c r="L135" s="55">
        <v>0</v>
      </c>
      <c r="M135" s="106"/>
      <c r="N135" s="55">
        <v>0</v>
      </c>
      <c r="O135" s="65"/>
      <c r="P135" s="394">
        <v>0</v>
      </c>
    </row>
    <row r="136" spans="1:16" s="5" customFormat="1" ht="26.15" customHeight="1">
      <c r="A136" s="109"/>
      <c r="B136" s="109"/>
      <c r="C136" s="109"/>
      <c r="D136" s="109" t="str">
        <f>+D126</f>
        <v>As at  December 31, 2023</v>
      </c>
      <c r="E136" s="109"/>
      <c r="F136" s="8"/>
      <c r="G136" s="8"/>
      <c r="H136" s="8"/>
      <c r="I136" s="8"/>
      <c r="J136" s="8"/>
      <c r="K136" s="8"/>
      <c r="L136" s="404">
        <f>SUM(L132:L135)</f>
        <v>14387230.280000001</v>
      </c>
      <c r="M136" s="65"/>
      <c r="N136" s="394">
        <f>SUM(N132:N135)</f>
        <v>0</v>
      </c>
      <c r="O136" s="65"/>
      <c r="P136" s="404">
        <f>SUM(P132:P135)</f>
        <v>14387230.280000001</v>
      </c>
    </row>
    <row r="137" spans="1:16" s="5" customFormat="1" ht="26.15" customHeight="1">
      <c r="A137" s="109"/>
      <c r="B137" s="109"/>
      <c r="C137" s="109" t="s">
        <v>1169</v>
      </c>
      <c r="D137" s="109"/>
      <c r="E137" s="109"/>
      <c r="F137" s="8"/>
      <c r="G137" s="8"/>
      <c r="H137" s="8"/>
      <c r="I137" s="8"/>
      <c r="J137" s="8"/>
      <c r="K137" s="8"/>
      <c r="L137" s="65"/>
      <c r="M137" s="65"/>
      <c r="N137" s="65"/>
      <c r="O137" s="65"/>
      <c r="P137" s="65"/>
    </row>
    <row r="138" spans="1:16" s="5" customFormat="1" ht="26.15" customHeight="1">
      <c r="A138" s="109"/>
      <c r="B138" s="109"/>
      <c r="C138" s="109" t="str">
        <f>+D136</f>
        <v>As at  December 31, 2023</v>
      </c>
      <c r="D138" s="109"/>
      <c r="E138" s="109"/>
      <c r="F138" s="8"/>
      <c r="G138" s="8"/>
      <c r="H138" s="8"/>
      <c r="I138" s="8"/>
      <c r="J138" s="8"/>
      <c r="K138" s="8"/>
      <c r="L138" s="394">
        <f>+L126-L136</f>
        <v>1961878.1499999985</v>
      </c>
      <c r="M138" s="65"/>
      <c r="N138" s="65">
        <f>+N126-N136</f>
        <v>0</v>
      </c>
      <c r="O138" s="65"/>
      <c r="P138" s="65">
        <f>+P126-P136</f>
        <v>1961878.1499999985</v>
      </c>
    </row>
    <row r="139" spans="1:16" s="5" customFormat="1" ht="26.15" customHeight="1" thickBot="1">
      <c r="A139" s="109"/>
      <c r="B139" s="109"/>
      <c r="C139" s="109" t="str">
        <f>+D132</f>
        <v>As at December 31, 2022</v>
      </c>
      <c r="D139" s="109"/>
      <c r="E139" s="109"/>
      <c r="F139" s="8"/>
      <c r="G139" s="8"/>
      <c r="H139" s="8"/>
      <c r="I139" s="8"/>
      <c r="J139" s="8"/>
      <c r="K139" s="8"/>
      <c r="L139" s="95">
        <f>+L122-L132</f>
        <v>3074648.8199999984</v>
      </c>
      <c r="M139" s="65"/>
      <c r="N139" s="95">
        <f>+N122-N132</f>
        <v>0</v>
      </c>
      <c r="O139" s="65"/>
      <c r="P139" s="95">
        <f>+P122-P132</f>
        <v>3074648.8199999984</v>
      </c>
    </row>
    <row r="140" spans="1:16" s="5" customFormat="1" ht="26.15" customHeight="1" thickTop="1">
      <c r="A140" s="109"/>
      <c r="B140" s="109"/>
      <c r="C140" s="109"/>
      <c r="D140" s="109"/>
      <c r="E140" s="109"/>
      <c r="F140" s="8"/>
      <c r="G140" s="8"/>
      <c r="H140" s="8"/>
      <c r="I140" s="8"/>
      <c r="J140" s="8"/>
      <c r="K140" s="8"/>
      <c r="L140" s="119"/>
      <c r="M140" s="119"/>
      <c r="N140" s="281"/>
      <c r="O140" s="48"/>
      <c r="P140" s="281"/>
    </row>
    <row r="141" spans="1:16" s="5" customFormat="1" ht="26.15" customHeight="1">
      <c r="A141" s="109"/>
      <c r="B141" s="109"/>
      <c r="C141" s="109"/>
      <c r="D141" s="109" t="s">
        <v>1935</v>
      </c>
      <c r="E141" s="109"/>
      <c r="F141" s="8"/>
      <c r="G141" s="8"/>
      <c r="H141" s="8"/>
      <c r="I141" s="8"/>
      <c r="J141" s="8"/>
      <c r="K141" s="8"/>
      <c r="L141" s="439"/>
      <c r="M141" s="439"/>
      <c r="N141" s="439"/>
      <c r="O141" s="439"/>
      <c r="P141" s="439"/>
    </row>
    <row r="142" spans="1:16" s="5" customFormat="1" ht="26.15" customHeight="1">
      <c r="B142" s="8"/>
      <c r="C142" s="8"/>
      <c r="D142" s="8"/>
      <c r="E142" s="8"/>
      <c r="F142" s="8"/>
      <c r="G142" s="8"/>
      <c r="H142" s="8"/>
      <c r="I142" s="8"/>
      <c r="J142" s="8"/>
      <c r="K142" s="8"/>
      <c r="L142" s="8"/>
      <c r="M142" s="8"/>
      <c r="N142" s="8"/>
    </row>
    <row r="143" spans="1:16" s="5" customFormat="1" ht="26.15" customHeight="1">
      <c r="B143" s="52"/>
      <c r="C143" s="59"/>
      <c r="D143" s="59"/>
      <c r="E143" s="59"/>
      <c r="F143" s="8"/>
      <c r="G143" s="8"/>
      <c r="H143" s="8"/>
      <c r="I143" s="8"/>
      <c r="J143" s="8"/>
      <c r="K143" s="8"/>
      <c r="L143" s="8"/>
      <c r="M143" s="8"/>
      <c r="N143" s="8"/>
    </row>
    <row r="144" spans="1:16" s="5" customFormat="1" ht="26.15" customHeight="1">
      <c r="B144" s="52"/>
      <c r="C144" s="59"/>
      <c r="D144" s="59"/>
      <c r="E144" s="59"/>
      <c r="F144" s="8"/>
      <c r="G144" s="8"/>
      <c r="H144" s="8"/>
      <c r="I144" s="8"/>
      <c r="J144" s="8"/>
      <c r="K144" s="8"/>
      <c r="L144" s="8"/>
      <c r="M144" s="8"/>
      <c r="N144" s="8"/>
    </row>
    <row r="145" spans="1:6" s="5" customFormat="1" ht="26.15" customHeight="1">
      <c r="A145"/>
    </row>
    <row r="146" spans="1:6" s="5" customFormat="1" ht="26.15" customHeight="1">
      <c r="A146"/>
      <c r="B146" s="119"/>
      <c r="C146" s="119"/>
      <c r="D146" s="119"/>
      <c r="E146"/>
      <c r="F146" s="119" t="s">
        <v>159</v>
      </c>
    </row>
    <row r="147" spans="1:6" s="5" customFormat="1" ht="26.15" customHeight="1">
      <c r="A147" s="119"/>
      <c r="B147" s="119"/>
      <c r="C147" s="119"/>
      <c r="D147" s="119"/>
      <c r="E147" s="119"/>
      <c r="F147" s="119" t="s">
        <v>621</v>
      </c>
    </row>
    <row r="176" spans="2:5" s="5" customFormat="1" ht="25" customHeight="1">
      <c r="B176" s="18"/>
      <c r="C176" s="18"/>
      <c r="D176" s="18"/>
      <c r="E176" s="18"/>
    </row>
  </sheetData>
  <sheetProtection formatCells="0" formatColumns="0" formatRows="0" insertColumns="0" insertRows="0" insertHyperlinks="0" deleteColumns="0" deleteRows="0" sort="0" autoFilter="0" pivotTables="0"/>
  <mergeCells count="8">
    <mergeCell ref="L114:N114"/>
    <mergeCell ref="A40:P40"/>
    <mergeCell ref="A76:P76"/>
    <mergeCell ref="A112:P112"/>
    <mergeCell ref="A1:P1"/>
    <mergeCell ref="L44:N44"/>
    <mergeCell ref="L80:N80"/>
    <mergeCell ref="J11:N11"/>
  </mergeCells>
  <pageMargins left="0.75" right="0.5" top="0.5" bottom="0.5" header="0.43307086614173201" footer="0.196850393700787"/>
  <pageSetup paperSize="9" scale="82" orientation="portrait" r:id="rId1"/>
  <headerFooter alignWithMargins="0">
    <oddHeader>&amp;L&amp;"Angsana New,Regular"&amp;8THAI POLYCONS PUBLIC COMPANY LIMITED</oddHeader>
  </headerFooter>
  <rowBreaks count="3" manualBreakCount="3">
    <brk id="39" max="16383" man="1"/>
    <brk id="75" max="16383" man="1"/>
    <brk id="111"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22"/>
  <sheetViews>
    <sheetView showRuler="0" topLeftCell="A16" zoomScale="88" zoomScaleNormal="88" zoomScaleSheetLayoutView="100" workbookViewId="0">
      <selection activeCell="J26" sqref="J26"/>
    </sheetView>
  </sheetViews>
  <sheetFormatPr defaultRowHeight="25" customHeight="1"/>
  <cols>
    <col min="1" max="1" width="2.83203125" style="5" customWidth="1"/>
    <col min="2" max="2" width="3.83203125" style="5" customWidth="1"/>
    <col min="3" max="3" width="3.58203125" style="5" customWidth="1"/>
    <col min="4" max="4" width="2.83203125" style="5" customWidth="1"/>
    <col min="5" max="5" width="1.25" style="5" customWidth="1"/>
    <col min="6" max="6" width="10.58203125" style="5" customWidth="1"/>
    <col min="7" max="7" width="0.5" style="5" customWidth="1"/>
    <col min="8" max="8" width="14.83203125" style="5" customWidth="1"/>
    <col min="9" max="9" width="0.5" style="5" customWidth="1"/>
    <col min="10" max="10" width="13.58203125" style="5" customWidth="1"/>
    <col min="11" max="11" width="0.5" style="5" customWidth="1"/>
    <col min="12" max="12" width="13.58203125" style="5" customWidth="1"/>
    <col min="13" max="13" width="0.5" style="5" customWidth="1"/>
    <col min="14" max="14" width="13.58203125" style="5" customWidth="1"/>
    <col min="15" max="15" width="0.5" style="5" customWidth="1"/>
    <col min="16" max="16" width="13.08203125" style="5" customWidth="1"/>
    <col min="17" max="17" width="1.08203125" style="5" customWidth="1"/>
    <col min="18" max="18" width="9" style="5"/>
    <col min="19" max="21" width="9.08203125" customWidth="1"/>
  </cols>
  <sheetData>
    <row r="1" spans="1:16" ht="22" customHeight="1">
      <c r="A1" s="598" t="s">
        <v>1543</v>
      </c>
      <c r="B1" s="598"/>
      <c r="C1" s="598"/>
      <c r="D1" s="598"/>
      <c r="E1" s="598"/>
      <c r="F1" s="598"/>
      <c r="G1" s="598"/>
      <c r="H1" s="598"/>
      <c r="I1" s="598"/>
      <c r="J1" s="598"/>
      <c r="K1" s="598"/>
      <c r="L1" s="598"/>
      <c r="M1" s="598"/>
      <c r="N1" s="598"/>
      <c r="O1" s="598"/>
      <c r="P1" s="598"/>
    </row>
    <row r="2" spans="1:16" ht="22" customHeight="1">
      <c r="A2"/>
    </row>
    <row r="3" spans="1:16" ht="22" customHeight="1">
      <c r="A3" s="171" t="s">
        <v>659</v>
      </c>
      <c r="B3" s="201" t="s">
        <v>463</v>
      </c>
      <c r="C3" s="8"/>
      <c r="D3" s="8"/>
      <c r="E3" s="8"/>
      <c r="F3" s="8"/>
    </row>
    <row r="4" spans="1:16" ht="22" customHeight="1">
      <c r="B4" s="8"/>
      <c r="C4" s="8"/>
      <c r="D4" s="8"/>
      <c r="E4" s="8"/>
      <c r="F4" s="8"/>
      <c r="J4" s="595" t="s">
        <v>36</v>
      </c>
      <c r="K4" s="595"/>
      <c r="L4" s="595"/>
      <c r="M4" s="595"/>
      <c r="N4" s="595"/>
      <c r="O4" s="595"/>
      <c r="P4" s="595"/>
    </row>
    <row r="5" spans="1:16" ht="22" customHeight="1">
      <c r="B5" s="8"/>
      <c r="C5" s="8"/>
      <c r="D5" s="8"/>
      <c r="E5" s="8"/>
      <c r="F5" s="8"/>
      <c r="J5" s="605" t="s">
        <v>37</v>
      </c>
      <c r="K5" s="605"/>
      <c r="L5" s="605"/>
      <c r="M5" s="205"/>
      <c r="N5" s="605" t="s">
        <v>38</v>
      </c>
      <c r="O5" s="605"/>
      <c r="P5" s="605"/>
    </row>
    <row r="6" spans="1:16" ht="22" customHeight="1">
      <c r="B6" s="8"/>
      <c r="C6" s="8"/>
      <c r="D6" s="8"/>
      <c r="E6" s="8"/>
      <c r="F6" s="8"/>
      <c r="J6" s="127" t="s">
        <v>618</v>
      </c>
      <c r="K6" s="205"/>
      <c r="L6" s="127" t="s">
        <v>286</v>
      </c>
      <c r="M6" s="205"/>
      <c r="N6" s="319" t="str">
        <f>+J6</f>
        <v>2023</v>
      </c>
      <c r="O6" s="205"/>
      <c r="P6" s="319" t="str">
        <f>+L6</f>
        <v>2022</v>
      </c>
    </row>
    <row r="7" spans="1:16" ht="22" customHeight="1">
      <c r="B7" s="11" t="s">
        <v>2149</v>
      </c>
      <c r="C7" s="8"/>
      <c r="D7" s="8"/>
      <c r="E7" s="8"/>
      <c r="F7" s="8"/>
      <c r="J7" s="181">
        <v>383017000</v>
      </c>
      <c r="K7" s="205"/>
      <c r="L7" s="181">
        <v>22244000</v>
      </c>
      <c r="M7" s="205"/>
      <c r="N7" s="181">
        <v>0</v>
      </c>
      <c r="O7" s="205"/>
      <c r="P7" s="181">
        <v>0</v>
      </c>
    </row>
    <row r="8" spans="1:16" ht="22" customHeight="1">
      <c r="B8" s="5" t="s">
        <v>367</v>
      </c>
      <c r="C8" s="8"/>
      <c r="D8" s="8"/>
      <c r="E8" s="8"/>
      <c r="F8" s="8"/>
      <c r="J8" s="181">
        <v>37000000</v>
      </c>
      <c r="K8" s="205"/>
      <c r="L8" s="181">
        <v>41586760</v>
      </c>
      <c r="M8" s="205"/>
      <c r="N8" s="181">
        <v>0</v>
      </c>
      <c r="O8" s="205"/>
      <c r="P8" s="181">
        <v>0</v>
      </c>
    </row>
    <row r="9" spans="1:16" ht="22" customHeight="1">
      <c r="B9" s="5" t="s">
        <v>1847</v>
      </c>
      <c r="C9" s="8"/>
      <c r="D9" s="8"/>
      <c r="E9" s="8"/>
      <c r="F9" s="8"/>
      <c r="J9" s="180">
        <v>11630986.529999999</v>
      </c>
      <c r="K9" s="205"/>
      <c r="L9" s="180">
        <v>11643472.529999999</v>
      </c>
      <c r="M9" s="205"/>
      <c r="N9" s="180">
        <v>0</v>
      </c>
      <c r="O9" s="205"/>
      <c r="P9" s="180">
        <v>0</v>
      </c>
    </row>
    <row r="10" spans="1:16" ht="22" customHeight="1">
      <c r="B10" s="8"/>
      <c r="C10" s="8"/>
      <c r="D10" s="11" t="s">
        <v>39</v>
      </c>
      <c r="E10" s="8"/>
      <c r="F10" s="8"/>
      <c r="J10" s="65">
        <f>SUM(J7:J9)</f>
        <v>431647986.52999997</v>
      </c>
      <c r="K10" s="65"/>
      <c r="L10" s="65">
        <f>SUM(L7:L9)</f>
        <v>75474232.530000001</v>
      </c>
      <c r="M10" s="205"/>
      <c r="N10" s="65">
        <f>SUM(N7:N9)</f>
        <v>0</v>
      </c>
      <c r="O10" s="205"/>
      <c r="P10" s="65">
        <f>SUM(P7:P9)</f>
        <v>0</v>
      </c>
    </row>
    <row r="11" spans="1:16" ht="22" customHeight="1">
      <c r="B11" s="5" t="s">
        <v>464</v>
      </c>
      <c r="C11" s="8"/>
      <c r="D11" s="8"/>
      <c r="E11" s="8"/>
      <c r="J11" s="139">
        <v>-11630986.529999999</v>
      </c>
      <c r="K11" s="205"/>
      <c r="L11" s="139">
        <v>-11643472.529999999</v>
      </c>
      <c r="M11" s="205"/>
      <c r="N11" s="180">
        <v>0</v>
      </c>
      <c r="O11" s="205"/>
      <c r="P11" s="180">
        <v>0</v>
      </c>
    </row>
    <row r="12" spans="1:16" ht="22" customHeight="1">
      <c r="B12" s="5" t="s">
        <v>467</v>
      </c>
      <c r="C12" s="8"/>
      <c r="D12" s="8"/>
      <c r="E12" s="8"/>
      <c r="F12" s="8"/>
      <c r="J12" s="107">
        <f>SUM(J10:J11)</f>
        <v>420017000</v>
      </c>
      <c r="K12" s="205"/>
      <c r="L12" s="107">
        <f>SUM(L10:L11)</f>
        <v>63830760</v>
      </c>
      <c r="M12" s="205"/>
      <c r="N12" s="107">
        <f>SUM(N10:N11)</f>
        <v>0</v>
      </c>
      <c r="O12" s="59"/>
      <c r="P12" s="107">
        <f>SUM(P10:P11)</f>
        <v>0</v>
      </c>
    </row>
    <row r="13" spans="1:16" ht="22" customHeight="1">
      <c r="B13" s="5" t="s">
        <v>465</v>
      </c>
      <c r="C13" s="8"/>
      <c r="D13" s="8"/>
      <c r="E13" s="8"/>
      <c r="F13" s="8"/>
      <c r="J13" s="65"/>
      <c r="K13" s="109"/>
      <c r="L13" s="65"/>
      <c r="M13" s="109"/>
      <c r="N13" s="65"/>
      <c r="O13" s="109"/>
      <c r="P13" s="65"/>
    </row>
    <row r="14" spans="1:16" ht="22" customHeight="1">
      <c r="C14" s="5" t="s">
        <v>466</v>
      </c>
      <c r="D14" s="8"/>
      <c r="E14" s="8"/>
      <c r="F14" s="8"/>
      <c r="J14" s="180">
        <v>0</v>
      </c>
      <c r="K14" s="205"/>
      <c r="L14" s="139">
        <v>-4586760</v>
      </c>
      <c r="M14" s="205"/>
      <c r="N14" s="180">
        <v>0</v>
      </c>
      <c r="O14" s="205"/>
      <c r="P14" s="180">
        <v>0</v>
      </c>
    </row>
    <row r="15" spans="1:16" ht="22" customHeight="1" thickBot="1">
      <c r="B15" s="5" t="s">
        <v>367</v>
      </c>
      <c r="C15" s="8"/>
      <c r="D15" s="8"/>
      <c r="E15" s="8"/>
      <c r="F15" s="11"/>
      <c r="J15" s="95">
        <f>SUM(J12:J14)</f>
        <v>420017000</v>
      </c>
      <c r="K15" s="65"/>
      <c r="L15" s="95">
        <f>SUM(L12:L14)</f>
        <v>59244000</v>
      </c>
      <c r="M15" s="65"/>
      <c r="N15" s="95">
        <f>SUM(N12:N14)</f>
        <v>0</v>
      </c>
      <c r="O15" s="65"/>
      <c r="P15" s="95">
        <f>SUM(P12:P14)</f>
        <v>0</v>
      </c>
    </row>
    <row r="16" spans="1:16" ht="10" customHeight="1" thickTop="1">
      <c r="C16" s="8"/>
      <c r="D16" s="8"/>
      <c r="E16" s="8"/>
      <c r="F16" s="11"/>
    </row>
    <row r="17" spans="1:16" ht="22" customHeight="1">
      <c r="B17" s="169" t="s">
        <v>2040</v>
      </c>
      <c r="C17" s="52" t="s">
        <v>1538</v>
      </c>
      <c r="D17" s="59"/>
      <c r="E17" s="59"/>
      <c r="F17" s="8"/>
    </row>
    <row r="18" spans="1:16" ht="22" customHeight="1">
      <c r="B18" s="52" t="s">
        <v>1536</v>
      </c>
      <c r="C18" s="59"/>
      <c r="D18" s="59"/>
      <c r="E18" s="59"/>
      <c r="F18" s="8"/>
    </row>
    <row r="19" spans="1:16" ht="22" customHeight="1">
      <c r="B19" s="52" t="s">
        <v>1537</v>
      </c>
      <c r="C19" s="59"/>
      <c r="D19" s="59"/>
      <c r="E19" s="59"/>
      <c r="F19" s="8"/>
    </row>
    <row r="20" spans="1:16" ht="22" customHeight="1">
      <c r="B20" s="169" t="s">
        <v>2041</v>
      </c>
      <c r="C20" s="59" t="s">
        <v>2042</v>
      </c>
      <c r="D20" s="59"/>
      <c r="E20" s="59"/>
      <c r="F20" s="8"/>
    </row>
    <row r="21" spans="1:16" ht="22" customHeight="1">
      <c r="B21" s="52"/>
      <c r="C21" s="59" t="s">
        <v>2101</v>
      </c>
      <c r="D21" s="59"/>
      <c r="E21" s="59"/>
      <c r="F21" s="8"/>
    </row>
    <row r="22" spans="1:16" ht="22" customHeight="1">
      <c r="B22" s="52" t="s">
        <v>2100</v>
      </c>
      <c r="C22" s="59"/>
      <c r="D22" s="59"/>
      <c r="E22" s="59"/>
      <c r="F22" s="8"/>
    </row>
    <row r="23" spans="1:16" ht="22" customHeight="1">
      <c r="B23" s="52" t="s">
        <v>2095</v>
      </c>
      <c r="C23" s="59"/>
      <c r="D23" s="59"/>
      <c r="E23" s="59"/>
      <c r="F23" s="8"/>
    </row>
    <row r="24" spans="1:16" ht="22" customHeight="1">
      <c r="B24" s="52" t="s">
        <v>2096</v>
      </c>
      <c r="C24" s="59"/>
      <c r="D24" s="59"/>
      <c r="E24" s="59"/>
      <c r="F24" s="8"/>
    </row>
    <row r="25" spans="1:16" ht="22" customHeight="1">
      <c r="B25" s="52" t="s">
        <v>2097</v>
      </c>
      <c r="C25" s="59"/>
      <c r="D25" s="59"/>
      <c r="E25" s="59"/>
      <c r="F25" s="8"/>
    </row>
    <row r="26" spans="1:16" ht="22" customHeight="1">
      <c r="B26" s="52" t="s">
        <v>2098</v>
      </c>
      <c r="C26" s="59"/>
      <c r="D26" s="59"/>
      <c r="E26" s="59"/>
      <c r="F26" s="8"/>
    </row>
    <row r="27" spans="1:16" ht="22" customHeight="1">
      <c r="B27" s="52" t="s">
        <v>2192</v>
      </c>
      <c r="C27" s="59"/>
      <c r="D27" s="59"/>
      <c r="E27" s="59"/>
      <c r="F27" s="8"/>
    </row>
    <row r="28" spans="1:16" ht="22" customHeight="1">
      <c r="B28" s="52" t="s">
        <v>2099</v>
      </c>
      <c r="C28" s="59"/>
      <c r="D28" s="59"/>
      <c r="E28" s="59"/>
      <c r="F28" s="8"/>
    </row>
    <row r="29" spans="1:16" ht="22" customHeight="1">
      <c r="B29" s="52"/>
      <c r="C29" s="59"/>
      <c r="D29" s="59"/>
      <c r="E29" s="59"/>
      <c r="F29" s="8"/>
    </row>
    <row r="30" spans="1:16" s="5" customFormat="1" ht="22" customHeight="1">
      <c r="A30" s="171" t="s">
        <v>462</v>
      </c>
      <c r="B30" s="117" t="s">
        <v>469</v>
      </c>
    </row>
    <row r="31" spans="1:16" s="5" customFormat="1" ht="22" customHeight="1">
      <c r="A31" s="119"/>
      <c r="F31" s="105"/>
      <c r="G31" s="105"/>
      <c r="H31" s="105"/>
      <c r="I31" s="105"/>
      <c r="J31" s="105"/>
      <c r="K31" s="105"/>
      <c r="L31" s="105"/>
      <c r="M31" s="105"/>
      <c r="N31" s="105"/>
      <c r="O31" s="105"/>
      <c r="P31" s="105"/>
    </row>
    <row r="32" spans="1:16" ht="22" customHeight="1">
      <c r="B32" s="331"/>
      <c r="C32" s="331"/>
      <c r="D32" s="331"/>
      <c r="E32" s="331"/>
      <c r="F32" s="620" t="s">
        <v>74</v>
      </c>
      <c r="G32" s="620"/>
      <c r="H32" s="620"/>
      <c r="I32" s="332"/>
      <c r="J32" s="617" t="s">
        <v>36</v>
      </c>
      <c r="K32" s="617"/>
      <c r="L32" s="617"/>
      <c r="M32" s="617"/>
      <c r="N32" s="617"/>
      <c r="O32" s="617"/>
      <c r="P32" s="617"/>
    </row>
    <row r="33" spans="1:16" ht="22" customHeight="1">
      <c r="B33" s="331"/>
      <c r="C33" s="331"/>
      <c r="D33" s="331"/>
      <c r="E33" s="331"/>
      <c r="F33" s="617" t="s">
        <v>75</v>
      </c>
      <c r="G33" s="617"/>
      <c r="H33" s="617"/>
      <c r="I33" s="332"/>
      <c r="J33" s="617" t="s">
        <v>45</v>
      </c>
      <c r="K33" s="617"/>
      <c r="L33" s="617"/>
      <c r="M33" s="332"/>
      <c r="N33" s="617" t="s">
        <v>76</v>
      </c>
      <c r="O33" s="617"/>
      <c r="P33" s="617"/>
    </row>
    <row r="34" spans="1:16" ht="22" customHeight="1">
      <c r="B34" s="331"/>
      <c r="C34" s="331"/>
      <c r="D34" s="331"/>
      <c r="E34" s="331"/>
      <c r="F34" s="449" t="s">
        <v>618</v>
      </c>
      <c r="G34" s="322"/>
      <c r="H34" s="449" t="s">
        <v>286</v>
      </c>
      <c r="I34" s="322"/>
      <c r="J34" s="321" t="str">
        <f>+F34</f>
        <v>2023</v>
      </c>
      <c r="K34" s="322"/>
      <c r="L34" s="321" t="str">
        <f>+H34</f>
        <v>2022</v>
      </c>
      <c r="M34" s="332"/>
      <c r="N34" s="321" t="str">
        <f>+J34</f>
        <v>2023</v>
      </c>
      <c r="O34" s="333"/>
      <c r="P34" s="321" t="str">
        <f>+L34</f>
        <v>2022</v>
      </c>
    </row>
    <row r="35" spans="1:16" ht="22" customHeight="1">
      <c r="B35" s="331" t="s">
        <v>470</v>
      </c>
      <c r="C35" s="331"/>
      <c r="D35" s="331"/>
      <c r="E35" s="331"/>
      <c r="F35" s="334" t="s">
        <v>724</v>
      </c>
      <c r="G35" s="234"/>
      <c r="H35" s="334" t="s">
        <v>206</v>
      </c>
      <c r="I35" s="234"/>
      <c r="J35" s="181">
        <v>124062979.3</v>
      </c>
      <c r="K35" s="205"/>
      <c r="L35" s="181">
        <v>154372047.75</v>
      </c>
      <c r="M35" s="205"/>
      <c r="N35" s="181">
        <v>104563844.18000001</v>
      </c>
      <c r="O35" s="205"/>
      <c r="P35" s="181">
        <v>149497294.94999999</v>
      </c>
    </row>
    <row r="36" spans="1:16" ht="22" customHeight="1">
      <c r="B36" s="331" t="s">
        <v>471</v>
      </c>
      <c r="C36" s="331"/>
      <c r="D36" s="331"/>
      <c r="E36" s="331"/>
      <c r="F36" s="334" t="s">
        <v>2210</v>
      </c>
      <c r="G36" s="335"/>
      <c r="H36" s="334" t="s">
        <v>207</v>
      </c>
      <c r="I36" s="336"/>
      <c r="J36" s="180">
        <v>576517336.01999998</v>
      </c>
      <c r="K36" s="54"/>
      <c r="L36" s="180">
        <v>445736200</v>
      </c>
      <c r="M36" s="54"/>
      <c r="N36" s="180">
        <v>521517336.01999998</v>
      </c>
      <c r="O36" s="54"/>
      <c r="P36" s="180">
        <v>395736200</v>
      </c>
    </row>
    <row r="37" spans="1:16" ht="22" customHeight="1" thickBot="1">
      <c r="A37"/>
      <c r="B37" s="337"/>
      <c r="C37" s="331" t="s">
        <v>39</v>
      </c>
      <c r="D37" s="331"/>
      <c r="E37" s="331"/>
      <c r="F37" s="334"/>
      <c r="G37" s="335"/>
      <c r="H37" s="334"/>
      <c r="I37" s="336"/>
      <c r="J37" s="357">
        <f>SUM(J35:J36)</f>
        <v>700580315.31999993</v>
      </c>
      <c r="K37" s="355"/>
      <c r="L37" s="357">
        <f>SUM(L35:L36)</f>
        <v>600108247.75</v>
      </c>
      <c r="M37" s="54"/>
      <c r="N37" s="357">
        <f>SUM(N35:N36)</f>
        <v>626081180.20000005</v>
      </c>
      <c r="O37" s="54"/>
      <c r="P37" s="357">
        <f>SUM(P35:P36)</f>
        <v>545233494.95000005</v>
      </c>
    </row>
    <row r="38" spans="1:16" ht="22" customHeight="1" thickTop="1">
      <c r="A38"/>
    </row>
    <row r="39" spans="1:16" ht="22" customHeight="1">
      <c r="A39"/>
      <c r="B39" s="119"/>
      <c r="C39" s="119"/>
      <c r="D39" s="119"/>
      <c r="E39"/>
      <c r="F39" s="119" t="s">
        <v>159</v>
      </c>
      <c r="I39" s="26"/>
      <c r="J39" s="327"/>
      <c r="K39" s="27"/>
      <c r="L39" s="27"/>
      <c r="M39" s="27"/>
      <c r="N39" s="27"/>
      <c r="O39" s="27"/>
      <c r="P39" s="27"/>
    </row>
    <row r="40" spans="1:16" ht="22" customHeight="1">
      <c r="A40" s="119"/>
      <c r="B40" s="119"/>
      <c r="C40" s="119"/>
      <c r="D40" s="119"/>
      <c r="E40" s="119"/>
      <c r="F40" s="119" t="s">
        <v>621</v>
      </c>
      <c r="I40" s="26"/>
      <c r="J40" s="327"/>
      <c r="K40" s="27"/>
      <c r="L40" s="27"/>
      <c r="M40" s="27"/>
      <c r="N40" s="27"/>
      <c r="O40" s="27"/>
      <c r="P40" s="27"/>
    </row>
    <row r="41" spans="1:16" ht="23.65" customHeight="1">
      <c r="A41" s="598" t="s">
        <v>740</v>
      </c>
      <c r="B41" s="598"/>
      <c r="C41" s="598"/>
      <c r="D41" s="598"/>
      <c r="E41" s="598"/>
      <c r="F41" s="598"/>
      <c r="G41" s="598"/>
      <c r="H41" s="598"/>
      <c r="I41" s="598"/>
      <c r="J41" s="598"/>
      <c r="K41" s="598"/>
      <c r="L41" s="598"/>
      <c r="M41" s="598"/>
      <c r="N41" s="598"/>
      <c r="O41" s="598"/>
      <c r="P41" s="598"/>
    </row>
    <row r="42" spans="1:16" ht="23.65" customHeight="1">
      <c r="D42" s="11"/>
      <c r="F42" s="8"/>
      <c r="H42" s="26"/>
      <c r="I42" s="26"/>
      <c r="J42" s="327"/>
      <c r="K42" s="27"/>
      <c r="L42" s="27"/>
      <c r="M42" s="27"/>
      <c r="N42" s="27"/>
      <c r="O42" s="27"/>
      <c r="P42" s="27"/>
    </row>
    <row r="43" spans="1:16" ht="23.65" customHeight="1">
      <c r="C43" s="5" t="s">
        <v>1541</v>
      </c>
      <c r="F43" s="312"/>
      <c r="H43" s="6"/>
      <c r="J43" s="313"/>
      <c r="K43" s="314"/>
      <c r="L43" s="314"/>
      <c r="M43" s="314"/>
      <c r="N43" s="314"/>
      <c r="O43" s="314"/>
      <c r="P43" s="314"/>
    </row>
    <row r="44" spans="1:16" ht="23.65" customHeight="1">
      <c r="B44" s="5" t="s">
        <v>2225</v>
      </c>
      <c r="F44" s="312"/>
      <c r="H44" s="6"/>
      <c r="J44" s="314"/>
      <c r="K44" s="314"/>
      <c r="L44" s="314"/>
      <c r="M44" s="314"/>
      <c r="N44" s="314"/>
      <c r="O44" s="314"/>
      <c r="P44" s="314"/>
    </row>
    <row r="45" spans="1:16" ht="23.65" customHeight="1">
      <c r="B45" s="5" t="s">
        <v>1539</v>
      </c>
    </row>
    <row r="46" spans="1:16" ht="23.65" customHeight="1">
      <c r="A46"/>
      <c r="B46" s="5" t="s">
        <v>1540</v>
      </c>
    </row>
    <row r="47" spans="1:16" ht="23.65" customHeight="1">
      <c r="A47"/>
    </row>
    <row r="48" spans="1:16" ht="23.65" customHeight="1">
      <c r="A48" s="171" t="s">
        <v>468</v>
      </c>
      <c r="B48" s="117" t="s">
        <v>473</v>
      </c>
      <c r="C48" s="117"/>
      <c r="D48" s="117"/>
      <c r="E48" s="117"/>
      <c r="F48" s="117"/>
      <c r="G48" s="117"/>
    </row>
    <row r="49" spans="1:16" ht="23.65" customHeight="1">
      <c r="A49" s="171"/>
      <c r="B49" s="117"/>
      <c r="C49" s="117"/>
      <c r="D49" s="117"/>
      <c r="E49" s="117"/>
      <c r="F49" s="117"/>
      <c r="G49" s="117"/>
    </row>
    <row r="50" spans="1:16" ht="23.65" customHeight="1">
      <c r="F50" s="7"/>
      <c r="G50" s="7"/>
      <c r="J50" s="595" t="s">
        <v>36</v>
      </c>
      <c r="K50" s="595"/>
      <c r="L50" s="595"/>
      <c r="M50" s="595"/>
      <c r="N50" s="595"/>
      <c r="O50" s="595"/>
      <c r="P50" s="595"/>
    </row>
    <row r="51" spans="1:16" ht="23.65" customHeight="1">
      <c r="F51" s="7"/>
      <c r="J51" s="605" t="s">
        <v>45</v>
      </c>
      <c r="K51" s="605"/>
      <c r="L51" s="605"/>
      <c r="M51" s="8"/>
      <c r="N51" s="605" t="s">
        <v>76</v>
      </c>
      <c r="O51" s="605"/>
      <c r="P51" s="605"/>
    </row>
    <row r="52" spans="1:16" ht="23.65" customHeight="1">
      <c r="F52" s="8"/>
      <c r="J52" s="319" t="str">
        <f>+J34</f>
        <v>2023</v>
      </c>
      <c r="K52" s="318"/>
      <c r="L52" s="319" t="str">
        <f>+L34</f>
        <v>2022</v>
      </c>
      <c r="M52" s="8"/>
      <c r="N52" s="319" t="str">
        <f>+J52</f>
        <v>2023</v>
      </c>
      <c r="O52" s="12"/>
      <c r="P52" s="319" t="str">
        <f>+L52</f>
        <v>2022</v>
      </c>
    </row>
    <row r="53" spans="1:16" ht="23.65" customHeight="1">
      <c r="B53" s="5" t="s">
        <v>368</v>
      </c>
      <c r="F53" s="8"/>
      <c r="J53" s="181">
        <v>827578155.88</v>
      </c>
      <c r="K53" s="27"/>
      <c r="L53" s="181">
        <v>823466915.97000003</v>
      </c>
      <c r="M53" s="27"/>
      <c r="N53" s="181">
        <v>688266578.41999996</v>
      </c>
      <c r="O53" s="27"/>
      <c r="P53" s="181">
        <v>661882019.69000006</v>
      </c>
    </row>
    <row r="54" spans="1:16" ht="23.65" customHeight="1">
      <c r="B54" s="5" t="s">
        <v>474</v>
      </c>
      <c r="F54" s="8"/>
      <c r="J54" s="180">
        <v>55293.7</v>
      </c>
      <c r="K54" s="27"/>
      <c r="L54" s="180">
        <v>1448796.98</v>
      </c>
      <c r="M54" s="27"/>
      <c r="N54" s="180">
        <v>0</v>
      </c>
      <c r="O54" s="27"/>
      <c r="P54" s="181">
        <v>1295741.3400000001</v>
      </c>
    </row>
    <row r="55" spans="1:16" ht="23.65" customHeight="1">
      <c r="D55" s="11" t="s">
        <v>39</v>
      </c>
      <c r="F55" s="8"/>
      <c r="J55" s="398">
        <f>SUM(J53:J54)</f>
        <v>827633449.58000004</v>
      </c>
      <c r="K55" s="27"/>
      <c r="L55" s="360">
        <f>SUM(L53:L54)</f>
        <v>824915712.95000005</v>
      </c>
      <c r="M55" s="27"/>
      <c r="N55" s="398">
        <f>SUM(N53:N54)</f>
        <v>688266578.41999996</v>
      </c>
      <c r="O55" s="27"/>
      <c r="P55" s="360">
        <f>SUM(P53:P54)</f>
        <v>663177761.03000009</v>
      </c>
    </row>
    <row r="56" spans="1:16" ht="23.65" customHeight="1">
      <c r="B56" s="5" t="s">
        <v>387</v>
      </c>
      <c r="F56" s="8"/>
      <c r="H56" s="59"/>
      <c r="I56" s="59"/>
      <c r="J56" s="59"/>
      <c r="K56" s="119"/>
      <c r="L56" s="119"/>
      <c r="M56" s="56"/>
      <c r="N56" s="119"/>
      <c r="O56" s="119"/>
      <c r="P56" s="65"/>
    </row>
    <row r="57" spans="1:16" ht="23.65" customHeight="1">
      <c r="C57" s="7" t="s">
        <v>77</v>
      </c>
      <c r="J57" s="181">
        <v>68460352.870000005</v>
      </c>
      <c r="K57" s="39"/>
      <c r="L57" s="181">
        <v>54066901.090000004</v>
      </c>
      <c r="M57" s="39"/>
      <c r="N57" s="181">
        <v>26257907.539999999</v>
      </c>
      <c r="O57" s="39"/>
      <c r="P57" s="181">
        <v>17040334.09</v>
      </c>
    </row>
    <row r="58" spans="1:16" ht="23.65" customHeight="1">
      <c r="C58" s="7" t="s">
        <v>250</v>
      </c>
      <c r="J58" s="181">
        <v>28516040.219999999</v>
      </c>
      <c r="K58" s="39"/>
      <c r="L58" s="181">
        <v>72100464.689999998</v>
      </c>
      <c r="M58" s="39"/>
      <c r="N58" s="181">
        <v>28516040.219999999</v>
      </c>
      <c r="O58" s="39"/>
      <c r="P58" s="181">
        <v>72100464.689999998</v>
      </c>
    </row>
    <row r="59" spans="1:16" ht="23.65" customHeight="1">
      <c r="C59" s="4" t="s">
        <v>78</v>
      </c>
      <c r="J59" s="181">
        <v>12283828.859999999</v>
      </c>
      <c r="K59" s="39"/>
      <c r="L59" s="181">
        <v>11921917.85</v>
      </c>
      <c r="M59" s="39"/>
      <c r="N59" s="181">
        <v>6780408.0300000003</v>
      </c>
      <c r="O59" s="39"/>
      <c r="P59" s="181">
        <v>4803460.28</v>
      </c>
    </row>
    <row r="60" spans="1:16" ht="23.65" customHeight="1">
      <c r="C60" s="7" t="s">
        <v>79</v>
      </c>
      <c r="J60" s="181">
        <v>5573791.4800000004</v>
      </c>
      <c r="K60" s="39"/>
      <c r="L60" s="181">
        <v>9613870.25</v>
      </c>
      <c r="M60" s="39"/>
      <c r="N60" s="181">
        <v>3749806.42</v>
      </c>
      <c r="O60" s="39"/>
      <c r="P60" s="181">
        <v>5179648.58</v>
      </c>
    </row>
    <row r="61" spans="1:16" ht="23.65" customHeight="1">
      <c r="C61" s="13" t="s">
        <v>80</v>
      </c>
      <c r="J61" s="181">
        <v>8151068.04</v>
      </c>
      <c r="K61" s="39"/>
      <c r="L61" s="181">
        <v>6617207</v>
      </c>
      <c r="M61" s="39"/>
      <c r="N61" s="181">
        <v>1927940.89</v>
      </c>
      <c r="O61" s="39"/>
      <c r="P61" s="181">
        <v>0</v>
      </c>
    </row>
    <row r="62" spans="1:16" ht="23.65" customHeight="1">
      <c r="C62" s="7" t="s">
        <v>81</v>
      </c>
      <c r="J62" s="181">
        <v>74960105.489999995</v>
      </c>
      <c r="K62" s="39"/>
      <c r="L62" s="181">
        <v>83715885.890000001</v>
      </c>
      <c r="M62" s="39"/>
      <c r="N62" s="181">
        <v>43447918.869999997</v>
      </c>
      <c r="O62" s="39"/>
      <c r="P62" s="181">
        <v>47964362.369999997</v>
      </c>
    </row>
    <row r="63" spans="1:16" ht="23.65" customHeight="1">
      <c r="C63" s="5" t="s">
        <v>82</v>
      </c>
      <c r="J63" s="181">
        <v>0</v>
      </c>
      <c r="K63" s="39"/>
      <c r="L63" s="181">
        <v>1093941.21</v>
      </c>
      <c r="M63" s="39"/>
      <c r="N63" s="181">
        <v>0</v>
      </c>
      <c r="O63" s="39"/>
      <c r="P63" s="181">
        <v>1093941.21</v>
      </c>
    </row>
    <row r="64" spans="1:16" ht="23.65" customHeight="1">
      <c r="C64" s="5" t="s">
        <v>818</v>
      </c>
      <c r="J64" s="181">
        <v>2082475.71</v>
      </c>
      <c r="K64" s="39"/>
      <c r="L64" s="181">
        <v>1421168.22</v>
      </c>
      <c r="M64" s="39"/>
      <c r="N64" s="181">
        <v>0</v>
      </c>
      <c r="O64" s="39"/>
      <c r="P64" s="181">
        <v>0</v>
      </c>
    </row>
    <row r="65" spans="1:16" ht="23.65" customHeight="1">
      <c r="C65" s="5" t="s">
        <v>2193</v>
      </c>
      <c r="J65" s="181">
        <v>90500027.150000006</v>
      </c>
      <c r="K65" s="39"/>
      <c r="L65" s="181">
        <v>0</v>
      </c>
      <c r="M65" s="39"/>
      <c r="N65" s="181">
        <v>0</v>
      </c>
      <c r="O65" s="39"/>
      <c r="P65" s="181">
        <v>0</v>
      </c>
    </row>
    <row r="66" spans="1:16" ht="23.65" customHeight="1">
      <c r="C66" s="7" t="s">
        <v>83</v>
      </c>
      <c r="J66" s="180">
        <v>24782381.789999999</v>
      </c>
      <c r="K66" s="39"/>
      <c r="L66" s="180">
        <v>17403279.350000001</v>
      </c>
      <c r="M66" s="39"/>
      <c r="N66" s="180">
        <v>3117344.31</v>
      </c>
      <c r="O66" s="39"/>
      <c r="P66" s="181">
        <v>1736189.2</v>
      </c>
    </row>
    <row r="67" spans="1:16" ht="23.65" customHeight="1">
      <c r="B67" s="9"/>
      <c r="D67" s="11" t="s">
        <v>39</v>
      </c>
      <c r="J67" s="107">
        <f>SUM(J57:J66)</f>
        <v>315310071.61000007</v>
      </c>
      <c r="K67" s="57"/>
      <c r="L67" s="107">
        <f>SUM(L57:L66)</f>
        <v>257954635.54999998</v>
      </c>
      <c r="M67" s="65"/>
      <c r="N67" s="107">
        <f>SUM(N57:N66)</f>
        <v>113797366.28</v>
      </c>
      <c r="O67" s="65"/>
      <c r="P67" s="107">
        <f>SUM(P57:P66)</f>
        <v>149918400.41999999</v>
      </c>
    </row>
    <row r="68" spans="1:16" ht="23.65" customHeight="1" thickBot="1">
      <c r="B68" s="5" t="s">
        <v>475</v>
      </c>
      <c r="C68" s="59"/>
      <c r="D68" s="11"/>
      <c r="E68" s="6"/>
      <c r="G68" s="6"/>
      <c r="J68" s="95">
        <f>+J55+J67</f>
        <v>1142943521.1900001</v>
      </c>
      <c r="K68" s="48"/>
      <c r="L68" s="95">
        <f>+L55+L67</f>
        <v>1082870348.5</v>
      </c>
      <c r="M68" s="48"/>
      <c r="N68" s="95">
        <f>+N55+N67</f>
        <v>802063944.69999993</v>
      </c>
      <c r="O68" s="48"/>
      <c r="P68" s="95">
        <f>+P55+P67</f>
        <v>813096161.45000005</v>
      </c>
    </row>
    <row r="69" spans="1:16" ht="23.65" customHeight="1" thickTop="1">
      <c r="C69" s="11"/>
      <c r="E69" s="6"/>
      <c r="G69" s="6"/>
      <c r="J69" s="65"/>
      <c r="K69" s="48"/>
      <c r="L69" s="65"/>
      <c r="M69" s="65"/>
      <c r="N69" s="65"/>
      <c r="O69" s="65"/>
      <c r="P69" s="65"/>
    </row>
    <row r="70" spans="1:16" ht="23.65" customHeight="1">
      <c r="A70" s="202" t="s">
        <v>1183</v>
      </c>
      <c r="B70" s="407" t="s">
        <v>1181</v>
      </c>
      <c r="C70" s="3"/>
      <c r="D70" s="3"/>
      <c r="E70" s="3"/>
      <c r="J70" s="65"/>
      <c r="K70" s="48"/>
      <c r="L70" s="65"/>
      <c r="M70" s="65"/>
      <c r="N70" s="65"/>
      <c r="O70" s="65"/>
      <c r="P70" s="65"/>
    </row>
    <row r="71" spans="1:16" ht="23.65" customHeight="1">
      <c r="A71"/>
      <c r="B71" s="3"/>
      <c r="C71" s="3" t="s">
        <v>1699</v>
      </c>
      <c r="D71" s="3"/>
      <c r="E71" s="3"/>
      <c r="J71" s="65"/>
      <c r="K71" s="48"/>
      <c r="L71" s="65"/>
      <c r="M71" s="65"/>
      <c r="N71" s="65"/>
      <c r="O71" s="65"/>
      <c r="P71" s="65"/>
    </row>
    <row r="72" spans="1:16" ht="23.65" customHeight="1">
      <c r="A72"/>
      <c r="B72" s="3" t="s">
        <v>1700</v>
      </c>
      <c r="C72" s="3"/>
      <c r="D72" s="3"/>
      <c r="E72" s="3"/>
      <c r="J72" s="65"/>
      <c r="K72" s="48"/>
      <c r="L72" s="65"/>
      <c r="M72" s="65"/>
      <c r="N72" s="65"/>
      <c r="O72" s="65"/>
      <c r="P72" s="65"/>
    </row>
    <row r="73" spans="1:16" ht="23.65" customHeight="1">
      <c r="A73"/>
      <c r="B73" s="3" t="s">
        <v>1701</v>
      </c>
      <c r="C73" s="3"/>
      <c r="D73" s="3"/>
      <c r="E73" s="3"/>
      <c r="J73" s="65"/>
      <c r="K73" s="48"/>
      <c r="L73" s="65"/>
      <c r="M73" s="65"/>
      <c r="N73" s="65"/>
      <c r="O73" s="65"/>
      <c r="P73" s="65"/>
    </row>
    <row r="74" spans="1:16" ht="23.65" customHeight="1">
      <c r="C74" s="11"/>
      <c r="E74" s="6"/>
      <c r="G74" s="6"/>
      <c r="J74" s="65"/>
      <c r="K74" s="48"/>
      <c r="L74" s="65"/>
      <c r="M74" s="65"/>
      <c r="N74" s="65"/>
      <c r="O74" s="65"/>
      <c r="P74" s="65"/>
    </row>
    <row r="75" spans="1:16" ht="23.65" customHeight="1">
      <c r="C75" s="11"/>
      <c r="E75" s="6"/>
      <c r="G75" s="6"/>
      <c r="J75" s="65"/>
      <c r="K75" s="48"/>
      <c r="L75" s="65"/>
      <c r="M75" s="65"/>
      <c r="N75" s="65"/>
      <c r="O75" s="65"/>
      <c r="P75" s="65"/>
    </row>
    <row r="76" spans="1:16" ht="23.65" customHeight="1">
      <c r="A76"/>
      <c r="B76" s="119"/>
      <c r="C76" s="119"/>
      <c r="D76" s="119"/>
      <c r="E76"/>
      <c r="F76" s="119" t="str">
        <f>+F39</f>
        <v>(Sign) ……………………………………...........…………………………………. Authorized Director</v>
      </c>
      <c r="G76" s="6"/>
      <c r="J76" s="65"/>
      <c r="K76" s="48"/>
      <c r="L76" s="65"/>
      <c r="M76" s="65"/>
      <c r="N76" s="65"/>
      <c r="O76" s="65"/>
      <c r="P76" s="65"/>
    </row>
    <row r="77" spans="1:16" ht="23.65" customHeight="1">
      <c r="A77" s="119"/>
      <c r="B77" s="119"/>
      <c r="C77" s="119"/>
      <c r="D77" s="119"/>
      <c r="E77" s="119"/>
      <c r="F77" s="119" t="str">
        <f>+F40</f>
        <v xml:space="preserve">               (                                                                                                                 )           </v>
      </c>
      <c r="G77" s="6"/>
      <c r="J77" s="65"/>
      <c r="K77" s="48"/>
      <c r="L77" s="65"/>
      <c r="M77" s="65"/>
      <c r="N77" s="65"/>
      <c r="O77" s="65"/>
      <c r="P77" s="65"/>
    </row>
    <row r="78" spans="1:16" s="5" customFormat="1" ht="24" customHeight="1">
      <c r="A78" s="598" t="s">
        <v>741</v>
      </c>
      <c r="B78" s="598"/>
      <c r="C78" s="598"/>
      <c r="D78" s="598"/>
      <c r="E78" s="598"/>
      <c r="F78" s="598"/>
      <c r="G78" s="598"/>
      <c r="H78" s="598"/>
      <c r="I78" s="598"/>
      <c r="J78" s="598"/>
      <c r="K78" s="598"/>
      <c r="L78" s="598"/>
      <c r="M78" s="598"/>
      <c r="N78" s="598"/>
      <c r="O78" s="598"/>
      <c r="P78" s="598"/>
    </row>
    <row r="79" spans="1:16" s="5" customFormat="1" ht="24" customHeight="1">
      <c r="B79" s="9"/>
      <c r="C79" s="9"/>
      <c r="D79" s="9"/>
      <c r="E79" s="9"/>
      <c r="J79" s="91"/>
      <c r="K79" s="57"/>
      <c r="L79" s="91"/>
      <c r="M79" s="58"/>
      <c r="N79" s="91"/>
      <c r="O79" s="58"/>
      <c r="P79" s="91"/>
    </row>
    <row r="80" spans="1:16" ht="24" customHeight="1">
      <c r="A80" s="202" t="s">
        <v>1180</v>
      </c>
      <c r="B80" s="164" t="s">
        <v>1182</v>
      </c>
      <c r="C80"/>
      <c r="D80"/>
      <c r="E80" s="3"/>
      <c r="J80" s="65"/>
      <c r="K80" s="48"/>
      <c r="L80" s="65"/>
      <c r="M80" s="65"/>
      <c r="N80" s="65"/>
      <c r="O80" s="65"/>
      <c r="P80" s="65"/>
    </row>
    <row r="81" spans="1:16" ht="24" customHeight="1">
      <c r="A81"/>
      <c r="B81" s="3"/>
      <c r="C81" s="3" t="s">
        <v>1703</v>
      </c>
      <c r="D81" s="3"/>
      <c r="E81" s="3"/>
      <c r="J81" s="65"/>
      <c r="K81" s="48"/>
      <c r="L81" s="65"/>
      <c r="M81" s="65"/>
      <c r="N81" s="65"/>
      <c r="O81" s="65"/>
      <c r="P81" s="65"/>
    </row>
    <row r="82" spans="1:16" ht="24" customHeight="1">
      <c r="A82"/>
      <c r="B82" s="3" t="s">
        <v>1702</v>
      </c>
      <c r="C82" s="3"/>
      <c r="D82" s="3"/>
      <c r="E82" s="3"/>
      <c r="J82" s="65"/>
      <c r="K82" s="48"/>
      <c r="L82" s="65"/>
      <c r="M82" s="65"/>
      <c r="N82" s="65"/>
      <c r="O82" s="65"/>
      <c r="P82" s="65"/>
    </row>
    <row r="83" spans="1:16" ht="24" customHeight="1">
      <c r="A83"/>
      <c r="B83" s="3"/>
      <c r="C83" s="3"/>
      <c r="D83" s="3"/>
      <c r="E83" s="3"/>
      <c r="J83" s="65"/>
      <c r="K83" s="48"/>
      <c r="L83" s="65"/>
      <c r="M83" s="65"/>
      <c r="N83" s="65"/>
      <c r="O83" s="65"/>
      <c r="P83" s="65"/>
    </row>
    <row r="84" spans="1:16" ht="24" customHeight="1">
      <c r="A84" s="188" t="s">
        <v>1184</v>
      </c>
      <c r="B84" s="164" t="s">
        <v>284</v>
      </c>
      <c r="C84" s="119"/>
      <c r="D84" s="119"/>
      <c r="E84" s="119"/>
      <c r="F84" s="119"/>
      <c r="G84" s="119"/>
      <c r="H84" s="119"/>
      <c r="L84" s="119"/>
      <c r="M84" s="119"/>
      <c r="N84" s="119"/>
      <c r="O84" s="119"/>
      <c r="P84" s="119"/>
    </row>
    <row r="85" spans="1:16" ht="24" customHeight="1">
      <c r="N85" s="624" t="s">
        <v>36</v>
      </c>
      <c r="O85" s="624"/>
      <c r="P85" s="624"/>
    </row>
    <row r="86" spans="1:16" ht="24" customHeight="1">
      <c r="N86" s="625" t="s">
        <v>283</v>
      </c>
      <c r="O86" s="625"/>
      <c r="P86" s="625"/>
    </row>
    <row r="87" spans="1:16" ht="24" customHeight="1">
      <c r="N87" s="626" t="s">
        <v>282</v>
      </c>
      <c r="O87" s="626"/>
      <c r="P87" s="626"/>
    </row>
    <row r="88" spans="1:16" ht="24" customHeight="1">
      <c r="N88" s="189" t="s">
        <v>618</v>
      </c>
      <c r="O88" s="205"/>
      <c r="P88" s="189" t="s">
        <v>286</v>
      </c>
    </row>
    <row r="89" spans="1:16" ht="24" customHeight="1">
      <c r="B89" s="26" t="s">
        <v>285</v>
      </c>
      <c r="C89" s="59"/>
      <c r="N89" s="508">
        <v>96694304.510000005</v>
      </c>
      <c r="O89" s="205"/>
      <c r="P89" s="140">
        <v>96601574.920000002</v>
      </c>
    </row>
    <row r="90" spans="1:16" ht="24" customHeight="1" thickBot="1">
      <c r="B90"/>
      <c r="C90" s="59" t="s">
        <v>39</v>
      </c>
      <c r="N90" s="190">
        <f>SUM(N89)</f>
        <v>96694304.510000005</v>
      </c>
      <c r="O90" s="59"/>
      <c r="P90" s="190">
        <f>SUM(P89)</f>
        <v>96601574.920000002</v>
      </c>
    </row>
    <row r="91" spans="1:16" ht="10" customHeight="1" thickTop="1">
      <c r="B91"/>
      <c r="C91" s="59"/>
    </row>
    <row r="92" spans="1:16" ht="24" customHeight="1">
      <c r="C92" s="59" t="s">
        <v>2194</v>
      </c>
    </row>
    <row r="93" spans="1:16" ht="24" customHeight="1">
      <c r="A93"/>
      <c r="B93" s="5" t="s">
        <v>811</v>
      </c>
      <c r="C93" s="59"/>
    </row>
    <row r="94" spans="1:16" ht="24" customHeight="1">
      <c r="C94" s="59" t="s">
        <v>812</v>
      </c>
    </row>
    <row r="95" spans="1:16" ht="24" customHeight="1"/>
    <row r="96" spans="1:16" ht="24" customHeight="1">
      <c r="A96" s="171" t="s">
        <v>1185</v>
      </c>
      <c r="B96" s="113" t="s">
        <v>278</v>
      </c>
    </row>
    <row r="97" spans="2:16" ht="24" customHeight="1">
      <c r="J97" s="595" t="s">
        <v>36</v>
      </c>
      <c r="K97" s="595"/>
      <c r="L97" s="595"/>
      <c r="M97" s="595"/>
      <c r="N97" s="595"/>
      <c r="O97" s="595"/>
      <c r="P97" s="595"/>
    </row>
    <row r="98" spans="2:16" ht="24" customHeight="1">
      <c r="J98" s="605" t="s">
        <v>84</v>
      </c>
      <c r="K98" s="605"/>
      <c r="L98" s="605"/>
      <c r="M98" s="318"/>
      <c r="N98" s="605" t="s">
        <v>85</v>
      </c>
      <c r="O98" s="605"/>
      <c r="P98" s="605"/>
    </row>
    <row r="99" spans="2:16" ht="24" customHeight="1">
      <c r="J99" s="319" t="str">
        <f>+N88</f>
        <v>2023</v>
      </c>
      <c r="K99" s="318"/>
      <c r="L99" s="319" t="str">
        <f>+P88</f>
        <v>2022</v>
      </c>
      <c r="M99" s="318"/>
      <c r="N99" s="319" t="str">
        <f>+J99</f>
        <v>2023</v>
      </c>
      <c r="O99" s="318"/>
      <c r="P99" s="319" t="str">
        <f>+L99</f>
        <v>2022</v>
      </c>
    </row>
    <row r="100" spans="2:16" ht="24" customHeight="1">
      <c r="B100" s="119" t="s">
        <v>214</v>
      </c>
      <c r="C100" s="119"/>
      <c r="D100"/>
      <c r="J100" s="181">
        <v>3169906198.1399999</v>
      </c>
      <c r="K100" s="106"/>
      <c r="L100" s="181">
        <v>3346688255.3800001</v>
      </c>
      <c r="M100" s="106"/>
      <c r="N100" s="181">
        <v>0</v>
      </c>
      <c r="O100" s="106"/>
      <c r="P100" s="181">
        <v>78365596.329999998</v>
      </c>
    </row>
    <row r="101" spans="2:16" ht="24" customHeight="1">
      <c r="B101" s="26" t="s">
        <v>2227</v>
      </c>
      <c r="C101" s="59" t="s">
        <v>2226</v>
      </c>
      <c r="D101"/>
      <c r="J101" s="51">
        <v>-1370913998.1400001</v>
      </c>
      <c r="K101" s="49"/>
      <c r="L101" s="180">
        <v>0</v>
      </c>
      <c r="M101" s="49"/>
      <c r="N101" s="180">
        <v>0</v>
      </c>
      <c r="O101" s="106"/>
      <c r="P101" s="180">
        <v>0</v>
      </c>
    </row>
    <row r="102" spans="2:16" ht="24" customHeight="1">
      <c r="B102" s="119"/>
      <c r="C102" s="119"/>
      <c r="D102" s="59" t="s">
        <v>39</v>
      </c>
      <c r="J102" s="181">
        <f>SUM(J100:J101)</f>
        <v>1798992199.9999998</v>
      </c>
      <c r="K102" s="49"/>
      <c r="L102" s="181">
        <f>SUM(L100:L101)</f>
        <v>3346688255.3800001</v>
      </c>
      <c r="M102" s="49"/>
      <c r="N102" s="181">
        <f>SUM(N100:N101)</f>
        <v>0</v>
      </c>
      <c r="O102" s="39"/>
      <c r="P102" s="181">
        <f>SUM(P100:P101)</f>
        <v>78365596.329999998</v>
      </c>
    </row>
    <row r="103" spans="2:16" ht="24" customHeight="1">
      <c r="B103" s="5" t="s">
        <v>472</v>
      </c>
      <c r="C103" s="119" t="s">
        <v>2274</v>
      </c>
      <c r="D103"/>
      <c r="J103" s="51">
        <v>-509600400</v>
      </c>
      <c r="K103" s="49"/>
      <c r="L103" s="51">
        <v>-718359300.66999996</v>
      </c>
      <c r="M103" s="48"/>
      <c r="N103" s="180">
        <v>0</v>
      </c>
      <c r="O103" s="48"/>
      <c r="P103" s="353">
        <v>-44870315.170000002</v>
      </c>
    </row>
    <row r="104" spans="2:16" ht="24" customHeight="1" thickBot="1">
      <c r="B104"/>
      <c r="C104" s="119" t="s">
        <v>279</v>
      </c>
      <c r="D104"/>
      <c r="J104" s="357">
        <f>SUM(J102:J103)</f>
        <v>1289391799.9999998</v>
      </c>
      <c r="K104" s="49"/>
      <c r="L104" s="354">
        <f>SUM(L102:L103)</f>
        <v>2628328954.71</v>
      </c>
      <c r="M104" s="49"/>
      <c r="N104" s="357">
        <f>SUM(N102:N103)</f>
        <v>0</v>
      </c>
      <c r="O104" s="49"/>
      <c r="P104" s="357">
        <f>SUM(P102:P103)</f>
        <v>33495281.159999996</v>
      </c>
    </row>
    <row r="105" spans="2:16" ht="10" customHeight="1" thickTop="1"/>
    <row r="106" spans="2:16" ht="24" customHeight="1">
      <c r="B106"/>
      <c r="C106" s="59" t="s">
        <v>273</v>
      </c>
      <c r="D106"/>
    </row>
    <row r="107" spans="2:16" ht="24" customHeight="1">
      <c r="B107"/>
      <c r="C107" s="59" t="s">
        <v>2283</v>
      </c>
      <c r="D107"/>
    </row>
    <row r="108" spans="2:16" ht="24" customHeight="1">
      <c r="B108" s="59" t="s">
        <v>760</v>
      </c>
      <c r="C108"/>
      <c r="D108"/>
    </row>
    <row r="109" spans="2:16" ht="24" customHeight="1">
      <c r="B109" s="59" t="s">
        <v>761</v>
      </c>
      <c r="C109"/>
      <c r="D109"/>
    </row>
    <row r="110" spans="2:16" ht="24" customHeight="1">
      <c r="B110" s="59" t="s">
        <v>762</v>
      </c>
      <c r="C110"/>
      <c r="D110"/>
    </row>
    <row r="111" spans="2:16" ht="24" customHeight="1">
      <c r="B111" s="59"/>
      <c r="C111" s="119"/>
      <c r="D111"/>
    </row>
    <row r="112" spans="2:16" ht="24" customHeight="1">
      <c r="B112" s="59"/>
      <c r="C112" s="119"/>
      <c r="D112"/>
    </row>
    <row r="113" spans="1:18" ht="24" customHeight="1">
      <c r="A113"/>
      <c r="B113" s="119"/>
      <c r="C113" s="119"/>
      <c r="D113" s="119"/>
      <c r="E113"/>
      <c r="F113" s="119" t="str">
        <f>+F76</f>
        <v>(Sign) ……………………………………...........…………………………………. Authorized Director</v>
      </c>
      <c r="G113" s="6"/>
    </row>
    <row r="114" spans="1:18" ht="24" customHeight="1">
      <c r="A114" s="119"/>
      <c r="B114" s="119"/>
      <c r="C114" s="119"/>
      <c r="D114" s="119"/>
      <c r="E114" s="119"/>
      <c r="F114" s="119" t="str">
        <f>+F77</f>
        <v xml:space="preserve">               (                                                                                                                 )           </v>
      </c>
      <c r="G114" s="6"/>
    </row>
    <row r="115" spans="1:18" ht="25.5" customHeight="1">
      <c r="A115" s="598" t="s">
        <v>1587</v>
      </c>
      <c r="B115" s="598"/>
      <c r="C115" s="598"/>
      <c r="D115" s="598"/>
      <c r="E115" s="598"/>
      <c r="F115" s="598"/>
      <c r="G115" s="598"/>
      <c r="H115" s="598"/>
      <c r="I115" s="598"/>
      <c r="J115" s="598"/>
      <c r="K115" s="598"/>
      <c r="L115" s="598"/>
      <c r="M115" s="598"/>
      <c r="N115" s="598"/>
      <c r="O115" s="598"/>
      <c r="P115" s="598"/>
      <c r="Q115" s="119"/>
      <c r="R115" s="119"/>
    </row>
    <row r="116" spans="1:18" ht="25.5" customHeight="1">
      <c r="B116" s="59"/>
      <c r="C116" s="119"/>
      <c r="D116"/>
    </row>
    <row r="117" spans="1:18" ht="25.5" customHeight="1">
      <c r="B117"/>
      <c r="C117" s="59" t="s">
        <v>763</v>
      </c>
      <c r="D117" s="119"/>
    </row>
    <row r="118" spans="1:18" ht="25.5" customHeight="1">
      <c r="B118" s="59" t="s">
        <v>816</v>
      </c>
      <c r="C118" s="119"/>
      <c r="D118"/>
    </row>
    <row r="119" spans="1:18" ht="25.5" customHeight="1">
      <c r="B119" s="59" t="s">
        <v>764</v>
      </c>
      <c r="C119" s="119"/>
      <c r="D119"/>
    </row>
    <row r="120" spans="1:18" ht="25.5" customHeight="1">
      <c r="B120"/>
      <c r="C120" s="59" t="s">
        <v>1619</v>
      </c>
      <c r="D120" s="119"/>
      <c r="E120"/>
    </row>
    <row r="121" spans="1:18" ht="25.5" customHeight="1">
      <c r="B121" s="59" t="s">
        <v>1617</v>
      </c>
      <c r="C121"/>
      <c r="D121" s="119"/>
      <c r="E121"/>
    </row>
    <row r="122" spans="1:18" ht="25.5" customHeight="1">
      <c r="B122" s="59" t="s">
        <v>1616</v>
      </c>
      <c r="C122"/>
      <c r="D122" s="119"/>
      <c r="E122"/>
    </row>
    <row r="123" spans="1:18" ht="25.5" customHeight="1">
      <c r="B123" s="59" t="s">
        <v>2284</v>
      </c>
      <c r="C123"/>
      <c r="D123" s="119"/>
      <c r="E123"/>
    </row>
    <row r="124" spans="1:18" ht="25.5" customHeight="1">
      <c r="B124" s="59" t="s">
        <v>1618</v>
      </c>
      <c r="C124"/>
      <c r="D124" s="119"/>
      <c r="E124"/>
    </row>
    <row r="125" spans="1:18" ht="25.5" customHeight="1">
      <c r="B125" s="59" t="s">
        <v>2195</v>
      </c>
      <c r="C125"/>
      <c r="D125" s="119"/>
      <c r="E125"/>
    </row>
    <row r="126" spans="1:18" ht="25.5" customHeight="1">
      <c r="B126" s="59" t="s">
        <v>2196</v>
      </c>
      <c r="C126"/>
      <c r="D126" s="119"/>
      <c r="E126"/>
    </row>
    <row r="127" spans="1:18" ht="25.5" customHeight="1">
      <c r="B127" s="59" t="s">
        <v>2199</v>
      </c>
      <c r="C127"/>
      <c r="D127" s="119"/>
      <c r="E127"/>
    </row>
    <row r="128" spans="1:18" ht="25.5" customHeight="1">
      <c r="B128" s="59" t="s">
        <v>2198</v>
      </c>
      <c r="C128"/>
      <c r="D128" s="119"/>
      <c r="E128"/>
    </row>
    <row r="129" spans="2:7" ht="25.5" customHeight="1">
      <c r="B129" s="59" t="s">
        <v>2197</v>
      </c>
      <c r="C129"/>
      <c r="D129" s="499"/>
      <c r="E129"/>
    </row>
    <row r="130" spans="2:7" ht="25.5" customHeight="1">
      <c r="B130" s="59" t="s">
        <v>2239</v>
      </c>
      <c r="C130"/>
      <c r="D130" s="499"/>
      <c r="E130"/>
    </row>
    <row r="131" spans="2:7" ht="25.5" customHeight="1">
      <c r="B131" s="59" t="s">
        <v>2238</v>
      </c>
      <c r="C131"/>
      <c r="D131" s="499"/>
      <c r="E131"/>
    </row>
    <row r="132" spans="2:7" ht="25.5" customHeight="1">
      <c r="B132" s="59" t="s">
        <v>2236</v>
      </c>
      <c r="C132"/>
      <c r="D132" s="566"/>
      <c r="E132"/>
    </row>
    <row r="133" spans="2:7" ht="25.5" customHeight="1">
      <c r="B133" s="59" t="s">
        <v>2240</v>
      </c>
      <c r="C133"/>
      <c r="D133" s="566"/>
      <c r="E133"/>
    </row>
    <row r="134" spans="2:7" ht="25.5" customHeight="1">
      <c r="B134" s="59" t="s">
        <v>2237</v>
      </c>
      <c r="C134"/>
      <c r="D134" s="566"/>
      <c r="E134"/>
    </row>
    <row r="135" spans="2:7" ht="25.5" customHeight="1">
      <c r="B135"/>
      <c r="C135" s="59" t="s">
        <v>1621</v>
      </c>
      <c r="D135" s="119"/>
      <c r="E135" s="26"/>
      <c r="F135" s="26"/>
      <c r="G135" s="26"/>
    </row>
    <row r="136" spans="2:7" ht="25.5" customHeight="1">
      <c r="B136" s="59" t="s">
        <v>2285</v>
      </c>
      <c r="C136" s="59"/>
      <c r="D136" s="119"/>
      <c r="E136" s="26"/>
      <c r="F136" s="26"/>
      <c r="G136" s="26"/>
    </row>
    <row r="137" spans="2:7" ht="25.5" customHeight="1">
      <c r="B137" s="59" t="s">
        <v>1620</v>
      </c>
      <c r="C137" s="59"/>
      <c r="D137" s="119"/>
      <c r="E137" s="26"/>
      <c r="F137" s="26"/>
      <c r="G137" s="26"/>
    </row>
    <row r="138" spans="2:7" ht="25.5" customHeight="1">
      <c r="B138" s="59" t="s">
        <v>1627</v>
      </c>
      <c r="C138" s="59"/>
      <c r="D138" s="119"/>
      <c r="E138" s="26"/>
      <c r="F138" s="26"/>
      <c r="G138" s="26"/>
    </row>
    <row r="139" spans="2:7" ht="25.5" customHeight="1">
      <c r="B139" s="59" t="s">
        <v>1622</v>
      </c>
      <c r="C139" s="59"/>
      <c r="D139" s="119"/>
      <c r="E139" s="26"/>
      <c r="F139" s="26"/>
      <c r="G139" s="26"/>
    </row>
    <row r="140" spans="2:7" ht="25.5" customHeight="1">
      <c r="B140" s="59" t="s">
        <v>1626</v>
      </c>
      <c r="C140" s="59"/>
      <c r="D140" s="119"/>
      <c r="E140" s="26"/>
      <c r="F140" s="26"/>
      <c r="G140" s="26"/>
    </row>
    <row r="141" spans="2:7" ht="25.5" customHeight="1">
      <c r="B141" s="59" t="s">
        <v>1623</v>
      </c>
      <c r="C141" s="59"/>
      <c r="D141" s="119"/>
      <c r="E141" s="26"/>
      <c r="F141" s="26"/>
      <c r="G141" s="26"/>
    </row>
    <row r="142" spans="2:7" ht="25.5" customHeight="1">
      <c r="B142" s="59" t="s">
        <v>1625</v>
      </c>
      <c r="C142" s="59"/>
      <c r="D142" s="119"/>
      <c r="E142" s="26"/>
      <c r="F142" s="26"/>
      <c r="G142" s="26"/>
    </row>
    <row r="143" spans="2:7" ht="25.5" customHeight="1">
      <c r="B143" s="59" t="s">
        <v>1624</v>
      </c>
      <c r="C143" s="59"/>
      <c r="D143" s="119"/>
      <c r="E143" s="26"/>
      <c r="F143" s="26"/>
      <c r="G143" s="26"/>
    </row>
    <row r="144" spans="2:7" ht="25.5" customHeight="1">
      <c r="B144" s="59"/>
      <c r="C144" s="119"/>
      <c r="D144"/>
    </row>
    <row r="145" spans="1:16" ht="25.5" customHeight="1">
      <c r="B145" s="59"/>
      <c r="C145" s="119"/>
      <c r="D145"/>
    </row>
    <row r="146" spans="1:16" ht="25.5" customHeight="1">
      <c r="A146"/>
      <c r="B146" s="119"/>
      <c r="C146" s="119"/>
      <c r="D146" s="119"/>
      <c r="E146"/>
      <c r="F146" s="119" t="str">
        <f>+F113</f>
        <v>(Sign) ……………………………………...........…………………………………. Authorized Director</v>
      </c>
      <c r="G146" s="6"/>
    </row>
    <row r="147" spans="1:16" ht="25.5" customHeight="1">
      <c r="A147" s="119"/>
      <c r="B147" s="119"/>
      <c r="C147" s="119"/>
      <c r="D147" s="119"/>
      <c r="E147" s="119"/>
      <c r="F147" s="119" t="str">
        <f>+F114</f>
        <v xml:space="preserve">               (                                                                                                                 )           </v>
      </c>
      <c r="G147" s="6"/>
    </row>
    <row r="148" spans="1:16" ht="24" customHeight="1">
      <c r="A148" s="598" t="s">
        <v>1588</v>
      </c>
      <c r="B148" s="598"/>
      <c r="C148" s="598"/>
      <c r="D148" s="598"/>
      <c r="E148" s="598"/>
      <c r="F148" s="598"/>
      <c r="G148" s="598"/>
      <c r="H148" s="598"/>
      <c r="I148" s="598"/>
      <c r="J148" s="598"/>
      <c r="K148" s="598"/>
      <c r="L148" s="598"/>
      <c r="M148" s="598"/>
      <c r="N148" s="598"/>
      <c r="O148" s="598"/>
      <c r="P148" s="598"/>
    </row>
    <row r="149" spans="1:16" ht="24" customHeight="1">
      <c r="B149" s="59"/>
      <c r="C149" s="119"/>
      <c r="D149"/>
    </row>
    <row r="150" spans="1:16" ht="24" customHeight="1">
      <c r="B150" s="119"/>
      <c r="C150" s="119" t="s">
        <v>1634</v>
      </c>
      <c r="D150" s="119"/>
      <c r="E150" s="119"/>
      <c r="F150" s="119"/>
      <c r="G150" s="119"/>
    </row>
    <row r="151" spans="1:16" ht="24" customHeight="1">
      <c r="B151" s="119" t="s">
        <v>1630</v>
      </c>
      <c r="C151" s="119"/>
      <c r="D151" s="119"/>
      <c r="E151" s="119"/>
      <c r="F151" s="119"/>
      <c r="G151" s="119"/>
    </row>
    <row r="152" spans="1:16" ht="24" customHeight="1">
      <c r="B152" s="119" t="s">
        <v>1628</v>
      </c>
      <c r="C152" s="119"/>
      <c r="D152" s="119"/>
      <c r="E152" s="119"/>
      <c r="F152" s="119"/>
      <c r="G152" s="119"/>
    </row>
    <row r="153" spans="1:16" ht="24" customHeight="1">
      <c r="B153" s="119" t="s">
        <v>2286</v>
      </c>
      <c r="C153" s="119"/>
      <c r="D153" s="119"/>
      <c r="E153" s="119"/>
      <c r="F153" s="119"/>
      <c r="G153" s="119"/>
    </row>
    <row r="154" spans="1:16" ht="24" customHeight="1">
      <c r="B154" s="119" t="s">
        <v>1631</v>
      </c>
      <c r="C154" s="119"/>
      <c r="D154" s="119"/>
      <c r="E154" s="119"/>
      <c r="F154" s="119"/>
      <c r="G154" s="119"/>
    </row>
    <row r="155" spans="1:16" ht="24" customHeight="1">
      <c r="B155" s="119" t="s">
        <v>1632</v>
      </c>
      <c r="C155" s="119"/>
      <c r="D155" s="119"/>
      <c r="E155" s="119"/>
      <c r="F155" s="119"/>
      <c r="G155" s="119"/>
    </row>
    <row r="156" spans="1:16" ht="24" customHeight="1">
      <c r="B156" s="119" t="s">
        <v>1633</v>
      </c>
      <c r="C156" s="119"/>
      <c r="D156" s="119"/>
      <c r="E156" s="119"/>
      <c r="F156" s="119"/>
      <c r="G156" s="119"/>
    </row>
    <row r="157" spans="1:16" ht="24" customHeight="1">
      <c r="B157" s="119" t="s">
        <v>1629</v>
      </c>
      <c r="C157" s="119"/>
      <c r="D157" s="119"/>
      <c r="E157" s="119"/>
      <c r="F157" s="119"/>
      <c r="G157" s="119"/>
    </row>
    <row r="158" spans="1:16" ht="24" customHeight="1">
      <c r="B158" s="119"/>
      <c r="C158" s="119" t="s">
        <v>1640</v>
      </c>
      <c r="D158" s="119"/>
      <c r="E158" s="119"/>
    </row>
    <row r="159" spans="1:16" ht="24" customHeight="1">
      <c r="B159" s="119" t="s">
        <v>1639</v>
      </c>
      <c r="C159" s="119"/>
      <c r="D159" s="119"/>
      <c r="E159" s="119"/>
    </row>
    <row r="160" spans="1:16" ht="24" customHeight="1">
      <c r="B160" s="119" t="s">
        <v>1635</v>
      </c>
      <c r="C160" s="119"/>
      <c r="D160" s="119"/>
      <c r="E160" s="119"/>
    </row>
    <row r="161" spans="2:5" ht="24" customHeight="1">
      <c r="B161" s="119" t="s">
        <v>1637</v>
      </c>
      <c r="C161" s="119"/>
      <c r="D161" s="119"/>
      <c r="E161" s="119"/>
    </row>
    <row r="162" spans="2:5" ht="24" customHeight="1">
      <c r="B162" s="119" t="s">
        <v>1638</v>
      </c>
      <c r="C162" s="119"/>
      <c r="D162" s="119"/>
      <c r="E162" s="119"/>
    </row>
    <row r="163" spans="2:5" ht="24" customHeight="1">
      <c r="B163" s="119" t="s">
        <v>1641</v>
      </c>
      <c r="C163" s="119"/>
      <c r="D163" s="119"/>
      <c r="E163" s="119"/>
    </row>
    <row r="164" spans="2:5" ht="24" customHeight="1">
      <c r="B164" s="119" t="s">
        <v>1636</v>
      </c>
      <c r="C164" s="119"/>
      <c r="D164"/>
      <c r="E164" s="119"/>
    </row>
    <row r="165" spans="2:5" ht="24" customHeight="1">
      <c r="B165" s="119"/>
      <c r="C165" s="119" t="s">
        <v>1860</v>
      </c>
      <c r="D165" s="119"/>
      <c r="E165" s="119"/>
    </row>
    <row r="166" spans="2:5" ht="24" customHeight="1">
      <c r="B166" s="119" t="s">
        <v>1859</v>
      </c>
      <c r="C166" s="119"/>
      <c r="D166" s="119"/>
      <c r="E166" s="119"/>
    </row>
    <row r="167" spans="2:5" ht="24" customHeight="1">
      <c r="B167" s="119" t="s">
        <v>1858</v>
      </c>
      <c r="C167" s="119"/>
      <c r="D167" s="119"/>
      <c r="E167" s="119"/>
    </row>
    <row r="168" spans="2:5" ht="24" customHeight="1">
      <c r="B168" s="119" t="s">
        <v>2287</v>
      </c>
      <c r="C168" s="119"/>
      <c r="D168" s="119"/>
      <c r="E168" s="119"/>
    </row>
    <row r="169" spans="2:5" ht="24" customHeight="1">
      <c r="B169" s="119" t="s">
        <v>1853</v>
      </c>
      <c r="C169" s="119"/>
      <c r="D169" s="119"/>
      <c r="E169" s="119"/>
    </row>
    <row r="170" spans="2:5" ht="24" customHeight="1">
      <c r="B170" s="119" t="s">
        <v>1854</v>
      </c>
      <c r="C170" s="119"/>
      <c r="D170" s="119"/>
      <c r="E170" s="119"/>
    </row>
    <row r="171" spans="2:5" ht="24" customHeight="1">
      <c r="B171" s="119" t="s">
        <v>1855</v>
      </c>
      <c r="C171" s="119"/>
      <c r="D171" s="119"/>
      <c r="E171" s="119"/>
    </row>
    <row r="172" spans="2:5" ht="24" customHeight="1">
      <c r="B172" s="119" t="s">
        <v>1857</v>
      </c>
      <c r="C172" s="119"/>
      <c r="D172" s="119"/>
      <c r="E172" s="119"/>
    </row>
    <row r="173" spans="2:5" ht="24" customHeight="1">
      <c r="B173" s="119" t="s">
        <v>1856</v>
      </c>
      <c r="C173" s="119"/>
      <c r="D173" s="119"/>
      <c r="E173" s="119"/>
    </row>
    <row r="174" spans="2:5" ht="24" customHeight="1">
      <c r="B174"/>
      <c r="C174" s="119" t="s">
        <v>1852</v>
      </c>
      <c r="D174" s="119"/>
      <c r="E174" s="119"/>
    </row>
    <row r="175" spans="2:5" ht="24" customHeight="1">
      <c r="B175" s="119" t="s">
        <v>1851</v>
      </c>
      <c r="C175" s="119"/>
      <c r="D175" s="119"/>
      <c r="E175" s="119"/>
    </row>
    <row r="176" spans="2:5" ht="24" customHeight="1">
      <c r="B176" s="119" t="s">
        <v>1850</v>
      </c>
      <c r="C176" s="119"/>
      <c r="D176" s="119"/>
      <c r="E176" s="119"/>
    </row>
    <row r="177" spans="1:16" ht="24" customHeight="1">
      <c r="B177" s="119" t="s">
        <v>2288</v>
      </c>
      <c r="C177" s="119"/>
      <c r="D177" s="119"/>
      <c r="E177" s="119"/>
    </row>
    <row r="178" spans="1:16" ht="24" customHeight="1">
      <c r="B178" s="119" t="s">
        <v>1849</v>
      </c>
      <c r="C178" s="119"/>
      <c r="D178" s="119"/>
      <c r="E178" s="119"/>
    </row>
    <row r="179" spans="1:16" ht="24" customHeight="1">
      <c r="B179" s="119" t="s">
        <v>1848</v>
      </c>
      <c r="C179" s="119"/>
      <c r="D179" s="119"/>
      <c r="E179" s="119"/>
    </row>
    <row r="180" spans="1:16" ht="24" customHeight="1">
      <c r="B180" s="119"/>
      <c r="C180" s="119"/>
      <c r="D180" s="119"/>
      <c r="E180" s="119"/>
    </row>
    <row r="181" spans="1:16" ht="24" customHeight="1">
      <c r="B181" s="59"/>
      <c r="C181" s="119"/>
      <c r="D181"/>
    </row>
    <row r="182" spans="1:16" ht="24" customHeight="1">
      <c r="A182"/>
      <c r="B182" s="119"/>
      <c r="C182" s="119"/>
      <c r="D182" s="119"/>
      <c r="E182"/>
      <c r="F182" s="119" t="str">
        <f>+F146</f>
        <v>(Sign) ……………………………………...........…………………………………. Authorized Director</v>
      </c>
    </row>
    <row r="183" spans="1:16" ht="24" customHeight="1">
      <c r="A183" s="119"/>
      <c r="B183" s="119"/>
      <c r="C183" s="119"/>
      <c r="D183" s="119"/>
      <c r="E183" s="119"/>
      <c r="F183" s="119" t="str">
        <f>+F147</f>
        <v xml:space="preserve">               (                                                                                                                 )           </v>
      </c>
    </row>
    <row r="184" spans="1:16" ht="21.65" customHeight="1">
      <c r="A184" s="598" t="s">
        <v>1736</v>
      </c>
      <c r="B184" s="598"/>
      <c r="C184" s="598"/>
      <c r="D184" s="598"/>
      <c r="E184" s="598"/>
      <c r="F184" s="598"/>
      <c r="G184" s="598"/>
      <c r="H184" s="598"/>
      <c r="I184" s="598"/>
      <c r="J184" s="598"/>
      <c r="K184" s="598"/>
      <c r="L184" s="598"/>
      <c r="M184" s="598"/>
      <c r="N184" s="598"/>
      <c r="O184" s="598"/>
      <c r="P184" s="598"/>
    </row>
    <row r="185" spans="1:16" ht="21.65" customHeight="1">
      <c r="B185" s="59"/>
      <c r="C185" s="119"/>
      <c r="D185"/>
    </row>
    <row r="186" spans="1:16" ht="21.65" customHeight="1">
      <c r="B186" s="119"/>
      <c r="C186" s="119" t="s">
        <v>1644</v>
      </c>
      <c r="D186" s="119"/>
      <c r="E186" s="119"/>
    </row>
    <row r="187" spans="1:16" ht="21.65" customHeight="1">
      <c r="B187" s="119" t="s">
        <v>1642</v>
      </c>
      <c r="C187" s="119"/>
      <c r="D187" s="119"/>
      <c r="E187" s="119"/>
    </row>
    <row r="188" spans="1:16" ht="21.65" customHeight="1">
      <c r="B188" s="119" t="s">
        <v>1643</v>
      </c>
      <c r="C188" s="119"/>
      <c r="D188" s="119"/>
      <c r="E188" s="119"/>
    </row>
    <row r="189" spans="1:16" ht="21.65" customHeight="1">
      <c r="B189" s="119" t="s">
        <v>1645</v>
      </c>
      <c r="C189" s="119"/>
      <c r="D189" s="119"/>
      <c r="E189" s="119"/>
    </row>
    <row r="190" spans="1:16" ht="21.65" customHeight="1">
      <c r="B190" s="119" t="s">
        <v>2328</v>
      </c>
      <c r="C190" s="119"/>
      <c r="D190" s="119"/>
      <c r="E190" s="119"/>
    </row>
    <row r="191" spans="1:16" ht="21.65" customHeight="1">
      <c r="B191" s="119" t="s">
        <v>1647</v>
      </c>
      <c r="C191" s="119"/>
      <c r="D191" s="119"/>
      <c r="E191" s="119"/>
    </row>
    <row r="192" spans="1:16" ht="21.65" customHeight="1">
      <c r="B192" s="119" t="s">
        <v>1648</v>
      </c>
      <c r="C192" s="119"/>
      <c r="D192" s="119"/>
      <c r="E192" s="119"/>
    </row>
    <row r="193" spans="2:5" ht="21.65" customHeight="1">
      <c r="B193" s="119" t="s">
        <v>1646</v>
      </c>
      <c r="C193" s="119"/>
      <c r="D193" s="119"/>
      <c r="E193" s="119"/>
    </row>
    <row r="194" spans="2:5" ht="21.65" customHeight="1">
      <c r="B194" s="119" t="s">
        <v>2342</v>
      </c>
      <c r="C194" s="119"/>
      <c r="D194" s="119"/>
      <c r="E194" s="119"/>
    </row>
    <row r="195" spans="2:5" ht="21.65" customHeight="1">
      <c r="B195" s="499" t="s">
        <v>2343</v>
      </c>
      <c r="C195" s="499"/>
      <c r="D195" s="499"/>
      <c r="E195" s="499"/>
    </row>
    <row r="196" spans="2:5" ht="21.65" customHeight="1">
      <c r="C196" s="499" t="s">
        <v>2350</v>
      </c>
      <c r="D196" s="499"/>
      <c r="E196" s="499"/>
    </row>
    <row r="197" spans="2:5" ht="21.65" customHeight="1">
      <c r="B197" s="499" t="s">
        <v>2349</v>
      </c>
      <c r="C197" s="499"/>
      <c r="D197" s="499"/>
      <c r="E197" s="499"/>
    </row>
    <row r="198" spans="2:5" ht="21.65" customHeight="1">
      <c r="B198" s="499" t="s">
        <v>2348</v>
      </c>
      <c r="C198" s="499"/>
      <c r="D198" s="499"/>
      <c r="E198" s="499"/>
    </row>
    <row r="199" spans="2:5" ht="21.65" customHeight="1">
      <c r="B199" s="499" t="s">
        <v>2347</v>
      </c>
      <c r="C199" s="499"/>
      <c r="D199" s="499"/>
      <c r="E199" s="499"/>
    </row>
    <row r="200" spans="2:5" ht="21.65" customHeight="1">
      <c r="B200" s="499" t="s">
        <v>2346</v>
      </c>
      <c r="C200" s="499"/>
      <c r="D200" s="499"/>
      <c r="E200" s="499"/>
    </row>
    <row r="201" spans="2:5" ht="21.65" customHeight="1">
      <c r="B201" s="499" t="s">
        <v>2345</v>
      </c>
      <c r="C201" s="499"/>
      <c r="D201" s="499"/>
      <c r="E201" s="499"/>
    </row>
    <row r="202" spans="2:5" ht="21.65" customHeight="1">
      <c r="B202" s="499" t="s">
        <v>2344</v>
      </c>
      <c r="C202" s="499"/>
      <c r="D202" s="499"/>
      <c r="E202" s="499"/>
    </row>
    <row r="203" spans="2:5" ht="21.65" customHeight="1">
      <c r="B203" s="119"/>
      <c r="C203" s="119" t="s">
        <v>1656</v>
      </c>
      <c r="D203" s="119"/>
      <c r="E203" s="119"/>
    </row>
    <row r="204" spans="2:5" ht="21.65" customHeight="1">
      <c r="B204" s="119" t="s">
        <v>1655</v>
      </c>
      <c r="C204" s="119"/>
      <c r="D204" s="119"/>
      <c r="E204" s="119"/>
    </row>
    <row r="205" spans="2:5" ht="21.65" customHeight="1">
      <c r="B205" s="119" t="s">
        <v>1654</v>
      </c>
      <c r="C205" s="119"/>
      <c r="D205" s="119"/>
      <c r="E205" s="119"/>
    </row>
    <row r="206" spans="2:5" ht="21.65" customHeight="1">
      <c r="B206" s="119" t="s">
        <v>1653</v>
      </c>
      <c r="C206" s="119"/>
      <c r="D206" s="119"/>
      <c r="E206" s="119"/>
    </row>
    <row r="207" spans="2:5" ht="21.65" customHeight="1">
      <c r="B207" s="119" t="s">
        <v>2289</v>
      </c>
      <c r="C207" s="119"/>
      <c r="D207" s="119"/>
      <c r="E207" s="119"/>
    </row>
    <row r="208" spans="2:5" ht="21.65" customHeight="1">
      <c r="B208" s="119" t="s">
        <v>1652</v>
      </c>
      <c r="C208" s="119"/>
      <c r="D208" s="119"/>
      <c r="E208" s="119"/>
    </row>
    <row r="209" spans="1:16" ht="21.65" customHeight="1">
      <c r="B209" s="119" t="s">
        <v>1651</v>
      </c>
      <c r="C209" s="119"/>
      <c r="D209" s="119"/>
      <c r="E209" s="119"/>
    </row>
    <row r="210" spans="1:16" ht="21.65" customHeight="1">
      <c r="B210" s="119" t="s">
        <v>1650</v>
      </c>
      <c r="C210" s="119"/>
      <c r="D210" s="119"/>
      <c r="E210" s="119"/>
    </row>
    <row r="211" spans="1:16" ht="21.65" customHeight="1">
      <c r="B211" s="119" t="s">
        <v>1649</v>
      </c>
      <c r="C211" s="119"/>
      <c r="D211" s="119"/>
      <c r="E211" s="119"/>
    </row>
    <row r="212" spans="1:16" ht="21.65" customHeight="1">
      <c r="B212" s="119"/>
      <c r="C212" s="119" t="s">
        <v>1658</v>
      </c>
      <c r="D212" s="119"/>
      <c r="E212" s="119"/>
    </row>
    <row r="213" spans="1:16" ht="21.65" customHeight="1">
      <c r="B213" s="119" t="s">
        <v>1657</v>
      </c>
      <c r="C213" s="119"/>
      <c r="D213" s="119"/>
      <c r="E213" s="119"/>
    </row>
    <row r="214" spans="1:16" ht="21.65" customHeight="1">
      <c r="B214" s="119" t="s">
        <v>1659</v>
      </c>
      <c r="C214" s="119"/>
      <c r="D214" s="119"/>
      <c r="E214" s="119"/>
    </row>
    <row r="215" spans="1:16" ht="21.65" customHeight="1">
      <c r="B215" s="119" t="s">
        <v>2290</v>
      </c>
      <c r="C215" s="119"/>
      <c r="D215" s="119"/>
      <c r="E215" s="119"/>
    </row>
    <row r="216" spans="1:16" ht="21.65" customHeight="1">
      <c r="B216" s="119" t="s">
        <v>1660</v>
      </c>
      <c r="C216" s="119"/>
      <c r="D216" s="119"/>
      <c r="E216" s="119"/>
    </row>
    <row r="217" spans="1:16" ht="21.65" customHeight="1">
      <c r="B217" s="119" t="s">
        <v>1664</v>
      </c>
      <c r="C217" s="119"/>
      <c r="D217" s="119"/>
      <c r="E217" s="119"/>
    </row>
    <row r="218" spans="1:16" ht="21.65" customHeight="1">
      <c r="B218" s="119" t="s">
        <v>1663</v>
      </c>
      <c r="C218" s="119"/>
      <c r="D218" s="119"/>
      <c r="E218" s="119"/>
    </row>
    <row r="219" spans="1:16" ht="21.65" customHeight="1">
      <c r="B219" s="119" t="s">
        <v>1662</v>
      </c>
      <c r="C219" s="119"/>
      <c r="D219" s="119"/>
      <c r="E219" s="119"/>
    </row>
    <row r="220" spans="1:16" ht="21.65" customHeight="1">
      <c r="B220" s="119" t="s">
        <v>1661</v>
      </c>
      <c r="C220" s="119"/>
      <c r="D220" s="119"/>
      <c r="E220" s="119"/>
    </row>
    <row r="221" spans="1:16" ht="21.65" customHeight="1">
      <c r="B221" s="59"/>
      <c r="C221" s="59"/>
      <c r="D221" s="119"/>
      <c r="E221" s="59"/>
    </row>
    <row r="222" spans="1:16" ht="21.65" customHeight="1">
      <c r="A222"/>
      <c r="B222" s="119"/>
      <c r="C222" s="119"/>
      <c r="D222" s="119"/>
      <c r="E222"/>
      <c r="F222" s="119" t="str">
        <f>+F182</f>
        <v>(Sign) ……………………………………...........…………………………………. Authorized Director</v>
      </c>
    </row>
    <row r="223" spans="1:16" ht="21.65" customHeight="1">
      <c r="A223" s="119"/>
      <c r="B223" s="119"/>
      <c r="C223" s="119"/>
      <c r="D223" s="119"/>
      <c r="E223" s="119"/>
      <c r="F223" s="119" t="str">
        <f>+F183</f>
        <v xml:space="preserve">               (                                                                                                                 )           </v>
      </c>
    </row>
    <row r="224" spans="1:16" ht="23.65" customHeight="1">
      <c r="A224" s="598" t="s">
        <v>1737</v>
      </c>
      <c r="B224" s="598"/>
      <c r="C224" s="598"/>
      <c r="D224" s="598"/>
      <c r="E224" s="598"/>
      <c r="F224" s="598"/>
      <c r="G224" s="598"/>
      <c r="H224" s="598"/>
      <c r="I224" s="598"/>
      <c r="J224" s="598"/>
      <c r="K224" s="598"/>
      <c r="L224" s="598"/>
      <c r="M224" s="598"/>
      <c r="N224" s="598"/>
      <c r="O224" s="598"/>
      <c r="P224" s="598"/>
    </row>
    <row r="225" spans="2:5" ht="23.65" customHeight="1">
      <c r="B225" s="59"/>
      <c r="C225" s="59"/>
      <c r="D225" s="119"/>
      <c r="E225" s="59"/>
    </row>
    <row r="226" spans="2:5" ht="23.65" customHeight="1">
      <c r="B226" s="59"/>
      <c r="C226" s="59" t="s">
        <v>1671</v>
      </c>
      <c r="D226" s="119"/>
      <c r="E226" s="59"/>
    </row>
    <row r="227" spans="2:5" ht="23.65" customHeight="1">
      <c r="B227" s="59" t="s">
        <v>1670</v>
      </c>
      <c r="C227" s="59"/>
      <c r="D227" s="119"/>
      <c r="E227" s="59"/>
    </row>
    <row r="228" spans="2:5" ht="23.65" customHeight="1">
      <c r="B228" s="59" t="s">
        <v>1669</v>
      </c>
      <c r="C228" s="59"/>
      <c r="D228" s="119"/>
      <c r="E228" s="59"/>
    </row>
    <row r="229" spans="2:5" ht="23.65" customHeight="1">
      <c r="B229" s="59" t="s">
        <v>2291</v>
      </c>
      <c r="C229" s="59"/>
      <c r="D229" s="119"/>
      <c r="E229" s="59"/>
    </row>
    <row r="230" spans="2:5" ht="23.65" customHeight="1">
      <c r="B230" s="59" t="s">
        <v>1668</v>
      </c>
      <c r="C230" s="59"/>
      <c r="D230" s="119"/>
      <c r="E230" s="59"/>
    </row>
    <row r="231" spans="2:5" ht="23.65" customHeight="1">
      <c r="B231" s="59" t="s">
        <v>1665</v>
      </c>
      <c r="C231" s="59"/>
      <c r="D231" s="119"/>
      <c r="E231" s="59"/>
    </row>
    <row r="232" spans="2:5" ht="23.65" customHeight="1">
      <c r="B232" s="59" t="s">
        <v>1666</v>
      </c>
      <c r="C232" s="59"/>
      <c r="D232" s="119"/>
      <c r="E232" s="59"/>
    </row>
    <row r="233" spans="2:5" ht="23.65" customHeight="1">
      <c r="B233" s="59" t="s">
        <v>1667</v>
      </c>
      <c r="C233" s="59"/>
      <c r="D233" s="119"/>
      <c r="E233" s="59"/>
    </row>
    <row r="234" spans="2:5" ht="23.65" customHeight="1">
      <c r="B234" s="59"/>
      <c r="C234" s="59" t="s">
        <v>732</v>
      </c>
      <c r="D234"/>
      <c r="E234" s="59"/>
    </row>
    <row r="235" spans="2:5" ht="23.65" customHeight="1">
      <c r="B235" s="59" t="s">
        <v>293</v>
      </c>
      <c r="C235" s="59"/>
      <c r="D235"/>
      <c r="E235" s="59"/>
    </row>
    <row r="236" spans="2:5" ht="23.65" customHeight="1">
      <c r="B236" s="59" t="s">
        <v>294</v>
      </c>
      <c r="C236" s="59"/>
      <c r="D236"/>
      <c r="E236" s="59"/>
    </row>
    <row r="237" spans="2:5" ht="23.65" customHeight="1">
      <c r="B237" s="59" t="s">
        <v>2292</v>
      </c>
      <c r="C237" s="59"/>
      <c r="D237" s="59"/>
      <c r="E237" s="59"/>
    </row>
    <row r="238" spans="2:5" ht="23.65" customHeight="1">
      <c r="B238" s="59" t="s">
        <v>295</v>
      </c>
      <c r="C238" s="59"/>
      <c r="D238" s="59"/>
      <c r="E238" s="59"/>
    </row>
    <row r="239" spans="2:5" ht="23.65" customHeight="1">
      <c r="B239" s="59" t="s">
        <v>677</v>
      </c>
      <c r="C239" s="59"/>
      <c r="D239" s="59"/>
      <c r="E239" s="59"/>
    </row>
    <row r="240" spans="2:5" ht="23.65" customHeight="1">
      <c r="B240" s="59" t="s">
        <v>297</v>
      </c>
      <c r="C240" s="59"/>
      <c r="D240" s="59"/>
      <c r="E240" s="59"/>
    </row>
    <row r="241" spans="2:6" ht="23.65" customHeight="1">
      <c r="B241" s="59" t="s">
        <v>296</v>
      </c>
      <c r="C241" s="59"/>
      <c r="D241" s="59"/>
      <c r="E241" s="59"/>
    </row>
    <row r="242" spans="2:6" ht="23.65" customHeight="1">
      <c r="B242" s="59"/>
      <c r="C242" s="59" t="s">
        <v>733</v>
      </c>
      <c r="D242" s="59"/>
      <c r="E242" s="59"/>
      <c r="F242" s="59"/>
    </row>
    <row r="243" spans="2:6" ht="23.65" customHeight="1">
      <c r="B243" s="59" t="s">
        <v>298</v>
      </c>
      <c r="C243" s="59"/>
      <c r="D243" s="59"/>
      <c r="E243" s="59"/>
      <c r="F243" s="59"/>
    </row>
    <row r="244" spans="2:6" ht="23.65" customHeight="1">
      <c r="B244" s="59" t="s">
        <v>299</v>
      </c>
      <c r="C244" s="59"/>
      <c r="D244" s="59"/>
      <c r="E244" s="59"/>
      <c r="F244" s="59"/>
    </row>
    <row r="245" spans="2:6" ht="23.65" customHeight="1">
      <c r="B245" s="59" t="s">
        <v>300</v>
      </c>
      <c r="C245" s="59"/>
      <c r="D245" s="59"/>
      <c r="E245" s="59"/>
      <c r="F245" s="59"/>
    </row>
    <row r="246" spans="2:6" ht="23.65" customHeight="1">
      <c r="B246" s="59" t="s">
        <v>301</v>
      </c>
      <c r="C246" s="59"/>
      <c r="D246" s="59"/>
      <c r="E246" s="59"/>
      <c r="F246" s="59"/>
    </row>
    <row r="247" spans="2:6" ht="23.65" customHeight="1">
      <c r="B247" s="59" t="s">
        <v>302</v>
      </c>
      <c r="C247" s="59"/>
      <c r="D247" s="59"/>
      <c r="E247" s="59"/>
      <c r="F247" s="59"/>
    </row>
    <row r="248" spans="2:6" ht="23.65" customHeight="1">
      <c r="B248" s="59" t="s">
        <v>678</v>
      </c>
      <c r="C248" s="59"/>
      <c r="D248" s="59"/>
      <c r="E248" s="59"/>
      <c r="F248" s="59"/>
    </row>
    <row r="249" spans="2:6" ht="23.65" customHeight="1">
      <c r="B249" s="59" t="s">
        <v>304</v>
      </c>
      <c r="C249" s="59"/>
      <c r="D249" s="59"/>
      <c r="E249" s="59"/>
      <c r="F249" s="59"/>
    </row>
    <row r="250" spans="2:6" ht="23.65" customHeight="1">
      <c r="B250" s="59" t="s">
        <v>303</v>
      </c>
      <c r="C250" s="59"/>
      <c r="D250" s="59"/>
      <c r="E250" s="59"/>
      <c r="F250" s="59"/>
    </row>
    <row r="251" spans="2:6" ht="23.65" customHeight="1">
      <c r="B251" s="59"/>
      <c r="C251" s="59" t="s">
        <v>305</v>
      </c>
      <c r="D251" s="59"/>
      <c r="E251" s="59"/>
      <c r="F251" s="59"/>
    </row>
    <row r="252" spans="2:6" ht="23.65" customHeight="1">
      <c r="B252" s="59" t="s">
        <v>306</v>
      </c>
      <c r="C252" s="59"/>
      <c r="D252" s="59"/>
      <c r="E252" s="59"/>
      <c r="F252" s="59"/>
    </row>
    <row r="253" spans="2:6" ht="23.65" customHeight="1">
      <c r="B253" s="59" t="s">
        <v>2293</v>
      </c>
      <c r="C253" s="59"/>
      <c r="D253" s="59"/>
      <c r="E253" s="59"/>
      <c r="F253" s="59"/>
    </row>
    <row r="254" spans="2:6" ht="23.65" customHeight="1">
      <c r="B254" s="59" t="s">
        <v>308</v>
      </c>
      <c r="C254" s="59"/>
      <c r="D254" s="59"/>
      <c r="E254" s="59"/>
      <c r="F254" s="59"/>
    </row>
    <row r="255" spans="2:6" ht="23.65" customHeight="1">
      <c r="B255" s="59" t="s">
        <v>679</v>
      </c>
      <c r="C255" s="59"/>
      <c r="D255" s="59"/>
      <c r="E255" s="59"/>
      <c r="F255" s="59"/>
    </row>
    <row r="256" spans="2:6" ht="23.65" customHeight="1">
      <c r="B256" s="59" t="s">
        <v>307</v>
      </c>
      <c r="C256" s="59"/>
      <c r="D256" s="59"/>
      <c r="E256" s="59"/>
      <c r="F256" s="59"/>
    </row>
    <row r="257" spans="1:16" ht="23.65" customHeight="1">
      <c r="B257" s="59"/>
      <c r="C257" s="59"/>
      <c r="D257" s="59"/>
      <c r="E257" s="59"/>
    </row>
    <row r="258" spans="1:16" ht="23.65" customHeight="1">
      <c r="B258" s="59"/>
      <c r="C258" s="59"/>
      <c r="D258" s="59"/>
      <c r="E258" s="59"/>
    </row>
    <row r="259" spans="1:16" ht="23.65" customHeight="1">
      <c r="A259"/>
      <c r="B259" s="499"/>
      <c r="C259" s="499"/>
      <c r="D259" s="499"/>
      <c r="E259"/>
      <c r="F259" s="499" t="str">
        <f>+F222</f>
        <v>(Sign) ……………………………………...........…………………………………. Authorized Director</v>
      </c>
    </row>
    <row r="260" spans="1:16" ht="23.65" customHeight="1">
      <c r="A260" s="499"/>
      <c r="B260" s="499"/>
      <c r="C260" s="499"/>
      <c r="D260" s="499"/>
      <c r="E260" s="499"/>
      <c r="F260" s="499" t="str">
        <f>+F223</f>
        <v xml:space="preserve">               (                                                                                                                 )           </v>
      </c>
    </row>
    <row r="261" spans="1:16" ht="26.15" customHeight="1">
      <c r="A261" s="598" t="s">
        <v>1738</v>
      </c>
      <c r="B261" s="598"/>
      <c r="C261" s="598"/>
      <c r="D261" s="598"/>
      <c r="E261" s="598"/>
      <c r="F261" s="598"/>
      <c r="G261" s="598"/>
      <c r="H261" s="598"/>
      <c r="I261" s="598"/>
      <c r="J261" s="598"/>
      <c r="K261" s="598"/>
      <c r="L261" s="598"/>
      <c r="M261" s="598"/>
      <c r="N261" s="598"/>
      <c r="O261" s="598"/>
      <c r="P261" s="598"/>
    </row>
    <row r="262" spans="1:16" ht="26.15" customHeight="1">
      <c r="B262" s="59"/>
      <c r="C262" s="59"/>
      <c r="D262" s="59"/>
      <c r="E262" s="59"/>
    </row>
    <row r="263" spans="1:16" ht="26.15" customHeight="1">
      <c r="B263" s="59"/>
      <c r="C263" s="59" t="s">
        <v>765</v>
      </c>
      <c r="D263" s="59"/>
      <c r="E263" s="59"/>
      <c r="F263" s="119"/>
    </row>
    <row r="264" spans="1:16" ht="26.15" customHeight="1">
      <c r="B264" s="59" t="s">
        <v>766</v>
      </c>
      <c r="C264" s="59"/>
      <c r="D264" s="59"/>
      <c r="E264" s="59"/>
      <c r="F264" s="119"/>
    </row>
    <row r="265" spans="1:16" ht="26.15" customHeight="1">
      <c r="B265" s="59" t="s">
        <v>767</v>
      </c>
      <c r="C265" s="59"/>
      <c r="D265" s="59"/>
      <c r="E265" s="59"/>
      <c r="F265" s="119"/>
    </row>
    <row r="266" spans="1:16" ht="26.15" customHeight="1">
      <c r="B266" s="59" t="s">
        <v>309</v>
      </c>
      <c r="C266" s="59"/>
      <c r="D266" s="59"/>
      <c r="E266" s="59"/>
      <c r="F266" s="119"/>
    </row>
    <row r="267" spans="1:16" ht="26.15" customHeight="1">
      <c r="B267" s="59" t="s">
        <v>680</v>
      </c>
      <c r="C267" s="59"/>
      <c r="D267" s="59"/>
      <c r="E267" s="59"/>
      <c r="F267" s="119"/>
    </row>
    <row r="268" spans="1:16" ht="26.15" customHeight="1">
      <c r="B268" s="59" t="s">
        <v>310</v>
      </c>
      <c r="C268" s="59"/>
      <c r="D268" s="59"/>
      <c r="E268" s="59"/>
      <c r="F268" s="119"/>
    </row>
    <row r="269" spans="1:16" ht="26.15" customHeight="1">
      <c r="B269" s="59"/>
      <c r="C269" s="82" t="s">
        <v>280</v>
      </c>
      <c r="D269" s="59"/>
      <c r="E269" s="119"/>
      <c r="F269" s="119"/>
    </row>
    <row r="270" spans="1:16" ht="26.15" customHeight="1">
      <c r="B270" s="119" t="s">
        <v>281</v>
      </c>
      <c r="C270" s="119"/>
      <c r="D270" s="59"/>
      <c r="E270" s="119"/>
      <c r="F270" s="119"/>
    </row>
    <row r="271" spans="1:16" ht="26.15" customHeight="1">
      <c r="B271" s="499"/>
      <c r="C271" s="499"/>
      <c r="D271" s="59"/>
      <c r="E271" s="499"/>
      <c r="F271" s="499"/>
    </row>
    <row r="272" spans="1:16" ht="26.15" customHeight="1">
      <c r="B272" s="119" t="s">
        <v>1186</v>
      </c>
      <c r="C272" s="119"/>
      <c r="D272" s="119"/>
      <c r="E272" s="119"/>
      <c r="F272" s="119"/>
    </row>
    <row r="273" spans="1:16" ht="26.15" customHeight="1">
      <c r="B273" s="119"/>
      <c r="C273" s="119"/>
      <c r="D273" s="119"/>
      <c r="E273" s="119"/>
      <c r="F273" s="119"/>
      <c r="N273" s="595" t="s">
        <v>36</v>
      </c>
      <c r="O273" s="595"/>
      <c r="P273" s="595"/>
    </row>
    <row r="274" spans="1:16" ht="26.15" customHeight="1">
      <c r="B274" s="119"/>
      <c r="C274" s="119"/>
      <c r="D274" s="119"/>
      <c r="E274" s="119"/>
      <c r="F274" s="119"/>
      <c r="N274" s="318" t="s">
        <v>86</v>
      </c>
      <c r="O274" s="318"/>
      <c r="P274" s="318" t="s">
        <v>177</v>
      </c>
    </row>
    <row r="275" spans="1:16" ht="26.15" customHeight="1">
      <c r="B275" s="119"/>
      <c r="C275" s="119"/>
      <c r="D275" s="119"/>
      <c r="E275" s="119"/>
      <c r="F275" s="119"/>
      <c r="N275" s="315" t="s">
        <v>87</v>
      </c>
      <c r="O275" s="318"/>
      <c r="P275" s="315" t="s">
        <v>88</v>
      </c>
    </row>
    <row r="276" spans="1:16" ht="26.15" customHeight="1">
      <c r="B276" s="47" t="s">
        <v>622</v>
      </c>
      <c r="C276" s="119"/>
      <c r="D276"/>
      <c r="E276" s="119"/>
      <c r="F276" s="119"/>
      <c r="N276" s="48">
        <v>3346688255.3800001</v>
      </c>
      <c r="O276" s="48"/>
      <c r="P276" s="53">
        <v>78365596.329999998</v>
      </c>
    </row>
    <row r="277" spans="1:16" ht="26.15" customHeight="1">
      <c r="B277" s="47" t="s">
        <v>476</v>
      </c>
      <c r="C277" s="119" t="s">
        <v>477</v>
      </c>
      <c r="D277" s="119"/>
      <c r="E277" s="119"/>
      <c r="F277" s="119"/>
      <c r="N277" s="53">
        <v>727820000</v>
      </c>
      <c r="O277" s="48"/>
      <c r="P277" s="53">
        <v>0</v>
      </c>
    </row>
    <row r="278" spans="1:16" ht="26.15" customHeight="1">
      <c r="B278" s="47" t="s">
        <v>478</v>
      </c>
      <c r="C278" s="119" t="s">
        <v>479</v>
      </c>
      <c r="D278" s="119"/>
      <c r="E278" s="119"/>
      <c r="F278" s="119"/>
      <c r="N278" s="166">
        <v>-904602057.24000001</v>
      </c>
      <c r="O278" s="281"/>
      <c r="P278" s="166">
        <v>-78365596.329999998</v>
      </c>
    </row>
    <row r="279" spans="1:16" ht="26.15" customHeight="1">
      <c r="B279" s="59" t="s">
        <v>39</v>
      </c>
      <c r="C279" s="59"/>
      <c r="D279" s="528"/>
      <c r="E279" s="528"/>
      <c r="F279" s="528"/>
      <c r="N279" s="585">
        <f>SUM(N276:N278)</f>
        <v>3169906198.1400003</v>
      </c>
      <c r="O279" s="48"/>
      <c r="P279" s="63">
        <f>SUM(P276:P278)</f>
        <v>0</v>
      </c>
    </row>
    <row r="280" spans="1:16" ht="26.15" customHeight="1">
      <c r="B280" s="47" t="s">
        <v>478</v>
      </c>
      <c r="C280" s="59" t="s">
        <v>2226</v>
      </c>
      <c r="D280" s="576"/>
      <c r="E280" s="576"/>
      <c r="F280" s="576"/>
      <c r="N280" s="160">
        <v>-1370913998.1400001</v>
      </c>
      <c r="O280" s="281"/>
      <c r="P280" s="111">
        <v>0</v>
      </c>
    </row>
    <row r="281" spans="1:16" ht="26.15" customHeight="1" thickBot="1">
      <c r="B281" s="59" t="s">
        <v>2338</v>
      </c>
      <c r="C281" s="59"/>
      <c r="D281" s="576"/>
      <c r="E281" s="576"/>
      <c r="F281" s="576"/>
      <c r="N281" s="569">
        <f>SUM(N279:N280)</f>
        <v>1798992200.0000002</v>
      </c>
      <c r="O281" s="48"/>
      <c r="P281" s="64">
        <f>SUM(P279:P280)</f>
        <v>0</v>
      </c>
    </row>
    <row r="282" spans="1:16" ht="26.15" customHeight="1" thickTop="1">
      <c r="B282" s="47"/>
      <c r="C282"/>
      <c r="D282"/>
      <c r="E282" s="525"/>
      <c r="F282" s="525"/>
      <c r="N282" s="91"/>
      <c r="O282" s="48"/>
      <c r="P282" s="91"/>
    </row>
    <row r="283" spans="1:16" ht="26.15" customHeight="1">
      <c r="A283" s="171" t="s">
        <v>650</v>
      </c>
      <c r="B283" s="10" t="s">
        <v>482</v>
      </c>
      <c r="C283" s="525"/>
      <c r="D283" s="525"/>
      <c r="E283" s="525"/>
      <c r="F283" s="525"/>
      <c r="N283" s="91"/>
      <c r="O283" s="48"/>
      <c r="P283" s="91"/>
    </row>
    <row r="284" spans="1:16" ht="26.15" customHeight="1">
      <c r="B284" s="525"/>
      <c r="C284" s="525"/>
      <c r="D284" s="525"/>
      <c r="E284" s="525"/>
      <c r="F284" s="525"/>
      <c r="J284" s="595" t="str">
        <f>+N273</f>
        <v>Baht</v>
      </c>
      <c r="K284" s="595"/>
      <c r="L284" s="595"/>
      <c r="M284" s="595"/>
      <c r="N284" s="595"/>
      <c r="O284" s="595"/>
      <c r="P284" s="595"/>
    </row>
    <row r="285" spans="1:16" ht="26.15" customHeight="1">
      <c r="B285" s="525"/>
      <c r="C285" s="525"/>
      <c r="D285" s="525"/>
      <c r="E285" s="525"/>
      <c r="F285" s="525"/>
      <c r="J285" s="605" t="s">
        <v>37</v>
      </c>
      <c r="K285" s="605"/>
      <c r="L285" s="605"/>
      <c r="M285" s="524"/>
      <c r="N285" s="605" t="s">
        <v>38</v>
      </c>
      <c r="O285" s="605"/>
      <c r="P285" s="605"/>
    </row>
    <row r="286" spans="1:16" ht="26.15" customHeight="1">
      <c r="B286" s="525"/>
      <c r="C286" s="525"/>
      <c r="D286" s="525"/>
      <c r="E286" s="525"/>
      <c r="F286" s="525"/>
      <c r="J286" s="526" t="str">
        <f>+'P34-38'!L180</f>
        <v>2023</v>
      </c>
      <c r="K286" s="34"/>
      <c r="L286" s="526" t="str">
        <f>+'P34-38'!N180</f>
        <v>2022</v>
      </c>
      <c r="M286" s="102"/>
      <c r="N286" s="526" t="str">
        <f>+J286</f>
        <v>2023</v>
      </c>
      <c r="O286" s="34"/>
      <c r="P286" s="526" t="str">
        <f>+L286</f>
        <v>2022</v>
      </c>
    </row>
    <row r="287" spans="1:16" ht="26.15" customHeight="1">
      <c r="B287" s="47" t="s">
        <v>480</v>
      </c>
      <c r="C287" s="82"/>
      <c r="D287" s="525"/>
      <c r="E287" s="525"/>
      <c r="F287" s="525"/>
      <c r="J287" s="111">
        <v>92067055.560000002</v>
      </c>
      <c r="K287" s="36"/>
      <c r="L287" s="111">
        <v>98326861.120000005</v>
      </c>
      <c r="M287" s="36"/>
      <c r="N287" s="111">
        <v>25731379.52</v>
      </c>
      <c r="O287" s="36"/>
      <c r="P287" s="111">
        <v>36088968.43</v>
      </c>
    </row>
    <row r="288" spans="1:16" ht="26.15" customHeight="1">
      <c r="B288" s="47" t="s">
        <v>472</v>
      </c>
      <c r="C288" s="82" t="s">
        <v>1673</v>
      </c>
      <c r="D288" s="525"/>
      <c r="E288"/>
      <c r="F288" s="525"/>
      <c r="J288" s="62">
        <v>-33533889.91</v>
      </c>
      <c r="K288" s="39"/>
      <c r="L288" s="62">
        <v>-33019669.02</v>
      </c>
      <c r="M288" s="39"/>
      <c r="N288" s="62">
        <v>-10363020.35</v>
      </c>
      <c r="O288" s="39"/>
      <c r="P288" s="62">
        <v>-11615520.960000001</v>
      </c>
    </row>
    <row r="289" spans="1:16" ht="26.15" customHeight="1" thickBot="1">
      <c r="B289" s="525"/>
      <c r="C289"/>
      <c r="D289" s="59" t="s">
        <v>40</v>
      </c>
      <c r="E289"/>
      <c r="F289" s="525"/>
      <c r="J289" s="92">
        <f>SUM(J287:J288)</f>
        <v>58533165.650000006</v>
      </c>
      <c r="K289" s="39"/>
      <c r="L289" s="352">
        <f>SUM(L287:L288)</f>
        <v>65307192.100000009</v>
      </c>
      <c r="M289" s="39"/>
      <c r="N289" s="92">
        <f>SUM(N287:N288)</f>
        <v>15368359.17</v>
      </c>
      <c r="O289" s="39"/>
      <c r="P289" s="352">
        <f>SUM(P287:P288)</f>
        <v>24473447.469999999</v>
      </c>
    </row>
    <row r="290" spans="1:16" ht="26.15" customHeight="1" thickTop="1">
      <c r="B290" s="47"/>
      <c r="C290"/>
      <c r="D290"/>
      <c r="E290" s="525"/>
      <c r="F290" s="525"/>
      <c r="N290" s="91"/>
      <c r="O290" s="48"/>
      <c r="P290" s="91"/>
    </row>
    <row r="291" spans="1:16" ht="26.15" customHeight="1">
      <c r="B291" s="47"/>
      <c r="C291"/>
      <c r="D291"/>
      <c r="E291" s="525"/>
      <c r="F291" s="525"/>
      <c r="N291" s="91"/>
      <c r="O291" s="48"/>
      <c r="P291" s="91"/>
    </row>
    <row r="292" spans="1:16" ht="26.15" customHeight="1">
      <c r="A292"/>
      <c r="B292" s="119"/>
      <c r="C292" s="119"/>
      <c r="D292" s="119"/>
      <c r="E292"/>
      <c r="F292" s="119" t="str">
        <f>+F222</f>
        <v>(Sign) ……………………………………...........…………………………………. Authorized Director</v>
      </c>
    </row>
    <row r="293" spans="1:16" ht="26.15" customHeight="1">
      <c r="A293" s="119"/>
      <c r="B293" s="119"/>
      <c r="C293" s="119"/>
      <c r="D293" s="119"/>
      <c r="E293" s="119"/>
      <c r="F293" s="119" t="str">
        <f>+F223</f>
        <v xml:space="preserve">               (                                                                                                                 )           </v>
      </c>
    </row>
    <row r="322" spans="2:5" ht="25" customHeight="1">
      <c r="B322" s="18"/>
      <c r="C322" s="18"/>
      <c r="D322" s="18"/>
      <c r="E322" s="18"/>
    </row>
  </sheetData>
  <sheetProtection formatCells="0" formatColumns="0" formatRows="0" insertColumns="0" insertRows="0" insertHyperlinks="0" deleteColumns="0" deleteRows="0" sort="0" autoFilter="0" pivotTables="0"/>
  <mergeCells count="29">
    <mergeCell ref="J284:P284"/>
    <mergeCell ref="J285:L285"/>
    <mergeCell ref="N285:P285"/>
    <mergeCell ref="A184:P184"/>
    <mergeCell ref="A1:P1"/>
    <mergeCell ref="F32:H32"/>
    <mergeCell ref="J32:P32"/>
    <mergeCell ref="F33:H33"/>
    <mergeCell ref="J33:L33"/>
    <mergeCell ref="N33:P33"/>
    <mergeCell ref="J4:P4"/>
    <mergeCell ref="J5:L5"/>
    <mergeCell ref="N5:P5"/>
    <mergeCell ref="A261:P261"/>
    <mergeCell ref="N273:P273"/>
    <mergeCell ref="A41:P41"/>
    <mergeCell ref="A224:P224"/>
    <mergeCell ref="J50:P50"/>
    <mergeCell ref="J51:L51"/>
    <mergeCell ref="N51:P51"/>
    <mergeCell ref="A115:P115"/>
    <mergeCell ref="J97:P97"/>
    <mergeCell ref="J98:L98"/>
    <mergeCell ref="N98:P98"/>
    <mergeCell ref="N85:P85"/>
    <mergeCell ref="N86:P86"/>
    <mergeCell ref="N87:P87"/>
    <mergeCell ref="A78:P78"/>
    <mergeCell ref="A148:P148"/>
  </mergeCells>
  <pageMargins left="0.75" right="0.4" top="0.5" bottom="0.5" header="0.43307086614173201" footer="0.196850393700787"/>
  <pageSetup paperSize="9" scale="88" orientation="portrait" r:id="rId1"/>
  <headerFooter alignWithMargins="0">
    <oddHeader>&amp;L&amp;"Angsana New,Regular"&amp;8THAI POLYCONS PUBLIC COMPANY LIMITED</oddHeader>
  </headerFooter>
  <rowBreaks count="7" manualBreakCount="7">
    <brk id="40" max="16383" man="1"/>
    <brk id="77" max="16383" man="1"/>
    <brk id="114" max="16383" man="1"/>
    <brk id="147" max="16383" man="1"/>
    <brk id="183" max="16383" man="1"/>
    <brk id="223" max="16383" man="1"/>
    <brk id="260"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6"/>
  <sheetViews>
    <sheetView showRuler="0" topLeftCell="A97" zoomScale="88" zoomScaleNormal="88" zoomScaleSheetLayoutView="100" workbookViewId="0">
      <selection activeCell="J26" sqref="J26"/>
    </sheetView>
  </sheetViews>
  <sheetFormatPr defaultRowHeight="25" customHeight="1"/>
  <cols>
    <col min="1" max="1" width="3.08203125" style="5" customWidth="1"/>
    <col min="2" max="2" width="4.25" style="5" customWidth="1"/>
    <col min="3" max="3" width="2.58203125" style="5" customWidth="1"/>
    <col min="4" max="7" width="3.58203125" style="5" customWidth="1"/>
    <col min="8" max="8" width="3" style="5" customWidth="1"/>
    <col min="9" max="9" width="4" style="5" customWidth="1"/>
    <col min="10" max="10" width="3.58203125" style="5" customWidth="1"/>
    <col min="11" max="11" width="4.08203125" style="5" customWidth="1"/>
    <col min="12" max="12" width="13.58203125" style="5" customWidth="1"/>
    <col min="13" max="13" width="0.5" style="5" customWidth="1"/>
    <col min="14" max="14" width="13.58203125" style="5" customWidth="1"/>
    <col min="15" max="15" width="0.5" style="5" customWidth="1"/>
    <col min="16" max="16" width="13.58203125" style="5" customWidth="1"/>
    <col min="17" max="17" width="0.5" style="5" customWidth="1"/>
    <col min="18" max="18" width="13.58203125" style="5" customWidth="1"/>
    <col min="19" max="19" width="1.08203125" style="5" customWidth="1"/>
    <col min="20" max="20" width="9" style="5"/>
    <col min="21" max="23" width="9.08203125" customWidth="1"/>
  </cols>
  <sheetData>
    <row r="1" spans="1:18" ht="24" customHeight="1">
      <c r="A1" s="598" t="s">
        <v>2102</v>
      </c>
      <c r="B1" s="598"/>
      <c r="C1" s="598"/>
      <c r="D1" s="598"/>
      <c r="E1" s="598"/>
      <c r="F1" s="598"/>
      <c r="G1" s="598"/>
      <c r="H1" s="598"/>
      <c r="I1" s="598"/>
      <c r="J1" s="598"/>
      <c r="K1" s="598"/>
      <c r="L1" s="598"/>
      <c r="M1" s="598"/>
      <c r="N1" s="598"/>
      <c r="O1" s="598"/>
      <c r="P1" s="598"/>
      <c r="Q1" s="598"/>
      <c r="R1" s="598"/>
    </row>
    <row r="2" spans="1:18" ht="24" customHeight="1">
      <c r="B2" s="119"/>
      <c r="C2" s="119"/>
      <c r="D2" s="119"/>
      <c r="E2" s="119"/>
      <c r="F2" s="119"/>
    </row>
    <row r="3" spans="1:18" ht="24" customHeight="1">
      <c r="B3" s="47" t="s">
        <v>483</v>
      </c>
      <c r="C3" s="82"/>
      <c r="D3" s="47"/>
      <c r="E3" s="47"/>
      <c r="F3" s="119"/>
      <c r="L3" s="111"/>
      <c r="M3" s="39"/>
      <c r="N3" s="36"/>
      <c r="O3" s="39"/>
      <c r="P3" s="111"/>
      <c r="Q3" s="39"/>
      <c r="R3" s="36"/>
    </row>
    <row r="4" spans="1:18" ht="24" customHeight="1">
      <c r="B4" s="82"/>
      <c r="C4" s="47"/>
      <c r="D4" s="47"/>
      <c r="E4" s="47"/>
      <c r="F4" s="119"/>
      <c r="L4" s="595" t="s">
        <v>36</v>
      </c>
      <c r="M4" s="595"/>
      <c r="N4" s="595"/>
      <c r="O4" s="595"/>
      <c r="P4" s="595"/>
      <c r="Q4" s="595"/>
      <c r="R4" s="595"/>
    </row>
    <row r="5" spans="1:18" ht="24" customHeight="1">
      <c r="B5" s="82"/>
      <c r="C5" s="47"/>
      <c r="D5" s="47"/>
      <c r="E5" s="47"/>
      <c r="F5" s="119"/>
      <c r="L5" s="605" t="s">
        <v>37</v>
      </c>
      <c r="M5" s="605"/>
      <c r="N5" s="605"/>
      <c r="O5" s="84"/>
      <c r="P5" s="605" t="s">
        <v>38</v>
      </c>
      <c r="Q5" s="605"/>
      <c r="R5" s="605"/>
    </row>
    <row r="6" spans="1:18" ht="24" customHeight="1">
      <c r="B6" s="82"/>
      <c r="C6" s="47"/>
      <c r="D6" s="47"/>
      <c r="E6" s="47"/>
      <c r="F6" s="119"/>
      <c r="L6" s="319" t="str">
        <f>+'P52-59'!J286</f>
        <v>2023</v>
      </c>
      <c r="M6" s="103"/>
      <c r="N6" s="319" t="str">
        <f>+'P52-59'!L286</f>
        <v>2022</v>
      </c>
      <c r="O6" s="318"/>
      <c r="P6" s="319" t="str">
        <f>+L6</f>
        <v>2023</v>
      </c>
      <c r="Q6" s="103"/>
      <c r="R6" s="319" t="str">
        <f>+N6</f>
        <v>2022</v>
      </c>
    </row>
    <row r="7" spans="1:18" ht="24" customHeight="1">
      <c r="B7" s="47" t="s">
        <v>223</v>
      </c>
      <c r="C7" s="47"/>
      <c r="D7" s="82"/>
      <c r="E7" s="82"/>
      <c r="F7" s="119"/>
      <c r="L7" s="53">
        <v>37299045.5</v>
      </c>
      <c r="M7" s="39"/>
      <c r="N7" s="53">
        <v>36345708.350000001</v>
      </c>
      <c r="O7" s="39"/>
      <c r="P7" s="53">
        <v>11146695.609999999</v>
      </c>
      <c r="Q7" s="39"/>
      <c r="R7" s="53">
        <v>12780383.75</v>
      </c>
    </row>
    <row r="8" spans="1:18" ht="24" customHeight="1">
      <c r="B8" s="47" t="s">
        <v>484</v>
      </c>
      <c r="C8" s="47"/>
      <c r="D8" s="82"/>
      <c r="E8" s="82"/>
      <c r="F8" s="119"/>
      <c r="L8" s="112">
        <v>62870953.359999999</v>
      </c>
      <c r="M8" s="39"/>
      <c r="N8" s="112">
        <v>68762556.549999997</v>
      </c>
      <c r="O8" s="39"/>
      <c r="P8" s="112">
        <v>15985007.98</v>
      </c>
      <c r="Q8" s="39"/>
      <c r="R8" s="112">
        <v>25791942.59</v>
      </c>
    </row>
    <row r="9" spans="1:18" ht="24" customHeight="1">
      <c r="B9" s="47"/>
      <c r="C9" s="47" t="s">
        <v>39</v>
      </c>
      <c r="D9" s="82"/>
      <c r="E9" s="82"/>
      <c r="F9" s="119"/>
      <c r="L9" s="53">
        <f>SUM(L7:L8)</f>
        <v>100169998.86</v>
      </c>
      <c r="M9" s="39"/>
      <c r="N9" s="39">
        <f>SUM(N7:N8)</f>
        <v>105108264.90000001</v>
      </c>
      <c r="O9" s="39"/>
      <c r="P9" s="53">
        <f>SUM(P7:P8)</f>
        <v>27131703.59</v>
      </c>
      <c r="Q9" s="53"/>
      <c r="R9" s="53">
        <f>SUM(R7:R8)</f>
        <v>38572326.340000004</v>
      </c>
    </row>
    <row r="10" spans="1:18" ht="24" customHeight="1">
      <c r="B10" s="47" t="s">
        <v>472</v>
      </c>
      <c r="C10" s="47" t="s">
        <v>485</v>
      </c>
      <c r="D10" s="82"/>
      <c r="E10" s="82"/>
      <c r="F10" s="119"/>
      <c r="L10" s="111"/>
      <c r="M10" s="39"/>
      <c r="N10" s="53"/>
      <c r="O10" s="39"/>
      <c r="P10" s="53"/>
      <c r="Q10" s="39"/>
      <c r="R10" s="53"/>
    </row>
    <row r="11" spans="1:18" ht="24" customHeight="1">
      <c r="B11" s="47"/>
      <c r="C11" s="47" t="s">
        <v>204</v>
      </c>
      <c r="D11" s="82"/>
      <c r="E11" s="82"/>
      <c r="F11" s="119"/>
      <c r="L11" s="134">
        <v>-8102943.2999999998</v>
      </c>
      <c r="M11" s="39"/>
      <c r="N11" s="134">
        <v>-6781403.7800000003</v>
      </c>
      <c r="O11" s="39"/>
      <c r="P11" s="134">
        <v>-1400324.07</v>
      </c>
      <c r="Q11" s="39"/>
      <c r="R11" s="134">
        <v>-2483357.91</v>
      </c>
    </row>
    <row r="12" spans="1:18" ht="24" customHeight="1">
      <c r="B12" s="47" t="s">
        <v>486</v>
      </c>
      <c r="C12" s="47"/>
      <c r="D12" s="82"/>
      <c r="E12" s="82"/>
      <c r="F12" s="119"/>
      <c r="L12" s="111"/>
      <c r="M12" s="586"/>
      <c r="N12" s="586"/>
      <c r="O12" s="586"/>
      <c r="P12" s="586"/>
      <c r="Q12" s="586"/>
      <c r="R12" s="586"/>
    </row>
    <row r="13" spans="1:18" ht="24" customHeight="1" thickBot="1">
      <c r="B13" s="47"/>
      <c r="C13" s="47" t="s">
        <v>487</v>
      </c>
      <c r="D13" s="82"/>
      <c r="E13" s="82"/>
      <c r="F13" s="119"/>
      <c r="L13" s="145">
        <f>SUM(L9:L12)</f>
        <v>92067055.560000002</v>
      </c>
      <c r="M13" s="36"/>
      <c r="N13" s="145">
        <f>SUM(N9:N12)</f>
        <v>98326861.120000005</v>
      </c>
      <c r="O13" s="36"/>
      <c r="P13" s="145">
        <f>SUM(P9:P11)</f>
        <v>25731379.52</v>
      </c>
      <c r="Q13" s="111"/>
      <c r="R13" s="145">
        <f>SUM(R9:R11)</f>
        <v>36088968.430000007</v>
      </c>
    </row>
    <row r="14" spans="1:18" ht="24" customHeight="1" thickTop="1">
      <c r="B14" s="119"/>
      <c r="C14" s="119"/>
      <c r="D14" s="119"/>
      <c r="E14" s="119"/>
      <c r="F14" s="119"/>
    </row>
    <row r="15" spans="1:18" ht="24" customHeight="1">
      <c r="A15" s="171" t="s">
        <v>481</v>
      </c>
      <c r="B15" s="10" t="s">
        <v>386</v>
      </c>
      <c r="C15" s="119"/>
      <c r="D15" s="119"/>
      <c r="E15" s="119"/>
    </row>
    <row r="16" spans="1:18" ht="24" customHeight="1">
      <c r="A16" s="10"/>
      <c r="B16" s="119"/>
      <c r="C16" s="119"/>
      <c r="D16" s="119"/>
      <c r="E16" s="119"/>
      <c r="L16" s="595" t="s">
        <v>36</v>
      </c>
      <c r="M16" s="595"/>
      <c r="N16" s="595"/>
      <c r="O16" s="595"/>
      <c r="P16" s="595"/>
      <c r="Q16" s="595"/>
      <c r="R16" s="595"/>
    </row>
    <row r="17" spans="1:18" ht="24" customHeight="1">
      <c r="A17" s="82"/>
      <c r="B17" s="119"/>
      <c r="C17" s="119"/>
      <c r="D17" s="119"/>
      <c r="E17" s="119"/>
      <c r="L17" s="595" t="s">
        <v>45</v>
      </c>
      <c r="M17" s="595"/>
      <c r="N17" s="595"/>
      <c r="O17" s="8"/>
      <c r="P17" s="595" t="s">
        <v>76</v>
      </c>
      <c r="Q17" s="595"/>
      <c r="R17" s="595"/>
    </row>
    <row r="18" spans="1:18" ht="24" customHeight="1">
      <c r="A18" s="82"/>
      <c r="B18" s="119"/>
      <c r="C18" s="119"/>
      <c r="D18" s="119"/>
      <c r="E18" s="119"/>
      <c r="L18" s="315" t="str">
        <f>+L6</f>
        <v>2023</v>
      </c>
      <c r="M18" s="318"/>
      <c r="N18" s="315" t="str">
        <f>+N6</f>
        <v>2022</v>
      </c>
      <c r="O18" s="8"/>
      <c r="P18" s="315" t="str">
        <f>+L18</f>
        <v>2023</v>
      </c>
      <c r="Q18" s="12"/>
      <c r="R18" s="315" t="str">
        <f>+N18</f>
        <v>2022</v>
      </c>
    </row>
    <row r="19" spans="1:18" ht="24" customHeight="1">
      <c r="A19" s="82"/>
      <c r="B19" s="59" t="s">
        <v>291</v>
      </c>
      <c r="C19" s="59"/>
      <c r="D19" s="82"/>
      <c r="E19" s="59"/>
      <c r="L19" s="111">
        <v>2390500000</v>
      </c>
      <c r="M19" s="48"/>
      <c r="N19" s="111">
        <v>2390500000</v>
      </c>
      <c r="O19" s="59"/>
      <c r="P19" s="111">
        <v>890500000</v>
      </c>
      <c r="Q19" s="48"/>
      <c r="R19" s="111">
        <v>890500000</v>
      </c>
    </row>
    <row r="20" spans="1:18" ht="24" customHeight="1">
      <c r="A20" s="82"/>
      <c r="B20" s="59" t="s">
        <v>489</v>
      </c>
      <c r="C20" s="59" t="s">
        <v>1926</v>
      </c>
      <c r="D20" s="82"/>
      <c r="E20" s="59"/>
      <c r="L20" s="111"/>
      <c r="M20" s="48"/>
      <c r="N20" s="111"/>
      <c r="O20" s="59"/>
      <c r="P20" s="111"/>
      <c r="Q20" s="48"/>
      <c r="R20" s="111"/>
    </row>
    <row r="21" spans="1:18" ht="24" customHeight="1">
      <c r="A21" s="82"/>
      <c r="B21" s="77"/>
      <c r="C21" s="59" t="s">
        <v>1923</v>
      </c>
      <c r="D21" s="82"/>
      <c r="E21" s="59"/>
      <c r="L21" s="134">
        <v>-5502464.1399999997</v>
      </c>
      <c r="M21" s="48"/>
      <c r="N21" s="134">
        <v>-13327788.51</v>
      </c>
      <c r="O21" s="59"/>
      <c r="P21" s="134">
        <v>-3479227.05</v>
      </c>
      <c r="Q21" s="48"/>
      <c r="R21" s="134">
        <v>-7351919.29</v>
      </c>
    </row>
    <row r="22" spans="1:18" ht="24" customHeight="1">
      <c r="A22" s="82"/>
      <c r="B22" s="59" t="s">
        <v>253</v>
      </c>
      <c r="C22" s="59"/>
      <c r="D22" s="82"/>
      <c r="E22" s="59"/>
      <c r="L22" s="111">
        <f>SUM(L19:L21)</f>
        <v>2384997535.8600001</v>
      </c>
      <c r="M22" s="48"/>
      <c r="N22" s="111">
        <f>SUM(N19:N21)</f>
        <v>2377172211.4899998</v>
      </c>
      <c r="O22" s="59"/>
      <c r="P22" s="111">
        <f>SUM(P19:P21)</f>
        <v>887020772.95000005</v>
      </c>
      <c r="Q22" s="48"/>
      <c r="R22" s="111">
        <f>SUM(R19:R21)</f>
        <v>883148080.71000004</v>
      </c>
    </row>
    <row r="23" spans="1:18" ht="24" customHeight="1">
      <c r="A23" s="82"/>
      <c r="B23" s="59" t="s">
        <v>489</v>
      </c>
      <c r="C23" s="59" t="s">
        <v>490</v>
      </c>
      <c r="D23" s="82"/>
      <c r="E23" s="59"/>
      <c r="L23" s="134">
        <v>-2026954513.6700001</v>
      </c>
      <c r="M23" s="48"/>
      <c r="N23" s="111">
        <v>0</v>
      </c>
      <c r="O23" s="59"/>
      <c r="P23" s="134">
        <v>-528977750.75999999</v>
      </c>
      <c r="Q23" s="48"/>
      <c r="R23" s="111">
        <v>0</v>
      </c>
    </row>
    <row r="24" spans="1:18" ht="24" customHeight="1" thickBot="1">
      <c r="A24" s="82"/>
      <c r="B24" s="59" t="s">
        <v>254</v>
      </c>
      <c r="C24" s="59"/>
      <c r="D24" s="82"/>
      <c r="E24" s="59"/>
      <c r="L24" s="64">
        <f>SUM(L22:L23)</f>
        <v>358043022.19000006</v>
      </c>
      <c r="M24" s="48"/>
      <c r="N24" s="64">
        <f>SUM(N22:N23)</f>
        <v>2377172211.4899998</v>
      </c>
      <c r="O24" s="59"/>
      <c r="P24" s="64">
        <f>SUM(P22:P23)</f>
        <v>358043022.19000006</v>
      </c>
      <c r="Q24" s="48"/>
      <c r="R24" s="64">
        <f>SUM(R22:R23)</f>
        <v>883148080.71000004</v>
      </c>
    </row>
    <row r="25" spans="1:18" ht="10" customHeight="1" thickTop="1">
      <c r="A25" s="82"/>
      <c r="B25" s="59"/>
      <c r="C25" s="59"/>
      <c r="D25" s="82"/>
      <c r="E25" s="59"/>
      <c r="L25" s="111"/>
      <c r="M25" s="48"/>
      <c r="N25" s="111"/>
      <c r="O25" s="59"/>
      <c r="P25" s="111"/>
      <c r="Q25" s="48"/>
      <c r="R25" s="111"/>
    </row>
    <row r="26" spans="1:18" ht="24" customHeight="1">
      <c r="A26" s="77"/>
      <c r="B26" s="137" t="s">
        <v>276</v>
      </c>
      <c r="C26" s="59" t="s">
        <v>662</v>
      </c>
      <c r="D26" s="59"/>
      <c r="E26" s="59"/>
    </row>
    <row r="27" spans="1:18" ht="24" customHeight="1">
      <c r="A27" s="77"/>
      <c r="B27" s="119"/>
      <c r="C27" s="59" t="s">
        <v>491</v>
      </c>
      <c r="D27" s="59"/>
      <c r="E27" s="59"/>
    </row>
    <row r="28" spans="1:18" ht="24" customHeight="1">
      <c r="A28" s="77"/>
      <c r="B28" s="137" t="s">
        <v>277</v>
      </c>
      <c r="C28" s="54" t="s">
        <v>663</v>
      </c>
      <c r="D28" s="119"/>
      <c r="E28" s="119"/>
    </row>
    <row r="29" spans="1:18" ht="24" customHeight="1">
      <c r="A29" s="77"/>
      <c r="B29" s="119"/>
      <c r="C29" s="54" t="s">
        <v>734</v>
      </c>
      <c r="D29" s="82"/>
      <c r="E29" s="156"/>
    </row>
    <row r="30" spans="1:18" ht="24" customHeight="1">
      <c r="A30" s="77"/>
      <c r="B30" s="119"/>
      <c r="C30" s="54" t="s">
        <v>587</v>
      </c>
      <c r="D30" s="54"/>
      <c r="E30" s="156"/>
    </row>
    <row r="31" spans="1:18" ht="24" customHeight="1">
      <c r="A31" s="82"/>
      <c r="B31" s="119"/>
      <c r="C31" s="77"/>
      <c r="D31" s="59" t="s">
        <v>594</v>
      </c>
      <c r="E31" s="119"/>
    </row>
    <row r="32" spans="1:18" ht="24" customHeight="1">
      <c r="A32" s="77"/>
      <c r="B32" s="119"/>
      <c r="C32" s="59" t="s">
        <v>869</v>
      </c>
      <c r="D32" s="119"/>
      <c r="E32" s="119"/>
    </row>
    <row r="33" spans="1:18" ht="24" customHeight="1">
      <c r="A33" s="77"/>
      <c r="B33" s="119"/>
      <c r="C33" s="59" t="s">
        <v>612</v>
      </c>
      <c r="D33" s="119"/>
      <c r="E33" s="119"/>
    </row>
    <row r="34" spans="1:18" ht="24" customHeight="1">
      <c r="A34" s="77"/>
      <c r="B34" s="566"/>
      <c r="C34" s="59"/>
      <c r="D34" s="566"/>
      <c r="E34" s="566"/>
    </row>
    <row r="35" spans="1:18" ht="24" customHeight="1">
      <c r="A35" s="77"/>
      <c r="B35" s="525"/>
      <c r="C35" s="54"/>
      <c r="D35" s="54"/>
      <c r="E35" s="156"/>
    </row>
    <row r="36" spans="1:18" ht="24" customHeight="1">
      <c r="A36" s="82"/>
      <c r="B36" s="59"/>
      <c r="C36" s="59"/>
      <c r="D36" s="82"/>
      <c r="E36" s="59"/>
      <c r="L36" s="111"/>
      <c r="M36" s="48"/>
      <c r="N36" s="111"/>
      <c r="O36" s="59"/>
      <c r="P36" s="111"/>
      <c r="Q36" s="48"/>
      <c r="R36" s="111"/>
    </row>
    <row r="37" spans="1:18" ht="24" customHeight="1">
      <c r="B37" s="119"/>
      <c r="C37" s="119"/>
      <c r="D37" s="119"/>
      <c r="E37" s="119"/>
      <c r="F37" s="119" t="s">
        <v>159</v>
      </c>
      <c r="G37" s="119"/>
      <c r="H37" s="119"/>
      <c r="I37" s="119"/>
      <c r="J37" s="119"/>
      <c r="K37" s="119"/>
      <c r="L37" s="119"/>
      <c r="M37" s="119"/>
      <c r="N37" s="119"/>
    </row>
    <row r="38" spans="1:18" ht="24" customHeight="1">
      <c r="A38" s="119"/>
      <c r="B38" s="119"/>
      <c r="D38" s="119"/>
      <c r="E38" s="119"/>
      <c r="F38" s="119"/>
      <c r="G38" s="119" t="s">
        <v>1672</v>
      </c>
      <c r="H38" s="119"/>
      <c r="I38" s="119"/>
      <c r="J38" s="119"/>
      <c r="K38" s="119"/>
      <c r="L38" s="119"/>
      <c r="M38" s="119"/>
      <c r="N38" s="119"/>
    </row>
    <row r="39" spans="1:18" ht="24" customHeight="1">
      <c r="A39" s="598" t="s">
        <v>2104</v>
      </c>
      <c r="B39" s="598"/>
      <c r="C39" s="598"/>
      <c r="D39" s="598"/>
      <c r="E39" s="598"/>
      <c r="F39" s="598"/>
      <c r="G39" s="598"/>
      <c r="H39" s="598"/>
      <c r="I39" s="598"/>
      <c r="J39" s="598"/>
      <c r="K39" s="598"/>
      <c r="L39" s="598"/>
      <c r="M39" s="598"/>
      <c r="N39" s="598"/>
      <c r="O39" s="598"/>
      <c r="P39" s="598"/>
      <c r="Q39" s="598"/>
      <c r="R39" s="598"/>
    </row>
    <row r="40" spans="1:18" ht="24" customHeight="1">
      <c r="B40" s="119"/>
      <c r="C40" s="119"/>
      <c r="D40" s="119"/>
      <c r="E40" s="119"/>
      <c r="F40" s="119"/>
    </row>
    <row r="41" spans="1:18" ht="24" customHeight="1">
      <c r="A41" s="77"/>
      <c r="B41" s="137" t="s">
        <v>586</v>
      </c>
      <c r="C41" s="119" t="s">
        <v>1546</v>
      </c>
      <c r="D41" s="205"/>
      <c r="E41" s="205"/>
      <c r="G41" s="82"/>
    </row>
    <row r="42" spans="1:18" ht="24" customHeight="1">
      <c r="A42" s="77"/>
      <c r="B42" s="77"/>
      <c r="C42" s="59" t="s">
        <v>1545</v>
      </c>
      <c r="D42" s="59"/>
      <c r="E42" s="59"/>
      <c r="G42" s="82"/>
    </row>
    <row r="43" spans="1:18" ht="24" customHeight="1">
      <c r="A43" s="77"/>
      <c r="B43" s="77"/>
      <c r="C43" s="59" t="s">
        <v>1544</v>
      </c>
      <c r="D43" s="59"/>
      <c r="E43" s="59"/>
      <c r="G43" s="82"/>
    </row>
    <row r="44" spans="1:18" ht="24" customHeight="1">
      <c r="A44" s="82"/>
      <c r="B44" s="119"/>
      <c r="C44" s="77"/>
      <c r="D44" s="59" t="s">
        <v>1547</v>
      </c>
      <c r="E44" s="119"/>
      <c r="G44" s="82"/>
    </row>
    <row r="45" spans="1:18" ht="24" customHeight="1">
      <c r="A45" s="77"/>
      <c r="B45" s="119"/>
      <c r="C45" s="59" t="s">
        <v>1549</v>
      </c>
      <c r="D45" s="119"/>
      <c r="E45" s="119"/>
      <c r="G45" s="82"/>
    </row>
    <row r="46" spans="1:18" ht="24" customHeight="1">
      <c r="A46" s="77"/>
      <c r="B46" s="119"/>
      <c r="C46" s="59" t="s">
        <v>1548</v>
      </c>
      <c r="D46" s="119"/>
      <c r="E46" s="119"/>
      <c r="G46" s="82"/>
    </row>
    <row r="47" spans="1:18" ht="24" customHeight="1">
      <c r="A47" s="77"/>
      <c r="B47" s="499"/>
      <c r="C47" s="59"/>
      <c r="D47" s="499"/>
      <c r="E47" s="499"/>
      <c r="G47" s="82"/>
    </row>
    <row r="48" spans="1:18" ht="24" customHeight="1">
      <c r="A48" s="171" t="s">
        <v>488</v>
      </c>
      <c r="B48" s="10" t="s">
        <v>493</v>
      </c>
      <c r="C48" s="59"/>
      <c r="D48" s="499"/>
      <c r="E48" s="499"/>
      <c r="G48" s="82"/>
    </row>
    <row r="49" spans="1:18" ht="24" customHeight="1">
      <c r="A49" s="82"/>
      <c r="B49" s="82" t="s">
        <v>1187</v>
      </c>
      <c r="C49" s="59"/>
      <c r="D49" s="499"/>
      <c r="E49" s="499"/>
      <c r="G49" s="82"/>
    </row>
    <row r="50" spans="1:18" ht="24" customHeight="1">
      <c r="A50" s="77"/>
      <c r="B50" s="499"/>
      <c r="C50" s="59"/>
      <c r="D50" s="499"/>
      <c r="E50" s="499"/>
      <c r="G50" s="82"/>
    </row>
    <row r="51" spans="1:18" ht="24" customHeight="1">
      <c r="A51" s="77"/>
      <c r="B51" s="499"/>
      <c r="C51" s="59"/>
      <c r="D51" s="499"/>
      <c r="E51" s="499"/>
      <c r="G51" s="82"/>
      <c r="L51" s="595" t="s">
        <v>36</v>
      </c>
      <c r="M51" s="595"/>
      <c r="N51" s="595"/>
      <c r="O51" s="595"/>
      <c r="P51" s="595"/>
      <c r="Q51" s="595"/>
      <c r="R51" s="595"/>
    </row>
    <row r="52" spans="1:18" ht="24" customHeight="1">
      <c r="A52" s="77"/>
      <c r="B52" s="499"/>
      <c r="C52" s="59"/>
      <c r="D52" s="499"/>
      <c r="E52" s="499"/>
      <c r="G52" s="82"/>
      <c r="L52" s="605" t="s">
        <v>84</v>
      </c>
      <c r="M52" s="605"/>
      <c r="N52" s="605"/>
      <c r="O52" s="84"/>
      <c r="P52" s="605" t="s">
        <v>85</v>
      </c>
      <c r="Q52" s="605"/>
      <c r="R52" s="605"/>
    </row>
    <row r="53" spans="1:18" ht="24" customHeight="1">
      <c r="A53" s="77"/>
      <c r="B53" s="499"/>
      <c r="C53" s="59"/>
      <c r="D53" s="499"/>
      <c r="E53" s="499"/>
      <c r="G53" s="82"/>
      <c r="L53" s="505" t="str">
        <f>+L18</f>
        <v>2023</v>
      </c>
      <c r="M53" s="103"/>
      <c r="N53" s="505" t="str">
        <f>+N18</f>
        <v>2022</v>
      </c>
      <c r="O53" s="503"/>
      <c r="P53" s="505" t="str">
        <f>+L53</f>
        <v>2023</v>
      </c>
      <c r="Q53" s="103"/>
      <c r="R53" s="505" t="str">
        <f>+N53</f>
        <v>2022</v>
      </c>
    </row>
    <row r="54" spans="1:18" ht="24" customHeight="1">
      <c r="A54" s="82"/>
      <c r="B54" s="47" t="s">
        <v>494</v>
      </c>
      <c r="C54" s="79"/>
      <c r="D54" s="79"/>
      <c r="E54" s="79"/>
      <c r="F54" s="499"/>
      <c r="G54" s="499"/>
      <c r="H54" s="499"/>
      <c r="L54" s="82"/>
      <c r="M54" s="82"/>
      <c r="N54" s="82"/>
      <c r="O54" s="82"/>
      <c r="P54" s="82"/>
      <c r="Q54" s="82"/>
      <c r="R54" s="82"/>
    </row>
    <row r="55" spans="1:18" ht="24" customHeight="1">
      <c r="A55" s="82"/>
      <c r="B55" s="82"/>
      <c r="C55" s="47" t="s">
        <v>660</v>
      </c>
      <c r="D55" s="79"/>
      <c r="E55" s="79"/>
      <c r="F55" s="499"/>
      <c r="G55" s="499"/>
      <c r="H55" s="499"/>
      <c r="L55" s="111">
        <v>40616350.840000004</v>
      </c>
      <c r="M55" s="430"/>
      <c r="N55" s="111">
        <v>44355488</v>
      </c>
      <c r="O55" s="339"/>
      <c r="P55" s="111">
        <v>30291356.84</v>
      </c>
      <c r="Q55" s="65"/>
      <c r="R55" s="111">
        <v>30303284</v>
      </c>
    </row>
    <row r="56" spans="1:18" ht="24" customHeight="1">
      <c r="A56" s="82"/>
      <c r="B56" s="47" t="s">
        <v>495</v>
      </c>
      <c r="C56" s="79"/>
      <c r="D56" s="79"/>
      <c r="E56" s="79"/>
      <c r="F56" s="499"/>
      <c r="G56" s="499"/>
      <c r="H56" s="499"/>
      <c r="L56" s="111">
        <v>6188066.7599999998</v>
      </c>
      <c r="M56" s="339"/>
      <c r="N56" s="111">
        <v>6560521.0800000001</v>
      </c>
      <c r="O56" s="339"/>
      <c r="P56" s="111">
        <v>4262773</v>
      </c>
      <c r="Q56" s="339"/>
      <c r="R56" s="111">
        <v>4065311.08</v>
      </c>
    </row>
    <row r="57" spans="1:18" ht="24" customHeight="1">
      <c r="A57" s="82"/>
      <c r="B57" s="47" t="s">
        <v>496</v>
      </c>
      <c r="C57" s="79"/>
      <c r="D57" s="79"/>
      <c r="E57" s="79"/>
      <c r="F57" s="499"/>
      <c r="G57" s="499"/>
      <c r="H57" s="499"/>
      <c r="L57" s="111">
        <v>0</v>
      </c>
      <c r="M57" s="339"/>
      <c r="N57" s="111">
        <v>0</v>
      </c>
      <c r="O57" s="339"/>
      <c r="P57" s="111">
        <v>0</v>
      </c>
      <c r="Q57" s="339"/>
      <c r="R57" s="111">
        <v>0</v>
      </c>
    </row>
    <row r="58" spans="1:18" ht="24" customHeight="1">
      <c r="A58" s="82"/>
      <c r="B58" s="47" t="s">
        <v>497</v>
      </c>
      <c r="C58" s="79"/>
      <c r="D58" s="79"/>
      <c r="E58" s="79"/>
      <c r="F58" s="499"/>
      <c r="G58" s="499"/>
      <c r="H58" s="499"/>
      <c r="L58" s="111">
        <v>0</v>
      </c>
      <c r="M58" s="339"/>
      <c r="N58" s="111">
        <v>0</v>
      </c>
      <c r="O58" s="339"/>
      <c r="P58" s="111">
        <v>0</v>
      </c>
      <c r="Q58" s="339"/>
      <c r="R58" s="111">
        <v>0</v>
      </c>
    </row>
    <row r="59" spans="1:18" ht="24" customHeight="1">
      <c r="A59" s="82"/>
      <c r="B59" s="47" t="s">
        <v>498</v>
      </c>
      <c r="C59" s="79"/>
      <c r="D59" s="79"/>
      <c r="E59" s="79"/>
      <c r="F59" s="499"/>
      <c r="G59" s="499"/>
      <c r="H59" s="499"/>
      <c r="L59" s="111">
        <v>0</v>
      </c>
      <c r="M59" s="311"/>
      <c r="N59" s="104">
        <v>-8777438.2400000002</v>
      </c>
      <c r="O59" s="339"/>
      <c r="P59" s="111">
        <v>0</v>
      </c>
      <c r="Q59" s="339"/>
      <c r="R59" s="104">
        <v>-2958818.24</v>
      </c>
    </row>
    <row r="60" spans="1:18" ht="24" customHeight="1">
      <c r="A60" s="82"/>
      <c r="B60" s="47" t="s">
        <v>499</v>
      </c>
      <c r="C60" s="79"/>
      <c r="D60" s="79"/>
      <c r="E60" s="79"/>
      <c r="F60" s="499"/>
      <c r="G60" s="499"/>
      <c r="H60" s="499"/>
      <c r="L60" s="134">
        <v>-2998654.26</v>
      </c>
      <c r="M60" s="66"/>
      <c r="N60" s="134">
        <v>-1522220</v>
      </c>
      <c r="O60" s="339"/>
      <c r="P60" s="134">
        <v>-2759654.26</v>
      </c>
      <c r="Q60" s="311"/>
      <c r="R60" s="134">
        <v>-1118420</v>
      </c>
    </row>
    <row r="61" spans="1:18" ht="24" customHeight="1">
      <c r="A61" s="82"/>
      <c r="B61" s="47" t="s">
        <v>500</v>
      </c>
      <c r="C61" s="499"/>
      <c r="D61" s="499"/>
      <c r="E61" s="499"/>
      <c r="F61" s="499"/>
      <c r="G61" s="499"/>
      <c r="H61" s="499"/>
      <c r="L61" s="132"/>
      <c r="M61" s="66"/>
      <c r="N61" s="104"/>
      <c r="O61" s="59"/>
      <c r="P61" s="132"/>
      <c r="Q61" s="311"/>
      <c r="R61" s="104"/>
    </row>
    <row r="62" spans="1:18" ht="24" customHeight="1" thickBot="1">
      <c r="A62" s="82"/>
      <c r="B62" s="82"/>
      <c r="C62" s="47" t="s">
        <v>661</v>
      </c>
      <c r="D62" s="79"/>
      <c r="E62" s="79"/>
      <c r="F62" s="499"/>
      <c r="G62" s="499"/>
      <c r="H62" s="499"/>
      <c r="L62" s="145">
        <f>SUM(L55:L61)</f>
        <v>43805763.340000004</v>
      </c>
      <c r="M62" s="53"/>
      <c r="N62" s="145">
        <f>SUM(N55:N61)</f>
        <v>40616350.839999996</v>
      </c>
      <c r="O62" s="53"/>
      <c r="P62" s="145">
        <f>SUM(P55:P61)</f>
        <v>31794475.580000006</v>
      </c>
      <c r="Q62" s="53"/>
      <c r="R62" s="145">
        <f>SUM(R55:R61)</f>
        <v>30291356.839999996</v>
      </c>
    </row>
    <row r="63" spans="1:18" ht="10" customHeight="1" thickTop="1">
      <c r="A63" s="82"/>
      <c r="B63" s="82"/>
      <c r="C63" s="47"/>
      <c r="D63" s="79"/>
      <c r="E63" s="79"/>
      <c r="F63" s="525"/>
      <c r="G63" s="525"/>
      <c r="H63" s="525"/>
      <c r="L63" s="111"/>
      <c r="M63" s="53"/>
      <c r="N63" s="111"/>
      <c r="O63" s="53"/>
      <c r="P63" s="111"/>
      <c r="Q63" s="53"/>
      <c r="R63" s="111"/>
    </row>
    <row r="64" spans="1:18" ht="24" customHeight="1">
      <c r="A64" s="47"/>
      <c r="B64" s="82" t="s">
        <v>1188</v>
      </c>
      <c r="C64" s="79"/>
      <c r="D64" s="79"/>
      <c r="E64" s="79"/>
      <c r="F64" s="119"/>
      <c r="G64" s="119"/>
      <c r="H64" s="119"/>
      <c r="I64" s="82"/>
      <c r="J64" s="82"/>
      <c r="L64" s="111"/>
      <c r="M64" s="53"/>
      <c r="N64" s="111"/>
      <c r="O64" s="53"/>
      <c r="P64" s="111"/>
      <c r="Q64" s="53"/>
      <c r="R64" s="111"/>
    </row>
    <row r="65" spans="1:18" ht="24" customHeight="1">
      <c r="A65" s="47"/>
      <c r="B65" s="79"/>
      <c r="C65" s="79"/>
      <c r="D65" s="79"/>
      <c r="E65" s="79"/>
      <c r="F65" s="119"/>
      <c r="G65" s="119"/>
      <c r="H65" s="119"/>
      <c r="I65" s="82"/>
      <c r="J65" s="82"/>
      <c r="L65" s="111"/>
      <c r="M65" s="53"/>
      <c r="N65" s="111"/>
      <c r="O65" s="53"/>
      <c r="P65" s="318" t="s">
        <v>86</v>
      </c>
      <c r="Q65" s="318"/>
      <c r="R65" s="318" t="s">
        <v>1194</v>
      </c>
    </row>
    <row r="66" spans="1:18" ht="24" customHeight="1">
      <c r="A66" s="47"/>
      <c r="B66" s="79"/>
      <c r="C66" s="79"/>
      <c r="D66" s="79"/>
      <c r="E66" s="79"/>
      <c r="F66" s="119"/>
      <c r="G66" s="119"/>
      <c r="H66" s="119"/>
      <c r="I66" s="82"/>
      <c r="J66" s="82"/>
      <c r="L66" s="111"/>
      <c r="M66" s="53"/>
      <c r="N66" s="111"/>
      <c r="O66" s="53"/>
      <c r="P66" s="315" t="s">
        <v>89</v>
      </c>
      <c r="Q66" s="318"/>
      <c r="R66" s="315" t="s">
        <v>89</v>
      </c>
    </row>
    <row r="67" spans="1:18" ht="24" customHeight="1">
      <c r="A67" s="47"/>
      <c r="B67" s="79"/>
      <c r="C67" s="47" t="s">
        <v>2200</v>
      </c>
      <c r="D67" s="79"/>
      <c r="E67" s="79"/>
      <c r="F67" s="119"/>
      <c r="G67" s="119"/>
      <c r="H67" s="119"/>
      <c r="I67" s="82"/>
      <c r="J67" s="82"/>
      <c r="L67" s="111"/>
      <c r="M67" s="53"/>
      <c r="N67" s="111"/>
      <c r="O67" s="53"/>
      <c r="P67" s="119"/>
      <c r="Q67" s="119"/>
      <c r="R67" s="119"/>
    </row>
    <row r="68" spans="1:18" ht="24" customHeight="1">
      <c r="A68" s="47"/>
      <c r="B68" s="79"/>
      <c r="C68" s="47" t="s">
        <v>1189</v>
      </c>
      <c r="D68" s="79"/>
      <c r="E68" s="79"/>
      <c r="F68" s="119"/>
      <c r="G68" s="119"/>
      <c r="H68" s="119"/>
      <c r="I68" s="82"/>
      <c r="J68" s="82"/>
      <c r="L68" s="111"/>
      <c r="M68" s="53"/>
      <c r="N68" s="111"/>
      <c r="O68" s="53"/>
      <c r="P68" s="408" t="s">
        <v>1195</v>
      </c>
      <c r="Q68" s="182"/>
      <c r="R68" s="409">
        <v>3.33</v>
      </c>
    </row>
    <row r="69" spans="1:18" ht="24" customHeight="1">
      <c r="A69" s="47"/>
      <c r="B69" s="79"/>
      <c r="C69" s="47" t="s">
        <v>1190</v>
      </c>
      <c r="D69" s="79"/>
      <c r="E69" s="79"/>
      <c r="F69" s="119"/>
      <c r="G69" s="119"/>
      <c r="H69" s="119"/>
      <c r="I69" s="82"/>
      <c r="J69" s="82"/>
      <c r="L69" s="111"/>
      <c r="M69" s="53"/>
      <c r="N69" s="111"/>
      <c r="O69" s="53"/>
      <c r="P69" s="408" t="s">
        <v>1196</v>
      </c>
      <c r="Q69" s="182"/>
      <c r="R69" s="409">
        <v>5.83</v>
      </c>
    </row>
    <row r="70" spans="1:18" ht="24" customHeight="1">
      <c r="A70" s="47"/>
      <c r="B70" s="79"/>
      <c r="C70" s="47" t="s">
        <v>1191</v>
      </c>
      <c r="D70" s="79"/>
      <c r="E70" s="79"/>
      <c r="F70" s="119"/>
      <c r="G70" s="119"/>
      <c r="H70" s="119"/>
      <c r="I70" s="82"/>
      <c r="J70" s="82"/>
      <c r="L70" s="111"/>
      <c r="M70" s="53"/>
      <c r="N70" s="111"/>
      <c r="O70" s="53"/>
      <c r="P70" s="409" t="s">
        <v>1197</v>
      </c>
      <c r="Q70" s="205"/>
      <c r="R70" s="409" t="s">
        <v>1197</v>
      </c>
    </row>
    <row r="71" spans="1:18" ht="24" customHeight="1">
      <c r="A71" s="47"/>
      <c r="B71" s="79"/>
      <c r="C71" s="47" t="s">
        <v>1192</v>
      </c>
      <c r="D71" s="79"/>
      <c r="E71" s="79"/>
      <c r="F71" s="119"/>
      <c r="G71" s="119"/>
      <c r="H71" s="119"/>
      <c r="I71" s="82"/>
      <c r="J71" s="82"/>
      <c r="P71" s="61">
        <v>100</v>
      </c>
      <c r="Q71" s="205"/>
      <c r="R71" s="61">
        <v>100</v>
      </c>
    </row>
    <row r="72" spans="1:18" ht="24" customHeight="1">
      <c r="A72" s="47"/>
      <c r="B72" s="79"/>
      <c r="C72" s="47" t="s">
        <v>1193</v>
      </c>
      <c r="D72" s="79"/>
      <c r="E72" s="79"/>
      <c r="F72" s="119"/>
      <c r="G72" s="119"/>
      <c r="H72" s="119"/>
      <c r="I72" s="82"/>
      <c r="J72" s="82"/>
      <c r="L72" s="111"/>
      <c r="M72" s="48"/>
      <c r="N72" s="111"/>
      <c r="O72" s="59"/>
      <c r="P72" s="61">
        <v>10</v>
      </c>
      <c r="Q72" s="39"/>
      <c r="R72" s="61">
        <v>10</v>
      </c>
    </row>
    <row r="73" spans="1:18" ht="24" customHeight="1">
      <c r="A73" s="47"/>
      <c r="B73" s="79"/>
      <c r="C73" s="47"/>
      <c r="D73" s="79"/>
      <c r="E73" s="79"/>
      <c r="F73" s="525"/>
      <c r="G73" s="525"/>
      <c r="H73" s="525"/>
      <c r="I73" s="82"/>
      <c r="J73" s="82"/>
      <c r="L73" s="111"/>
      <c r="M73" s="48"/>
      <c r="N73" s="111"/>
      <c r="O73" s="59"/>
      <c r="P73" s="111"/>
      <c r="Q73" s="48"/>
      <c r="R73" s="111"/>
    </row>
    <row r="74" spans="1:18" ht="24" customHeight="1">
      <c r="B74" s="47"/>
      <c r="C74" s="47"/>
      <c r="D74" s="82"/>
      <c r="E74" s="82"/>
      <c r="F74" s="119"/>
    </row>
    <row r="75" spans="1:18" ht="24" customHeight="1">
      <c r="B75" s="119"/>
      <c r="C75" s="119"/>
      <c r="D75" s="119"/>
      <c r="E75" s="119"/>
      <c r="F75" s="119" t="str">
        <f>+F37</f>
        <v>(Sign) ……………………………………...........…………………………………. Authorized Director</v>
      </c>
      <c r="G75" s="119"/>
      <c r="H75" s="119"/>
      <c r="I75" s="119"/>
      <c r="J75" s="119"/>
      <c r="K75" s="119"/>
      <c r="L75" s="119"/>
      <c r="M75" s="119"/>
      <c r="N75" s="119"/>
      <c r="O75" s="119"/>
      <c r="P75" s="119"/>
      <c r="Q75" s="119"/>
      <c r="R75" s="119"/>
    </row>
    <row r="76" spans="1:18" ht="24" customHeight="1">
      <c r="A76" s="119"/>
      <c r="B76" s="119"/>
      <c r="D76" s="119"/>
      <c r="E76" s="119"/>
      <c r="F76" s="119"/>
      <c r="G76" s="119" t="str">
        <f>+G38</f>
        <v xml:space="preserve">    (                                                                                                                 )           </v>
      </c>
      <c r="H76" s="119"/>
      <c r="I76" s="119"/>
      <c r="J76" s="119"/>
      <c r="K76" s="119"/>
      <c r="L76" s="119"/>
      <c r="M76" s="119"/>
      <c r="N76" s="119"/>
      <c r="O76" s="58"/>
      <c r="P76" s="119"/>
      <c r="Q76" s="58"/>
      <c r="R76" s="119"/>
    </row>
  </sheetData>
  <sheetProtection formatCells="0" formatColumns="0" formatRows="0" insertColumns="0" insertRows="0" insertHyperlinks="0" deleteColumns="0" deleteRows="0" sort="0" autoFilter="0" pivotTables="0"/>
  <mergeCells count="11">
    <mergeCell ref="L51:R51"/>
    <mergeCell ref="L52:N52"/>
    <mergeCell ref="P52:R52"/>
    <mergeCell ref="A1:R1"/>
    <mergeCell ref="A39:R39"/>
    <mergeCell ref="L16:R16"/>
    <mergeCell ref="L17:N17"/>
    <mergeCell ref="P17:R17"/>
    <mergeCell ref="L4:R4"/>
    <mergeCell ref="L5:N5"/>
    <mergeCell ref="P5:R5"/>
  </mergeCells>
  <pageMargins left="0.75" right="0.5" top="0.5" bottom="0.5" header="0.43307086614173201" footer="0.196850393700787"/>
  <pageSetup paperSize="9" scale="85" orientation="portrait" r:id="rId1"/>
  <headerFooter alignWithMargins="0">
    <oddHeader>&amp;L&amp;"Angsana New,Regular"&amp;8THAI POLYCONS PUBLIC COMPANY LIMITED</oddHeader>
  </headerFooter>
  <rowBreaks count="1" manualBreakCount="1">
    <brk id="38"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02"/>
  <sheetViews>
    <sheetView showRuler="0" topLeftCell="A382" zoomScaleNormal="100" zoomScaleSheetLayoutView="100" workbookViewId="0">
      <selection activeCell="J26" sqref="J26"/>
    </sheetView>
  </sheetViews>
  <sheetFormatPr defaultColWidth="9" defaultRowHeight="25" customHeight="1"/>
  <cols>
    <col min="1" max="1" width="2.75" style="82" customWidth="1"/>
    <col min="2" max="2" width="3.83203125" style="82" customWidth="1"/>
    <col min="3" max="3" width="6.58203125" style="82" customWidth="1"/>
    <col min="4" max="4" width="1.75" style="82" customWidth="1"/>
    <col min="5" max="7" width="3.58203125" style="82" customWidth="1"/>
    <col min="8" max="8" width="10.25" style="82" customWidth="1"/>
    <col min="9" max="9" width="2.83203125" style="82" customWidth="1"/>
    <col min="10" max="10" width="13.58203125" style="82" customWidth="1"/>
    <col min="11" max="11" width="0.5" style="82" customWidth="1"/>
    <col min="12" max="12" width="13.58203125" style="82" customWidth="1"/>
    <col min="13" max="13" width="0.5" style="82" customWidth="1"/>
    <col min="14" max="14" width="13.58203125" style="82" customWidth="1"/>
    <col min="15" max="15" width="0.5" style="82" customWidth="1"/>
    <col min="16" max="16" width="13.58203125" style="82" customWidth="1"/>
    <col min="17" max="17" width="1.75" style="82" customWidth="1"/>
    <col min="18" max="18" width="9" style="82"/>
    <col min="19" max="19" width="16.5" style="82" customWidth="1"/>
    <col min="20" max="21" width="9" style="82"/>
    <col min="22" max="22" width="10.75" style="82" customWidth="1"/>
    <col min="23" max="23" width="9" style="82"/>
    <col min="24" max="16384" width="9" style="77"/>
  </cols>
  <sheetData>
    <row r="1" spans="1:16" ht="23.15" customHeight="1">
      <c r="A1" s="598" t="s">
        <v>2105</v>
      </c>
      <c r="B1" s="598"/>
      <c r="C1" s="598"/>
      <c r="D1" s="598"/>
      <c r="E1" s="598"/>
      <c r="F1" s="598"/>
      <c r="G1" s="598"/>
      <c r="H1" s="598"/>
      <c r="I1" s="598"/>
      <c r="J1" s="598"/>
      <c r="K1" s="598"/>
      <c r="L1" s="598"/>
      <c r="M1" s="598"/>
      <c r="N1" s="598"/>
      <c r="O1" s="598"/>
      <c r="P1" s="598"/>
    </row>
    <row r="2" spans="1:16" ht="23.15" customHeight="1">
      <c r="A2" s="47"/>
      <c r="B2" s="79"/>
      <c r="C2" s="47"/>
      <c r="D2" s="79"/>
      <c r="E2" s="79"/>
      <c r="F2" s="119"/>
      <c r="G2" s="119"/>
      <c r="H2" s="119"/>
      <c r="N2" s="132"/>
      <c r="O2" s="128"/>
      <c r="P2" s="132"/>
    </row>
    <row r="3" spans="1:16" ht="23.15" customHeight="1">
      <c r="C3" s="80" t="s">
        <v>1198</v>
      </c>
      <c r="D3" s="119"/>
      <c r="E3" s="47"/>
      <c r="N3" s="132"/>
      <c r="O3" s="128"/>
      <c r="P3" s="132"/>
    </row>
    <row r="4" spans="1:16" ht="23.15" customHeight="1">
      <c r="D4" s="82" t="s">
        <v>1551</v>
      </c>
      <c r="E4" s="77"/>
      <c r="N4" s="132"/>
      <c r="O4" s="128"/>
      <c r="P4" s="132"/>
    </row>
    <row r="5" spans="1:16" ht="23.15" customHeight="1">
      <c r="C5" s="47" t="s">
        <v>1550</v>
      </c>
      <c r="E5" s="52"/>
      <c r="N5" s="132"/>
      <c r="O5" s="128"/>
      <c r="P5" s="132"/>
    </row>
    <row r="6" spans="1:16" ht="23.15" customHeight="1">
      <c r="N6" s="132"/>
      <c r="O6" s="128"/>
      <c r="P6" s="132"/>
    </row>
    <row r="7" spans="1:16" ht="23.15" customHeight="1">
      <c r="J7" s="595" t="s">
        <v>36</v>
      </c>
      <c r="K7" s="595"/>
      <c r="L7" s="595"/>
      <c r="M7" s="595"/>
      <c r="N7" s="595"/>
      <c r="O7" s="595"/>
      <c r="P7" s="595"/>
    </row>
    <row r="8" spans="1:16" ht="23.15" customHeight="1">
      <c r="J8" s="605" t="s">
        <v>37</v>
      </c>
      <c r="K8" s="605"/>
      <c r="L8" s="605"/>
      <c r="M8" s="318"/>
      <c r="N8" s="605" t="s">
        <v>38</v>
      </c>
      <c r="O8" s="605"/>
      <c r="P8" s="605"/>
    </row>
    <row r="9" spans="1:16" ht="23.15" customHeight="1">
      <c r="J9" s="319" t="s">
        <v>43</v>
      </c>
      <c r="K9" s="318"/>
      <c r="L9" s="319" t="s">
        <v>44</v>
      </c>
      <c r="M9" s="318"/>
      <c r="N9" s="319" t="s">
        <v>43</v>
      </c>
      <c r="O9" s="318"/>
      <c r="P9" s="319" t="s">
        <v>44</v>
      </c>
    </row>
    <row r="10" spans="1:16" ht="23.15" customHeight="1">
      <c r="C10" s="82" t="s">
        <v>1199</v>
      </c>
      <c r="J10" s="85"/>
      <c r="K10" s="85"/>
      <c r="L10" s="85"/>
      <c r="M10" s="85"/>
      <c r="N10" s="119"/>
      <c r="O10" s="46"/>
      <c r="P10" s="119"/>
    </row>
    <row r="11" spans="1:16" ht="23.15" customHeight="1">
      <c r="C11" s="82" t="s">
        <v>1614</v>
      </c>
      <c r="J11" s="32"/>
      <c r="K11" s="85"/>
      <c r="L11" s="85"/>
      <c r="M11" s="85"/>
      <c r="N11" s="119"/>
      <c r="O11" s="46"/>
      <c r="P11" s="119"/>
    </row>
    <row r="12" spans="1:16" ht="23.15" customHeight="1">
      <c r="C12" s="82" t="s">
        <v>1200</v>
      </c>
      <c r="J12" s="410">
        <v>-2003377</v>
      </c>
      <c r="K12" s="522"/>
      <c r="L12" s="410">
        <v>2172299</v>
      </c>
      <c r="M12" s="522"/>
      <c r="N12" s="410">
        <v>-1250374</v>
      </c>
      <c r="O12" s="411"/>
      <c r="P12" s="410">
        <v>1348632</v>
      </c>
    </row>
    <row r="13" spans="1:16" ht="23.15" customHeight="1">
      <c r="C13" s="82" t="s">
        <v>1201</v>
      </c>
      <c r="J13" s="410">
        <v>2243464</v>
      </c>
      <c r="K13" s="522"/>
      <c r="L13" s="410">
        <v>-2092917</v>
      </c>
      <c r="M13" s="522"/>
      <c r="N13" s="410">
        <v>1402851</v>
      </c>
      <c r="O13" s="411"/>
      <c r="P13" s="410">
        <v>-1322674</v>
      </c>
    </row>
    <row r="14" spans="1:16" ht="23.15" customHeight="1">
      <c r="C14" s="119" t="s">
        <v>1202</v>
      </c>
      <c r="J14" s="410">
        <v>-1893458</v>
      </c>
      <c r="K14" s="522"/>
      <c r="L14" s="410">
        <v>2130870</v>
      </c>
      <c r="M14" s="522"/>
      <c r="N14" s="410">
        <v>-1561673</v>
      </c>
      <c r="O14" s="411"/>
      <c r="P14" s="410">
        <v>1688683</v>
      </c>
    </row>
    <row r="15" spans="1:16" ht="10" customHeight="1">
      <c r="N15" s="132"/>
      <c r="O15" s="128"/>
      <c r="P15" s="132"/>
    </row>
    <row r="16" spans="1:16" ht="23.15" customHeight="1">
      <c r="C16" s="82" t="s">
        <v>1721</v>
      </c>
      <c r="N16" s="132"/>
      <c r="O16" s="128"/>
      <c r="P16" s="132"/>
    </row>
    <row r="17" spans="1:21" ht="23.15" customHeight="1">
      <c r="C17" s="82" t="s">
        <v>1720</v>
      </c>
      <c r="N17" s="132"/>
      <c r="O17" s="128"/>
      <c r="P17" s="132"/>
    </row>
    <row r="18" spans="1:21" ht="23.15" customHeight="1">
      <c r="N18" s="132"/>
      <c r="O18" s="128"/>
      <c r="P18" s="132"/>
    </row>
    <row r="19" spans="1:21" ht="23.15" customHeight="1">
      <c r="A19" s="172" t="s">
        <v>492</v>
      </c>
      <c r="B19" s="80" t="s">
        <v>267</v>
      </c>
      <c r="C19" s="80"/>
      <c r="D19" s="80"/>
    </row>
    <row r="20" spans="1:21" ht="23.15" customHeight="1">
      <c r="A20" s="172"/>
      <c r="B20" s="169" t="s">
        <v>1203</v>
      </c>
      <c r="C20" s="47" t="s">
        <v>770</v>
      </c>
      <c r="D20" s="80"/>
      <c r="R20" s="77"/>
    </row>
    <row r="21" spans="1:21" ht="23.15" customHeight="1">
      <c r="A21" s="172"/>
      <c r="B21" s="169"/>
      <c r="C21" s="169" t="s">
        <v>1204</v>
      </c>
      <c r="D21" s="54" t="s">
        <v>2158</v>
      </c>
      <c r="R21" s="77"/>
    </row>
    <row r="22" spans="1:21" ht="23.15" customHeight="1">
      <c r="A22" s="172"/>
      <c r="B22" s="169"/>
      <c r="C22" s="47"/>
      <c r="D22" s="54" t="s">
        <v>1719</v>
      </c>
      <c r="R22" s="77"/>
    </row>
    <row r="23" spans="1:21" ht="23.15" customHeight="1">
      <c r="A23" s="172"/>
      <c r="B23" s="169"/>
      <c r="C23" s="47"/>
      <c r="D23" s="54" t="s">
        <v>1722</v>
      </c>
      <c r="R23" s="77"/>
    </row>
    <row r="24" spans="1:21" ht="23.15" customHeight="1">
      <c r="A24" s="172"/>
      <c r="B24" s="169"/>
      <c r="C24" s="47"/>
      <c r="D24" s="54" t="s">
        <v>1723</v>
      </c>
      <c r="R24" s="77"/>
    </row>
    <row r="25" spans="1:21" ht="23.15" customHeight="1">
      <c r="A25" s="172"/>
      <c r="B25" s="169"/>
      <c r="C25" s="47"/>
      <c r="D25" s="54" t="s">
        <v>1725</v>
      </c>
      <c r="R25" s="54"/>
    </row>
    <row r="26" spans="1:21" ht="23.15" customHeight="1">
      <c r="A26" s="172"/>
      <c r="B26" s="169"/>
      <c r="C26" s="47"/>
      <c r="D26" s="54" t="s">
        <v>1724</v>
      </c>
      <c r="R26" s="54"/>
    </row>
    <row r="27" spans="1:21" ht="23.15" customHeight="1">
      <c r="A27" s="172"/>
      <c r="B27" s="80"/>
      <c r="C27" s="169" t="s">
        <v>1205</v>
      </c>
      <c r="D27" s="54" t="s">
        <v>1554</v>
      </c>
      <c r="R27" s="77"/>
      <c r="S27" s="168"/>
      <c r="T27" s="77"/>
      <c r="U27" s="318"/>
    </row>
    <row r="28" spans="1:21" ht="23.15" customHeight="1">
      <c r="A28" s="172"/>
      <c r="B28" s="80"/>
      <c r="C28" s="169"/>
      <c r="D28" s="54" t="s">
        <v>1553</v>
      </c>
      <c r="R28" s="77"/>
      <c r="S28"/>
      <c r="T28"/>
      <c r="U28" s="318"/>
    </row>
    <row r="29" spans="1:21" ht="23.15" customHeight="1">
      <c r="A29" s="172"/>
      <c r="B29" s="80"/>
      <c r="C29" s="169"/>
      <c r="D29" s="54" t="s">
        <v>1552</v>
      </c>
      <c r="R29" s="77"/>
      <c r="S29"/>
      <c r="T29"/>
      <c r="U29" s="318"/>
    </row>
    <row r="30" spans="1:21" ht="23.15" customHeight="1">
      <c r="A30" s="172"/>
      <c r="B30" s="80"/>
      <c r="C30" s="169"/>
      <c r="D30" s="54" t="s">
        <v>1881</v>
      </c>
      <c r="R30" s="77"/>
      <c r="S30" s="47"/>
      <c r="T30" s="47"/>
    </row>
    <row r="31" spans="1:21" ht="23.15" customHeight="1">
      <c r="A31" s="172"/>
      <c r="B31" s="169" t="s">
        <v>1206</v>
      </c>
      <c r="C31" s="47" t="s">
        <v>771</v>
      </c>
      <c r="D31" s="80"/>
    </row>
    <row r="32" spans="1:21" ht="23.15" customHeight="1">
      <c r="A32" s="172"/>
      <c r="B32" s="169"/>
      <c r="C32" s="169" t="s">
        <v>1207</v>
      </c>
      <c r="D32" s="54" t="s">
        <v>1726</v>
      </c>
    </row>
    <row r="33" spans="1:20" ht="23.15" customHeight="1">
      <c r="A33" s="172"/>
      <c r="B33" s="169"/>
      <c r="C33" s="47"/>
      <c r="D33" s="54" t="s">
        <v>1882</v>
      </c>
    </row>
    <row r="34" spans="1:20" ht="23.15" customHeight="1">
      <c r="A34" s="172"/>
      <c r="B34" s="169"/>
      <c r="C34" s="47"/>
      <c r="D34" s="187" t="s">
        <v>1555</v>
      </c>
    </row>
    <row r="35" spans="1:20" ht="23.15" customHeight="1">
      <c r="A35" s="172"/>
      <c r="B35" s="80"/>
      <c r="C35" s="169"/>
      <c r="D35" s="54"/>
      <c r="R35" s="77"/>
      <c r="S35" s="47"/>
      <c r="T35" s="47"/>
    </row>
    <row r="36" spans="1:20" ht="23.15" customHeight="1">
      <c r="B36" s="119"/>
      <c r="C36" s="59"/>
      <c r="D36" s="119"/>
      <c r="E36" s="119"/>
      <c r="F36" s="119"/>
      <c r="G36" s="119"/>
      <c r="H36" s="119"/>
      <c r="N36" s="132"/>
      <c r="O36" s="128"/>
      <c r="P36" s="132"/>
    </row>
    <row r="37" spans="1:20" s="82" customFormat="1" ht="23.15" customHeight="1">
      <c r="B37" s="119"/>
      <c r="C37" s="119"/>
      <c r="D37" s="119"/>
      <c r="E37" s="119" t="str">
        <f>+'P60-61'!F75</f>
        <v>(Sign) ……………………………………...........…………………………………. Authorized Director</v>
      </c>
      <c r="F37" s="119"/>
      <c r="G37" s="119"/>
      <c r="I37" s="119"/>
      <c r="J37" s="119"/>
      <c r="K37" s="119"/>
      <c r="L37" s="119"/>
      <c r="M37" s="119"/>
      <c r="N37" s="119"/>
      <c r="O37" s="119"/>
      <c r="P37" s="119"/>
    </row>
    <row r="38" spans="1:20" s="82" customFormat="1" ht="23.15" customHeight="1">
      <c r="A38" s="119"/>
      <c r="B38" s="119"/>
      <c r="D38" s="119"/>
      <c r="E38" s="119"/>
      <c r="F38" s="119" t="s">
        <v>735</v>
      </c>
      <c r="I38" s="119"/>
      <c r="J38" s="119"/>
      <c r="K38" s="119"/>
      <c r="L38" s="119"/>
      <c r="M38" s="119"/>
      <c r="N38" s="119"/>
      <c r="O38" s="119"/>
      <c r="P38" s="119"/>
    </row>
    <row r="39" spans="1:20" ht="24" customHeight="1">
      <c r="A39" s="598" t="s">
        <v>2154</v>
      </c>
      <c r="B39" s="598"/>
      <c r="C39" s="598"/>
      <c r="D39" s="598"/>
      <c r="E39" s="598"/>
      <c r="F39" s="598"/>
      <c r="G39" s="598"/>
      <c r="H39" s="598"/>
      <c r="I39" s="598"/>
      <c r="J39" s="598"/>
      <c r="K39" s="598"/>
      <c r="L39" s="598"/>
      <c r="M39" s="598"/>
      <c r="N39" s="598"/>
      <c r="O39" s="598"/>
      <c r="P39" s="598"/>
    </row>
    <row r="40" spans="1:20" ht="24" customHeight="1">
      <c r="A40" s="47"/>
      <c r="B40" s="79"/>
      <c r="C40" s="47"/>
      <c r="D40" s="79"/>
      <c r="E40" s="79"/>
      <c r="F40" s="119"/>
      <c r="G40" s="119"/>
      <c r="H40" s="119"/>
      <c r="N40" s="132"/>
      <c r="O40" s="128"/>
      <c r="P40" s="132"/>
    </row>
    <row r="41" spans="1:20" ht="24" customHeight="1">
      <c r="A41" s="172"/>
      <c r="B41" s="169"/>
      <c r="C41" s="169" t="s">
        <v>1704</v>
      </c>
      <c r="D41" s="54" t="s">
        <v>1884</v>
      </c>
    </row>
    <row r="42" spans="1:20" ht="24" customHeight="1">
      <c r="A42" s="172"/>
      <c r="B42" s="169"/>
      <c r="C42" s="169"/>
      <c r="D42" s="54" t="s">
        <v>1885</v>
      </c>
    </row>
    <row r="43" spans="1:20" ht="24" customHeight="1">
      <c r="A43" s="172"/>
      <c r="B43" s="169"/>
      <c r="C43" s="169"/>
      <c r="D43" s="187" t="s">
        <v>778</v>
      </c>
    </row>
    <row r="44" spans="1:20" ht="24" customHeight="1">
      <c r="B44" s="169" t="s">
        <v>1208</v>
      </c>
      <c r="C44" s="47" t="s">
        <v>707</v>
      </c>
      <c r="D44" s="59"/>
      <c r="E44" s="59"/>
      <c r="F44" s="59"/>
      <c r="G44" s="77"/>
    </row>
    <row r="45" spans="1:20" ht="24" customHeight="1">
      <c r="B45" s="169"/>
      <c r="C45" s="169" t="s">
        <v>1211</v>
      </c>
      <c r="D45" s="54" t="s">
        <v>1883</v>
      </c>
      <c r="E45" s="59"/>
      <c r="F45" s="59"/>
      <c r="G45" s="77"/>
    </row>
    <row r="46" spans="1:20" ht="24" customHeight="1">
      <c r="B46" s="169"/>
      <c r="C46" s="77"/>
      <c r="D46" s="54" t="s">
        <v>1886</v>
      </c>
      <c r="E46" s="59"/>
      <c r="F46" s="59"/>
      <c r="G46" s="77"/>
    </row>
    <row r="47" spans="1:20" ht="24" customHeight="1">
      <c r="B47" s="169"/>
      <c r="C47" s="77"/>
      <c r="D47" s="187" t="s">
        <v>1555</v>
      </c>
      <c r="E47" s="59"/>
      <c r="F47" s="59"/>
      <c r="G47" s="77"/>
    </row>
    <row r="48" spans="1:20" ht="24" customHeight="1">
      <c r="B48" s="169"/>
      <c r="C48" s="169" t="s">
        <v>1212</v>
      </c>
      <c r="D48" s="54" t="s">
        <v>1887</v>
      </c>
      <c r="E48" s="59"/>
      <c r="F48" s="59"/>
      <c r="G48" s="77"/>
    </row>
    <row r="49" spans="2:21" ht="24" customHeight="1">
      <c r="B49" s="169"/>
      <c r="C49" s="169"/>
      <c r="D49" s="54" t="s">
        <v>1889</v>
      </c>
      <c r="E49" s="59"/>
      <c r="F49" s="59"/>
      <c r="G49" s="77"/>
    </row>
    <row r="50" spans="2:21" ht="24" customHeight="1">
      <c r="B50" s="169"/>
      <c r="C50" s="169"/>
      <c r="D50" s="187" t="s">
        <v>1888</v>
      </c>
      <c r="E50" s="59"/>
      <c r="F50" s="59"/>
      <c r="G50" s="77"/>
    </row>
    <row r="51" spans="2:21" ht="24" customHeight="1">
      <c r="B51" s="169"/>
      <c r="C51" s="169" t="s">
        <v>1213</v>
      </c>
      <c r="D51" s="54" t="s">
        <v>1892</v>
      </c>
      <c r="E51" s="59"/>
      <c r="F51" s="59"/>
      <c r="G51" s="77"/>
    </row>
    <row r="52" spans="2:21" ht="24" customHeight="1">
      <c r="B52" s="169"/>
      <c r="C52" s="47"/>
      <c r="D52" s="54" t="s">
        <v>1891</v>
      </c>
      <c r="E52" s="59"/>
      <c r="F52" s="59"/>
      <c r="G52" s="77"/>
    </row>
    <row r="53" spans="2:21" ht="24" customHeight="1">
      <c r="B53" s="169"/>
      <c r="C53" s="47"/>
      <c r="D53" s="187" t="s">
        <v>1147</v>
      </c>
      <c r="E53" s="59"/>
      <c r="F53" s="59"/>
      <c r="G53" s="77"/>
    </row>
    <row r="54" spans="2:21" ht="24" customHeight="1">
      <c r="B54" s="54"/>
      <c r="C54" s="169" t="s">
        <v>1209</v>
      </c>
      <c r="D54" s="213" t="s">
        <v>1890</v>
      </c>
      <c r="E54" s="169"/>
      <c r="F54" s="169"/>
    </row>
    <row r="55" spans="2:21" ht="24" customHeight="1">
      <c r="B55" s="54"/>
      <c r="C55" s="59"/>
      <c r="D55" s="213" t="s">
        <v>1893</v>
      </c>
      <c r="E55" s="59"/>
      <c r="F55" s="59"/>
    </row>
    <row r="56" spans="2:21" ht="24" customHeight="1">
      <c r="B56" s="54"/>
      <c r="C56" s="59"/>
      <c r="D56" s="213" t="s">
        <v>1894</v>
      </c>
      <c r="E56" s="59"/>
      <c r="F56" s="59"/>
      <c r="R56"/>
      <c r="S56" s="169"/>
      <c r="T56" s="77"/>
      <c r="U56" s="54"/>
    </row>
    <row r="57" spans="2:21" ht="24" customHeight="1">
      <c r="B57" s="54"/>
      <c r="C57" s="59"/>
      <c r="D57" s="256" t="s">
        <v>1896</v>
      </c>
      <c r="E57" s="59"/>
      <c r="F57" s="59"/>
      <c r="R57" s="77"/>
      <c r="S57"/>
      <c r="T57"/>
      <c r="U57" s="54"/>
    </row>
    <row r="58" spans="2:21" ht="24" customHeight="1">
      <c r="B58" s="77"/>
      <c r="C58" s="59"/>
      <c r="D58" s="256" t="s">
        <v>1895</v>
      </c>
      <c r="E58" s="59"/>
      <c r="F58" s="59"/>
      <c r="R58" s="77"/>
      <c r="S58"/>
      <c r="T58"/>
      <c r="U58" s="54"/>
    </row>
    <row r="59" spans="2:21" ht="24" customHeight="1">
      <c r="B59" s="77"/>
      <c r="C59" s="169" t="s">
        <v>1210</v>
      </c>
      <c r="D59" s="54" t="s">
        <v>1897</v>
      </c>
      <c r="E59" s="256"/>
      <c r="F59" s="77"/>
      <c r="R59" s="77"/>
      <c r="S59"/>
      <c r="T59"/>
      <c r="U59" s="54"/>
    </row>
    <row r="60" spans="2:21" ht="24" customHeight="1">
      <c r="B60" s="77"/>
      <c r="C60" s="59"/>
      <c r="D60" s="54" t="s">
        <v>1898</v>
      </c>
      <c r="E60"/>
      <c r="F60"/>
      <c r="R60" s="77"/>
      <c r="S60"/>
      <c r="T60"/>
      <c r="U60" s="54"/>
    </row>
    <row r="61" spans="2:21" ht="24" customHeight="1">
      <c r="B61" s="77"/>
      <c r="C61" s="59"/>
      <c r="D61" s="187" t="s">
        <v>1899</v>
      </c>
      <c r="E61"/>
      <c r="F61"/>
      <c r="R61" s="77"/>
      <c r="S61"/>
      <c r="T61"/>
      <c r="U61" s="54"/>
    </row>
    <row r="62" spans="2:21" ht="24" customHeight="1">
      <c r="B62" s="169" t="s">
        <v>1215</v>
      </c>
      <c r="C62" s="47" t="s">
        <v>772</v>
      </c>
      <c r="D62" s="256"/>
      <c r="E62" s="59"/>
      <c r="F62" s="59"/>
      <c r="R62" s="77"/>
      <c r="S62"/>
      <c r="T62"/>
      <c r="U62" s="54"/>
    </row>
    <row r="63" spans="2:21" ht="24" customHeight="1">
      <c r="B63" s="169"/>
      <c r="C63" s="169" t="s">
        <v>1218</v>
      </c>
      <c r="D63" s="54" t="s">
        <v>1900</v>
      </c>
      <c r="E63" s="59"/>
      <c r="F63" s="59"/>
      <c r="R63" s="77"/>
      <c r="S63"/>
      <c r="T63"/>
      <c r="U63" s="54"/>
    </row>
    <row r="64" spans="2:21" ht="24" customHeight="1">
      <c r="B64" s="169"/>
      <c r="C64" s="169"/>
      <c r="D64" s="54" t="s">
        <v>1901</v>
      </c>
      <c r="E64" s="59"/>
      <c r="F64" s="59"/>
      <c r="R64" s="77"/>
      <c r="S64"/>
      <c r="T64"/>
      <c r="U64" s="54"/>
    </row>
    <row r="65" spans="1:21" ht="24" customHeight="1">
      <c r="B65" s="169"/>
      <c r="C65" s="169"/>
      <c r="D65" s="54" t="s">
        <v>1903</v>
      </c>
      <c r="E65" s="59"/>
      <c r="F65" s="59"/>
      <c r="R65" s="77"/>
      <c r="S65"/>
      <c r="T65"/>
      <c r="U65" s="54"/>
    </row>
    <row r="66" spans="1:21" ht="24" customHeight="1">
      <c r="B66" s="169"/>
      <c r="C66" s="77"/>
      <c r="D66" s="187" t="s">
        <v>1902</v>
      </c>
      <c r="E66" s="59"/>
      <c r="F66" s="59"/>
      <c r="R66" s="77"/>
      <c r="S66"/>
      <c r="T66"/>
      <c r="U66" s="54"/>
    </row>
    <row r="67" spans="1:21" ht="24" customHeight="1">
      <c r="B67" s="169"/>
      <c r="C67" s="169" t="s">
        <v>1219</v>
      </c>
      <c r="D67" s="54" t="s">
        <v>1904</v>
      </c>
      <c r="E67" s="59"/>
      <c r="F67" s="59"/>
      <c r="R67" s="77"/>
      <c r="S67"/>
      <c r="T67"/>
      <c r="U67" s="54"/>
    </row>
    <row r="68" spans="1:21" ht="24" customHeight="1">
      <c r="B68" s="169"/>
      <c r="C68" s="169"/>
      <c r="D68" s="54" t="s">
        <v>1907</v>
      </c>
      <c r="E68" s="59"/>
      <c r="F68" s="59"/>
      <c r="R68" s="77"/>
      <c r="S68"/>
      <c r="T68"/>
      <c r="U68" s="54"/>
    </row>
    <row r="69" spans="1:21" ht="24" customHeight="1">
      <c r="B69" s="169"/>
      <c r="C69" s="77"/>
      <c r="D69" s="54" t="s">
        <v>1906</v>
      </c>
      <c r="E69" s="59"/>
      <c r="F69" s="59"/>
      <c r="R69" s="77"/>
      <c r="S69"/>
      <c r="T69"/>
      <c r="U69" s="54"/>
    </row>
    <row r="70" spans="1:21" ht="24" customHeight="1">
      <c r="B70" s="169"/>
      <c r="C70" s="77"/>
      <c r="D70" s="187" t="s">
        <v>1905</v>
      </c>
      <c r="E70" s="59"/>
      <c r="F70" s="59"/>
      <c r="R70" s="77"/>
      <c r="S70"/>
      <c r="T70"/>
      <c r="U70" s="54"/>
    </row>
    <row r="71" spans="1:21" ht="24" customHeight="1">
      <c r="B71" s="77"/>
      <c r="C71" s="59"/>
      <c r="D71" s="187"/>
      <c r="E71"/>
      <c r="F71"/>
      <c r="R71" s="77"/>
      <c r="S71"/>
      <c r="T71"/>
      <c r="U71" s="54"/>
    </row>
    <row r="72" spans="1:21" ht="24" customHeight="1"/>
    <row r="73" spans="1:21" ht="24" customHeight="1">
      <c r="B73" s="119"/>
      <c r="C73" s="119"/>
      <c r="D73" s="119"/>
      <c r="E73" s="119" t="str">
        <f>+E37</f>
        <v>(Sign) ……………………………………...........…………………………………. Authorized Director</v>
      </c>
      <c r="F73" s="119"/>
      <c r="G73" s="119"/>
      <c r="I73" s="119"/>
      <c r="J73" s="119"/>
      <c r="K73" s="119"/>
      <c r="L73" s="119"/>
      <c r="M73" s="119"/>
      <c r="N73" s="119"/>
      <c r="O73" s="119"/>
      <c r="P73" s="119"/>
    </row>
    <row r="74" spans="1:21" ht="24" customHeight="1">
      <c r="A74" s="119"/>
      <c r="B74" s="119"/>
      <c r="D74" s="119"/>
      <c r="E74" s="119"/>
      <c r="F74" s="119" t="s">
        <v>735</v>
      </c>
      <c r="G74" s="119"/>
      <c r="I74" s="119"/>
      <c r="J74" s="119"/>
      <c r="K74" s="119"/>
      <c r="L74" s="119"/>
      <c r="M74" s="119"/>
      <c r="N74" s="119"/>
      <c r="O74" s="119"/>
      <c r="P74" s="119"/>
    </row>
    <row r="75" spans="1:21" ht="24" customHeight="1">
      <c r="A75" s="598" t="s">
        <v>1739</v>
      </c>
      <c r="B75" s="598"/>
      <c r="C75" s="598"/>
      <c r="D75" s="598"/>
      <c r="E75" s="598"/>
      <c r="F75" s="598"/>
      <c r="G75" s="598"/>
      <c r="H75" s="598"/>
      <c r="I75" s="598"/>
      <c r="J75" s="598"/>
      <c r="K75" s="598"/>
      <c r="L75" s="598"/>
      <c r="M75" s="598"/>
      <c r="N75" s="598"/>
      <c r="O75" s="598"/>
      <c r="P75" s="598"/>
    </row>
    <row r="76" spans="1:21" ht="24" customHeight="1"/>
    <row r="77" spans="1:21" ht="24" customHeight="1">
      <c r="B77" s="169"/>
      <c r="C77" s="169" t="s">
        <v>1220</v>
      </c>
      <c r="D77" s="54" t="s">
        <v>1556</v>
      </c>
      <c r="E77" s="59"/>
      <c r="F77" s="59"/>
      <c r="R77" s="77"/>
      <c r="S77"/>
      <c r="T77"/>
      <c r="U77" s="54"/>
    </row>
    <row r="78" spans="1:21" ht="24" customHeight="1">
      <c r="B78" s="169"/>
      <c r="C78" s="47"/>
      <c r="D78" s="54" t="s">
        <v>1557</v>
      </c>
      <c r="E78" s="59"/>
      <c r="F78" s="59"/>
      <c r="R78" s="77"/>
      <c r="S78"/>
      <c r="T78"/>
      <c r="U78" s="54"/>
    </row>
    <row r="79" spans="1:21" ht="24" customHeight="1">
      <c r="B79" s="169"/>
      <c r="C79" s="47"/>
      <c r="D79" s="54" t="s">
        <v>1558</v>
      </c>
      <c r="E79" s="59"/>
      <c r="F79" s="59"/>
      <c r="R79" s="77"/>
      <c r="S79"/>
      <c r="T79"/>
      <c r="U79" s="54"/>
    </row>
    <row r="80" spans="1:21" ht="24" customHeight="1">
      <c r="B80" s="169"/>
      <c r="C80" s="47"/>
      <c r="D80" s="169" t="s">
        <v>1214</v>
      </c>
      <c r="E80" s="59"/>
      <c r="F80" s="59"/>
      <c r="R80" s="54"/>
      <c r="S80"/>
      <c r="T80"/>
      <c r="U80" s="54"/>
    </row>
    <row r="81" spans="2:22" ht="24" customHeight="1">
      <c r="B81" s="54"/>
      <c r="C81" s="169" t="s">
        <v>1216</v>
      </c>
      <c r="D81" s="54" t="s">
        <v>777</v>
      </c>
      <c r="E81" s="59"/>
      <c r="F81" s="59"/>
      <c r="R81" s="77"/>
    </row>
    <row r="82" spans="2:22" ht="24" customHeight="1">
      <c r="B82" s="54"/>
      <c r="C82" s="59"/>
      <c r="D82" s="54" t="s">
        <v>779</v>
      </c>
      <c r="E82" s="59"/>
      <c r="F82" s="59"/>
      <c r="R82" s="213"/>
    </row>
    <row r="83" spans="2:22" ht="24" customHeight="1">
      <c r="B83" s="54"/>
      <c r="C83" s="59"/>
      <c r="D83" s="54" t="s">
        <v>780</v>
      </c>
      <c r="E83" s="59"/>
      <c r="F83" s="59"/>
      <c r="R83" s="213"/>
    </row>
    <row r="84" spans="2:22" ht="24" customHeight="1">
      <c r="B84" s="54"/>
      <c r="C84" s="59"/>
      <c r="D84" s="187" t="s">
        <v>778</v>
      </c>
      <c r="E84" s="59"/>
      <c r="F84" s="59"/>
      <c r="R84" s="213"/>
    </row>
    <row r="85" spans="2:22" ht="24" customHeight="1">
      <c r="B85" s="54"/>
      <c r="C85" s="169" t="s">
        <v>1217</v>
      </c>
      <c r="D85" s="54" t="s">
        <v>841</v>
      </c>
      <c r="E85" s="77"/>
      <c r="F85" s="54"/>
      <c r="G85" s="54"/>
      <c r="R85" s="213"/>
    </row>
    <row r="86" spans="2:22" ht="24" customHeight="1">
      <c r="B86" s="54"/>
      <c r="C86" s="77"/>
      <c r="D86" s="54" t="s">
        <v>842</v>
      </c>
      <c r="E86"/>
      <c r="F86" s="54"/>
      <c r="G86" s="54"/>
      <c r="R86"/>
      <c r="S86" s="169"/>
      <c r="U86" s="54"/>
      <c r="V86" s="54"/>
    </row>
    <row r="87" spans="2:22" ht="24" customHeight="1">
      <c r="B87" s="54"/>
      <c r="C87" s="77"/>
      <c r="D87" s="54" t="s">
        <v>844</v>
      </c>
      <c r="E87"/>
      <c r="F87" s="54"/>
      <c r="G87" s="54"/>
      <c r="S87"/>
      <c r="T87"/>
      <c r="U87" s="54"/>
      <c r="V87" s="54"/>
    </row>
    <row r="88" spans="2:22" ht="24" customHeight="1">
      <c r="B88" s="54"/>
      <c r="C88" s="77"/>
      <c r="D88" s="187" t="s">
        <v>843</v>
      </c>
      <c r="E88"/>
      <c r="F88" s="54"/>
      <c r="G88" s="54"/>
      <c r="S88"/>
      <c r="T88"/>
      <c r="U88" s="54"/>
      <c r="V88" s="54"/>
    </row>
    <row r="89" spans="2:22" ht="24" customHeight="1">
      <c r="B89" s="54"/>
      <c r="C89" s="169" t="s">
        <v>1705</v>
      </c>
      <c r="D89" s="54" t="s">
        <v>2351</v>
      </c>
      <c r="E89"/>
      <c r="F89" s="54"/>
      <c r="G89" s="54"/>
      <c r="S89"/>
      <c r="T89"/>
      <c r="U89" s="54"/>
      <c r="V89" s="54"/>
    </row>
    <row r="90" spans="2:22" ht="24" customHeight="1">
      <c r="B90" s="54"/>
      <c r="C90" s="77"/>
      <c r="D90" s="54" t="s">
        <v>1708</v>
      </c>
      <c r="E90"/>
      <c r="F90" s="54"/>
      <c r="G90" s="54"/>
      <c r="R90" s="213"/>
    </row>
    <row r="91" spans="2:22" ht="24" customHeight="1">
      <c r="B91" s="54"/>
      <c r="C91" s="77"/>
      <c r="D91" s="54" t="s">
        <v>1707</v>
      </c>
      <c r="E91"/>
      <c r="F91" s="54"/>
      <c r="G91" s="54"/>
      <c r="R91" s="213"/>
    </row>
    <row r="92" spans="2:22" ht="24" customHeight="1">
      <c r="B92" s="54"/>
      <c r="C92" s="77"/>
      <c r="D92" s="54" t="s">
        <v>1706</v>
      </c>
      <c r="E92"/>
      <c r="F92" s="54"/>
      <c r="G92" s="54"/>
      <c r="R92" s="213"/>
    </row>
    <row r="93" spans="2:22" ht="24" customHeight="1">
      <c r="B93" s="54"/>
      <c r="C93" s="169" t="s">
        <v>1936</v>
      </c>
      <c r="D93" s="54" t="s">
        <v>2211</v>
      </c>
      <c r="E93" s="153"/>
      <c r="G93" s="205"/>
      <c r="H93" s="205"/>
      <c r="I93" s="59"/>
      <c r="R93" s="213"/>
    </row>
    <row r="94" spans="2:22" ht="24" customHeight="1">
      <c r="B94" s="54"/>
      <c r="C94" s="59"/>
      <c r="D94" s="54" t="s">
        <v>2212</v>
      </c>
      <c r="E94" s="153"/>
      <c r="G94" s="205"/>
      <c r="H94" s="205"/>
      <c r="I94" s="59"/>
      <c r="R94" s="213"/>
    </row>
    <row r="95" spans="2:22" ht="24" customHeight="1">
      <c r="B95" s="54"/>
      <c r="C95" s="59"/>
      <c r="D95" s="54" t="s">
        <v>2213</v>
      </c>
      <c r="E95" s="153"/>
      <c r="G95" s="205"/>
      <c r="H95" s="205"/>
      <c r="I95" s="59"/>
      <c r="R95" s="213"/>
    </row>
    <row r="96" spans="2:22" ht="24" customHeight="1">
      <c r="B96" s="54"/>
      <c r="C96" s="59"/>
      <c r="D96" s="54" t="s">
        <v>2214</v>
      </c>
      <c r="E96" s="153"/>
      <c r="G96" s="205"/>
      <c r="H96" s="205"/>
      <c r="I96" s="59"/>
      <c r="R96" s="213"/>
    </row>
    <row r="97" spans="1:18" ht="24" customHeight="1">
      <c r="B97" s="169" t="s">
        <v>1221</v>
      </c>
      <c r="C97" s="47" t="s">
        <v>773</v>
      </c>
      <c r="D97" s="256"/>
      <c r="E97" s="59"/>
      <c r="F97" s="59"/>
      <c r="R97" s="213"/>
    </row>
    <row r="98" spans="1:18" ht="24" customHeight="1">
      <c r="B98" s="169"/>
      <c r="C98" s="169" t="s">
        <v>1224</v>
      </c>
      <c r="D98" s="54" t="s">
        <v>1229</v>
      </c>
      <c r="E98" s="59"/>
      <c r="F98" s="59"/>
      <c r="R98" s="213"/>
    </row>
    <row r="99" spans="1:18" ht="24" customHeight="1">
      <c r="B99" s="169"/>
      <c r="C99" s="169"/>
      <c r="D99" s="54" t="s">
        <v>1230</v>
      </c>
      <c r="E99" s="59"/>
      <c r="F99" s="59"/>
      <c r="R99" s="213"/>
    </row>
    <row r="100" spans="1:18" ht="24" customHeight="1">
      <c r="B100" s="169"/>
      <c r="C100" s="169"/>
      <c r="D100" s="54" t="s">
        <v>1231</v>
      </c>
      <c r="E100" s="59"/>
      <c r="F100" s="59"/>
      <c r="R100" s="213"/>
    </row>
    <row r="101" spans="1:18" ht="24" customHeight="1">
      <c r="B101" s="169"/>
      <c r="C101" s="169"/>
      <c r="D101" s="54" t="s">
        <v>1861</v>
      </c>
      <c r="E101" s="59"/>
      <c r="F101" s="59"/>
      <c r="R101" s="213"/>
    </row>
    <row r="102" spans="1:18" ht="24" customHeight="1">
      <c r="B102" s="169"/>
      <c r="C102" s="169" t="s">
        <v>1225</v>
      </c>
      <c r="D102" s="54" t="s">
        <v>1232</v>
      </c>
      <c r="E102" s="59"/>
      <c r="F102" s="59"/>
      <c r="R102" s="213"/>
    </row>
    <row r="103" spans="1:18" ht="24" customHeight="1">
      <c r="B103" s="169"/>
      <c r="C103" s="169"/>
      <c r="D103" s="54" t="s">
        <v>1233</v>
      </c>
      <c r="E103" s="59"/>
      <c r="F103" s="59"/>
      <c r="R103" s="213"/>
    </row>
    <row r="104" spans="1:18" ht="24" customHeight="1">
      <c r="B104" s="169"/>
      <c r="C104" s="169"/>
      <c r="D104" s="54" t="s">
        <v>1862</v>
      </c>
      <c r="E104" s="59"/>
      <c r="F104" s="59"/>
      <c r="R104" s="213"/>
    </row>
    <row r="105" spans="1:18" ht="24" customHeight="1">
      <c r="B105" s="169"/>
      <c r="C105" s="169"/>
      <c r="D105" s="187" t="s">
        <v>1234</v>
      </c>
      <c r="E105" s="59"/>
      <c r="F105" s="59"/>
      <c r="R105" s="213"/>
    </row>
    <row r="106" spans="1:18" ht="24" customHeight="1">
      <c r="B106" s="169"/>
      <c r="C106" s="169"/>
      <c r="D106" s="54"/>
      <c r="E106" s="59"/>
      <c r="F106" s="59"/>
      <c r="R106" s="213"/>
    </row>
    <row r="107" spans="1:18" ht="24" customHeight="1">
      <c r="B107" s="54"/>
      <c r="C107" s="77"/>
      <c r="D107" s="54"/>
      <c r="E107"/>
      <c r="F107" s="54"/>
      <c r="G107" s="54"/>
      <c r="R107" s="213"/>
    </row>
    <row r="108" spans="1:18" ht="24" customHeight="1">
      <c r="A108" s="47"/>
      <c r="B108" s="47"/>
      <c r="D108" s="47"/>
    </row>
    <row r="109" spans="1:18" ht="24" customHeight="1">
      <c r="B109" s="119"/>
      <c r="C109" s="119"/>
      <c r="D109" s="119"/>
      <c r="E109" s="119" t="str">
        <f>+E73</f>
        <v>(Sign) ……………………………………...........…………………………………. Authorized Director</v>
      </c>
      <c r="F109" s="119"/>
      <c r="G109" s="119"/>
    </row>
    <row r="110" spans="1:18" ht="24" customHeight="1">
      <c r="A110" s="119"/>
      <c r="B110" s="119"/>
      <c r="D110" s="119"/>
      <c r="E110" s="119"/>
      <c r="F110" s="119" t="s">
        <v>735</v>
      </c>
      <c r="G110" s="119"/>
    </row>
    <row r="111" spans="1:18" ht="24" customHeight="1">
      <c r="A111" s="598" t="s">
        <v>2106</v>
      </c>
      <c r="B111" s="598"/>
      <c r="C111" s="598"/>
      <c r="D111" s="598"/>
      <c r="E111" s="598"/>
      <c r="F111" s="598"/>
      <c r="G111" s="598"/>
      <c r="H111" s="598"/>
      <c r="I111" s="598"/>
      <c r="J111" s="598"/>
      <c r="K111" s="598"/>
      <c r="L111" s="598"/>
      <c r="M111" s="598"/>
      <c r="N111" s="598"/>
      <c r="O111" s="598"/>
      <c r="P111" s="598"/>
    </row>
    <row r="112" spans="1:18" ht="24" customHeight="1">
      <c r="A112" s="47"/>
      <c r="B112" s="47"/>
      <c r="D112" s="47"/>
    </row>
    <row r="113" spans="2:18" ht="24" customHeight="1">
      <c r="B113" s="169"/>
      <c r="C113" s="169" t="s">
        <v>1226</v>
      </c>
      <c r="D113" s="54" t="s">
        <v>2159</v>
      </c>
      <c r="E113" s="59"/>
      <c r="F113" s="59"/>
      <c r="R113" s="213"/>
    </row>
    <row r="114" spans="2:18" ht="24" customHeight="1">
      <c r="B114" s="169"/>
      <c r="C114" s="169"/>
      <c r="D114" s="54" t="s">
        <v>2160</v>
      </c>
      <c r="E114" s="59"/>
      <c r="F114" s="59"/>
      <c r="R114" s="213"/>
    </row>
    <row r="115" spans="2:18" ht="24" customHeight="1">
      <c r="B115" s="169"/>
      <c r="C115" s="169"/>
      <c r="D115" s="54" t="s">
        <v>2161</v>
      </c>
      <c r="E115" s="59"/>
      <c r="F115" s="59"/>
      <c r="R115" s="213"/>
    </row>
    <row r="116" spans="2:18" ht="24" customHeight="1">
      <c r="B116" s="169"/>
      <c r="C116" s="169"/>
      <c r="D116" s="187" t="s">
        <v>1808</v>
      </c>
      <c r="E116" s="59"/>
      <c r="F116" s="59"/>
      <c r="R116" s="213"/>
    </row>
    <row r="117" spans="2:18" ht="24" customHeight="1">
      <c r="B117" s="169"/>
      <c r="C117" s="169" t="s">
        <v>1227</v>
      </c>
      <c r="D117" s="54" t="s">
        <v>1559</v>
      </c>
      <c r="E117" s="59"/>
      <c r="F117" s="59"/>
      <c r="R117" s="213"/>
    </row>
    <row r="118" spans="2:18" ht="24" customHeight="1">
      <c r="B118" s="169"/>
      <c r="C118" s="169"/>
      <c r="D118" s="90" t="s">
        <v>1715</v>
      </c>
      <c r="E118" s="59"/>
      <c r="F118" s="59"/>
      <c r="R118" s="213"/>
    </row>
    <row r="119" spans="2:18" ht="24" customHeight="1">
      <c r="B119" s="169"/>
      <c r="C119" s="169"/>
      <c r="D119" s="90" t="s">
        <v>1561</v>
      </c>
      <c r="E119" s="59"/>
      <c r="F119" s="59"/>
      <c r="R119" s="213"/>
    </row>
    <row r="120" spans="2:18" ht="24" customHeight="1">
      <c r="B120" s="169"/>
      <c r="C120" s="169"/>
      <c r="D120" s="90" t="s">
        <v>1560</v>
      </c>
      <c r="E120" s="59"/>
      <c r="F120" s="59"/>
      <c r="R120" s="213"/>
    </row>
    <row r="121" spans="2:18" ht="24" customHeight="1">
      <c r="B121" s="169"/>
      <c r="C121" s="169" t="s">
        <v>1228</v>
      </c>
      <c r="D121" s="54" t="s">
        <v>1564</v>
      </c>
      <c r="E121" s="59"/>
      <c r="F121" s="59"/>
      <c r="R121" s="213"/>
    </row>
    <row r="122" spans="2:18" ht="24" customHeight="1">
      <c r="B122" s="169"/>
      <c r="C122" s="47"/>
      <c r="D122" s="90" t="s">
        <v>1565</v>
      </c>
      <c r="E122" s="59"/>
      <c r="F122" s="59"/>
      <c r="R122" s="213"/>
    </row>
    <row r="123" spans="2:18" ht="24" customHeight="1">
      <c r="B123" s="169"/>
      <c r="C123" s="47"/>
      <c r="D123" s="90" t="s">
        <v>1563</v>
      </c>
      <c r="E123" s="59"/>
      <c r="F123" s="59"/>
      <c r="R123" s="213"/>
    </row>
    <row r="124" spans="2:18" ht="24" customHeight="1">
      <c r="B124" s="54"/>
      <c r="C124" s="169" t="s">
        <v>1222</v>
      </c>
      <c r="D124" s="213" t="s">
        <v>1562</v>
      </c>
      <c r="E124" s="59"/>
      <c r="F124" s="59"/>
      <c r="R124" s="213"/>
    </row>
    <row r="125" spans="2:18" ht="24" customHeight="1">
      <c r="B125" s="54"/>
      <c r="C125" s="153"/>
      <c r="D125" s="213" t="s">
        <v>1863</v>
      </c>
      <c r="E125" s="77"/>
      <c r="F125" s="59"/>
      <c r="R125" s="213"/>
    </row>
    <row r="126" spans="2:18" ht="24" customHeight="1">
      <c r="B126" s="54"/>
      <c r="C126" s="153"/>
      <c r="D126" s="256" t="s">
        <v>845</v>
      </c>
      <c r="E126" s="77"/>
      <c r="F126" s="59"/>
      <c r="R126" s="213"/>
    </row>
    <row r="127" spans="2:18" ht="24" customHeight="1">
      <c r="B127" s="54"/>
      <c r="C127" s="169" t="s">
        <v>1223</v>
      </c>
      <c r="D127" s="213" t="s">
        <v>1566</v>
      </c>
      <c r="E127" s="256"/>
      <c r="F127" s="77"/>
      <c r="G127" s="155"/>
      <c r="H127" s="153"/>
      <c r="R127" s="213"/>
    </row>
    <row r="128" spans="2:18" ht="24" customHeight="1">
      <c r="B128" s="54"/>
      <c r="C128" s="153"/>
      <c r="D128" s="213" t="s">
        <v>1864</v>
      </c>
      <c r="E128" s="153"/>
      <c r="F128" s="153"/>
      <c r="G128" s="155"/>
      <c r="H128" s="153"/>
      <c r="R128" s="213"/>
    </row>
    <row r="129" spans="2:18" ht="24" customHeight="1">
      <c r="B129" s="54"/>
      <c r="C129" s="153"/>
      <c r="D129" s="256" t="s">
        <v>843</v>
      </c>
      <c r="E129" s="153"/>
      <c r="F129" s="153"/>
      <c r="G129" s="155"/>
      <c r="H129" s="153"/>
      <c r="R129" s="213"/>
    </row>
    <row r="130" spans="2:18" ht="24" customHeight="1">
      <c r="B130" s="54"/>
      <c r="C130" s="169" t="s">
        <v>1709</v>
      </c>
      <c r="D130" s="213" t="s">
        <v>1866</v>
      </c>
      <c r="E130" s="213"/>
      <c r="F130" s="155"/>
      <c r="G130" s="155"/>
      <c r="H130" s="153"/>
      <c r="R130" s="213"/>
    </row>
    <row r="131" spans="2:18" ht="24" customHeight="1">
      <c r="B131" s="54"/>
      <c r="C131" s="77"/>
      <c r="D131" s="213" t="s">
        <v>1867</v>
      </c>
      <c r="E131" s="153"/>
      <c r="F131" s="155"/>
      <c r="G131" s="155"/>
      <c r="H131" s="153"/>
      <c r="R131" s="213"/>
    </row>
    <row r="132" spans="2:18" ht="24" customHeight="1">
      <c r="B132" s="54"/>
      <c r="C132" s="77"/>
      <c r="D132" s="256" t="s">
        <v>1865</v>
      </c>
      <c r="E132" s="153"/>
      <c r="F132" s="54"/>
      <c r="G132" s="155"/>
      <c r="H132" s="153"/>
      <c r="R132" s="213"/>
    </row>
    <row r="133" spans="2:18" ht="24" customHeight="1">
      <c r="B133" s="54"/>
      <c r="C133" s="169" t="s">
        <v>1937</v>
      </c>
      <c r="D133" s="213" t="s">
        <v>2215</v>
      </c>
      <c r="E133" s="153"/>
      <c r="F133" s="477"/>
      <c r="G133" s="477"/>
      <c r="H133" s="153"/>
      <c r="R133" s="213"/>
    </row>
    <row r="134" spans="2:18" ht="24" customHeight="1">
      <c r="B134" s="54"/>
      <c r="C134" s="59"/>
      <c r="D134" s="213" t="s">
        <v>2216</v>
      </c>
      <c r="E134" s="153"/>
      <c r="F134" s="477"/>
      <c r="G134" s="477"/>
      <c r="H134" s="153"/>
      <c r="R134" s="213"/>
    </row>
    <row r="135" spans="2:18" ht="24" customHeight="1">
      <c r="B135" s="54"/>
      <c r="C135" s="59"/>
      <c r="D135" s="256" t="s">
        <v>2217</v>
      </c>
      <c r="E135" s="153"/>
      <c r="F135" s="477"/>
      <c r="G135" s="477"/>
      <c r="H135" s="153"/>
      <c r="R135" s="213"/>
    </row>
    <row r="136" spans="2:18" ht="24" customHeight="1">
      <c r="B136" s="54"/>
      <c r="C136" s="169" t="s">
        <v>2043</v>
      </c>
      <c r="D136" s="213" t="s">
        <v>2103</v>
      </c>
      <c r="E136" s="77"/>
      <c r="F136" s="477"/>
      <c r="G136" s="477"/>
      <c r="H136" s="153"/>
      <c r="R136" s="213"/>
    </row>
    <row r="137" spans="2:18" ht="24" customHeight="1">
      <c r="B137" s="54"/>
      <c r="C137" s="59"/>
      <c r="D137" s="476" t="s">
        <v>2163</v>
      </c>
      <c r="E137" s="77"/>
      <c r="F137" s="477"/>
      <c r="G137" s="477"/>
      <c r="H137" s="153"/>
      <c r="R137" s="213"/>
    </row>
    <row r="138" spans="2:18" ht="24" customHeight="1">
      <c r="B138" s="54"/>
      <c r="C138" s="59"/>
      <c r="D138" s="476" t="s">
        <v>2162</v>
      </c>
      <c r="E138" s="77"/>
      <c r="F138" s="477"/>
      <c r="G138" s="477"/>
      <c r="H138" s="153"/>
      <c r="R138" s="213"/>
    </row>
    <row r="139" spans="2:18" ht="24" customHeight="1">
      <c r="B139" s="54"/>
      <c r="C139" s="169" t="s">
        <v>2044</v>
      </c>
      <c r="D139" s="213" t="s">
        <v>2355</v>
      </c>
      <c r="E139" s="77"/>
      <c r="F139" s="477"/>
      <c r="G139" s="477"/>
      <c r="H139" s="153"/>
      <c r="R139" s="213"/>
    </row>
    <row r="140" spans="2:18" ht="24" customHeight="1">
      <c r="B140" s="54"/>
      <c r="C140" s="59"/>
      <c r="D140" s="476" t="s">
        <v>2353</v>
      </c>
      <c r="E140" s="77"/>
      <c r="F140" s="477"/>
      <c r="G140" s="477"/>
      <c r="H140" s="153"/>
      <c r="R140" s="213"/>
    </row>
    <row r="141" spans="2:18" ht="24" customHeight="1">
      <c r="B141" s="54"/>
      <c r="C141" s="59"/>
      <c r="D141" s="476" t="s">
        <v>2352</v>
      </c>
      <c r="E141" s="77"/>
      <c r="F141" s="477"/>
      <c r="G141" s="477"/>
      <c r="H141" s="153"/>
      <c r="R141" s="213"/>
    </row>
    <row r="142" spans="2:18" ht="24" customHeight="1">
      <c r="B142" s="54"/>
      <c r="C142" s="59"/>
      <c r="D142" s="476"/>
      <c r="E142" s="77"/>
      <c r="F142" s="477"/>
      <c r="G142" s="477"/>
      <c r="H142" s="153"/>
      <c r="R142" s="213"/>
    </row>
    <row r="143" spans="2:18" ht="24" customHeight="1">
      <c r="B143" s="54"/>
      <c r="C143" s="59"/>
      <c r="D143" s="476"/>
      <c r="E143" s="77"/>
      <c r="F143" s="477"/>
      <c r="G143" s="477"/>
      <c r="H143" s="153"/>
      <c r="R143" s="213"/>
    </row>
    <row r="144" spans="2:18" ht="24" customHeight="1">
      <c r="B144" s="169"/>
      <c r="C144" s="169"/>
      <c r="D144" s="54"/>
      <c r="E144" s="59"/>
      <c r="F144" s="59"/>
      <c r="R144" s="213"/>
    </row>
    <row r="145" spans="1:18" ht="24" customHeight="1">
      <c r="B145" s="119"/>
      <c r="C145" s="119"/>
      <c r="D145" s="119"/>
      <c r="E145" s="119" t="str">
        <f>+E109</f>
        <v>(Sign) ……………………………………...........…………………………………. Authorized Director</v>
      </c>
      <c r="F145" s="119"/>
      <c r="G145" s="119"/>
      <c r="R145" s="213"/>
    </row>
    <row r="146" spans="1:18" ht="24" customHeight="1">
      <c r="A146" s="119"/>
      <c r="B146" s="119"/>
      <c r="D146" s="119"/>
      <c r="E146" s="119"/>
      <c r="F146" s="119" t="s">
        <v>735</v>
      </c>
      <c r="G146" s="119"/>
      <c r="R146" s="213"/>
    </row>
    <row r="147" spans="1:18" ht="24" customHeight="1">
      <c r="A147" s="598" t="s">
        <v>2107</v>
      </c>
      <c r="B147" s="598"/>
      <c r="C147" s="598"/>
      <c r="D147" s="598"/>
      <c r="E147" s="598"/>
      <c r="F147" s="598"/>
      <c r="G147" s="598"/>
      <c r="H147" s="598"/>
      <c r="I147" s="598"/>
      <c r="J147" s="598"/>
      <c r="K147" s="598"/>
      <c r="L147" s="598"/>
      <c r="M147" s="598"/>
      <c r="N147" s="598"/>
      <c r="O147" s="598"/>
      <c r="P147" s="598"/>
      <c r="R147" s="213"/>
    </row>
    <row r="148" spans="1:18" ht="24" customHeight="1">
      <c r="B148" s="169"/>
      <c r="C148" s="169"/>
      <c r="D148" s="54"/>
      <c r="E148" s="59"/>
      <c r="F148" s="59"/>
      <c r="R148" s="213"/>
    </row>
    <row r="149" spans="1:18" ht="24" customHeight="1">
      <c r="B149" s="173" t="s">
        <v>1235</v>
      </c>
      <c r="C149" s="47" t="s">
        <v>268</v>
      </c>
      <c r="D149" s="54"/>
    </row>
    <row r="150" spans="1:18" ht="24" customHeight="1">
      <c r="B150" s="173"/>
      <c r="C150" s="173" t="s">
        <v>1239</v>
      </c>
      <c r="D150" s="54" t="s">
        <v>2164</v>
      </c>
      <c r="E150"/>
      <c r="F150"/>
    </row>
    <row r="151" spans="1:18" ht="24" customHeight="1">
      <c r="B151" s="173"/>
      <c r="C151" s="173"/>
      <c r="D151" s="54" t="s">
        <v>1567</v>
      </c>
      <c r="E151"/>
      <c r="F151"/>
    </row>
    <row r="152" spans="1:18" ht="24" customHeight="1">
      <c r="B152" s="173"/>
      <c r="C152" s="173"/>
      <c r="D152" s="54" t="s">
        <v>1568</v>
      </c>
      <c r="E152"/>
      <c r="F152"/>
    </row>
    <row r="153" spans="1:18" ht="24" customHeight="1">
      <c r="B153" s="173"/>
      <c r="C153" s="77"/>
      <c r="D153" s="54" t="s">
        <v>1861</v>
      </c>
      <c r="E153"/>
      <c r="F153"/>
    </row>
    <row r="154" spans="1:18" ht="24" customHeight="1">
      <c r="B154" s="173"/>
      <c r="C154" s="173" t="s">
        <v>1240</v>
      </c>
      <c r="D154" s="54" t="s">
        <v>1569</v>
      </c>
    </row>
    <row r="155" spans="1:18" ht="24" customHeight="1">
      <c r="B155" s="173"/>
      <c r="C155" s="173"/>
      <c r="D155" s="54" t="s">
        <v>1570</v>
      </c>
    </row>
    <row r="156" spans="1:18" ht="24" customHeight="1">
      <c r="B156" s="173"/>
      <c r="C156" s="173"/>
      <c r="D156" s="54" t="s">
        <v>1869</v>
      </c>
    </row>
    <row r="157" spans="1:18" ht="24" customHeight="1">
      <c r="B157" s="173"/>
      <c r="C157" s="173"/>
      <c r="D157" s="54" t="s">
        <v>1571</v>
      </c>
    </row>
    <row r="158" spans="1:18" ht="24" customHeight="1">
      <c r="B158" s="173"/>
      <c r="C158" s="173" t="s">
        <v>1241</v>
      </c>
      <c r="D158" s="54" t="s">
        <v>1809</v>
      </c>
    </row>
    <row r="159" spans="1:18" ht="24" customHeight="1">
      <c r="B159" s="173"/>
      <c r="C159" s="173"/>
      <c r="D159" s="54" t="s">
        <v>1810</v>
      </c>
    </row>
    <row r="160" spans="1:18" ht="24" customHeight="1">
      <c r="B160" s="173"/>
      <c r="C160" s="173"/>
      <c r="D160" s="54" t="s">
        <v>1811</v>
      </c>
    </row>
    <row r="161" spans="2:7" ht="24" customHeight="1">
      <c r="B161" s="173"/>
      <c r="C161" s="173"/>
      <c r="D161" s="187" t="s">
        <v>1812</v>
      </c>
    </row>
    <row r="162" spans="2:7" ht="24" customHeight="1">
      <c r="B162" s="173"/>
      <c r="C162" s="173" t="s">
        <v>1242</v>
      </c>
      <c r="D162" s="54" t="s">
        <v>1717</v>
      </c>
    </row>
    <row r="163" spans="2:7" ht="24" customHeight="1">
      <c r="B163" s="173"/>
      <c r="C163" s="173"/>
      <c r="D163" s="54" t="s">
        <v>1716</v>
      </c>
    </row>
    <row r="164" spans="2:7" ht="24" customHeight="1">
      <c r="B164" s="173"/>
      <c r="C164" s="173"/>
      <c r="D164" s="54" t="s">
        <v>1718</v>
      </c>
    </row>
    <row r="165" spans="2:7" ht="24" customHeight="1">
      <c r="B165" s="173"/>
      <c r="C165" s="173"/>
      <c r="D165" s="54" t="s">
        <v>1583</v>
      </c>
    </row>
    <row r="166" spans="2:7" ht="24" customHeight="1">
      <c r="B166" s="173"/>
      <c r="C166" s="173" t="s">
        <v>1243</v>
      </c>
      <c r="D166" s="54" t="s">
        <v>1572</v>
      </c>
    </row>
    <row r="167" spans="2:7" ht="24" customHeight="1">
      <c r="B167" s="173"/>
      <c r="C167" s="173"/>
      <c r="D167" s="54" t="s">
        <v>1573</v>
      </c>
    </row>
    <row r="168" spans="2:7" ht="24" customHeight="1">
      <c r="B168" s="173"/>
      <c r="C168" s="173"/>
      <c r="D168" s="54" t="s">
        <v>1575</v>
      </c>
    </row>
    <row r="169" spans="2:7" ht="24" customHeight="1">
      <c r="B169" s="173"/>
      <c r="C169" s="173"/>
      <c r="D169" s="54" t="s">
        <v>1574</v>
      </c>
    </row>
    <row r="170" spans="2:7" ht="24" customHeight="1">
      <c r="C170" s="173" t="s">
        <v>1236</v>
      </c>
      <c r="D170" s="54" t="s">
        <v>1576</v>
      </c>
      <c r="E170"/>
    </row>
    <row r="171" spans="2:7" ht="24" customHeight="1">
      <c r="D171" s="54" t="s">
        <v>1577</v>
      </c>
      <c r="E171"/>
    </row>
    <row r="172" spans="2:7" ht="24" customHeight="1">
      <c r="D172" s="54" t="s">
        <v>1870</v>
      </c>
      <c r="E172"/>
    </row>
    <row r="173" spans="2:7" ht="24" customHeight="1">
      <c r="D173" s="187" t="s">
        <v>1871</v>
      </c>
      <c r="E173"/>
    </row>
    <row r="174" spans="2:7" ht="24" customHeight="1">
      <c r="C174" s="173" t="s">
        <v>1237</v>
      </c>
      <c r="D174" s="54" t="s">
        <v>1578</v>
      </c>
      <c r="E174" s="169"/>
      <c r="F174" s="77"/>
      <c r="G174" s="318"/>
    </row>
    <row r="175" spans="2:7" ht="24" customHeight="1">
      <c r="D175" s="54" t="s">
        <v>1579</v>
      </c>
      <c r="E175"/>
      <c r="F175"/>
      <c r="G175" s="318"/>
    </row>
    <row r="176" spans="2:7" ht="24" customHeight="1">
      <c r="D176" s="54" t="s">
        <v>1872</v>
      </c>
      <c r="E176"/>
      <c r="F176"/>
      <c r="G176" s="318"/>
    </row>
    <row r="177" spans="1:19" ht="24" customHeight="1">
      <c r="D177" s="187" t="s">
        <v>778</v>
      </c>
      <c r="E177"/>
      <c r="F177"/>
      <c r="G177" s="155"/>
      <c r="S177" s="363"/>
    </row>
    <row r="178" spans="1:19" ht="24" customHeight="1">
      <c r="D178" s="187"/>
      <c r="E178"/>
    </row>
    <row r="179" spans="1:19" ht="24" customHeight="1">
      <c r="D179" s="187"/>
      <c r="E179"/>
    </row>
    <row r="180" spans="1:19" ht="24" customHeight="1">
      <c r="B180" s="173"/>
      <c r="C180" s="77"/>
      <c r="D180" s="54"/>
      <c r="E180"/>
      <c r="F180"/>
    </row>
    <row r="181" spans="1:19" ht="24" customHeight="1">
      <c r="B181" s="119"/>
      <c r="C181" s="119"/>
      <c r="D181" s="119"/>
      <c r="E181" s="119" t="str">
        <f>+E145</f>
        <v>(Sign) ……………………………………...........…………………………………. Authorized Director</v>
      </c>
      <c r="F181" s="119"/>
    </row>
    <row r="182" spans="1:19" ht="24" customHeight="1">
      <c r="A182" s="119"/>
      <c r="B182" s="119"/>
      <c r="D182" s="119"/>
      <c r="E182" s="119"/>
      <c r="F182" s="119" t="s">
        <v>735</v>
      </c>
    </row>
    <row r="183" spans="1:19" ht="23.25" customHeight="1">
      <c r="A183" s="598" t="s">
        <v>2108</v>
      </c>
      <c r="B183" s="598"/>
      <c r="C183" s="598"/>
      <c r="D183" s="598"/>
      <c r="E183" s="598"/>
      <c r="F183" s="598"/>
      <c r="G183" s="598"/>
      <c r="H183" s="598"/>
      <c r="I183" s="598"/>
      <c r="J183" s="598"/>
      <c r="K183" s="598"/>
      <c r="L183" s="598"/>
      <c r="M183" s="598"/>
      <c r="N183" s="598"/>
      <c r="O183" s="598"/>
      <c r="P183" s="598"/>
    </row>
    <row r="184" spans="1:19" ht="23.25" customHeight="1">
      <c r="B184" s="173"/>
      <c r="C184" s="173"/>
      <c r="D184" s="54"/>
    </row>
    <row r="185" spans="1:19" ht="23.25" customHeight="1">
      <c r="C185" s="173" t="s">
        <v>1238</v>
      </c>
      <c r="D185" s="54" t="s">
        <v>1580</v>
      </c>
      <c r="E185" s="169"/>
      <c r="F185" s="77"/>
      <c r="G185" s="318"/>
      <c r="H185" s="318"/>
    </row>
    <row r="186" spans="1:19" ht="23.25" customHeight="1">
      <c r="D186" s="54" t="s">
        <v>1582</v>
      </c>
      <c r="E186"/>
      <c r="F186"/>
      <c r="G186" s="318"/>
      <c r="H186" s="318"/>
    </row>
    <row r="187" spans="1:19" ht="23.25" customHeight="1">
      <c r="D187" s="54" t="s">
        <v>1873</v>
      </c>
      <c r="E187"/>
      <c r="F187"/>
      <c r="G187" s="318"/>
      <c r="H187" s="318"/>
    </row>
    <row r="188" spans="1:19" ht="23.25" customHeight="1">
      <c r="D188" s="187" t="s">
        <v>1581</v>
      </c>
      <c r="E188"/>
      <c r="F188"/>
      <c r="G188" s="155"/>
      <c r="H188" s="153"/>
    </row>
    <row r="189" spans="1:19" ht="23.25" customHeight="1">
      <c r="C189" s="173" t="s">
        <v>1710</v>
      </c>
      <c r="D189" s="54" t="s">
        <v>1713</v>
      </c>
      <c r="E189" s="256"/>
      <c r="F189" s="77"/>
      <c r="G189" s="318"/>
      <c r="H189" s="318"/>
    </row>
    <row r="190" spans="1:19" ht="23.25" customHeight="1">
      <c r="D190" s="54" t="s">
        <v>1711</v>
      </c>
      <c r="E190"/>
      <c r="F190"/>
      <c r="G190" s="318"/>
      <c r="H190" s="318"/>
    </row>
    <row r="191" spans="1:19" ht="23.25" customHeight="1">
      <c r="D191" s="54" t="s">
        <v>1712</v>
      </c>
      <c r="E191"/>
      <c r="F191"/>
      <c r="G191" s="318"/>
      <c r="H191" s="318"/>
    </row>
    <row r="192" spans="1:19" ht="23.25" customHeight="1">
      <c r="D192" s="187" t="s">
        <v>1868</v>
      </c>
      <c r="E192"/>
      <c r="F192"/>
      <c r="G192" s="155"/>
      <c r="H192" s="153"/>
    </row>
    <row r="193" spans="2:8" ht="23.25" customHeight="1">
      <c r="C193" s="169" t="s">
        <v>1938</v>
      </c>
      <c r="D193" s="54" t="s">
        <v>2218</v>
      </c>
      <c r="F193" s="339"/>
      <c r="G193" s="339"/>
      <c r="H193" s="153"/>
    </row>
    <row r="194" spans="2:8" ht="23.25" customHeight="1">
      <c r="C194" s="169"/>
      <c r="D194" s="54" t="s">
        <v>2219</v>
      </c>
      <c r="F194" s="339"/>
      <c r="G194" s="339"/>
      <c r="H194" s="153"/>
    </row>
    <row r="195" spans="2:8" ht="23.25" customHeight="1">
      <c r="C195" s="169"/>
      <c r="D195" s="54" t="s">
        <v>2220</v>
      </c>
      <c r="F195" s="339"/>
      <c r="G195" s="339"/>
      <c r="H195" s="153"/>
    </row>
    <row r="196" spans="2:8" ht="23.25" customHeight="1">
      <c r="C196" s="169"/>
      <c r="D196" s="187" t="s">
        <v>2221</v>
      </c>
      <c r="F196" s="339"/>
      <c r="G196" s="339"/>
      <c r="H196" s="153"/>
    </row>
    <row r="197" spans="2:8" ht="23.25" customHeight="1">
      <c r="B197" s="173" t="s">
        <v>1244</v>
      </c>
      <c r="C197" s="47" t="s">
        <v>712</v>
      </c>
      <c r="D197" s="54"/>
    </row>
    <row r="198" spans="2:8" ht="23.25" customHeight="1">
      <c r="B198" s="173"/>
      <c r="C198" s="173" t="s">
        <v>1245</v>
      </c>
      <c r="D198" s="54" t="s">
        <v>1585</v>
      </c>
    </row>
    <row r="199" spans="2:8" ht="23.25" customHeight="1">
      <c r="B199" s="173"/>
      <c r="C199" s="173"/>
      <c r="D199" s="54" t="s">
        <v>1874</v>
      </c>
    </row>
    <row r="200" spans="2:8" ht="23.25" customHeight="1">
      <c r="B200" s="173"/>
      <c r="C200" s="173"/>
      <c r="D200" s="187" t="s">
        <v>1250</v>
      </c>
    </row>
    <row r="201" spans="2:8" ht="23.25" customHeight="1">
      <c r="B201" s="173"/>
      <c r="C201" s="173" t="s">
        <v>1247</v>
      </c>
      <c r="D201" s="54" t="s">
        <v>1875</v>
      </c>
    </row>
    <row r="202" spans="2:8" ht="23.25" customHeight="1">
      <c r="B202" s="173"/>
      <c r="C202" s="173"/>
      <c r="D202" s="54" t="s">
        <v>1876</v>
      </c>
    </row>
    <row r="203" spans="2:8" ht="23.25" customHeight="1">
      <c r="B203" s="173"/>
      <c r="C203" s="173"/>
      <c r="D203" s="187" t="s">
        <v>1250</v>
      </c>
    </row>
    <row r="204" spans="2:8" ht="23.25" customHeight="1">
      <c r="B204" s="173"/>
      <c r="C204" s="173" t="s">
        <v>1248</v>
      </c>
      <c r="D204" s="54" t="s">
        <v>2165</v>
      </c>
    </row>
    <row r="205" spans="2:8" ht="23.25" customHeight="1">
      <c r="B205" s="173"/>
      <c r="C205" s="173"/>
      <c r="D205" s="54" t="s">
        <v>1727</v>
      </c>
    </row>
    <row r="206" spans="2:8" ht="23.25" customHeight="1">
      <c r="B206" s="173"/>
      <c r="C206" s="173"/>
      <c r="D206" s="187" t="s">
        <v>1147</v>
      </c>
    </row>
    <row r="207" spans="2:8" ht="23.25" customHeight="1">
      <c r="B207" s="173"/>
      <c r="C207" s="173" t="s">
        <v>1249</v>
      </c>
      <c r="D207" s="54" t="s">
        <v>1728</v>
      </c>
    </row>
    <row r="208" spans="2:8" ht="23.25" customHeight="1">
      <c r="B208" s="173"/>
      <c r="C208" s="173"/>
      <c r="D208" s="54" t="s">
        <v>1584</v>
      </c>
    </row>
    <row r="209" spans="1:16" ht="23.25" customHeight="1">
      <c r="B209" s="173"/>
      <c r="C209" s="47"/>
      <c r="D209" s="187" t="s">
        <v>1583</v>
      </c>
    </row>
    <row r="210" spans="1:16" ht="23.25" customHeight="1">
      <c r="C210" s="173" t="s">
        <v>1246</v>
      </c>
      <c r="D210" s="213" t="s">
        <v>1817</v>
      </c>
      <c r="E210" s="169"/>
      <c r="F210" s="169"/>
    </row>
    <row r="211" spans="1:16" ht="23.25" customHeight="1">
      <c r="C211" s="47"/>
      <c r="D211" s="213" t="s">
        <v>1818</v>
      </c>
      <c r="E211" s="59"/>
      <c r="F211" s="59"/>
    </row>
    <row r="212" spans="1:16" ht="23.25" customHeight="1">
      <c r="C212" s="47"/>
      <c r="D212" s="213" t="s">
        <v>1819</v>
      </c>
      <c r="E212" s="59"/>
      <c r="F212" s="59"/>
    </row>
    <row r="213" spans="1:16" ht="23.25" customHeight="1">
      <c r="C213" s="47"/>
      <c r="D213" s="256" t="s">
        <v>1813</v>
      </c>
      <c r="E213" s="59"/>
      <c r="F213" s="59"/>
    </row>
    <row r="214" spans="1:16" ht="23.25" customHeight="1">
      <c r="C214" s="173" t="s">
        <v>1714</v>
      </c>
      <c r="D214" s="213" t="s">
        <v>1878</v>
      </c>
      <c r="E214" s="77"/>
      <c r="F214" s="47"/>
    </row>
    <row r="215" spans="1:16" ht="23.25" customHeight="1">
      <c r="C215" s="77"/>
      <c r="D215" s="213" t="s">
        <v>1879</v>
      </c>
      <c r="E215" s="77"/>
      <c r="F215" s="47"/>
    </row>
    <row r="216" spans="1:16" ht="23.25" customHeight="1">
      <c r="C216" s="77"/>
      <c r="D216" s="256" t="s">
        <v>1877</v>
      </c>
      <c r="E216" s="77"/>
      <c r="F216" s="47"/>
    </row>
    <row r="217" spans="1:16" ht="9.75" customHeight="1">
      <c r="B217" s="173"/>
      <c r="C217" s="47"/>
      <c r="D217" s="54"/>
    </row>
    <row r="218" spans="1:16" ht="23.25" customHeight="1">
      <c r="B218" s="173"/>
      <c r="C218" s="47"/>
      <c r="D218" s="54"/>
    </row>
    <row r="219" spans="1:16" ht="23.25" customHeight="1">
      <c r="B219" s="119"/>
      <c r="C219" s="119"/>
      <c r="D219" s="119"/>
      <c r="E219" s="119" t="str">
        <f>+E181</f>
        <v>(Sign) ……………………………………...........…………………………………. Authorized Director</v>
      </c>
      <c r="F219" s="119"/>
    </row>
    <row r="220" spans="1:16" ht="23.25" customHeight="1">
      <c r="A220" s="119"/>
      <c r="B220" s="119"/>
      <c r="D220" s="119"/>
      <c r="E220" s="119"/>
      <c r="F220" s="119" t="s">
        <v>735</v>
      </c>
    </row>
    <row r="221" spans="1:16" ht="24" customHeight="1">
      <c r="A221" s="598" t="s">
        <v>2155</v>
      </c>
      <c r="B221" s="598"/>
      <c r="C221" s="598"/>
      <c r="D221" s="598"/>
      <c r="E221" s="598"/>
      <c r="F221" s="598"/>
      <c r="G221" s="598"/>
      <c r="H221" s="598"/>
      <c r="I221" s="598"/>
      <c r="J221" s="598"/>
      <c r="K221" s="598"/>
      <c r="L221" s="598"/>
      <c r="M221" s="598"/>
      <c r="N221" s="598"/>
      <c r="O221" s="598"/>
      <c r="P221" s="598"/>
    </row>
    <row r="222" spans="1:16" ht="24" customHeight="1">
      <c r="B222" s="173"/>
      <c r="C222" s="47"/>
      <c r="D222" s="54"/>
    </row>
    <row r="223" spans="1:16" ht="24" customHeight="1">
      <c r="A223" s="171" t="s">
        <v>266</v>
      </c>
      <c r="B223" s="10" t="s">
        <v>270</v>
      </c>
      <c r="C223" s="119"/>
      <c r="D223" s="47"/>
    </row>
    <row r="224" spans="1:16" ht="24" customHeight="1">
      <c r="B224" s="82" t="s">
        <v>1814</v>
      </c>
      <c r="D224" s="47"/>
    </row>
    <row r="225" spans="1:16" ht="24" customHeight="1">
      <c r="A225" s="47" t="s">
        <v>1815</v>
      </c>
      <c r="B225" s="47"/>
      <c r="D225" s="47"/>
    </row>
    <row r="226" spans="1:16" ht="24" customHeight="1">
      <c r="A226" s="47" t="s">
        <v>774</v>
      </c>
      <c r="B226" s="47"/>
      <c r="D226" s="47"/>
    </row>
    <row r="227" spans="1:16" ht="24" customHeight="1">
      <c r="A227" s="47"/>
      <c r="B227" s="47"/>
      <c r="D227" s="47"/>
    </row>
    <row r="228" spans="1:16" ht="24" customHeight="1">
      <c r="A228" s="171" t="s">
        <v>269</v>
      </c>
      <c r="B228" s="10" t="s">
        <v>272</v>
      </c>
      <c r="C228" s="73"/>
      <c r="D228" s="47"/>
    </row>
    <row r="229" spans="1:16" ht="24" customHeight="1">
      <c r="B229" s="82" t="s">
        <v>1816</v>
      </c>
      <c r="D229" s="47"/>
    </row>
    <row r="230" spans="1:16" ht="24" customHeight="1">
      <c r="A230" s="47" t="s">
        <v>1586</v>
      </c>
      <c r="B230" s="73"/>
      <c r="D230" s="47"/>
    </row>
    <row r="231" spans="1:16" ht="24" customHeight="1">
      <c r="B231" s="82" t="s">
        <v>1251</v>
      </c>
      <c r="D231" s="47"/>
    </row>
    <row r="232" spans="1:16" ht="10" customHeight="1">
      <c r="D232" s="47"/>
    </row>
    <row r="233" spans="1:16" ht="24" customHeight="1">
      <c r="D233" s="47"/>
      <c r="J233" s="595" t="s">
        <v>36</v>
      </c>
      <c r="K233" s="595"/>
      <c r="L233" s="595"/>
      <c r="M233" s="595"/>
      <c r="N233" s="595"/>
      <c r="O233" s="595"/>
      <c r="P233" s="595"/>
    </row>
    <row r="234" spans="1:16" ht="24" customHeight="1">
      <c r="D234" s="47"/>
      <c r="J234" s="595" t="s">
        <v>37</v>
      </c>
      <c r="K234" s="595"/>
      <c r="L234" s="595"/>
      <c r="M234" s="205"/>
      <c r="N234" s="595" t="s">
        <v>38</v>
      </c>
      <c r="O234" s="595"/>
      <c r="P234" s="595"/>
    </row>
    <row r="235" spans="1:16" ht="24" customHeight="1">
      <c r="D235" s="47"/>
      <c r="J235" s="116" t="s">
        <v>618</v>
      </c>
      <c r="K235" s="318"/>
      <c r="L235" s="116" t="s">
        <v>286</v>
      </c>
      <c r="M235" s="205"/>
      <c r="N235" s="315" t="str">
        <f>+J235</f>
        <v>2023</v>
      </c>
      <c r="O235" s="318"/>
      <c r="P235" s="315" t="str">
        <f>+L235</f>
        <v>2022</v>
      </c>
    </row>
    <row r="236" spans="1:16" ht="10" customHeight="1">
      <c r="B236" s="77"/>
      <c r="C236" s="77"/>
      <c r="D236" s="77"/>
      <c r="J236" s="119"/>
      <c r="K236" s="119"/>
      <c r="L236" s="119"/>
      <c r="M236" s="59"/>
      <c r="N236" s="119"/>
      <c r="O236" s="119"/>
      <c r="P236" s="47"/>
    </row>
    <row r="237" spans="1:16" ht="24" customHeight="1">
      <c r="B237" s="26" t="s">
        <v>2294</v>
      </c>
      <c r="C237" s="47"/>
      <c r="D237" s="47"/>
      <c r="J237" s="123">
        <v>-234865032.31999999</v>
      </c>
      <c r="K237" s="27"/>
      <c r="L237" s="123">
        <v>-185721364.88</v>
      </c>
      <c r="M237" s="27"/>
      <c r="N237" s="123">
        <v>-392407423.82999998</v>
      </c>
      <c r="O237" s="27"/>
      <c r="P237" s="123">
        <v>-253265341.13999999</v>
      </c>
    </row>
    <row r="238" spans="1:16" ht="24" customHeight="1">
      <c r="B238" s="26" t="s">
        <v>776</v>
      </c>
      <c r="C238" s="47"/>
      <c r="D238" s="47"/>
      <c r="J238" s="26"/>
      <c r="K238" s="26"/>
      <c r="L238" s="26"/>
      <c r="M238" s="26"/>
      <c r="N238" s="26"/>
      <c r="O238" s="26"/>
      <c r="P238" s="26"/>
    </row>
    <row r="239" spans="1:16" ht="24" customHeight="1" thickBot="1">
      <c r="C239" s="26" t="s">
        <v>775</v>
      </c>
      <c r="D239" s="47"/>
      <c r="J239" s="254">
        <v>572759484</v>
      </c>
      <c r="K239" s="26"/>
      <c r="L239" s="257">
        <v>572759484</v>
      </c>
      <c r="M239" s="26"/>
      <c r="N239" s="254">
        <v>572759484</v>
      </c>
      <c r="O239" s="26"/>
      <c r="P239" s="254">
        <v>572759484</v>
      </c>
    </row>
    <row r="240" spans="1:16" ht="10" customHeight="1" thickTop="1">
      <c r="B240" s="26"/>
      <c r="C240" s="47"/>
      <c r="D240" s="47"/>
    </row>
    <row r="241" spans="1:16" ht="24" customHeight="1">
      <c r="B241" s="47"/>
      <c r="C241" s="26" t="s">
        <v>241</v>
      </c>
      <c r="D241" s="47"/>
      <c r="J241" s="124">
        <f>+J237/J239</f>
        <v>-0.41005873997889136</v>
      </c>
      <c r="K241" s="49"/>
      <c r="L241" s="124">
        <f>+L237/L239</f>
        <v>-0.324257162156393</v>
      </c>
      <c r="M241" s="49"/>
      <c r="N241" s="124">
        <f>+N237/N239</f>
        <v>-0.68511728708450337</v>
      </c>
      <c r="O241" s="49"/>
      <c r="P241" s="124">
        <f>+P237/P239</f>
        <v>-0.44218445650391008</v>
      </c>
    </row>
    <row r="242" spans="1:16" ht="15" customHeight="1">
      <c r="B242" s="47"/>
      <c r="C242" s="26"/>
      <c r="D242" s="47"/>
      <c r="J242" s="124"/>
      <c r="K242" s="49"/>
      <c r="L242" s="124"/>
      <c r="M242" s="49"/>
      <c r="N242" s="124"/>
      <c r="O242" s="49"/>
      <c r="P242" s="124"/>
    </row>
    <row r="243" spans="1:16" ht="24" customHeight="1">
      <c r="A243" s="172" t="s">
        <v>271</v>
      </c>
      <c r="B243" s="10" t="s">
        <v>287</v>
      </c>
      <c r="C243" s="26"/>
      <c r="D243" s="47"/>
      <c r="J243" s="124"/>
      <c r="K243" s="49"/>
      <c r="L243" s="124"/>
      <c r="M243" s="49"/>
      <c r="N243" s="124"/>
      <c r="O243" s="49"/>
      <c r="P243" s="124"/>
    </row>
    <row r="244" spans="1:16" ht="24" customHeight="1">
      <c r="A244" s="47"/>
      <c r="C244" s="47" t="s">
        <v>1820</v>
      </c>
      <c r="D244" s="47"/>
      <c r="J244" s="124"/>
      <c r="K244" s="49"/>
      <c r="L244" s="124"/>
      <c r="M244" s="49"/>
      <c r="N244" s="124"/>
      <c r="O244" s="49"/>
      <c r="P244" s="124"/>
    </row>
    <row r="245" spans="1:16" ht="24" customHeight="1">
      <c r="A245" s="47"/>
      <c r="B245" s="47" t="s">
        <v>1821</v>
      </c>
      <c r="C245" s="47"/>
      <c r="D245" s="47"/>
      <c r="J245" s="124"/>
      <c r="K245" s="49"/>
      <c r="L245" s="124"/>
      <c r="M245" s="49"/>
      <c r="N245" s="124"/>
      <c r="O245" s="49"/>
      <c r="P245" s="124"/>
    </row>
    <row r="246" spans="1:16" ht="24" customHeight="1">
      <c r="A246" s="47"/>
      <c r="B246" s="47" t="s">
        <v>1822</v>
      </c>
      <c r="C246" s="47"/>
      <c r="D246" s="47"/>
      <c r="J246" s="124"/>
      <c r="K246" s="49"/>
      <c r="L246" s="124"/>
      <c r="M246" s="49"/>
      <c r="N246" s="124"/>
      <c r="O246" s="49"/>
      <c r="P246" s="124"/>
    </row>
    <row r="247" spans="1:16" ht="24" customHeight="1">
      <c r="A247" s="47"/>
      <c r="B247" s="47" t="s">
        <v>791</v>
      </c>
      <c r="C247" s="47"/>
      <c r="D247" s="47"/>
      <c r="J247" s="124"/>
      <c r="K247" s="49"/>
      <c r="L247" s="124"/>
      <c r="M247" s="49"/>
      <c r="N247" s="124"/>
      <c r="O247" s="49"/>
      <c r="P247" s="124"/>
    </row>
    <row r="248" spans="1:16" ht="10" customHeight="1">
      <c r="B248" s="47"/>
      <c r="C248" s="26"/>
      <c r="D248" s="47"/>
      <c r="J248" s="124"/>
      <c r="K248" s="49"/>
      <c r="L248" s="124"/>
      <c r="M248" s="49"/>
      <c r="N248" s="124"/>
      <c r="O248" s="49"/>
      <c r="P248" s="124"/>
    </row>
    <row r="249" spans="1:16" ht="24" customHeight="1">
      <c r="B249" s="77"/>
      <c r="C249" s="595" t="s">
        <v>90</v>
      </c>
      <c r="D249" s="595"/>
      <c r="E249" s="595"/>
      <c r="F249" s="595"/>
      <c r="G249" s="595"/>
      <c r="H249" s="595"/>
      <c r="I249" s="119"/>
      <c r="J249" s="595" t="s">
        <v>91</v>
      </c>
      <c r="K249" s="595"/>
      <c r="L249" s="595"/>
      <c r="M249" s="49"/>
      <c r="N249" s="595" t="s">
        <v>92</v>
      </c>
      <c r="O249" s="595"/>
      <c r="P249" s="595"/>
    </row>
    <row r="250" spans="1:16" ht="24" customHeight="1">
      <c r="C250" s="47" t="s">
        <v>18</v>
      </c>
      <c r="D250" s="47"/>
      <c r="E250" s="47"/>
      <c r="F250" s="47"/>
      <c r="J250" s="119" t="s">
        <v>813</v>
      </c>
      <c r="K250" s="318"/>
      <c r="L250" s="318"/>
      <c r="M250" s="49"/>
      <c r="N250" s="47" t="s">
        <v>93</v>
      </c>
      <c r="O250" s="47"/>
      <c r="P250" s="124"/>
    </row>
    <row r="251" spans="1:16" ht="24" customHeight="1">
      <c r="B251" s="47"/>
      <c r="C251" s="47"/>
      <c r="D251" s="47"/>
      <c r="E251" s="47"/>
      <c r="F251" s="47"/>
      <c r="J251" s="79"/>
      <c r="K251" s="318"/>
      <c r="L251" s="318"/>
      <c r="M251" s="49"/>
      <c r="N251" s="47" t="s">
        <v>94</v>
      </c>
      <c r="O251" s="47"/>
      <c r="P251" s="124"/>
    </row>
    <row r="252" spans="1:16" ht="24" customHeight="1">
      <c r="C252" s="119" t="s">
        <v>24</v>
      </c>
      <c r="D252" s="47"/>
      <c r="E252" s="47"/>
      <c r="F252" s="47"/>
      <c r="J252" s="119" t="s">
        <v>171</v>
      </c>
      <c r="K252" s="318"/>
      <c r="L252" s="318"/>
      <c r="M252" s="49"/>
      <c r="N252" s="47" t="s">
        <v>93</v>
      </c>
      <c r="O252" s="47"/>
      <c r="P252" s="124"/>
    </row>
    <row r="253" spans="1:16" ht="24" customHeight="1">
      <c r="B253" s="119"/>
      <c r="C253" s="119"/>
      <c r="D253" s="47"/>
      <c r="E253" s="47"/>
      <c r="F253" s="47"/>
      <c r="J253" s="124"/>
      <c r="K253" s="49"/>
      <c r="L253" s="124"/>
      <c r="M253" s="49"/>
      <c r="N253" s="47" t="s">
        <v>237</v>
      </c>
      <c r="O253" s="47"/>
      <c r="P253" s="124"/>
    </row>
    <row r="254" spans="1:16" ht="24" customHeight="1">
      <c r="C254" s="119" t="s">
        <v>20</v>
      </c>
      <c r="D254" s="47"/>
      <c r="E254" s="47"/>
      <c r="F254" s="47"/>
      <c r="J254" s="596" t="s">
        <v>813</v>
      </c>
      <c r="K254" s="596"/>
      <c r="L254" s="596"/>
      <c r="M254" s="49"/>
      <c r="N254" s="47" t="s">
        <v>93</v>
      </c>
      <c r="O254" s="47"/>
      <c r="P254" s="124"/>
    </row>
    <row r="255" spans="1:16" ht="24" customHeight="1">
      <c r="B255" s="47"/>
      <c r="C255" s="26"/>
      <c r="D255" s="47"/>
      <c r="E255" s="47"/>
      <c r="F255" s="47"/>
      <c r="J255" s="124"/>
      <c r="K255" s="49"/>
      <c r="L255" s="124"/>
      <c r="M255" s="49"/>
      <c r="N255" s="47" t="s">
        <v>95</v>
      </c>
      <c r="O255" s="47"/>
      <c r="P255" s="124"/>
    </row>
    <row r="256" spans="1:16" ht="24" customHeight="1">
      <c r="B256" s="533"/>
      <c r="C256" s="533"/>
      <c r="D256" s="47"/>
      <c r="E256" s="47"/>
      <c r="F256" s="47"/>
      <c r="J256" s="124"/>
      <c r="K256" s="49"/>
      <c r="L256" s="124"/>
      <c r="M256" s="49"/>
      <c r="N256" s="47"/>
      <c r="O256" s="47"/>
      <c r="P256" s="124"/>
    </row>
    <row r="257" spans="1:16" ht="24" customHeight="1">
      <c r="C257" s="119"/>
      <c r="D257" s="59"/>
    </row>
    <row r="258" spans="1:16" ht="24" customHeight="1">
      <c r="B258" s="119"/>
      <c r="C258" s="119"/>
      <c r="D258" s="119"/>
      <c r="E258" s="119" t="str">
        <f>+E73</f>
        <v>(Sign) ……………………………………...........…………………………………. Authorized Director</v>
      </c>
      <c r="F258" s="119"/>
      <c r="G258" s="119"/>
      <c r="I258" s="119"/>
      <c r="J258" s="119"/>
      <c r="K258" s="119"/>
      <c r="L258" s="119"/>
      <c r="M258" s="119"/>
      <c r="N258" s="119"/>
      <c r="O258" s="119"/>
      <c r="P258" s="119"/>
    </row>
    <row r="259" spans="1:16" ht="24" customHeight="1">
      <c r="A259" s="119"/>
      <c r="B259" s="119"/>
      <c r="D259" s="119"/>
      <c r="E259" s="119"/>
      <c r="F259" s="119" t="s">
        <v>735</v>
      </c>
      <c r="G259" s="119"/>
      <c r="I259" s="119"/>
      <c r="J259" s="119"/>
      <c r="K259" s="119"/>
      <c r="L259" s="119"/>
      <c r="M259" s="119"/>
      <c r="N259" s="119"/>
      <c r="O259" s="119"/>
      <c r="P259" s="119"/>
    </row>
    <row r="260" spans="1:16" ht="23.15" customHeight="1">
      <c r="A260" s="598" t="s">
        <v>1595</v>
      </c>
      <c r="B260" s="598"/>
      <c r="C260" s="598"/>
      <c r="D260" s="598"/>
      <c r="E260" s="598"/>
      <c r="F260" s="598"/>
      <c r="G260" s="598"/>
      <c r="H260" s="598"/>
      <c r="I260" s="598"/>
      <c r="J260" s="598"/>
      <c r="K260" s="598"/>
      <c r="L260" s="598"/>
      <c r="M260" s="598"/>
      <c r="N260" s="598"/>
      <c r="O260" s="598"/>
      <c r="P260" s="598"/>
    </row>
    <row r="261" spans="1:16" ht="23.15" customHeight="1">
      <c r="C261" s="119"/>
      <c r="D261" s="59"/>
    </row>
    <row r="262" spans="1:16" ht="23.15" customHeight="1">
      <c r="B262" s="77"/>
      <c r="C262" s="595" t="s">
        <v>90</v>
      </c>
      <c r="D262" s="595"/>
      <c r="E262" s="595"/>
      <c r="F262" s="595"/>
      <c r="G262" s="595"/>
      <c r="H262" s="595"/>
      <c r="I262" s="533"/>
      <c r="J262" s="595" t="s">
        <v>91</v>
      </c>
      <c r="K262" s="595"/>
      <c r="L262" s="595"/>
      <c r="M262" s="49"/>
      <c r="N262" s="595" t="s">
        <v>92</v>
      </c>
      <c r="O262" s="595"/>
      <c r="P262" s="595"/>
    </row>
    <row r="263" spans="1:16" ht="23.15" customHeight="1">
      <c r="B263" s="47"/>
      <c r="C263" s="47" t="s">
        <v>113</v>
      </c>
      <c r="D263" s="47"/>
      <c r="E263" s="47"/>
      <c r="F263" s="47"/>
      <c r="J263" s="601" t="s">
        <v>682</v>
      </c>
      <c r="K263" s="601"/>
      <c r="L263" s="601"/>
      <c r="M263" s="49"/>
      <c r="N263" s="47" t="s">
        <v>93</v>
      </c>
      <c r="O263" s="47"/>
      <c r="P263" s="124"/>
    </row>
    <row r="264" spans="1:16" ht="23.15" customHeight="1">
      <c r="B264" s="47"/>
      <c r="C264" s="47"/>
      <c r="D264" s="47"/>
      <c r="E264" s="47"/>
      <c r="F264" s="47"/>
      <c r="J264" s="124"/>
      <c r="K264" s="106"/>
      <c r="L264" s="124"/>
      <c r="M264" s="49"/>
      <c r="N264" s="47" t="s">
        <v>96</v>
      </c>
      <c r="O264" s="47"/>
      <c r="P264" s="124"/>
    </row>
    <row r="265" spans="1:16" ht="23.15" customHeight="1">
      <c r="B265" s="54"/>
      <c r="C265" s="47" t="s">
        <v>23</v>
      </c>
      <c r="D265" s="47"/>
      <c r="E265" s="47"/>
      <c r="F265" s="47"/>
      <c r="J265" s="596" t="s">
        <v>683</v>
      </c>
      <c r="K265" s="596"/>
      <c r="L265" s="596"/>
      <c r="M265" s="49"/>
      <c r="N265" s="47" t="s">
        <v>93</v>
      </c>
      <c r="O265" s="47"/>
      <c r="P265" s="124"/>
    </row>
    <row r="266" spans="1:16" ht="23.15" customHeight="1">
      <c r="B266" s="54"/>
      <c r="C266" s="47"/>
      <c r="D266" s="47"/>
      <c r="E266" s="47"/>
      <c r="F266" s="47"/>
      <c r="J266" s="79"/>
      <c r="K266" s="79"/>
      <c r="L266" s="79"/>
      <c r="M266" s="49"/>
      <c r="N266" s="47" t="s">
        <v>132</v>
      </c>
      <c r="O266" s="47"/>
      <c r="P266" s="124"/>
    </row>
    <row r="267" spans="1:16" ht="23.15" customHeight="1">
      <c r="B267" s="54"/>
      <c r="C267" s="47" t="s">
        <v>25</v>
      </c>
      <c r="D267" s="47"/>
      <c r="E267" s="47"/>
      <c r="F267" s="47"/>
      <c r="J267" s="596" t="s">
        <v>179</v>
      </c>
      <c r="K267" s="596"/>
      <c r="L267" s="596"/>
      <c r="M267" s="49"/>
      <c r="N267" s="47" t="s">
        <v>93</v>
      </c>
      <c r="O267" s="47"/>
      <c r="P267" s="124"/>
    </row>
    <row r="268" spans="1:16" ht="23.15" customHeight="1">
      <c r="B268" s="173"/>
      <c r="C268" s="47"/>
      <c r="D268" s="47"/>
      <c r="E268" s="47"/>
      <c r="F268" s="47"/>
      <c r="J268" s="119"/>
      <c r="K268" s="119"/>
      <c r="L268" s="119"/>
      <c r="M268" s="49"/>
      <c r="N268" s="47" t="s">
        <v>215</v>
      </c>
      <c r="O268" s="47"/>
      <c r="P268" s="124"/>
    </row>
    <row r="269" spans="1:16" ht="23.15" customHeight="1">
      <c r="B269" s="47"/>
      <c r="C269" s="47" t="s">
        <v>26</v>
      </c>
      <c r="D269" s="47"/>
      <c r="E269" s="47"/>
      <c r="F269" s="47"/>
      <c r="J269" s="596" t="s">
        <v>179</v>
      </c>
      <c r="K269" s="596"/>
      <c r="L269" s="596"/>
      <c r="M269" s="49"/>
      <c r="N269" s="47" t="s">
        <v>93</v>
      </c>
      <c r="O269" s="47"/>
      <c r="P269" s="124"/>
    </row>
    <row r="270" spans="1:16" ht="23.15" customHeight="1">
      <c r="B270" s="47"/>
      <c r="C270" s="47"/>
      <c r="D270" s="47"/>
      <c r="E270" s="47"/>
      <c r="F270" s="47"/>
      <c r="J270" s="119"/>
      <c r="K270" s="119"/>
      <c r="L270" s="119"/>
      <c r="M270" s="49"/>
      <c r="N270" s="47" t="s">
        <v>239</v>
      </c>
      <c r="O270" s="47"/>
      <c r="P270" s="124"/>
    </row>
    <row r="271" spans="1:16" ht="23.15" customHeight="1">
      <c r="B271" s="47"/>
      <c r="C271" s="47" t="s">
        <v>27</v>
      </c>
      <c r="D271" s="47"/>
      <c r="E271" s="47"/>
      <c r="F271" s="47"/>
      <c r="J271" s="596" t="s">
        <v>684</v>
      </c>
      <c r="K271" s="596"/>
      <c r="L271" s="596"/>
      <c r="M271" s="49"/>
      <c r="N271" s="47" t="s">
        <v>93</v>
      </c>
      <c r="O271" s="47"/>
      <c r="P271" s="124"/>
    </row>
    <row r="272" spans="1:16" ht="23.15" customHeight="1">
      <c r="A272" s="77"/>
      <c r="B272" s="47"/>
      <c r="C272" s="26"/>
      <c r="D272" s="47"/>
      <c r="E272" s="47"/>
      <c r="F272" s="47"/>
      <c r="J272" s="124"/>
      <c r="K272" s="49"/>
      <c r="L272" s="124"/>
      <c r="M272" s="49"/>
      <c r="N272" s="47" t="s">
        <v>216</v>
      </c>
      <c r="O272" s="47"/>
      <c r="P272" s="47"/>
    </row>
    <row r="273" spans="1:16" ht="23.15" customHeight="1">
      <c r="A273" s="77"/>
      <c r="B273" s="47"/>
      <c r="C273" s="26"/>
      <c r="D273" s="47"/>
      <c r="E273" s="47"/>
      <c r="F273" s="47"/>
      <c r="J273" s="124"/>
      <c r="K273" s="49"/>
      <c r="L273" s="124"/>
      <c r="M273" s="49"/>
      <c r="N273" s="47"/>
      <c r="O273" s="47"/>
      <c r="P273" s="47"/>
    </row>
    <row r="274" spans="1:16" ht="23.15" customHeight="1">
      <c r="C274" s="59" t="s">
        <v>1880</v>
      </c>
      <c r="D274" s="47"/>
      <c r="E274" s="47"/>
      <c r="F274" s="47"/>
      <c r="J274" s="124"/>
      <c r="K274" s="49"/>
      <c r="L274" s="124"/>
      <c r="M274" s="49"/>
      <c r="N274" s="47"/>
      <c r="O274" s="47"/>
      <c r="P274" s="124"/>
    </row>
    <row r="275" spans="1:16" ht="23.15" customHeight="1">
      <c r="B275" s="59" t="s">
        <v>768</v>
      </c>
      <c r="C275" s="59"/>
      <c r="D275" s="47"/>
      <c r="E275" s="47"/>
      <c r="F275" s="47"/>
      <c r="J275" s="124"/>
      <c r="K275" s="49"/>
      <c r="L275" s="124"/>
      <c r="M275" s="49"/>
      <c r="N275" s="47"/>
      <c r="O275" s="47"/>
      <c r="P275" s="124"/>
    </row>
    <row r="276" spans="1:16" ht="23.15" customHeight="1">
      <c r="B276" s="54"/>
      <c r="C276" s="47"/>
      <c r="D276" s="47"/>
      <c r="E276" s="47"/>
      <c r="F276" s="47"/>
      <c r="J276" s="124"/>
      <c r="K276" s="49"/>
      <c r="L276" s="124"/>
      <c r="M276" s="49"/>
      <c r="N276" s="47"/>
      <c r="O276" s="47"/>
      <c r="P276" s="124"/>
    </row>
    <row r="277" spans="1:16" ht="23.15" customHeight="1">
      <c r="A277" s="77"/>
      <c r="B277" s="595" t="s">
        <v>90</v>
      </c>
      <c r="C277" s="595"/>
      <c r="D277" s="595"/>
      <c r="E277" s="595"/>
      <c r="F277" s="595"/>
      <c r="G277" s="595"/>
      <c r="H277" s="595"/>
      <c r="J277" s="595" t="s">
        <v>91</v>
      </c>
      <c r="K277" s="595"/>
      <c r="L277" s="595"/>
      <c r="M277" s="49"/>
      <c r="N277" s="595" t="s">
        <v>92</v>
      </c>
      <c r="O277" s="595"/>
      <c r="P277" s="595"/>
    </row>
    <row r="278" spans="1:16" ht="23.15" customHeight="1">
      <c r="B278" s="47"/>
      <c r="C278" s="47" t="s">
        <v>21</v>
      </c>
      <c r="D278" s="47"/>
      <c r="E278" s="47"/>
      <c r="F278" s="47"/>
      <c r="J278" s="627" t="s">
        <v>180</v>
      </c>
      <c r="K278" s="627"/>
      <c r="L278" s="627"/>
      <c r="M278" s="49"/>
      <c r="N278" s="47" t="s">
        <v>93</v>
      </c>
      <c r="O278" s="47"/>
      <c r="P278" s="47"/>
    </row>
    <row r="279" spans="1:16" ht="23.15" customHeight="1">
      <c r="A279" s="77"/>
      <c r="B279" s="47"/>
      <c r="C279" s="26"/>
      <c r="D279" s="47"/>
      <c r="E279" s="47"/>
      <c r="F279" s="47"/>
      <c r="J279" s="124"/>
      <c r="K279" s="49"/>
      <c r="L279" s="124"/>
      <c r="M279" s="49"/>
      <c r="N279" s="47" t="s">
        <v>217</v>
      </c>
      <c r="O279" s="47"/>
      <c r="P279" s="47"/>
    </row>
    <row r="280" spans="1:16" ht="23.15" customHeight="1">
      <c r="A280" s="47"/>
      <c r="C280" s="47"/>
      <c r="D280" s="47"/>
      <c r="H280" s="59"/>
      <c r="I280" s="59"/>
      <c r="J280" s="119"/>
      <c r="K280" s="119"/>
      <c r="L280" s="119"/>
      <c r="N280" s="47"/>
      <c r="O280" s="47"/>
      <c r="P280" s="47"/>
    </row>
    <row r="281" spans="1:16" ht="23.15" customHeight="1">
      <c r="A281" s="47"/>
      <c r="C281" s="59" t="s">
        <v>1927</v>
      </c>
      <c r="D281" s="59"/>
      <c r="E281" s="59"/>
      <c r="F281" s="59"/>
      <c r="G281" s="59"/>
      <c r="H281" s="59"/>
      <c r="I281" s="59"/>
      <c r="J281" s="59"/>
      <c r="K281" s="77"/>
      <c r="L281" s="77"/>
      <c r="M281" s="77"/>
      <c r="N281" s="77"/>
      <c r="O281" s="77"/>
      <c r="P281" s="77"/>
    </row>
    <row r="282" spans="1:16" ht="23.15" customHeight="1">
      <c r="A282" s="47"/>
      <c r="B282" s="59" t="s">
        <v>668</v>
      </c>
      <c r="C282" s="47"/>
      <c r="D282" s="59"/>
      <c r="E282" s="59"/>
      <c r="F282" s="59"/>
      <c r="G282" s="59"/>
      <c r="H282" s="59"/>
      <c r="I282" s="59"/>
      <c r="J282" s="59"/>
      <c r="K282" s="77"/>
      <c r="L282" s="77"/>
      <c r="M282" s="77"/>
      <c r="N282" s="77"/>
      <c r="O282" s="77"/>
      <c r="P282" s="77"/>
    </row>
    <row r="283" spans="1:16" ht="23.15" customHeight="1">
      <c r="A283" s="47"/>
      <c r="C283" s="47"/>
      <c r="D283" s="59"/>
      <c r="E283" s="59"/>
      <c r="F283" s="59"/>
      <c r="G283" s="59"/>
      <c r="H283" s="59"/>
      <c r="I283" s="59"/>
      <c r="J283" s="59"/>
      <c r="K283" s="77"/>
      <c r="L283" s="77"/>
      <c r="M283" s="77"/>
      <c r="N283" s="77"/>
      <c r="O283" s="77"/>
      <c r="P283" s="77"/>
    </row>
    <row r="284" spans="1:16" ht="23.15" customHeight="1">
      <c r="A284" s="47"/>
      <c r="B284" s="595" t="s">
        <v>90</v>
      </c>
      <c r="C284" s="595"/>
      <c r="D284" s="595"/>
      <c r="E284" s="595"/>
      <c r="F284" s="595"/>
      <c r="G284" s="595"/>
      <c r="H284" s="595"/>
      <c r="I284" s="119"/>
      <c r="J284" s="595" t="s">
        <v>91</v>
      </c>
      <c r="K284" s="595"/>
      <c r="L284" s="595"/>
      <c r="N284" s="595" t="s">
        <v>92</v>
      </c>
      <c r="O284" s="595"/>
      <c r="P284" s="595"/>
    </row>
    <row r="285" spans="1:16" ht="23.15" customHeight="1">
      <c r="A285" s="47"/>
      <c r="C285" s="47" t="s">
        <v>233</v>
      </c>
      <c r="D285" s="47"/>
      <c r="H285" s="59"/>
      <c r="I285" s="59"/>
      <c r="J285" s="119" t="s">
        <v>180</v>
      </c>
      <c r="K285" s="119"/>
      <c r="L285" s="119"/>
      <c r="N285" s="47" t="s">
        <v>93</v>
      </c>
      <c r="O285" s="47"/>
      <c r="P285" s="47"/>
    </row>
    <row r="286" spans="1:16" ht="23.15" customHeight="1">
      <c r="A286" s="47"/>
      <c r="C286" s="47"/>
      <c r="D286" s="47"/>
      <c r="H286" s="59"/>
      <c r="I286" s="59"/>
      <c r="J286" s="119"/>
      <c r="K286" s="119"/>
      <c r="L286" s="119"/>
      <c r="N286" s="47" t="s">
        <v>846</v>
      </c>
      <c r="O286" s="47"/>
      <c r="P286" s="47"/>
    </row>
    <row r="287" spans="1:16" ht="23.15" customHeight="1">
      <c r="A287" s="47"/>
      <c r="C287" s="47" t="s">
        <v>328</v>
      </c>
      <c r="D287" s="47"/>
      <c r="H287" s="59"/>
      <c r="I287" s="59"/>
      <c r="J287" s="119" t="s">
        <v>179</v>
      </c>
      <c r="K287" s="119"/>
      <c r="L287" s="119"/>
      <c r="N287" s="47" t="s">
        <v>93</v>
      </c>
      <c r="O287" s="47"/>
      <c r="P287" s="47"/>
    </row>
    <row r="288" spans="1:16" ht="23.15" customHeight="1">
      <c r="A288" s="47"/>
      <c r="C288" s="47"/>
      <c r="D288" s="47"/>
      <c r="H288" s="59"/>
      <c r="I288" s="59"/>
      <c r="J288" s="119"/>
      <c r="K288" s="119"/>
      <c r="L288" s="119"/>
      <c r="N288" s="47" t="s">
        <v>699</v>
      </c>
      <c r="O288" s="47"/>
      <c r="P288" s="47"/>
    </row>
    <row r="289" spans="1:16" ht="23.15" customHeight="1">
      <c r="A289" s="47"/>
      <c r="C289" s="47"/>
      <c r="D289" s="47"/>
      <c r="H289" s="59"/>
      <c r="I289" s="59"/>
      <c r="J289" s="533"/>
      <c r="K289" s="533"/>
      <c r="L289" s="533"/>
      <c r="N289" s="47"/>
      <c r="O289" s="47"/>
      <c r="P289" s="47"/>
    </row>
    <row r="290" spans="1:16" ht="23.15" customHeight="1">
      <c r="A290" s="47"/>
      <c r="B290" s="59" t="s">
        <v>1992</v>
      </c>
      <c r="C290" s="47"/>
      <c r="D290" s="47"/>
      <c r="H290" s="59"/>
      <c r="I290" s="59"/>
      <c r="J290" s="454"/>
      <c r="K290" s="454"/>
      <c r="L290" s="454"/>
      <c r="N290" s="47"/>
      <c r="O290" s="47"/>
      <c r="P290" s="47"/>
    </row>
    <row r="291" spans="1:16" ht="10" customHeight="1">
      <c r="A291" s="47"/>
      <c r="C291" s="47"/>
      <c r="D291" s="47"/>
      <c r="H291" s="59"/>
      <c r="I291" s="59"/>
      <c r="J291" s="454"/>
      <c r="K291" s="454"/>
      <c r="L291" s="454"/>
      <c r="N291" s="47"/>
      <c r="O291" s="47"/>
      <c r="P291" s="47"/>
    </row>
    <row r="292" spans="1:16" ht="23.15" customHeight="1">
      <c r="A292" s="47"/>
      <c r="B292" s="595" t="s">
        <v>90</v>
      </c>
      <c r="C292" s="595"/>
      <c r="D292" s="595"/>
      <c r="E292" s="595"/>
      <c r="F292" s="595"/>
      <c r="G292" s="595"/>
      <c r="H292" s="595"/>
      <c r="I292" s="454"/>
      <c r="J292" s="595" t="s">
        <v>91</v>
      </c>
      <c r="K292" s="595"/>
      <c r="L292" s="595"/>
      <c r="N292" s="595" t="s">
        <v>92</v>
      </c>
      <c r="O292" s="595"/>
      <c r="P292" s="595"/>
    </row>
    <row r="293" spans="1:16" ht="23.15" customHeight="1">
      <c r="A293" s="47"/>
      <c r="B293" s="59" t="s">
        <v>320</v>
      </c>
      <c r="C293" s="47"/>
      <c r="D293" s="47"/>
      <c r="H293" s="59"/>
      <c r="I293" s="59"/>
      <c r="J293" s="142" t="s">
        <v>1993</v>
      </c>
      <c r="K293" s="454"/>
      <c r="L293" s="454"/>
      <c r="N293" s="59" t="s">
        <v>1994</v>
      </c>
      <c r="O293" s="47"/>
      <c r="P293" s="47"/>
    </row>
    <row r="294" spans="1:16" ht="23.15" customHeight="1">
      <c r="A294" s="47"/>
      <c r="C294" s="47"/>
      <c r="D294" s="47"/>
      <c r="H294" s="59"/>
      <c r="I294" s="59"/>
      <c r="J294" s="533"/>
      <c r="K294" s="533"/>
      <c r="L294" s="533"/>
      <c r="N294" s="168" t="s">
        <v>2295</v>
      </c>
      <c r="O294" s="47"/>
      <c r="P294" s="47"/>
    </row>
    <row r="295" spans="1:16" ht="23.15" customHeight="1">
      <c r="A295" s="47"/>
      <c r="C295" s="47"/>
      <c r="D295" s="47"/>
      <c r="H295" s="59"/>
      <c r="I295" s="59"/>
      <c r="J295" s="499"/>
      <c r="K295" s="499"/>
      <c r="L295" s="499"/>
      <c r="N295" s="47"/>
      <c r="O295" s="47"/>
      <c r="P295" s="47"/>
    </row>
    <row r="296" spans="1:16" ht="23.15" customHeight="1">
      <c r="B296" s="119"/>
      <c r="C296" s="119"/>
      <c r="D296" s="119"/>
      <c r="E296" s="119" t="str">
        <f>+E258</f>
        <v>(Sign) ……………………………………...........…………………………………. Authorized Director</v>
      </c>
      <c r="F296" s="119"/>
      <c r="G296" s="119"/>
      <c r="I296" s="59"/>
      <c r="J296" s="119"/>
      <c r="K296" s="119"/>
      <c r="L296" s="119"/>
      <c r="N296" s="47"/>
      <c r="O296" s="47"/>
      <c r="P296" s="47"/>
    </row>
    <row r="297" spans="1:16" ht="23.15" customHeight="1">
      <c r="A297" s="119"/>
      <c r="B297" s="119"/>
      <c r="D297" s="119"/>
      <c r="E297" s="119"/>
      <c r="F297" s="119" t="s">
        <v>735</v>
      </c>
      <c r="G297" s="119"/>
      <c r="I297" s="59"/>
      <c r="J297" s="119"/>
      <c r="K297" s="119"/>
      <c r="L297" s="119"/>
      <c r="N297" s="47"/>
      <c r="O297" s="47"/>
      <c r="P297" s="47"/>
    </row>
    <row r="298" spans="1:16" ht="24" customHeight="1">
      <c r="A298" s="598" t="s">
        <v>1596</v>
      </c>
      <c r="B298" s="598"/>
      <c r="C298" s="598"/>
      <c r="D298" s="598"/>
      <c r="E298" s="598"/>
      <c r="F298" s="598"/>
      <c r="G298" s="598"/>
      <c r="H298" s="598"/>
      <c r="I298" s="598"/>
      <c r="J298" s="598"/>
      <c r="K298" s="598"/>
      <c r="L298" s="598"/>
      <c r="M298" s="598"/>
      <c r="N298" s="598"/>
      <c r="O298" s="598"/>
      <c r="P298" s="598"/>
    </row>
    <row r="299" spans="1:16" ht="24" customHeight="1">
      <c r="A299" s="47"/>
      <c r="C299" s="47"/>
      <c r="D299" s="47"/>
      <c r="H299" s="59"/>
      <c r="I299" s="59"/>
      <c r="J299" s="499"/>
      <c r="K299" s="499"/>
      <c r="L299" s="499"/>
      <c r="N299" s="59"/>
      <c r="O299" s="47"/>
      <c r="P299" s="47"/>
    </row>
    <row r="300" spans="1:16" ht="24" customHeight="1">
      <c r="A300" s="171" t="s">
        <v>664</v>
      </c>
      <c r="B300" s="164" t="s">
        <v>502</v>
      </c>
      <c r="C300" s="59"/>
      <c r="D300" s="59"/>
      <c r="E300" s="59"/>
      <c r="F300" s="59"/>
      <c r="H300" s="59"/>
      <c r="I300" s="59"/>
      <c r="J300" s="119"/>
      <c r="K300" s="119"/>
      <c r="L300" s="119"/>
      <c r="N300" s="47"/>
      <c r="O300" s="47"/>
      <c r="P300" s="47"/>
    </row>
    <row r="301" spans="1:16" ht="24" customHeight="1">
      <c r="A301" s="47"/>
      <c r="B301" s="59"/>
      <c r="C301" s="59" t="s">
        <v>503</v>
      </c>
      <c r="D301" s="59"/>
      <c r="E301" s="59"/>
      <c r="F301" s="59"/>
      <c r="H301" s="59"/>
      <c r="I301" s="59"/>
      <c r="J301" s="119"/>
      <c r="K301" s="119"/>
      <c r="L301" s="119"/>
      <c r="N301" s="47"/>
      <c r="O301" s="47"/>
      <c r="P301" s="47"/>
    </row>
    <row r="302" spans="1:16" ht="24" customHeight="1">
      <c r="A302" s="47"/>
      <c r="B302" s="59" t="s">
        <v>504</v>
      </c>
      <c r="C302" s="59"/>
      <c r="D302" s="59"/>
      <c r="E302" s="59"/>
      <c r="F302" s="59"/>
      <c r="H302" s="59"/>
      <c r="I302" s="59"/>
      <c r="J302" s="119"/>
      <c r="K302" s="119"/>
      <c r="L302" s="119"/>
      <c r="N302" s="47"/>
      <c r="O302" s="47"/>
      <c r="P302" s="47"/>
    </row>
    <row r="303" spans="1:16" ht="24" customHeight="1">
      <c r="A303" s="47"/>
      <c r="B303" s="59" t="s">
        <v>505</v>
      </c>
      <c r="C303" s="59"/>
      <c r="D303" s="59"/>
      <c r="E303" s="59"/>
      <c r="F303" s="59"/>
      <c r="H303" s="59"/>
      <c r="I303" s="59"/>
      <c r="J303" s="119"/>
      <c r="K303" s="119"/>
      <c r="L303" s="119"/>
      <c r="N303" s="47"/>
      <c r="O303" s="47"/>
      <c r="P303" s="47"/>
    </row>
    <row r="304" spans="1:16" ht="24" customHeight="1">
      <c r="A304" s="47"/>
      <c r="B304" s="59"/>
      <c r="C304" s="59"/>
      <c r="D304" s="59"/>
      <c r="E304" s="59"/>
      <c r="F304" s="59"/>
      <c r="H304" s="59"/>
      <c r="I304" s="59"/>
      <c r="J304" s="119"/>
      <c r="K304" s="119"/>
      <c r="L304" s="119"/>
      <c r="N304" s="595" t="s">
        <v>36</v>
      </c>
      <c r="O304" s="595"/>
      <c r="P304" s="595"/>
    </row>
    <row r="305" spans="1:16" ht="24" customHeight="1">
      <c r="A305" s="47"/>
      <c r="C305" s="47"/>
      <c r="D305" s="47"/>
      <c r="H305" s="59"/>
      <c r="I305" s="59"/>
      <c r="J305" s="318" t="s">
        <v>185</v>
      </c>
      <c r="K305" s="119"/>
      <c r="L305" s="205"/>
      <c r="M305" s="205"/>
      <c r="N305" s="595" t="s">
        <v>37</v>
      </c>
      <c r="O305" s="595"/>
      <c r="P305" s="595"/>
    </row>
    <row r="306" spans="1:16" ht="24" customHeight="1">
      <c r="A306" s="47"/>
      <c r="C306" s="47"/>
      <c r="D306" s="47"/>
      <c r="H306" s="59"/>
      <c r="I306" s="59"/>
      <c r="J306" s="315" t="s">
        <v>186</v>
      </c>
      <c r="K306" s="205"/>
      <c r="L306" s="315" t="s">
        <v>187</v>
      </c>
      <c r="M306" s="205"/>
      <c r="N306" s="127" t="str">
        <f>+'P52-59'!J34</f>
        <v>2023</v>
      </c>
      <c r="O306" s="205"/>
      <c r="P306" s="127" t="s">
        <v>286</v>
      </c>
    </row>
    <row r="307" spans="1:16" ht="24" customHeight="1">
      <c r="A307" s="47"/>
      <c r="B307" s="10" t="s">
        <v>506</v>
      </c>
      <c r="C307" s="119"/>
      <c r="D307" s="119"/>
      <c r="E307" s="119"/>
      <c r="F307" s="119"/>
      <c r="G307" s="119"/>
      <c r="H307" s="119"/>
      <c r="I307" s="59"/>
      <c r="J307" s="59"/>
      <c r="K307" s="59"/>
      <c r="L307" s="59"/>
      <c r="M307" s="59"/>
      <c r="N307" s="59"/>
      <c r="O307" s="59"/>
      <c r="P307" s="59"/>
    </row>
    <row r="308" spans="1:16" ht="24" customHeight="1">
      <c r="A308" s="47"/>
      <c r="B308" s="10" t="s">
        <v>150</v>
      </c>
      <c r="D308" s="119"/>
      <c r="E308" s="119"/>
      <c r="F308" s="119"/>
      <c r="G308" s="119"/>
      <c r="H308" s="119"/>
      <c r="I308" s="59"/>
      <c r="J308" s="59"/>
      <c r="K308" s="59"/>
      <c r="L308" s="59"/>
      <c r="M308" s="59"/>
      <c r="N308" s="59"/>
      <c r="O308" s="59"/>
      <c r="P308" s="59"/>
    </row>
    <row r="309" spans="1:16" ht="24" customHeight="1">
      <c r="A309" s="47"/>
      <c r="B309" s="47"/>
      <c r="C309" s="59" t="s">
        <v>18</v>
      </c>
      <c r="D309" s="59"/>
      <c r="E309" s="59"/>
      <c r="F309" s="59"/>
      <c r="G309" s="59"/>
      <c r="H309" s="59"/>
      <c r="I309" s="59"/>
      <c r="J309" s="205" t="s">
        <v>188</v>
      </c>
      <c r="K309" s="59"/>
      <c r="L309" s="316" t="s">
        <v>190</v>
      </c>
      <c r="M309" s="59"/>
      <c r="N309" s="53">
        <v>319561500.20999998</v>
      </c>
      <c r="O309" s="59"/>
      <c r="P309" s="53">
        <v>198185097.58000001</v>
      </c>
    </row>
    <row r="310" spans="1:16" ht="24" customHeight="1">
      <c r="A310" s="47"/>
      <c r="B310" s="47"/>
      <c r="C310" s="59" t="s">
        <v>24</v>
      </c>
      <c r="D310" s="59"/>
      <c r="E310" s="59"/>
      <c r="F310" s="59"/>
      <c r="G310" s="59"/>
      <c r="H310" s="59"/>
      <c r="I310" s="59"/>
      <c r="J310" s="205" t="s">
        <v>189</v>
      </c>
      <c r="K310" s="59"/>
      <c r="L310" s="316" t="s">
        <v>191</v>
      </c>
      <c r="M310" s="59"/>
      <c r="N310" s="53">
        <v>300957283.94</v>
      </c>
      <c r="O310" s="59"/>
      <c r="P310" s="53">
        <v>307564475.97000003</v>
      </c>
    </row>
    <row r="311" spans="1:16" ht="24" customHeight="1">
      <c r="A311" s="47"/>
      <c r="B311" s="47"/>
      <c r="C311" s="59" t="s">
        <v>20</v>
      </c>
      <c r="D311" s="59"/>
      <c r="E311" s="59"/>
      <c r="F311" s="59"/>
      <c r="G311" s="59"/>
      <c r="H311" s="59"/>
      <c r="I311" s="59"/>
      <c r="J311" s="205" t="s">
        <v>188</v>
      </c>
      <c r="K311" s="59"/>
      <c r="L311" s="316" t="s">
        <v>192</v>
      </c>
      <c r="M311" s="59"/>
      <c r="N311" s="53">
        <v>316844452.23000002</v>
      </c>
      <c r="O311" s="59"/>
      <c r="P311" s="53">
        <v>235044214.74000001</v>
      </c>
    </row>
    <row r="312" spans="1:16" ht="24" customHeight="1">
      <c r="A312" s="47"/>
      <c r="B312" s="47"/>
      <c r="C312" s="59" t="s">
        <v>22</v>
      </c>
      <c r="D312" s="59"/>
      <c r="E312" s="59"/>
      <c r="F312" s="59"/>
      <c r="G312" s="59"/>
      <c r="H312" s="59"/>
      <c r="I312" s="59"/>
      <c r="J312" s="205" t="s">
        <v>188</v>
      </c>
      <c r="K312" s="59"/>
      <c r="L312" s="316" t="s">
        <v>193</v>
      </c>
      <c r="M312" s="59"/>
      <c r="N312" s="53">
        <v>345458476.26999998</v>
      </c>
      <c r="O312" s="59"/>
      <c r="P312" s="53">
        <v>342376823.57999998</v>
      </c>
    </row>
    <row r="313" spans="1:16" ht="24" customHeight="1">
      <c r="A313" s="47"/>
      <c r="B313" s="47"/>
      <c r="C313" s="59" t="s">
        <v>23</v>
      </c>
      <c r="D313" s="59"/>
      <c r="E313" s="59"/>
      <c r="F313" s="59"/>
      <c r="G313" s="59"/>
      <c r="H313" s="59"/>
      <c r="I313" s="59"/>
      <c r="J313" s="205" t="s">
        <v>188</v>
      </c>
      <c r="K313" s="59"/>
      <c r="L313" s="316" t="s">
        <v>194</v>
      </c>
      <c r="M313" s="59"/>
      <c r="N313" s="53">
        <v>347550845.24000001</v>
      </c>
      <c r="O313" s="59"/>
      <c r="P313" s="53">
        <v>337566557.68000001</v>
      </c>
    </row>
    <row r="314" spans="1:16" ht="24" customHeight="1">
      <c r="A314" s="47"/>
      <c r="B314" s="47"/>
      <c r="C314" s="59" t="s">
        <v>21</v>
      </c>
      <c r="D314" s="47"/>
      <c r="E314" s="47"/>
      <c r="F314" s="47"/>
      <c r="G314" s="47"/>
      <c r="H314" s="47"/>
      <c r="I314" s="59"/>
      <c r="J314" s="205" t="s">
        <v>209</v>
      </c>
      <c r="K314" s="59"/>
      <c r="L314" s="325" t="s">
        <v>2150</v>
      </c>
      <c r="M314" s="59"/>
      <c r="N314" s="53">
        <v>723892114.46000004</v>
      </c>
      <c r="O314" s="59"/>
      <c r="P314" s="53">
        <v>719785576.48000002</v>
      </c>
    </row>
    <row r="315" spans="1:16" ht="24" customHeight="1">
      <c r="C315" s="59" t="s">
        <v>25</v>
      </c>
      <c r="D315" s="47"/>
      <c r="E315" s="47"/>
      <c r="F315" s="47"/>
      <c r="J315" s="205" t="s">
        <v>188</v>
      </c>
      <c r="K315" s="59"/>
      <c r="L315" s="316" t="s">
        <v>212</v>
      </c>
      <c r="M315" s="59"/>
      <c r="N315" s="53">
        <v>137503724.06999999</v>
      </c>
      <c r="O315" s="59"/>
      <c r="P315" s="53">
        <v>165767539.81</v>
      </c>
    </row>
    <row r="316" spans="1:16" ht="24" customHeight="1">
      <c r="C316" s="59" t="s">
        <v>26</v>
      </c>
      <c r="D316" s="47"/>
      <c r="E316" s="47"/>
      <c r="F316" s="47"/>
      <c r="J316" s="205" t="s">
        <v>188</v>
      </c>
      <c r="K316" s="59"/>
      <c r="L316" s="316" t="s">
        <v>212</v>
      </c>
      <c r="M316" s="59"/>
      <c r="N316" s="53">
        <v>161998863.28</v>
      </c>
      <c r="O316" s="59"/>
      <c r="P316" s="53">
        <v>173583880.34</v>
      </c>
    </row>
    <row r="317" spans="1:16" ht="24" customHeight="1">
      <c r="C317" s="59" t="s">
        <v>27</v>
      </c>
      <c r="D317" s="47"/>
      <c r="E317" s="47"/>
      <c r="F317" s="47"/>
      <c r="J317" s="205" t="s">
        <v>211</v>
      </c>
      <c r="K317" s="59"/>
      <c r="L317" s="316" t="s">
        <v>213</v>
      </c>
      <c r="M317" s="59"/>
      <c r="N317" s="53">
        <v>138811592.87</v>
      </c>
      <c r="O317" s="59"/>
      <c r="P317" s="111">
        <v>167837488.46000001</v>
      </c>
    </row>
    <row r="318" spans="1:16" ht="24" customHeight="1">
      <c r="C318" s="59" t="s">
        <v>218</v>
      </c>
      <c r="D318" s="47"/>
      <c r="E318" s="47"/>
      <c r="F318" s="47"/>
      <c r="J318" s="205" t="s">
        <v>800</v>
      </c>
      <c r="K318" s="59"/>
      <c r="L318" s="324" t="s">
        <v>801</v>
      </c>
      <c r="M318" s="59"/>
      <c r="N318" s="111">
        <v>26840863.390000001</v>
      </c>
      <c r="O318" s="59"/>
      <c r="P318" s="53">
        <v>0</v>
      </c>
    </row>
    <row r="319" spans="1:16" ht="24" customHeight="1">
      <c r="C319" s="59" t="s">
        <v>799</v>
      </c>
      <c r="D319" s="47"/>
      <c r="E319" s="47"/>
      <c r="F319" s="47"/>
      <c r="J319" s="205" t="s">
        <v>800</v>
      </c>
      <c r="K319" s="59"/>
      <c r="L319" s="325" t="s">
        <v>802</v>
      </c>
      <c r="M319" s="59"/>
      <c r="N319" s="112">
        <v>31868532.77</v>
      </c>
      <c r="O319" s="59"/>
      <c r="P319" s="53">
        <v>0</v>
      </c>
    </row>
    <row r="320" spans="1:16" ht="24" customHeight="1" thickBot="1">
      <c r="C320" s="59" t="s">
        <v>508</v>
      </c>
      <c r="E320" s="59"/>
      <c r="F320" s="59"/>
      <c r="J320" s="205"/>
      <c r="K320" s="59"/>
      <c r="L320" s="59"/>
      <c r="M320" s="59"/>
      <c r="N320" s="141">
        <f>SUM(N309:N319)</f>
        <v>2851288248.7300005</v>
      </c>
      <c r="O320" s="135"/>
      <c r="P320" s="141">
        <f>SUM(P309:P319)</f>
        <v>2647711654.6400003</v>
      </c>
    </row>
    <row r="321" spans="1:16" ht="24" customHeight="1" thickTop="1">
      <c r="A321" s="10"/>
      <c r="B321" s="10" t="s">
        <v>693</v>
      </c>
      <c r="C321" s="10"/>
      <c r="D321" s="119"/>
      <c r="E321" s="119"/>
      <c r="F321" s="119"/>
      <c r="G321" s="119"/>
      <c r="H321" s="119"/>
      <c r="I321" s="119"/>
      <c r="J321" s="205"/>
      <c r="K321" s="59"/>
      <c r="L321" s="59"/>
      <c r="M321" s="59"/>
      <c r="N321" s="132"/>
      <c r="O321" s="135"/>
      <c r="P321" s="143"/>
    </row>
    <row r="322" spans="1:16" ht="24" customHeight="1">
      <c r="A322" s="10"/>
      <c r="B322" s="10" t="s">
        <v>694</v>
      </c>
      <c r="C322" s="47"/>
      <c r="D322" s="119"/>
      <c r="E322" s="119"/>
      <c r="F322" s="119"/>
      <c r="G322" s="119"/>
      <c r="H322" s="119"/>
      <c r="I322" s="119"/>
      <c r="J322" s="205"/>
      <c r="K322" s="59"/>
      <c r="L322" s="59"/>
      <c r="M322" s="59"/>
      <c r="N322" s="132"/>
      <c r="O322" s="135"/>
      <c r="P322" s="143"/>
    </row>
    <row r="323" spans="1:16" ht="24" customHeight="1">
      <c r="A323" s="59"/>
      <c r="B323" s="47"/>
      <c r="C323" s="59" t="s">
        <v>18</v>
      </c>
      <c r="D323" s="59"/>
      <c r="E323" s="59"/>
      <c r="F323" s="59"/>
      <c r="G323" s="59"/>
      <c r="H323" s="59"/>
      <c r="I323" s="59"/>
      <c r="J323" s="205" t="s">
        <v>188</v>
      </c>
      <c r="K323" s="59"/>
      <c r="L323" s="316" t="s">
        <v>190</v>
      </c>
      <c r="M323" s="59"/>
      <c r="N323" s="53">
        <v>319561500.20999998</v>
      </c>
      <c r="O323" s="59"/>
      <c r="P323" s="53">
        <v>198185097.58000001</v>
      </c>
    </row>
    <row r="324" spans="1:16" ht="24" customHeight="1">
      <c r="A324" s="59"/>
      <c r="B324" s="47"/>
      <c r="C324" s="59" t="s">
        <v>24</v>
      </c>
      <c r="D324" s="59"/>
      <c r="E324" s="59"/>
      <c r="F324" s="59"/>
      <c r="G324" s="59"/>
      <c r="H324" s="59"/>
      <c r="I324" s="59"/>
      <c r="J324" s="205" t="s">
        <v>189</v>
      </c>
      <c r="K324" s="59"/>
      <c r="L324" s="316" t="s">
        <v>191</v>
      </c>
      <c r="M324" s="59"/>
      <c r="N324" s="53">
        <v>300957283.94</v>
      </c>
      <c r="O324" s="59"/>
      <c r="P324" s="53">
        <v>307564475.97000003</v>
      </c>
    </row>
    <row r="325" spans="1:16" ht="24" customHeight="1">
      <c r="A325" s="59"/>
      <c r="B325" s="47"/>
      <c r="C325" s="59" t="s">
        <v>20</v>
      </c>
      <c r="D325" s="59"/>
      <c r="E325" s="59"/>
      <c r="F325" s="59"/>
      <c r="G325" s="59"/>
      <c r="H325" s="59"/>
      <c r="I325" s="59"/>
      <c r="J325" s="205" t="s">
        <v>188</v>
      </c>
      <c r="K325" s="59"/>
      <c r="L325" s="316" t="s">
        <v>192</v>
      </c>
      <c r="M325" s="59"/>
      <c r="N325" s="53">
        <v>316844452.23000002</v>
      </c>
      <c r="O325" s="59"/>
      <c r="P325" s="53">
        <v>235044214.74000001</v>
      </c>
    </row>
    <row r="326" spans="1:16" ht="24" customHeight="1">
      <c r="A326" s="59"/>
      <c r="B326" s="47"/>
      <c r="C326" s="59" t="s">
        <v>22</v>
      </c>
      <c r="D326" s="59"/>
      <c r="E326" s="59"/>
      <c r="F326" s="59"/>
      <c r="G326" s="59"/>
      <c r="H326" s="59"/>
      <c r="I326" s="59"/>
      <c r="J326" s="205" t="s">
        <v>188</v>
      </c>
      <c r="K326" s="59"/>
      <c r="L326" s="316" t="s">
        <v>193</v>
      </c>
      <c r="M326" s="59"/>
      <c r="N326" s="53">
        <v>345458476.26999998</v>
      </c>
      <c r="O326" s="59"/>
      <c r="P326" s="53">
        <v>342376823.57999998</v>
      </c>
    </row>
    <row r="327" spans="1:16" ht="24" customHeight="1">
      <c r="A327" s="59"/>
      <c r="B327" s="47"/>
      <c r="C327" s="59" t="s">
        <v>23</v>
      </c>
      <c r="D327" s="59"/>
      <c r="E327" s="59"/>
      <c r="F327" s="59"/>
      <c r="G327" s="59"/>
      <c r="H327" s="59"/>
      <c r="I327" s="59"/>
      <c r="J327" s="205" t="s">
        <v>188</v>
      </c>
      <c r="K327" s="59"/>
      <c r="L327" s="316" t="s">
        <v>194</v>
      </c>
      <c r="M327" s="59"/>
      <c r="N327" s="53">
        <v>347550845.24000001</v>
      </c>
      <c r="O327" s="59"/>
      <c r="P327" s="53">
        <v>337566557.68000001</v>
      </c>
    </row>
    <row r="328" spans="1:16" ht="24" customHeight="1">
      <c r="B328" s="59"/>
      <c r="C328" s="59" t="s">
        <v>21</v>
      </c>
      <c r="D328" s="47"/>
      <c r="E328" s="47"/>
      <c r="F328" s="47"/>
      <c r="G328" s="47"/>
      <c r="H328" s="47"/>
      <c r="I328" s="47"/>
      <c r="J328" s="205" t="s">
        <v>209</v>
      </c>
      <c r="K328" s="77"/>
      <c r="L328" s="325" t="s">
        <v>2150</v>
      </c>
      <c r="M328" s="59"/>
      <c r="N328" s="53">
        <v>723892114.46000004</v>
      </c>
      <c r="O328" s="59"/>
      <c r="P328" s="53">
        <v>719785576.48000002</v>
      </c>
    </row>
    <row r="329" spans="1:16" ht="24" customHeight="1">
      <c r="B329" s="77"/>
      <c r="C329" s="59" t="s">
        <v>507</v>
      </c>
      <c r="D329" s="47"/>
      <c r="E329" s="47"/>
      <c r="F329" s="47"/>
      <c r="G329" s="47"/>
      <c r="H329" s="47"/>
      <c r="I329" s="47"/>
      <c r="J329" s="205" t="s">
        <v>188</v>
      </c>
      <c r="K329" s="77"/>
      <c r="L329" s="316" t="s">
        <v>212</v>
      </c>
      <c r="M329" s="59"/>
      <c r="N329" s="53">
        <v>137503724.06999999</v>
      </c>
      <c r="O329" s="59"/>
      <c r="P329" s="53">
        <v>165767539.81</v>
      </c>
    </row>
    <row r="330" spans="1:16" ht="24" customHeight="1">
      <c r="B330" s="59"/>
      <c r="C330" s="59"/>
      <c r="D330" s="47"/>
      <c r="E330" s="47"/>
      <c r="F330" s="47"/>
      <c r="G330" s="47"/>
      <c r="H330" s="47"/>
      <c r="I330" s="47"/>
      <c r="J330" s="205"/>
      <c r="K330" s="77"/>
      <c r="L330" s="325"/>
      <c r="M330" s="59"/>
      <c r="N330" s="53"/>
      <c r="O330" s="59"/>
      <c r="P330" s="53"/>
    </row>
    <row r="331" spans="1:16" ht="24" customHeight="1">
      <c r="C331" s="59"/>
      <c r="D331" s="59"/>
      <c r="E331" s="59"/>
      <c r="F331" s="59"/>
      <c r="J331" s="205"/>
      <c r="K331" s="59"/>
      <c r="L331" s="59"/>
      <c r="M331" s="59"/>
      <c r="N331" s="132"/>
      <c r="O331" s="135"/>
      <c r="P331" s="143"/>
    </row>
    <row r="332" spans="1:16" ht="24" customHeight="1">
      <c r="B332" s="119"/>
      <c r="C332" s="119"/>
      <c r="D332" s="119"/>
      <c r="E332" s="119" t="str">
        <f>+E296</f>
        <v>(Sign) ……………………………………...........…………………………………. Authorized Director</v>
      </c>
      <c r="F332" s="119"/>
      <c r="G332" s="119"/>
      <c r="J332" s="205"/>
      <c r="K332" s="59"/>
      <c r="L332" s="59"/>
      <c r="M332" s="59"/>
      <c r="N332" s="132"/>
      <c r="O332" s="135"/>
      <c r="P332" s="143"/>
    </row>
    <row r="333" spans="1:16" ht="24" customHeight="1">
      <c r="A333" s="119"/>
      <c r="B333" s="119"/>
      <c r="D333" s="119"/>
      <c r="E333" s="119"/>
      <c r="F333" s="119" t="s">
        <v>735</v>
      </c>
      <c r="G333" s="119"/>
      <c r="J333" s="205"/>
      <c r="K333" s="59"/>
      <c r="L333" s="59"/>
      <c r="M333" s="59"/>
      <c r="N333" s="132"/>
      <c r="O333" s="135"/>
      <c r="P333" s="143"/>
    </row>
    <row r="334" spans="1:16" ht="23.15" customHeight="1">
      <c r="A334" s="598" t="s">
        <v>1597</v>
      </c>
      <c r="B334" s="598"/>
      <c r="C334" s="598"/>
      <c r="D334" s="598"/>
      <c r="E334" s="598"/>
      <c r="F334" s="598"/>
      <c r="G334" s="598"/>
      <c r="H334" s="598"/>
      <c r="I334" s="598"/>
      <c r="J334" s="598"/>
      <c r="K334" s="598"/>
      <c r="L334" s="598"/>
      <c r="M334" s="598"/>
      <c r="N334" s="598"/>
      <c r="O334" s="598"/>
      <c r="P334" s="598"/>
    </row>
    <row r="335" spans="1:16" ht="23.15" customHeight="1">
      <c r="A335" s="318"/>
      <c r="B335" s="318"/>
      <c r="C335" s="318"/>
      <c r="D335" s="318"/>
      <c r="E335" s="318"/>
      <c r="F335" s="318"/>
      <c r="G335" s="318"/>
      <c r="H335" s="318"/>
      <c r="I335" s="318"/>
      <c r="J335" s="318"/>
      <c r="K335" s="318"/>
      <c r="L335" s="318"/>
      <c r="M335" s="318"/>
      <c r="N335" s="318"/>
      <c r="O335" s="318"/>
      <c r="P335" s="318"/>
    </row>
    <row r="336" spans="1:16" ht="23.15" customHeight="1">
      <c r="A336" s="47"/>
      <c r="B336" s="59"/>
      <c r="C336" s="59"/>
      <c r="D336" s="59"/>
      <c r="E336" s="59"/>
      <c r="F336" s="59"/>
      <c r="H336" s="59"/>
      <c r="I336" s="59"/>
      <c r="J336" s="499"/>
      <c r="K336" s="499"/>
      <c r="L336" s="499"/>
      <c r="N336" s="595" t="s">
        <v>36</v>
      </c>
      <c r="O336" s="595"/>
      <c r="P336" s="595"/>
    </row>
    <row r="337" spans="1:16" ht="23.15" customHeight="1">
      <c r="A337" s="47"/>
      <c r="C337" s="47"/>
      <c r="D337" s="47"/>
      <c r="H337" s="59"/>
      <c r="I337" s="59"/>
      <c r="J337" s="503" t="s">
        <v>185</v>
      </c>
      <c r="K337" s="499"/>
      <c r="L337" s="205"/>
      <c r="M337" s="205"/>
      <c r="N337" s="595" t="s">
        <v>37</v>
      </c>
      <c r="O337" s="595"/>
      <c r="P337" s="595"/>
    </row>
    <row r="338" spans="1:16" ht="23.15" customHeight="1">
      <c r="A338" s="47"/>
      <c r="C338" s="47"/>
      <c r="D338" s="47"/>
      <c r="H338" s="59"/>
      <c r="I338" s="59"/>
      <c r="J338" s="501" t="s">
        <v>186</v>
      </c>
      <c r="K338" s="205"/>
      <c r="L338" s="501" t="s">
        <v>187</v>
      </c>
      <c r="M338" s="205"/>
      <c r="N338" s="127" t="str">
        <f>+N306</f>
        <v>2023</v>
      </c>
      <c r="O338" s="205"/>
      <c r="P338" s="127" t="s">
        <v>286</v>
      </c>
    </row>
    <row r="339" spans="1:16" ht="23.15" customHeight="1">
      <c r="A339" s="47"/>
      <c r="B339" s="10" t="s">
        <v>693</v>
      </c>
      <c r="C339" s="47"/>
      <c r="D339" s="47"/>
      <c r="H339" s="59"/>
      <c r="I339" s="59"/>
      <c r="J339" s="481"/>
      <c r="K339" s="205"/>
      <c r="L339" s="481"/>
      <c r="M339" s="205"/>
      <c r="N339" s="482"/>
      <c r="O339" s="205"/>
      <c r="P339" s="482"/>
    </row>
    <row r="340" spans="1:16" ht="23.15" customHeight="1">
      <c r="A340" s="47"/>
      <c r="B340" s="10" t="s">
        <v>694</v>
      </c>
      <c r="C340" s="47"/>
      <c r="D340" s="47"/>
      <c r="H340" s="59"/>
      <c r="I340" s="59"/>
      <c r="J340" s="481"/>
      <c r="K340" s="205"/>
      <c r="L340" s="481"/>
      <c r="M340" s="205"/>
      <c r="N340" s="482"/>
      <c r="O340" s="205"/>
      <c r="P340" s="482"/>
    </row>
    <row r="341" spans="1:16" ht="23.15" customHeight="1">
      <c r="B341" s="77"/>
      <c r="C341" s="59" t="s">
        <v>26</v>
      </c>
      <c r="D341" s="47"/>
      <c r="E341" s="47"/>
      <c r="F341" s="47"/>
      <c r="G341" s="47"/>
      <c r="H341" s="47"/>
      <c r="I341" s="47"/>
      <c r="J341" s="205" t="s">
        <v>188</v>
      </c>
      <c r="K341" s="77"/>
      <c r="L341" s="316" t="s">
        <v>212</v>
      </c>
      <c r="M341" s="59"/>
      <c r="N341" s="53">
        <v>161998863.28</v>
      </c>
      <c r="O341" s="59"/>
      <c r="P341" s="53">
        <v>173583880.34</v>
      </c>
    </row>
    <row r="342" spans="1:16" ht="23.15" customHeight="1">
      <c r="B342" s="77"/>
      <c r="C342" s="59" t="s">
        <v>27</v>
      </c>
      <c r="D342" s="47"/>
      <c r="E342" s="47"/>
      <c r="F342" s="47"/>
      <c r="G342" s="47"/>
      <c r="H342" s="47"/>
      <c r="I342" s="47"/>
      <c r="J342" s="205" t="s">
        <v>211</v>
      </c>
      <c r="K342" s="77"/>
      <c r="L342" s="316" t="s">
        <v>213</v>
      </c>
      <c r="M342" s="59"/>
      <c r="N342" s="53">
        <v>138811592.87</v>
      </c>
      <c r="O342" s="59"/>
      <c r="P342" s="111">
        <v>167837488.46000001</v>
      </c>
    </row>
    <row r="343" spans="1:16" ht="23.15" customHeight="1">
      <c r="B343" s="77"/>
      <c r="C343" s="59" t="s">
        <v>218</v>
      </c>
      <c r="D343" s="47"/>
      <c r="E343" s="47"/>
      <c r="F343" s="47"/>
      <c r="J343" s="205" t="s">
        <v>800</v>
      </c>
      <c r="K343" s="59"/>
      <c r="L343" s="324" t="s">
        <v>801</v>
      </c>
      <c r="M343" s="59"/>
      <c r="N343" s="111">
        <v>26840863.390000001</v>
      </c>
      <c r="O343" s="59"/>
      <c r="P343" s="53">
        <v>0</v>
      </c>
    </row>
    <row r="344" spans="1:16" ht="23.15" customHeight="1">
      <c r="B344" s="77"/>
      <c r="C344" s="59" t="s">
        <v>799</v>
      </c>
      <c r="D344" s="47"/>
      <c r="E344" s="47"/>
      <c r="F344" s="47"/>
      <c r="J344" s="205" t="s">
        <v>800</v>
      </c>
      <c r="K344" s="59"/>
      <c r="L344" s="325" t="s">
        <v>802</v>
      </c>
      <c r="M344" s="59"/>
      <c r="N344" s="112">
        <v>31868532.77</v>
      </c>
      <c r="O344" s="59"/>
      <c r="P344" s="53">
        <v>0</v>
      </c>
    </row>
    <row r="345" spans="1:16" ht="23.15" customHeight="1" thickBot="1">
      <c r="B345" s="77"/>
      <c r="C345" s="59" t="s">
        <v>509</v>
      </c>
      <c r="E345" s="59"/>
      <c r="F345" s="59"/>
      <c r="G345" s="59"/>
      <c r="H345" s="59"/>
      <c r="I345" s="59"/>
      <c r="J345" s="119"/>
      <c r="K345" s="59"/>
      <c r="L345" s="142"/>
      <c r="M345" s="59"/>
      <c r="N345" s="141">
        <f>SUM(N323:N344)</f>
        <v>2851288248.7300005</v>
      </c>
      <c r="O345" s="135"/>
      <c r="P345" s="141">
        <f>SUM(P323:P344)</f>
        <v>2647711654.6400003</v>
      </c>
    </row>
    <row r="346" spans="1:16" ht="23.15" customHeight="1" thickTop="1">
      <c r="B346" s="77"/>
      <c r="C346" s="59"/>
      <c r="E346" s="59"/>
      <c r="F346" s="59"/>
      <c r="G346" s="59"/>
      <c r="H346" s="59"/>
      <c r="I346" s="59"/>
      <c r="J346" s="525"/>
      <c r="K346" s="59"/>
      <c r="L346" s="142"/>
      <c r="M346" s="59"/>
      <c r="N346" s="132"/>
      <c r="O346" s="135"/>
      <c r="P346" s="132"/>
    </row>
    <row r="347" spans="1:16" ht="23.15" customHeight="1">
      <c r="A347" s="171" t="s">
        <v>651</v>
      </c>
      <c r="B347" s="10" t="s">
        <v>511</v>
      </c>
      <c r="D347" s="47"/>
      <c r="E347" s="47"/>
      <c r="F347" s="59"/>
      <c r="G347" s="59"/>
      <c r="H347" s="59"/>
      <c r="I347" s="59"/>
      <c r="J347" s="119"/>
      <c r="K347" s="59"/>
      <c r="L347" s="59"/>
      <c r="M347" s="59"/>
      <c r="N347" s="132"/>
      <c r="O347" s="135"/>
      <c r="P347" s="132"/>
    </row>
    <row r="348" spans="1:16" ht="23.15" customHeight="1">
      <c r="A348" s="47"/>
      <c r="C348" s="82" t="s">
        <v>1823</v>
      </c>
      <c r="D348" s="47"/>
      <c r="E348" s="47"/>
      <c r="F348" s="59"/>
      <c r="G348" s="59"/>
      <c r="H348" s="59"/>
      <c r="I348" s="59"/>
      <c r="J348" s="119"/>
      <c r="K348" s="59"/>
      <c r="L348" s="59"/>
      <c r="M348" s="59"/>
      <c r="N348" s="132"/>
      <c r="O348" s="135"/>
      <c r="P348" s="132"/>
    </row>
    <row r="349" spans="1:16" ht="23.15" customHeight="1">
      <c r="A349" s="47"/>
      <c r="B349" s="82" t="s">
        <v>2296</v>
      </c>
      <c r="C349" s="47"/>
      <c r="D349" s="47"/>
      <c r="E349" s="47"/>
      <c r="F349" s="59"/>
      <c r="G349" s="59"/>
      <c r="H349" s="59"/>
      <c r="I349" s="59"/>
      <c r="J349" s="119"/>
      <c r="K349" s="59"/>
      <c r="L349" s="59"/>
      <c r="M349" s="59"/>
      <c r="N349" s="132"/>
      <c r="O349" s="135"/>
      <c r="P349" s="132"/>
    </row>
    <row r="350" spans="1:16" ht="23.15" customHeight="1">
      <c r="A350" s="47"/>
      <c r="C350" s="47"/>
      <c r="D350" s="47"/>
      <c r="E350" s="47"/>
      <c r="F350" s="59"/>
      <c r="G350" s="59"/>
      <c r="H350" s="59"/>
      <c r="I350" s="59"/>
      <c r="J350" s="525"/>
      <c r="K350" s="59"/>
      <c r="L350" s="59"/>
      <c r="M350" s="59"/>
      <c r="N350" s="132"/>
      <c r="O350" s="135"/>
      <c r="P350" s="132"/>
    </row>
    <row r="351" spans="1:16" ht="23.15" customHeight="1">
      <c r="A351" s="171" t="s">
        <v>501</v>
      </c>
      <c r="B351" s="10" t="s">
        <v>512</v>
      </c>
      <c r="C351" s="119"/>
      <c r="D351" s="119"/>
      <c r="E351" s="119"/>
      <c r="F351" s="119"/>
      <c r="G351" s="119"/>
    </row>
    <row r="352" spans="1:16" ht="23.15" customHeight="1">
      <c r="A352" s="47"/>
      <c r="B352" s="119" t="s">
        <v>1252</v>
      </c>
      <c r="C352" s="119"/>
      <c r="D352" s="119"/>
      <c r="E352" s="119"/>
      <c r="F352" s="119"/>
      <c r="G352" s="119"/>
    </row>
    <row r="353" spans="1:16" ht="10" customHeight="1">
      <c r="C353" s="47"/>
      <c r="D353" s="47"/>
      <c r="E353" s="47"/>
      <c r="F353" s="47"/>
      <c r="G353" s="47"/>
    </row>
    <row r="354" spans="1:16" ht="23.15" customHeight="1">
      <c r="C354" s="47"/>
      <c r="D354" s="47"/>
      <c r="E354" s="47"/>
      <c r="F354" s="47"/>
      <c r="G354" s="47"/>
      <c r="J354" s="595" t="s">
        <v>36</v>
      </c>
      <c r="K354" s="595"/>
      <c r="L354" s="595"/>
      <c r="M354" s="595"/>
      <c r="N354" s="595"/>
      <c r="O354" s="595"/>
      <c r="P354" s="595"/>
    </row>
    <row r="355" spans="1:16" ht="23.15" customHeight="1">
      <c r="C355" s="47"/>
      <c r="D355" s="47"/>
      <c r="E355" s="47"/>
      <c r="F355" s="47"/>
      <c r="G355" s="47"/>
      <c r="J355" s="319"/>
      <c r="K355" s="319" t="s">
        <v>37</v>
      </c>
      <c r="L355" s="319"/>
      <c r="M355" s="318"/>
      <c r="N355" s="605" t="s">
        <v>38</v>
      </c>
      <c r="O355" s="605"/>
      <c r="P355" s="605"/>
    </row>
    <row r="356" spans="1:16" ht="23.15" customHeight="1">
      <c r="A356" s="47"/>
      <c r="B356" s="77"/>
      <c r="C356" s="77"/>
      <c r="D356" s="77"/>
      <c r="E356" s="119"/>
      <c r="F356" s="119"/>
      <c r="G356" s="119"/>
      <c r="J356" s="127" t="s">
        <v>618</v>
      </c>
      <c r="K356" s="318"/>
      <c r="L356" s="127" t="s">
        <v>286</v>
      </c>
      <c r="M356" s="318"/>
      <c r="N356" s="319" t="str">
        <f>+J356</f>
        <v>2023</v>
      </c>
      <c r="O356" s="318"/>
      <c r="P356" s="319" t="str">
        <f>+L356</f>
        <v>2022</v>
      </c>
    </row>
    <row r="357" spans="1:16" ht="23.15" customHeight="1">
      <c r="A357" s="47"/>
      <c r="B357" s="119" t="s">
        <v>513</v>
      </c>
      <c r="C357" s="119"/>
      <c r="D357" s="119"/>
      <c r="E357" s="119"/>
      <c r="F357" s="119"/>
      <c r="G357" s="119"/>
      <c r="J357" s="49">
        <v>1234693267.3099999</v>
      </c>
      <c r="K357" s="49"/>
      <c r="L357" s="49">
        <v>1008471161.65</v>
      </c>
      <c r="M357" s="50"/>
      <c r="N357" s="49">
        <v>1237394894.45</v>
      </c>
      <c r="O357" s="50"/>
      <c r="P357" s="49">
        <v>1029885916.6900001</v>
      </c>
    </row>
    <row r="358" spans="1:16" ht="23.15" customHeight="1">
      <c r="A358" s="47"/>
      <c r="B358" s="119" t="s">
        <v>351</v>
      </c>
      <c r="C358" s="119"/>
      <c r="D358" s="119"/>
      <c r="E358" s="119"/>
      <c r="F358" s="119"/>
      <c r="G358" s="119"/>
      <c r="J358" s="49">
        <v>1441495983.6099999</v>
      </c>
      <c r="K358" s="49"/>
      <c r="L358" s="49">
        <v>957007724.46000004</v>
      </c>
      <c r="M358" s="50"/>
      <c r="N358" s="49">
        <v>1447824078.8299999</v>
      </c>
      <c r="O358" s="50"/>
      <c r="P358" s="49">
        <v>1064723474.02</v>
      </c>
    </row>
    <row r="359" spans="1:16" ht="23.15" customHeight="1">
      <c r="A359" s="47"/>
      <c r="B359" s="119" t="s">
        <v>514</v>
      </c>
      <c r="C359" s="119"/>
      <c r="D359" s="119"/>
      <c r="E359" s="119"/>
      <c r="F359" s="119"/>
      <c r="G359" s="119"/>
      <c r="J359" s="49">
        <v>316416002.57999998</v>
      </c>
      <c r="K359" s="49"/>
      <c r="L359" s="49">
        <v>273062421.85000002</v>
      </c>
      <c r="M359" s="50"/>
      <c r="N359" s="49">
        <v>241993771.19</v>
      </c>
      <c r="O359" s="50"/>
      <c r="P359" s="49">
        <v>202078032.41999999</v>
      </c>
    </row>
    <row r="360" spans="1:16" ht="23.15" customHeight="1">
      <c r="B360" s="119" t="s">
        <v>515</v>
      </c>
      <c r="C360" s="119"/>
      <c r="D360" s="119"/>
      <c r="E360" s="119"/>
      <c r="F360" s="119"/>
      <c r="G360" s="119"/>
      <c r="J360" s="49">
        <v>15270000</v>
      </c>
      <c r="K360" s="49"/>
      <c r="L360" s="49">
        <v>14337500</v>
      </c>
      <c r="M360" s="50"/>
      <c r="N360" s="49">
        <v>5330000</v>
      </c>
      <c r="O360" s="50"/>
      <c r="P360" s="49">
        <v>5300000</v>
      </c>
    </row>
    <row r="361" spans="1:16" ht="23.15" customHeight="1">
      <c r="B361" s="119" t="s">
        <v>516</v>
      </c>
      <c r="C361" s="119"/>
      <c r="D361" s="119"/>
      <c r="E361" s="119"/>
      <c r="F361" s="119"/>
      <c r="G361" s="119"/>
      <c r="J361" s="49"/>
      <c r="K361" s="49"/>
      <c r="L361" s="49"/>
      <c r="M361" s="49"/>
      <c r="N361" s="49"/>
      <c r="O361" s="49"/>
      <c r="P361" s="49"/>
    </row>
    <row r="362" spans="1:16" ht="23.15" customHeight="1">
      <c r="B362" s="119"/>
      <c r="C362" s="118" t="s">
        <v>786</v>
      </c>
      <c r="D362" s="119"/>
      <c r="E362" s="119"/>
      <c r="F362" s="119"/>
      <c r="G362" s="119"/>
      <c r="J362" s="49">
        <v>43439650.719999999</v>
      </c>
      <c r="K362" s="50"/>
      <c r="L362" s="49">
        <v>38034081.369999997</v>
      </c>
      <c r="M362" s="50"/>
      <c r="N362" s="49">
        <v>25167010.719999999</v>
      </c>
      <c r="O362" s="110"/>
      <c r="P362" s="49">
        <v>20102458.390000001</v>
      </c>
    </row>
    <row r="363" spans="1:16" ht="23.15" customHeight="1">
      <c r="B363" s="119" t="s">
        <v>517</v>
      </c>
      <c r="C363" s="119"/>
      <c r="D363" s="119"/>
      <c r="E363" s="119"/>
      <c r="F363" s="119"/>
      <c r="G363" s="119"/>
      <c r="J363" s="49">
        <v>368959646.57999998</v>
      </c>
      <c r="K363" s="50"/>
      <c r="L363" s="49">
        <v>383593944.58999997</v>
      </c>
      <c r="M363" s="50"/>
      <c r="N363" s="49">
        <v>22173538.039999999</v>
      </c>
      <c r="O363" s="50"/>
      <c r="P363" s="49">
        <v>19894082.760000002</v>
      </c>
    </row>
    <row r="364" spans="1:16" ht="23.15" customHeight="1">
      <c r="B364" s="119" t="s">
        <v>736</v>
      </c>
      <c r="C364" s="119"/>
      <c r="D364" s="119"/>
      <c r="E364" s="119"/>
      <c r="F364" s="119"/>
      <c r="G364" s="119"/>
    </row>
    <row r="365" spans="1:16" ht="23.15" customHeight="1">
      <c r="B365" s="119"/>
      <c r="C365" s="119" t="s">
        <v>737</v>
      </c>
      <c r="D365" s="119"/>
      <c r="E365" s="119"/>
      <c r="F365" s="119"/>
      <c r="G365" s="119"/>
      <c r="J365" s="49">
        <v>482330270.97000003</v>
      </c>
      <c r="K365" s="50"/>
      <c r="L365" s="49">
        <v>333508554.76999998</v>
      </c>
      <c r="M365" s="50"/>
      <c r="N365" s="49">
        <v>0</v>
      </c>
      <c r="O365" s="110"/>
      <c r="P365" s="49">
        <v>0</v>
      </c>
    </row>
    <row r="366" spans="1:16" ht="23.15" customHeight="1">
      <c r="B366" s="119" t="s">
        <v>382</v>
      </c>
      <c r="C366" s="119"/>
      <c r="D366" s="119"/>
      <c r="E366" s="119"/>
      <c r="J366" s="49">
        <v>626420678.63999999</v>
      </c>
      <c r="K366" s="50"/>
      <c r="L366" s="49">
        <v>608296146.77999997</v>
      </c>
      <c r="M366" s="50"/>
      <c r="N366" s="49">
        <v>0</v>
      </c>
      <c r="O366" s="110"/>
      <c r="P366" s="49">
        <v>0</v>
      </c>
    </row>
    <row r="367" spans="1:16" ht="23.15" customHeight="1">
      <c r="B367" s="119" t="s">
        <v>518</v>
      </c>
      <c r="C367" s="119"/>
      <c r="D367" s="119"/>
      <c r="J367" s="49">
        <v>67868428.379999995</v>
      </c>
      <c r="K367" s="50"/>
      <c r="L367" s="49">
        <v>82905725.849999994</v>
      </c>
      <c r="M367" s="50"/>
      <c r="N367" s="49">
        <v>0</v>
      </c>
      <c r="O367" s="110"/>
      <c r="P367" s="49">
        <v>0</v>
      </c>
    </row>
    <row r="368" spans="1:16" ht="23.15" customHeight="1">
      <c r="B368" s="77"/>
      <c r="C368" s="59"/>
      <c r="E368" s="59"/>
      <c r="F368" s="59"/>
      <c r="G368" s="59"/>
      <c r="H368" s="59"/>
      <c r="I368" s="59"/>
      <c r="J368" s="499"/>
      <c r="K368" s="59"/>
      <c r="L368" s="142"/>
      <c r="M368" s="59"/>
      <c r="N368" s="132"/>
      <c r="O368" s="135"/>
      <c r="P368" s="132"/>
    </row>
    <row r="369" spans="1:16" ht="23.15" customHeight="1">
      <c r="D369" s="54"/>
      <c r="E369"/>
      <c r="F369"/>
      <c r="J369" s="205"/>
      <c r="K369" s="59"/>
      <c r="L369" s="137"/>
      <c r="M369" s="59"/>
      <c r="N369" s="53"/>
      <c r="O369" s="47"/>
      <c r="P369" s="47"/>
    </row>
    <row r="370" spans="1:16" ht="23.15" customHeight="1">
      <c r="B370" s="119"/>
      <c r="C370" s="119"/>
      <c r="D370" s="119"/>
      <c r="E370" s="119" t="str">
        <f>+E296</f>
        <v>(Sign) ……………………………………...........…………………………………. Authorized Director</v>
      </c>
      <c r="F370" s="119"/>
      <c r="G370" s="119"/>
      <c r="I370" s="119"/>
      <c r="J370" s="205"/>
      <c r="K370" s="59"/>
      <c r="L370" s="77"/>
      <c r="M370" s="77"/>
      <c r="N370" s="77"/>
      <c r="O370" s="77"/>
      <c r="P370" s="77"/>
    </row>
    <row r="371" spans="1:16" ht="23.15" customHeight="1">
      <c r="A371" s="119"/>
      <c r="B371" s="119"/>
      <c r="D371" s="119"/>
      <c r="E371" s="119"/>
      <c r="F371" s="119" t="str">
        <f>+F297</f>
        <v xml:space="preserve">    (                                                                                                                         )           </v>
      </c>
      <c r="G371" s="119"/>
      <c r="I371" s="119"/>
      <c r="J371" s="119"/>
      <c r="K371" s="119"/>
      <c r="L371" s="119"/>
      <c r="M371" s="119"/>
      <c r="N371" s="119"/>
      <c r="O371" s="119"/>
      <c r="P371" s="119"/>
    </row>
    <row r="372" spans="1:16" ht="28" customHeight="1">
      <c r="A372" s="598" t="s">
        <v>1598</v>
      </c>
      <c r="B372" s="598"/>
      <c r="C372" s="598"/>
      <c r="D372" s="598"/>
      <c r="E372" s="598"/>
      <c r="F372" s="598"/>
      <c r="G372" s="598"/>
      <c r="H372" s="598"/>
      <c r="I372" s="598"/>
      <c r="J372" s="598"/>
      <c r="K372" s="598"/>
      <c r="L372" s="598"/>
      <c r="M372" s="598"/>
      <c r="N372" s="598"/>
      <c r="O372" s="598"/>
      <c r="P372" s="598"/>
    </row>
    <row r="373" spans="1:16" ht="28" customHeight="1">
      <c r="B373" s="77"/>
      <c r="C373" s="59"/>
      <c r="E373" s="59"/>
      <c r="F373" s="59"/>
      <c r="G373" s="59"/>
      <c r="H373" s="59"/>
      <c r="I373" s="59"/>
      <c r="J373" s="457"/>
      <c r="K373" s="59"/>
      <c r="L373" s="142"/>
      <c r="M373" s="59"/>
      <c r="N373" s="132"/>
      <c r="O373" s="135"/>
      <c r="P373" s="132"/>
    </row>
    <row r="374" spans="1:16" ht="28" customHeight="1">
      <c r="A374" s="171" t="s">
        <v>510</v>
      </c>
      <c r="B374" s="10" t="s">
        <v>520</v>
      </c>
      <c r="C374" s="119"/>
      <c r="D374" s="119"/>
      <c r="E374" s="119"/>
      <c r="F374" s="119"/>
      <c r="G374" s="119"/>
      <c r="H374" s="119"/>
    </row>
    <row r="375" spans="1:16" ht="28" customHeight="1">
      <c r="A375" s="47"/>
      <c r="B375" s="118" t="s">
        <v>1253</v>
      </c>
      <c r="C375" s="119" t="s">
        <v>2277</v>
      </c>
      <c r="D375" s="119"/>
      <c r="E375" s="119"/>
      <c r="F375" s="119"/>
      <c r="G375" s="119"/>
      <c r="H375" s="119"/>
    </row>
    <row r="376" spans="1:16" ht="28" customHeight="1">
      <c r="A376" s="47"/>
      <c r="B376" s="118"/>
      <c r="C376" s="119"/>
      <c r="D376" s="119"/>
      <c r="E376" s="119"/>
      <c r="F376" s="119"/>
      <c r="G376" s="119"/>
      <c r="H376" s="119"/>
    </row>
    <row r="377" spans="1:16" ht="28" customHeight="1">
      <c r="A377" s="119"/>
      <c r="B377" s="119"/>
      <c r="C377" s="119"/>
      <c r="D377" s="119"/>
      <c r="E377" s="119"/>
      <c r="F377" s="119"/>
      <c r="G377" s="119"/>
      <c r="H377" s="119"/>
      <c r="J377" s="595" t="s">
        <v>97</v>
      </c>
      <c r="K377" s="595"/>
      <c r="L377" s="595"/>
      <c r="M377" s="595"/>
      <c r="N377" s="595"/>
      <c r="O377" s="595"/>
      <c r="P377" s="595"/>
    </row>
    <row r="378" spans="1:16" ht="28" customHeight="1">
      <c r="A378" s="119"/>
      <c r="B378" s="119"/>
      <c r="C378" s="119"/>
      <c r="D378" s="119"/>
      <c r="E378" s="119"/>
      <c r="F378" s="119"/>
      <c r="G378" s="119"/>
      <c r="H378" s="119"/>
      <c r="J378" s="315"/>
      <c r="K378" s="315"/>
      <c r="L378" s="315"/>
      <c r="M378" s="315" t="s">
        <v>36</v>
      </c>
      <c r="N378" s="315"/>
      <c r="O378" s="315"/>
      <c r="P378" s="315"/>
    </row>
    <row r="379" spans="1:16" ht="28" customHeight="1">
      <c r="A379" s="119"/>
      <c r="B379" s="119"/>
      <c r="C379" s="119"/>
      <c r="D379" s="119"/>
      <c r="E379" s="119"/>
      <c r="F379" s="119"/>
      <c r="G379" s="119"/>
      <c r="H379" s="119"/>
      <c r="J379" s="595" t="s">
        <v>37</v>
      </c>
      <c r="K379" s="595"/>
      <c r="L379" s="595"/>
      <c r="M379" s="318"/>
      <c r="N379" s="595" t="s">
        <v>38</v>
      </c>
      <c r="O379" s="595"/>
      <c r="P379" s="595"/>
    </row>
    <row r="380" spans="1:16" ht="28" customHeight="1">
      <c r="A380" s="119"/>
      <c r="B380" s="119"/>
      <c r="C380" s="119"/>
      <c r="D380" s="119"/>
      <c r="E380" s="119"/>
      <c r="F380" s="119"/>
      <c r="G380" s="119"/>
      <c r="H380" s="119"/>
      <c r="J380" s="116" t="s">
        <v>618</v>
      </c>
      <c r="K380" s="318"/>
      <c r="L380" s="116" t="s">
        <v>286</v>
      </c>
      <c r="M380" s="318"/>
      <c r="N380" s="315" t="str">
        <f>+J380</f>
        <v>2023</v>
      </c>
      <c r="O380" s="318"/>
      <c r="P380" s="315" t="str">
        <f>+L380</f>
        <v>2022</v>
      </c>
    </row>
    <row r="381" spans="1:16" ht="28" customHeight="1">
      <c r="A381" s="119"/>
      <c r="B381" s="119"/>
      <c r="C381" s="119" t="s">
        <v>521</v>
      </c>
      <c r="D381" s="119"/>
      <c r="E381" s="119"/>
      <c r="F381" s="119"/>
      <c r="G381" s="119"/>
      <c r="H381" s="119"/>
      <c r="J381" s="119"/>
      <c r="K381" s="119"/>
      <c r="L381" s="119"/>
      <c r="M381" s="119"/>
      <c r="N381" s="119"/>
      <c r="O381" s="119"/>
      <c r="P381" s="119"/>
    </row>
    <row r="382" spans="1:16" ht="28" customHeight="1">
      <c r="A382" s="119"/>
      <c r="B382" s="119"/>
      <c r="C382" s="119" t="s">
        <v>1729</v>
      </c>
      <c r="D382" s="119"/>
      <c r="E382" s="119"/>
      <c r="F382" s="119"/>
      <c r="G382" s="119"/>
      <c r="H382" s="119"/>
      <c r="J382" s="49">
        <v>13143406.380000001</v>
      </c>
      <c r="K382" s="67"/>
      <c r="L382" s="49">
        <v>16476671.050000001</v>
      </c>
      <c r="M382" s="67"/>
      <c r="N382" s="49">
        <v>0</v>
      </c>
      <c r="O382" s="67"/>
      <c r="P382" s="49">
        <v>0</v>
      </c>
    </row>
    <row r="383" spans="1:16" ht="28" customHeight="1">
      <c r="A383" s="119"/>
      <c r="B383" s="119"/>
      <c r="C383" s="119" t="s">
        <v>522</v>
      </c>
      <c r="D383" s="119"/>
      <c r="E383" s="119"/>
      <c r="F383" s="119"/>
      <c r="G383" s="119"/>
      <c r="H383" s="119"/>
      <c r="J383" s="26"/>
      <c r="K383" s="67"/>
      <c r="L383" s="26"/>
      <c r="M383" s="119"/>
      <c r="N383" s="119"/>
      <c r="O383" s="119"/>
      <c r="P383" s="119"/>
    </row>
    <row r="384" spans="1:16" ht="28" customHeight="1">
      <c r="A384" s="119"/>
      <c r="B384" s="119"/>
      <c r="C384" s="119" t="s">
        <v>523</v>
      </c>
      <c r="D384" s="119"/>
      <c r="E384" s="119"/>
      <c r="F384" s="119"/>
      <c r="G384" s="119"/>
      <c r="H384" s="119"/>
      <c r="J384" s="26"/>
      <c r="K384" s="67"/>
      <c r="L384" s="26"/>
      <c r="M384" s="67"/>
      <c r="N384" s="67"/>
      <c r="O384" s="67"/>
      <c r="P384" s="67"/>
    </row>
    <row r="385" spans="1:16" ht="28" customHeight="1">
      <c r="A385" s="119"/>
      <c r="B385" s="119"/>
      <c r="C385" s="47"/>
      <c r="D385" s="119" t="s">
        <v>524</v>
      </c>
      <c r="E385" s="119"/>
      <c r="F385" s="119"/>
      <c r="G385" s="119"/>
      <c r="H385" s="119"/>
      <c r="J385" s="55">
        <v>30204316.68</v>
      </c>
      <c r="K385" s="68"/>
      <c r="L385" s="60">
        <v>-7951903.2000000002</v>
      </c>
      <c r="M385" s="68"/>
      <c r="N385" s="55">
        <v>12580046.75</v>
      </c>
      <c r="O385" s="68"/>
      <c r="P385" s="60">
        <v>-9143748.8000000007</v>
      </c>
    </row>
    <row r="386" spans="1:16" ht="28" customHeight="1">
      <c r="A386" s="119"/>
      <c r="B386" s="119"/>
      <c r="C386" s="119" t="s">
        <v>603</v>
      </c>
      <c r="D386" s="119"/>
      <c r="E386" s="119"/>
      <c r="F386" s="119"/>
      <c r="G386" s="119"/>
      <c r="H386" s="119"/>
      <c r="M386" s="119"/>
      <c r="N386" s="119"/>
      <c r="O386" s="119"/>
      <c r="P386" s="119"/>
    </row>
    <row r="387" spans="1:16" ht="28" customHeight="1" thickBot="1">
      <c r="A387" s="119"/>
      <c r="B387" s="119"/>
      <c r="C387" s="119" t="s">
        <v>128</v>
      </c>
      <c r="D387" s="119"/>
      <c r="E387" s="119"/>
      <c r="F387" s="119"/>
      <c r="G387" s="119"/>
      <c r="H387" s="119"/>
      <c r="J387" s="162">
        <f>SUM(J382:J385)</f>
        <v>43347723.060000002</v>
      </c>
      <c r="K387" s="36"/>
      <c r="L387" s="108">
        <f>SUM(L382:L385)</f>
        <v>8524767.8500000015</v>
      </c>
      <c r="M387" s="36"/>
      <c r="N387" s="162">
        <f>SUM(N382:N385)</f>
        <v>12580046.75</v>
      </c>
      <c r="O387" s="36"/>
      <c r="P387" s="108">
        <f>SUM(P382:P385)</f>
        <v>-9143748.8000000007</v>
      </c>
    </row>
    <row r="388" spans="1:16" ht="28" customHeight="1" thickTop="1">
      <c r="A388" s="119"/>
      <c r="B388" s="119"/>
      <c r="C388" s="119"/>
      <c r="D388" s="119"/>
      <c r="E388" s="119"/>
      <c r="F388" s="119"/>
      <c r="G388" s="119"/>
      <c r="H388" s="119"/>
      <c r="J388" s="450"/>
      <c r="K388" s="36"/>
      <c r="L388" s="36"/>
      <c r="M388" s="36"/>
      <c r="N388" s="450"/>
      <c r="O388" s="36"/>
      <c r="P388" s="36"/>
    </row>
    <row r="389" spans="1:16" ht="28" customHeight="1">
      <c r="A389" s="119"/>
      <c r="B389" s="119"/>
      <c r="C389" s="119" t="s">
        <v>521</v>
      </c>
      <c r="D389" s="119"/>
      <c r="E389" s="119"/>
      <c r="F389" s="119"/>
      <c r="G389" s="119"/>
      <c r="H389" s="119"/>
      <c r="I389" s="119"/>
      <c r="J389" s="119"/>
      <c r="K389" s="36"/>
      <c r="L389" s="36"/>
      <c r="M389" s="36"/>
      <c r="N389" s="450"/>
      <c r="O389" s="36"/>
      <c r="P389" s="36"/>
    </row>
    <row r="390" spans="1:16" ht="28" customHeight="1">
      <c r="A390" s="119"/>
      <c r="B390" s="119"/>
      <c r="C390" s="119" t="s">
        <v>1729</v>
      </c>
      <c r="D390" s="119"/>
      <c r="E390" s="119"/>
      <c r="F390" s="119"/>
      <c r="G390" s="119"/>
      <c r="H390" s="119"/>
      <c r="I390" s="119"/>
      <c r="J390" s="119"/>
      <c r="K390" s="36"/>
      <c r="L390" s="36"/>
      <c r="M390" s="36"/>
      <c r="N390" s="450"/>
      <c r="O390" s="36"/>
      <c r="P390" s="36"/>
    </row>
    <row r="391" spans="1:16" ht="28" customHeight="1">
      <c r="A391" s="119"/>
      <c r="B391" s="119"/>
      <c r="C391" s="119" t="s">
        <v>522</v>
      </c>
      <c r="D391" s="119"/>
      <c r="E391" s="119"/>
      <c r="F391" s="119"/>
      <c r="G391" s="119"/>
      <c r="H391" s="119"/>
      <c r="I391" s="119"/>
      <c r="J391" s="119"/>
      <c r="K391" s="36"/>
      <c r="L391" s="36"/>
      <c r="M391" s="36"/>
      <c r="N391" s="450"/>
      <c r="O391" s="36"/>
      <c r="P391" s="36"/>
    </row>
    <row r="392" spans="1:16" ht="28" customHeight="1">
      <c r="A392" s="119"/>
      <c r="B392" s="119"/>
      <c r="C392" s="119" t="s">
        <v>1730</v>
      </c>
      <c r="D392" s="119"/>
      <c r="E392" s="119"/>
      <c r="F392" s="119"/>
      <c r="G392" s="119"/>
      <c r="H392" s="119"/>
      <c r="I392" s="119"/>
      <c r="J392" s="119"/>
      <c r="K392" s="36"/>
      <c r="L392" s="36"/>
      <c r="M392" s="36"/>
      <c r="N392" s="450"/>
      <c r="O392" s="36"/>
      <c r="P392" s="36"/>
    </row>
    <row r="393" spans="1:16" ht="28" customHeight="1">
      <c r="A393" s="119"/>
      <c r="B393" s="119"/>
      <c r="C393" s="47"/>
      <c r="D393" s="119" t="s">
        <v>524</v>
      </c>
      <c r="E393" s="119"/>
      <c r="F393" s="119"/>
      <c r="G393" s="119"/>
      <c r="H393" s="119"/>
      <c r="I393" s="119"/>
      <c r="J393" s="55">
        <v>0</v>
      </c>
      <c r="K393" s="68"/>
      <c r="L393" s="55">
        <v>633293.05000000005</v>
      </c>
      <c r="M393" s="68"/>
      <c r="N393" s="55">
        <v>0</v>
      </c>
      <c r="O393" s="68"/>
      <c r="P393" s="55">
        <v>591763.65</v>
      </c>
    </row>
    <row r="394" spans="1:16" ht="28" customHeight="1">
      <c r="A394" s="119"/>
      <c r="B394" s="119"/>
      <c r="C394" s="119" t="s">
        <v>603</v>
      </c>
      <c r="D394" s="119"/>
      <c r="E394" s="119"/>
      <c r="F394" s="119"/>
      <c r="G394" s="119"/>
      <c r="H394" s="119"/>
      <c r="I394" s="119"/>
      <c r="J394" s="49"/>
      <c r="K394" s="451"/>
      <c r="L394" s="49"/>
      <c r="M394" s="452"/>
      <c r="N394" s="49"/>
      <c r="O394" s="452"/>
      <c r="P394" s="49"/>
    </row>
    <row r="395" spans="1:16" ht="28" customHeight="1" thickBot="1">
      <c r="A395" s="119"/>
      <c r="B395" s="119"/>
      <c r="C395" s="119" t="s">
        <v>1731</v>
      </c>
      <c r="D395" s="119"/>
      <c r="E395" s="119"/>
      <c r="F395" s="119"/>
      <c r="G395" s="119"/>
      <c r="H395" s="119"/>
      <c r="I395" s="119"/>
      <c r="J395" s="162">
        <f>+J393</f>
        <v>0</v>
      </c>
      <c r="K395" s="451"/>
      <c r="L395" s="162">
        <f>+L393</f>
        <v>633293.05000000005</v>
      </c>
      <c r="M395" s="452"/>
      <c r="N395" s="162">
        <f>+N393</f>
        <v>0</v>
      </c>
      <c r="O395" s="452"/>
      <c r="P395" s="162">
        <f>+P393</f>
        <v>591763.65</v>
      </c>
    </row>
    <row r="396" spans="1:16" ht="28" customHeight="1" thickTop="1">
      <c r="B396" s="525"/>
      <c r="C396" s="525"/>
      <c r="D396" s="525"/>
      <c r="J396" s="49"/>
      <c r="K396" s="50"/>
      <c r="L396" s="49"/>
      <c r="M396" s="50"/>
      <c r="N396" s="49"/>
      <c r="O396" s="110"/>
      <c r="P396" s="49"/>
    </row>
    <row r="397" spans="1:16" ht="28" customHeight="1">
      <c r="B397" s="499"/>
      <c r="C397" s="499"/>
      <c r="D397" s="499"/>
      <c r="J397" s="49"/>
      <c r="K397" s="50"/>
      <c r="L397" s="49"/>
      <c r="M397" s="50"/>
      <c r="N397" s="49"/>
      <c r="O397" s="110"/>
      <c r="P397" s="49"/>
    </row>
    <row r="398" spans="1:16" ht="28" customHeight="1">
      <c r="B398" s="499"/>
      <c r="C398" s="499"/>
      <c r="D398" s="499"/>
      <c r="J398" s="49"/>
      <c r="K398" s="50"/>
      <c r="L398" s="49"/>
      <c r="M398" s="50"/>
      <c r="N398" s="49"/>
      <c r="O398" s="110"/>
      <c r="P398" s="49"/>
    </row>
    <row r="399" spans="1:16" ht="28" customHeight="1"/>
    <row r="400" spans="1:16" ht="28" customHeight="1"/>
    <row r="401" spans="1:6" ht="28" customHeight="1">
      <c r="B401" s="119"/>
      <c r="C401" s="119"/>
      <c r="D401" s="119"/>
      <c r="E401" s="119" t="str">
        <f>+E370</f>
        <v>(Sign) ……………………………………...........…………………………………. Authorized Director</v>
      </c>
      <c r="F401" s="119"/>
    </row>
    <row r="402" spans="1:6" ht="28" customHeight="1">
      <c r="A402" s="119"/>
      <c r="B402" s="119"/>
      <c r="D402" s="119"/>
      <c r="E402" s="119"/>
      <c r="F402" s="119" t="str">
        <f>+F371</f>
        <v xml:space="preserve">    (                                                                                                                         )           </v>
      </c>
    </row>
  </sheetData>
  <sheetProtection formatCells="0" formatColumns="0" formatRows="0" insertColumns="0" insertRows="0" insertHyperlinks="0" deleteColumns="0" deleteRows="0" sort="0" autoFilter="0" pivotTables="0"/>
  <mergeCells count="48">
    <mergeCell ref="J379:L379"/>
    <mergeCell ref="N379:P379"/>
    <mergeCell ref="A372:P372"/>
    <mergeCell ref="J354:P354"/>
    <mergeCell ref="N355:P355"/>
    <mergeCell ref="A298:P298"/>
    <mergeCell ref="J271:L271"/>
    <mergeCell ref="J269:L269"/>
    <mergeCell ref="J278:L278"/>
    <mergeCell ref="J377:P377"/>
    <mergeCell ref="A334:P334"/>
    <mergeCell ref="N305:P305"/>
    <mergeCell ref="N304:P304"/>
    <mergeCell ref="N336:P336"/>
    <mergeCell ref="N337:P337"/>
    <mergeCell ref="B292:H292"/>
    <mergeCell ref="J292:L292"/>
    <mergeCell ref="N292:P292"/>
    <mergeCell ref="B284:H284"/>
    <mergeCell ref="J284:L284"/>
    <mergeCell ref="N284:P284"/>
    <mergeCell ref="J249:L249"/>
    <mergeCell ref="J254:L254"/>
    <mergeCell ref="N249:P249"/>
    <mergeCell ref="J263:L263"/>
    <mergeCell ref="B277:H277"/>
    <mergeCell ref="J277:L277"/>
    <mergeCell ref="C249:H249"/>
    <mergeCell ref="J267:L267"/>
    <mergeCell ref="J265:L265"/>
    <mergeCell ref="A260:P260"/>
    <mergeCell ref="N277:P277"/>
    <mergeCell ref="C262:H262"/>
    <mergeCell ref="J262:L262"/>
    <mergeCell ref="N262:P262"/>
    <mergeCell ref="A1:P1"/>
    <mergeCell ref="J233:P233"/>
    <mergeCell ref="J7:P7"/>
    <mergeCell ref="J8:L8"/>
    <mergeCell ref="N8:P8"/>
    <mergeCell ref="J234:L234"/>
    <mergeCell ref="A39:P39"/>
    <mergeCell ref="A75:P75"/>
    <mergeCell ref="N234:P234"/>
    <mergeCell ref="A111:P111"/>
    <mergeCell ref="A147:P147"/>
    <mergeCell ref="A183:P183"/>
    <mergeCell ref="A221:P221"/>
  </mergeCells>
  <phoneticPr fontId="106" type="noConversion"/>
  <pageMargins left="0.75" right="0.5" top="0.5" bottom="0.5" header="0.43307086614173201" footer="0.196850393700787"/>
  <pageSetup paperSize="9" scale="88" orientation="portrait" r:id="rId1"/>
  <headerFooter alignWithMargins="0">
    <oddHeader>&amp;L&amp;"Angsana New,Regular"&amp;8THAI POLYCONS PUBLIC COMPANY LIMITED</oddHeader>
  </headerFooter>
  <rowBreaks count="10" manualBreakCount="10">
    <brk id="38" max="16383" man="1"/>
    <brk id="74" max="16383" man="1"/>
    <brk id="110" max="16383" man="1"/>
    <brk id="146" max="16383" man="1"/>
    <brk id="182" max="16383" man="1"/>
    <brk id="220" max="16383" man="1"/>
    <brk id="259" max="16383" man="1"/>
    <brk id="297" max="16383" man="1"/>
    <brk id="333" max="16383" man="1"/>
    <brk id="371"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9"/>
  <sheetViews>
    <sheetView showRuler="0" topLeftCell="A46" zoomScaleNormal="100" zoomScaleSheetLayoutView="100" workbookViewId="0">
      <selection activeCell="J26" sqref="J26"/>
    </sheetView>
  </sheetViews>
  <sheetFormatPr defaultRowHeight="24" customHeight="1"/>
  <cols>
    <col min="1" max="1" width="4.08203125" style="119" customWidth="1"/>
    <col min="2" max="9" width="3.58203125" style="119" customWidth="1"/>
    <col min="10" max="10" width="5.58203125" style="119" customWidth="1"/>
    <col min="11" max="11" width="0.83203125" style="119" customWidth="1"/>
    <col min="12" max="12" width="15.58203125" style="119" customWidth="1"/>
    <col min="13" max="13" width="1.58203125" style="119" customWidth="1"/>
    <col min="14" max="14" width="15.58203125" style="119" customWidth="1"/>
    <col min="15" max="15" width="1.58203125" style="119" customWidth="1"/>
    <col min="16" max="16" width="15.58203125" style="119" customWidth="1"/>
    <col min="17" max="17" width="1.58203125" style="119" customWidth="1"/>
    <col min="18" max="18" width="15.58203125" style="119" customWidth="1"/>
    <col min="19" max="19" width="1.25" customWidth="1"/>
    <col min="20" max="20" width="14.58203125" customWidth="1"/>
    <col min="21" max="21" width="11.5" customWidth="1"/>
    <col min="23" max="23" width="12.08203125" customWidth="1"/>
    <col min="25" max="25" width="14" customWidth="1"/>
    <col min="28" max="28" width="14.33203125" customWidth="1"/>
  </cols>
  <sheetData>
    <row r="1" spans="1:18" ht="21" customHeight="1">
      <c r="A1" s="598" t="s">
        <v>1599</v>
      </c>
      <c r="B1" s="598"/>
      <c r="C1" s="598"/>
      <c r="D1" s="598"/>
      <c r="E1" s="598"/>
      <c r="F1" s="598"/>
      <c r="G1" s="598"/>
      <c r="H1" s="598"/>
      <c r="I1" s="598"/>
      <c r="J1" s="598"/>
      <c r="K1" s="598"/>
      <c r="L1" s="598"/>
      <c r="M1" s="598"/>
      <c r="N1" s="598"/>
      <c r="O1" s="598"/>
      <c r="P1" s="598"/>
      <c r="Q1" s="598"/>
      <c r="R1" s="598"/>
    </row>
    <row r="2" spans="1:18" ht="21" customHeight="1"/>
    <row r="3" spans="1:18" ht="21" customHeight="1">
      <c r="A3" s="118" t="s">
        <v>1254</v>
      </c>
      <c r="B3" s="119" t="s">
        <v>1256</v>
      </c>
    </row>
    <row r="4" spans="1:18" ht="21" customHeight="1">
      <c r="B4" s="119" t="s">
        <v>1255</v>
      </c>
    </row>
    <row r="5" spans="1:18" ht="21" customHeight="1">
      <c r="L5" s="315"/>
      <c r="M5" s="315"/>
      <c r="N5" s="315"/>
      <c r="O5" s="315" t="s">
        <v>36</v>
      </c>
      <c r="P5" s="315"/>
      <c r="Q5" s="315"/>
      <c r="R5" s="315"/>
    </row>
    <row r="6" spans="1:18" ht="21" customHeight="1">
      <c r="L6" s="605" t="s">
        <v>37</v>
      </c>
      <c r="M6" s="605"/>
      <c r="N6" s="605"/>
      <c r="O6" s="605"/>
      <c r="P6" s="605"/>
      <c r="Q6" s="605"/>
      <c r="R6" s="605"/>
    </row>
    <row r="7" spans="1:18" ht="21" customHeight="1">
      <c r="L7" s="595">
        <v>2023</v>
      </c>
      <c r="M7" s="595"/>
      <c r="N7" s="595"/>
      <c r="O7" s="318"/>
      <c r="P7" s="595">
        <v>2022</v>
      </c>
      <c r="Q7" s="595"/>
      <c r="R7" s="595"/>
    </row>
    <row r="8" spans="1:18" ht="21" customHeight="1">
      <c r="L8" s="318" t="s">
        <v>98</v>
      </c>
      <c r="M8" s="318"/>
      <c r="N8" s="318" t="s">
        <v>99</v>
      </c>
      <c r="O8" s="318"/>
      <c r="P8" s="318" t="s">
        <v>98</v>
      </c>
      <c r="Q8" s="318"/>
      <c r="R8" s="318" t="s">
        <v>99</v>
      </c>
    </row>
    <row r="9" spans="1:18" ht="21" customHeight="1">
      <c r="L9" s="315" t="s">
        <v>1909</v>
      </c>
      <c r="M9" s="318"/>
      <c r="N9" s="315" t="s">
        <v>1909</v>
      </c>
      <c r="O9" s="318"/>
      <c r="P9" s="315" t="s">
        <v>1909</v>
      </c>
      <c r="Q9" s="318"/>
      <c r="R9" s="315" t="s">
        <v>1909</v>
      </c>
    </row>
    <row r="10" spans="1:18" ht="21" customHeight="1">
      <c r="B10" s="119" t="s">
        <v>525</v>
      </c>
      <c r="L10" s="106">
        <v>556827612.65999997</v>
      </c>
      <c r="M10" s="308"/>
      <c r="N10" s="68">
        <v>-430430719.64999998</v>
      </c>
      <c r="O10" s="59"/>
      <c r="P10" s="106">
        <v>407079561.19999999</v>
      </c>
      <c r="Q10" s="338"/>
      <c r="R10" s="68">
        <v>-366845846.14999998</v>
      </c>
    </row>
    <row r="11" spans="1:18" ht="21" customHeight="1">
      <c r="B11" s="119" t="s">
        <v>526</v>
      </c>
      <c r="L11" s="96" t="s">
        <v>236</v>
      </c>
      <c r="M11" s="59"/>
      <c r="N11" s="96" t="s">
        <v>715</v>
      </c>
      <c r="O11" s="59"/>
      <c r="P11" s="96" t="s">
        <v>236</v>
      </c>
      <c r="Q11" s="339"/>
      <c r="R11" s="96">
        <v>0.2</v>
      </c>
    </row>
    <row r="12" spans="1:18" ht="21" customHeight="1">
      <c r="B12" s="119" t="s">
        <v>525</v>
      </c>
      <c r="L12" s="59"/>
      <c r="M12" s="59"/>
      <c r="N12" s="68"/>
      <c r="O12" s="59"/>
      <c r="P12" s="339"/>
      <c r="Q12" s="339"/>
      <c r="R12" s="68"/>
    </row>
    <row r="13" spans="1:18" ht="21" customHeight="1">
      <c r="C13" s="119" t="s">
        <v>101</v>
      </c>
      <c r="L13" s="106">
        <v>10025297.060000001</v>
      </c>
      <c r="M13" s="59"/>
      <c r="N13" s="68">
        <v>-88696998.519999996</v>
      </c>
      <c r="O13" s="59"/>
      <c r="P13" s="106">
        <v>0</v>
      </c>
      <c r="Q13" s="339"/>
      <c r="R13" s="68">
        <v>-73369169.230000004</v>
      </c>
    </row>
    <row r="14" spans="1:18" ht="21" customHeight="1">
      <c r="B14" s="119" t="s">
        <v>527</v>
      </c>
      <c r="L14" s="339"/>
      <c r="M14" s="59"/>
      <c r="N14" s="339"/>
      <c r="O14" s="59"/>
      <c r="P14" s="339"/>
      <c r="Q14" s="339"/>
      <c r="R14" s="339"/>
    </row>
    <row r="15" spans="1:18" ht="21" customHeight="1">
      <c r="C15" s="119" t="s">
        <v>174</v>
      </c>
      <c r="L15" s="106">
        <v>0</v>
      </c>
      <c r="M15" s="59"/>
      <c r="N15" s="106">
        <v>14581151.33</v>
      </c>
      <c r="O15" s="59"/>
      <c r="P15" s="106">
        <v>0</v>
      </c>
      <c r="Q15" s="339"/>
      <c r="R15" s="106">
        <v>18505074.609999999</v>
      </c>
    </row>
    <row r="16" spans="1:18" ht="21" customHeight="1">
      <c r="C16" s="119" t="s">
        <v>796</v>
      </c>
      <c r="L16" s="339"/>
      <c r="M16" s="59"/>
      <c r="N16" s="339"/>
      <c r="O16" s="59"/>
      <c r="P16" s="339"/>
      <c r="Q16" s="339"/>
      <c r="R16" s="339"/>
    </row>
    <row r="17" spans="1:18" ht="21" customHeight="1">
      <c r="A17"/>
      <c r="C17"/>
      <c r="D17" s="119" t="s">
        <v>797</v>
      </c>
      <c r="L17" s="106">
        <v>0</v>
      </c>
      <c r="M17" s="59"/>
      <c r="N17" s="68">
        <v>135213562.16</v>
      </c>
      <c r="O17" s="59"/>
      <c r="P17" s="106">
        <v>0</v>
      </c>
      <c r="Q17" s="339"/>
      <c r="R17" s="106">
        <v>57513828.270000003</v>
      </c>
    </row>
    <row r="18" spans="1:18" ht="21" customHeight="1">
      <c r="C18" s="119" t="s">
        <v>102</v>
      </c>
      <c r="L18" s="106">
        <v>0</v>
      </c>
      <c r="M18" s="59"/>
      <c r="N18" s="68">
        <v>-477972.77</v>
      </c>
      <c r="O18" s="59"/>
      <c r="P18" s="106">
        <v>0</v>
      </c>
      <c r="Q18" s="339"/>
      <c r="R18" s="68">
        <v>-522222.38</v>
      </c>
    </row>
    <row r="19" spans="1:18" ht="21" customHeight="1">
      <c r="C19" s="47" t="s">
        <v>251</v>
      </c>
      <c r="L19" s="106">
        <v>0</v>
      </c>
      <c r="M19" s="59"/>
      <c r="N19" s="68">
        <v>-1941719.81</v>
      </c>
      <c r="O19" s="59"/>
      <c r="P19" s="106">
        <v>0</v>
      </c>
      <c r="Q19" s="339"/>
      <c r="R19" s="68">
        <v>-3600</v>
      </c>
    </row>
    <row r="20" spans="1:18" ht="21" customHeight="1">
      <c r="C20" s="119" t="s">
        <v>103</v>
      </c>
      <c r="L20" s="106">
        <v>0</v>
      </c>
      <c r="M20" s="59"/>
      <c r="N20" s="68">
        <v>-29072465.989999998</v>
      </c>
      <c r="O20" s="59"/>
      <c r="P20" s="106">
        <v>0</v>
      </c>
      <c r="Q20" s="339"/>
      <c r="R20" s="106">
        <v>1870994.96</v>
      </c>
    </row>
    <row r="21" spans="1:18" ht="21" customHeight="1">
      <c r="C21" s="119" t="s">
        <v>130</v>
      </c>
      <c r="L21" s="106"/>
      <c r="M21" s="59"/>
      <c r="N21" s="106"/>
      <c r="O21" s="59"/>
      <c r="P21" s="106"/>
      <c r="Q21" s="339"/>
      <c r="R21" s="106"/>
    </row>
    <row r="22" spans="1:18" ht="21" customHeight="1">
      <c r="D22" s="119" t="s">
        <v>528</v>
      </c>
      <c r="L22" s="55">
        <v>0</v>
      </c>
      <c r="M22" s="59"/>
      <c r="N22" s="55">
        <v>3716869.6</v>
      </c>
      <c r="O22" s="59"/>
      <c r="P22" s="55">
        <v>0</v>
      </c>
      <c r="Q22" s="339"/>
      <c r="R22" s="55">
        <v>4529861.62</v>
      </c>
    </row>
    <row r="23" spans="1:18" ht="21" customHeight="1">
      <c r="B23" s="119" t="s">
        <v>529</v>
      </c>
    </row>
    <row r="24" spans="1:18" ht="21" customHeight="1" thickBot="1">
      <c r="C24" s="119" t="s">
        <v>530</v>
      </c>
      <c r="L24" s="99">
        <f>SUM(L13:L22)</f>
        <v>10025297.060000001</v>
      </c>
      <c r="N24" s="99">
        <f>SUM(N13,N15:N22)</f>
        <v>33322425.999999996</v>
      </c>
      <c r="P24" s="99">
        <f>SUM(P13,P15:P22)</f>
        <v>0</v>
      </c>
      <c r="R24" s="98">
        <f>SUM(R13,R15:R22)</f>
        <v>8524767.8499999978</v>
      </c>
    </row>
    <row r="25" spans="1:18" ht="21" customHeight="1" thickTop="1">
      <c r="B25" s="119" t="s">
        <v>531</v>
      </c>
      <c r="L25" s="555">
        <v>1.7999999999999999E-2</v>
      </c>
      <c r="M25" s="161"/>
      <c r="N25" s="206">
        <v>7.7399999999999997E-2</v>
      </c>
      <c r="O25" s="161"/>
      <c r="P25" s="106">
        <v>0</v>
      </c>
      <c r="Q25" s="161"/>
      <c r="R25" s="206">
        <v>1.5599999999999999E-2</v>
      </c>
    </row>
    <row r="26" spans="1:18" ht="10" customHeight="1"/>
    <row r="27" spans="1:18" ht="21" customHeight="1">
      <c r="B27" s="137"/>
      <c r="C27" s="144" t="s">
        <v>1908</v>
      </c>
      <c r="D27"/>
      <c r="E27" s="137"/>
      <c r="F27" s="137"/>
      <c r="G27" s="137"/>
      <c r="H27" s="137"/>
      <c r="I27" s="137"/>
    </row>
    <row r="28" spans="1:18" ht="21" customHeight="1">
      <c r="B28" s="119" t="s">
        <v>1939</v>
      </c>
    </row>
    <row r="29" spans="1:18" ht="21" customHeight="1">
      <c r="P29" s="628" t="s">
        <v>36</v>
      </c>
      <c r="Q29" s="628"/>
      <c r="R29" s="628"/>
    </row>
    <row r="30" spans="1:18" ht="21" customHeight="1">
      <c r="P30" s="605" t="s">
        <v>38</v>
      </c>
      <c r="Q30" s="605"/>
      <c r="R30" s="605"/>
    </row>
    <row r="31" spans="1:18" ht="21" customHeight="1">
      <c r="P31" s="319">
        <v>2023</v>
      </c>
      <c r="Q31" s="318"/>
      <c r="R31" s="319">
        <v>2022</v>
      </c>
    </row>
    <row r="32" spans="1:18" ht="21" customHeight="1">
      <c r="B32" s="119" t="s">
        <v>525</v>
      </c>
      <c r="P32" s="431">
        <v>-379827377.07999998</v>
      </c>
      <c r="Q32" s="327"/>
      <c r="R32" s="431">
        <v>-262409089.94</v>
      </c>
    </row>
    <row r="33" spans="1:22" ht="21" customHeight="1">
      <c r="B33" s="119" t="s">
        <v>526</v>
      </c>
      <c r="P33" s="96">
        <v>0.2</v>
      </c>
      <c r="Q33" s="327"/>
      <c r="R33" s="96">
        <v>0.2</v>
      </c>
    </row>
    <row r="34" spans="1:22" ht="21" customHeight="1">
      <c r="B34" s="119" t="s">
        <v>525</v>
      </c>
      <c r="P34" s="328"/>
      <c r="Q34" s="327"/>
      <c r="R34" s="328"/>
    </row>
    <row r="35" spans="1:22" ht="21" customHeight="1">
      <c r="C35" s="119" t="s">
        <v>101</v>
      </c>
      <c r="P35" s="327">
        <f>ROUND(P32*P33,2)</f>
        <v>-75965475.420000002</v>
      </c>
      <c r="Q35" s="327"/>
      <c r="R35" s="327">
        <f>ROUND(R32*R33,2)</f>
        <v>-52481817.990000002</v>
      </c>
    </row>
    <row r="36" spans="1:22" ht="21" customHeight="1">
      <c r="B36" s="119" t="s">
        <v>527</v>
      </c>
      <c r="P36" s="59"/>
      <c r="Q36" s="327"/>
      <c r="R36" s="327"/>
    </row>
    <row r="37" spans="1:22" ht="21" customHeight="1">
      <c r="C37" s="32" t="s">
        <v>174</v>
      </c>
      <c r="P37" s="106">
        <v>13100266.5</v>
      </c>
      <c r="Q37" s="340"/>
      <c r="R37" s="432">
        <v>9110474.9800000004</v>
      </c>
      <c r="U37" s="47"/>
      <c r="V37" s="47"/>
    </row>
    <row r="38" spans="1:22" ht="21" customHeight="1">
      <c r="C38" s="119" t="s">
        <v>796</v>
      </c>
      <c r="P38" s="59"/>
      <c r="Q38" s="59"/>
      <c r="R38" s="339"/>
      <c r="U38" s="47"/>
      <c r="V38" s="47"/>
    </row>
    <row r="39" spans="1:22" ht="21" customHeight="1">
      <c r="A39"/>
      <c r="C39"/>
      <c r="D39" s="119" t="s">
        <v>797</v>
      </c>
      <c r="P39" s="106">
        <v>82572550.579999998</v>
      </c>
      <c r="Q39" s="340"/>
      <c r="R39" s="106">
        <v>36494314.759999998</v>
      </c>
      <c r="U39" s="47"/>
      <c r="V39" s="47"/>
    </row>
    <row r="40" spans="1:22" ht="21" customHeight="1">
      <c r="C40" s="47" t="s">
        <v>102</v>
      </c>
      <c r="P40" s="431">
        <v>-475402.97</v>
      </c>
      <c r="Q40" s="340"/>
      <c r="R40" s="431">
        <v>-493814.15</v>
      </c>
      <c r="U40" s="47"/>
      <c r="V40" s="47"/>
    </row>
    <row r="41" spans="1:22" ht="21" customHeight="1">
      <c r="C41" s="47" t="s">
        <v>251</v>
      </c>
      <c r="P41" s="431">
        <v>-6651891.9400000004</v>
      </c>
      <c r="Q41" s="340"/>
      <c r="R41" s="431">
        <v>-1839670.92</v>
      </c>
      <c r="U41" s="47"/>
      <c r="V41" s="47"/>
    </row>
    <row r="42" spans="1:22" ht="21" customHeight="1">
      <c r="A42"/>
      <c r="C42" s="32" t="s">
        <v>103</v>
      </c>
      <c r="P42" s="55">
        <v>0</v>
      </c>
      <c r="Q42" s="340"/>
      <c r="R42" s="433">
        <v>66764.52</v>
      </c>
      <c r="U42" s="47"/>
      <c r="V42" s="47"/>
    </row>
    <row r="43" spans="1:22" ht="21" customHeight="1">
      <c r="B43" s="119" t="s">
        <v>529</v>
      </c>
      <c r="P43" s="68"/>
      <c r="R43" s="106"/>
      <c r="U43" s="47"/>
      <c r="V43" s="47"/>
    </row>
    <row r="44" spans="1:22" ht="21" customHeight="1" thickBot="1">
      <c r="C44" s="119" t="s">
        <v>530</v>
      </c>
      <c r="P44" s="99">
        <f>SUM(P35:P42)</f>
        <v>12580046.749999996</v>
      </c>
      <c r="Q44" s="67"/>
      <c r="R44" s="280">
        <f>SUM(R35:R42)</f>
        <v>-9143748.8000000082</v>
      </c>
    </row>
    <row r="45" spans="1:22" ht="21" customHeight="1" thickTop="1">
      <c r="B45" s="119" t="s">
        <v>531</v>
      </c>
      <c r="P45" s="206">
        <v>3.5000000000000003E-2</v>
      </c>
      <c r="Q45" s="327"/>
      <c r="R45" s="206">
        <v>3.4799999999999998E-2</v>
      </c>
    </row>
    <row r="46" spans="1:22" ht="21" customHeight="1">
      <c r="P46" s="163"/>
      <c r="Q46" s="327"/>
      <c r="R46" s="163"/>
    </row>
    <row r="47" spans="1:22" ht="21" customHeight="1"/>
    <row r="48" spans="1:22" ht="21" customHeight="1">
      <c r="F48" s="119" t="s">
        <v>159</v>
      </c>
    </row>
    <row r="49" spans="7:7" ht="21" customHeight="1">
      <c r="G49" s="119" t="s">
        <v>537</v>
      </c>
    </row>
  </sheetData>
  <sheetProtection formatCells="0" formatColumns="0" formatRows="0" insertColumns="0" insertRows="0" insertHyperlinks="0" deleteColumns="0" deleteRows="0" sort="0" autoFilter="0" pivotTables="0"/>
  <mergeCells count="6">
    <mergeCell ref="P30:R30"/>
    <mergeCell ref="A1:R1"/>
    <mergeCell ref="L6:R6"/>
    <mergeCell ref="L7:N7"/>
    <mergeCell ref="P7:R7"/>
    <mergeCell ref="P29:R29"/>
  </mergeCells>
  <pageMargins left="1" right="0.5" top="0.5" bottom="0.5" header="0.43307086614173201" footer="0.196850393700787"/>
  <pageSetup paperSize="9" scale="75" orientation="portrait" r:id="rId1"/>
  <headerFooter alignWithMargins="0">
    <oddHeader>&amp;L&amp;"Angsana New,Regular"&amp;8THAI POLYCONS PUBLIC COMPANY LIMITED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1"/>
  <sheetViews>
    <sheetView showRuler="0" topLeftCell="A10" zoomScaleNormal="100" zoomScaleSheetLayoutView="100" workbookViewId="0">
      <selection activeCell="J26" sqref="J26"/>
    </sheetView>
  </sheetViews>
  <sheetFormatPr defaultRowHeight="24" customHeight="1"/>
  <cols>
    <col min="1" max="2" width="4.08203125" style="119" customWidth="1"/>
    <col min="3" max="8" width="3.58203125" style="119" customWidth="1"/>
    <col min="9" max="9" width="5.5" style="119" customWidth="1"/>
    <col min="10" max="10" width="13.58203125" style="119" customWidth="1"/>
    <col min="11" max="11" width="0.83203125" style="119" customWidth="1"/>
    <col min="12" max="12" width="13.58203125" style="119" customWidth="1"/>
    <col min="13" max="13" width="0.83203125" style="119" customWidth="1"/>
    <col min="14" max="14" width="13.58203125" style="119" customWidth="1"/>
    <col min="15" max="15" width="0.83203125" style="119" customWidth="1"/>
    <col min="16" max="16" width="13.58203125" style="119" customWidth="1"/>
    <col min="17" max="17" width="1.25" customWidth="1"/>
    <col min="18" max="18" width="14.58203125" customWidth="1"/>
    <col min="19" max="19" width="11.5" customWidth="1"/>
    <col min="21" max="21" width="12.08203125" customWidth="1"/>
    <col min="23" max="23" width="14" customWidth="1"/>
    <col min="26" max="26" width="14.33203125" customWidth="1"/>
  </cols>
  <sheetData>
    <row r="1" spans="1:16" ht="27" customHeight="1">
      <c r="A1" s="598" t="s">
        <v>1264</v>
      </c>
      <c r="B1" s="598"/>
      <c r="C1" s="598"/>
      <c r="D1" s="598"/>
      <c r="E1" s="598"/>
      <c r="F1" s="598"/>
      <c r="G1" s="598"/>
      <c r="H1" s="598"/>
      <c r="I1" s="598"/>
      <c r="J1" s="598"/>
      <c r="K1" s="598"/>
      <c r="L1" s="598"/>
      <c r="M1" s="598"/>
      <c r="N1" s="598"/>
      <c r="O1" s="598"/>
      <c r="P1" s="598"/>
    </row>
    <row r="2" spans="1:16" ht="27" customHeight="1"/>
    <row r="3" spans="1:16" ht="27" customHeight="1">
      <c r="A3" s="118" t="s">
        <v>1257</v>
      </c>
      <c r="B3" s="119" t="s">
        <v>1258</v>
      </c>
    </row>
    <row r="4" spans="1:16" ht="27" customHeight="1"/>
    <row r="5" spans="1:16" ht="27" customHeight="1">
      <c r="J5" s="595" t="s">
        <v>36</v>
      </c>
      <c r="K5" s="595"/>
      <c r="L5" s="595"/>
      <c r="M5" s="595"/>
      <c r="N5" s="595"/>
      <c r="O5" s="595"/>
      <c r="P5" s="595"/>
    </row>
    <row r="6" spans="1:16" ht="27" customHeight="1">
      <c r="J6" s="319"/>
      <c r="K6" s="319" t="s">
        <v>37</v>
      </c>
      <c r="L6" s="319"/>
      <c r="M6" s="318"/>
      <c r="N6" s="319"/>
      <c r="O6" s="319" t="s">
        <v>38</v>
      </c>
      <c r="P6" s="319"/>
    </row>
    <row r="7" spans="1:16" ht="27" customHeight="1">
      <c r="J7" s="127" t="str">
        <f>+'P62-72'!J380</f>
        <v>2023</v>
      </c>
      <c r="K7" s="318"/>
      <c r="L7" s="127" t="str">
        <f>+'P52-59'!L286</f>
        <v>2022</v>
      </c>
      <c r="M7" s="318"/>
      <c r="N7" s="319" t="str">
        <f>+J7</f>
        <v>2023</v>
      </c>
      <c r="O7" s="318"/>
      <c r="P7" s="319" t="str">
        <f>+L7</f>
        <v>2022</v>
      </c>
    </row>
    <row r="8" spans="1:16" ht="27" customHeight="1">
      <c r="B8" s="119" t="s">
        <v>104</v>
      </c>
    </row>
    <row r="9" spans="1:16" ht="27" customHeight="1">
      <c r="B9" s="119" t="s">
        <v>532</v>
      </c>
      <c r="J9" s="111">
        <v>9903846.9700000007</v>
      </c>
      <c r="K9" s="66"/>
      <c r="L9" s="111">
        <v>9903846.9700000007</v>
      </c>
      <c r="M9" s="66"/>
      <c r="N9" s="111">
        <v>9830674.9600000009</v>
      </c>
      <c r="O9" s="66"/>
      <c r="P9" s="111">
        <v>9830674.9600000009</v>
      </c>
    </row>
    <row r="10" spans="1:16" ht="27" customHeight="1">
      <c r="B10" s="119" t="s">
        <v>533</v>
      </c>
      <c r="J10" s="111">
        <v>6528199.1200000001</v>
      </c>
      <c r="K10" s="66"/>
      <c r="L10" s="111">
        <v>6210118.1699999999</v>
      </c>
      <c r="M10" s="66"/>
      <c r="N10" s="111">
        <v>6358895.1200000001</v>
      </c>
      <c r="O10" s="66"/>
      <c r="P10" s="111">
        <v>6058271.3700000001</v>
      </c>
    </row>
    <row r="11" spans="1:16" ht="27" customHeight="1">
      <c r="B11" s="119" t="s">
        <v>787</v>
      </c>
      <c r="J11" s="111">
        <v>8978700.2100000009</v>
      </c>
      <c r="K11" s="66"/>
      <c r="L11" s="111">
        <v>13142485.810000001</v>
      </c>
      <c r="M11" s="66"/>
      <c r="N11" s="111">
        <v>8497500.2100000009</v>
      </c>
      <c r="O11" s="66"/>
      <c r="P11" s="111">
        <v>12661285.810000001</v>
      </c>
    </row>
    <row r="12" spans="1:16" ht="27" customHeight="1">
      <c r="B12" s="119" t="s">
        <v>82</v>
      </c>
      <c r="J12" s="111">
        <v>5703208.04</v>
      </c>
      <c r="K12" s="66"/>
      <c r="L12" s="111">
        <v>14420092.939999999</v>
      </c>
      <c r="M12" s="66"/>
      <c r="N12" s="111">
        <v>5703208.04</v>
      </c>
      <c r="O12" s="66"/>
      <c r="P12" s="111">
        <v>14420092.939999999</v>
      </c>
    </row>
    <row r="13" spans="1:16" ht="27" customHeight="1">
      <c r="B13" s="119" t="s">
        <v>534</v>
      </c>
      <c r="J13" s="111">
        <v>24411733.27</v>
      </c>
      <c r="K13" s="66"/>
      <c r="L13" s="111">
        <v>24897665.77</v>
      </c>
      <c r="M13" s="66"/>
      <c r="N13" s="111">
        <v>22404138.77</v>
      </c>
      <c r="O13" s="66"/>
      <c r="P13" s="111">
        <v>22404138.77</v>
      </c>
    </row>
    <row r="14" spans="1:16" ht="27" customHeight="1">
      <c r="B14" s="119" t="s">
        <v>535</v>
      </c>
      <c r="J14" s="66"/>
      <c r="K14" s="66"/>
      <c r="L14" s="66"/>
      <c r="M14" s="66"/>
      <c r="N14" s="66"/>
      <c r="O14" s="66"/>
      <c r="P14" s="66"/>
    </row>
    <row r="15" spans="1:16" ht="27" customHeight="1">
      <c r="B15" s="118" t="s">
        <v>536</v>
      </c>
      <c r="J15" s="112">
        <v>71856000.519999996</v>
      </c>
      <c r="K15" s="66"/>
      <c r="L15" s="112">
        <v>89005732.890000001</v>
      </c>
      <c r="M15" s="66"/>
      <c r="N15" s="112">
        <v>0</v>
      </c>
      <c r="O15" s="66"/>
      <c r="P15" s="112">
        <v>0</v>
      </c>
    </row>
    <row r="16" spans="1:16" ht="27" customHeight="1">
      <c r="C16" s="119" t="s">
        <v>39</v>
      </c>
      <c r="J16" s="49">
        <f>SUM(J9:J15)</f>
        <v>127381688.13</v>
      </c>
      <c r="K16" s="66"/>
      <c r="L16" s="49">
        <f>SUM(L9:L15)</f>
        <v>157579942.55000001</v>
      </c>
      <c r="M16" s="66"/>
      <c r="N16" s="49">
        <f>SUM(N9:N15)</f>
        <v>52794417.100000001</v>
      </c>
      <c r="O16" s="66"/>
      <c r="P16" s="49">
        <f>SUM(P9:P15)</f>
        <v>65374463.849999994</v>
      </c>
    </row>
    <row r="17" spans="1:16" ht="27" customHeight="1">
      <c r="B17" s="47" t="s">
        <v>888</v>
      </c>
      <c r="C17" s="47" t="s">
        <v>887</v>
      </c>
      <c r="J17" s="66">
        <v>-9830674.9600000009</v>
      </c>
      <c r="K17" s="66"/>
      <c r="L17" s="66">
        <v>-9830674.9600000009</v>
      </c>
      <c r="M17" s="66"/>
      <c r="N17" s="66">
        <v>-9830674.9600000009</v>
      </c>
      <c r="O17" s="434"/>
      <c r="P17" s="66">
        <v>-9830674.9600000009</v>
      </c>
    </row>
    <row r="18" spans="1:16" ht="27" customHeight="1" thickBot="1">
      <c r="B18" s="119" t="s">
        <v>880</v>
      </c>
      <c r="C18"/>
      <c r="J18" s="97">
        <f>SUM(J16:J17)</f>
        <v>117551013.16999999</v>
      </c>
      <c r="K18" s="66"/>
      <c r="L18" s="97">
        <f>SUM(L16:L17)</f>
        <v>147749267.59</v>
      </c>
      <c r="M18" s="66"/>
      <c r="N18" s="97">
        <f>SUM(N16:N17)</f>
        <v>42963742.140000001</v>
      </c>
      <c r="O18" s="54"/>
      <c r="P18" s="97">
        <f>SUM(P16:P17)</f>
        <v>55543788.889999993</v>
      </c>
    </row>
    <row r="19" spans="1:16" ht="27" customHeight="1" thickTop="1">
      <c r="B19" s="253"/>
      <c r="C19" s="26"/>
      <c r="K19" s="66"/>
      <c r="L19" s="66"/>
      <c r="M19" s="66"/>
      <c r="P19" s="66"/>
    </row>
    <row r="20" spans="1:16" ht="27" customHeight="1">
      <c r="A20" s="171" t="s">
        <v>665</v>
      </c>
      <c r="B20" s="10" t="s">
        <v>1260</v>
      </c>
      <c r="K20" s="66"/>
      <c r="L20" s="66"/>
      <c r="M20" s="66"/>
      <c r="P20" s="66"/>
    </row>
    <row r="21" spans="1:16" ht="27" customHeight="1">
      <c r="C21" s="119" t="s">
        <v>1589</v>
      </c>
      <c r="K21" s="66"/>
      <c r="L21" s="66"/>
      <c r="M21" s="66"/>
      <c r="P21" s="66"/>
    </row>
    <row r="22" spans="1:16" ht="27" customHeight="1">
      <c r="B22" s="119" t="s">
        <v>1590</v>
      </c>
      <c r="K22" s="66"/>
      <c r="L22" s="66"/>
      <c r="M22" s="66"/>
      <c r="P22" s="66"/>
    </row>
    <row r="23" spans="1:16" ht="27" customHeight="1">
      <c r="C23" s="119" t="s">
        <v>1593</v>
      </c>
      <c r="K23" s="66"/>
      <c r="L23" s="66"/>
      <c r="M23" s="66"/>
      <c r="P23" s="66"/>
    </row>
    <row r="24" spans="1:16" ht="27" customHeight="1">
      <c r="B24" s="119" t="s">
        <v>1591</v>
      </c>
      <c r="K24" s="66"/>
      <c r="L24" s="66"/>
      <c r="M24" s="66"/>
      <c r="P24" s="66"/>
    </row>
    <row r="25" spans="1:16" ht="27" customHeight="1">
      <c r="B25" s="119" t="s">
        <v>1594</v>
      </c>
      <c r="K25" s="66"/>
      <c r="L25" s="66"/>
      <c r="M25" s="66"/>
      <c r="P25" s="66"/>
    </row>
    <row r="26" spans="1:16" ht="27" customHeight="1">
      <c r="B26" s="119" t="s">
        <v>1592</v>
      </c>
    </row>
    <row r="27" spans="1:16" ht="27" customHeight="1"/>
    <row r="28" spans="1:16" ht="27" customHeight="1"/>
    <row r="29" spans="1:16" ht="27" customHeight="1">
      <c r="K29" s="66"/>
      <c r="L29" s="66"/>
      <c r="M29" s="66"/>
      <c r="P29" s="66"/>
    </row>
    <row r="30" spans="1:16" ht="27" customHeight="1">
      <c r="D30" s="119" t="s">
        <v>159</v>
      </c>
    </row>
    <row r="31" spans="1:16" ht="27" customHeight="1">
      <c r="D31" s="119" t="s">
        <v>595</v>
      </c>
      <c r="E31" s="119" t="s">
        <v>596</v>
      </c>
    </row>
  </sheetData>
  <sheetProtection formatCells="0" formatColumns="0" formatRows="0" insertColumns="0" insertRows="0" insertHyperlinks="0" deleteColumns="0" deleteRows="0" sort="0" autoFilter="0" pivotTables="0"/>
  <mergeCells count="2">
    <mergeCell ref="A1:P1"/>
    <mergeCell ref="J5:P5"/>
  </mergeCells>
  <pageMargins left="0.75" right="0.5" top="0.5" bottom="0.5" header="0.43307086614173201" footer="0.196850393700787"/>
  <pageSetup paperSize="9" scale="90" orientation="portrait" r:id="rId1"/>
  <headerFooter alignWithMargins="0">
    <oddHeader>&amp;L&amp;"Angsana New,Regular"&amp;8THAI POLYCONS PUBLIC COMPANY LIMITED</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2"/>
  <sheetViews>
    <sheetView showRuler="0" topLeftCell="A31" zoomScaleNormal="100" zoomScaleSheetLayoutView="100" workbookViewId="0">
      <selection activeCell="J26" sqref="J26"/>
    </sheetView>
  </sheetViews>
  <sheetFormatPr defaultColWidth="9" defaultRowHeight="25" customHeight="1"/>
  <cols>
    <col min="1" max="1" width="2.83203125" style="236" customWidth="1"/>
    <col min="2" max="2" width="2.58203125" style="236" customWidth="1"/>
    <col min="3" max="6" width="3.58203125" style="236" customWidth="1"/>
    <col min="7" max="7" width="7.08203125" style="236" customWidth="1"/>
    <col min="8" max="8" width="0.33203125" style="236" customWidth="1"/>
    <col min="9" max="9" width="7.58203125" style="236" customWidth="1"/>
    <col min="10" max="10" width="0.33203125" style="236" customWidth="1"/>
    <col min="11" max="11" width="7.58203125" style="236" customWidth="1"/>
    <col min="12" max="12" width="0.33203125" style="236" customWidth="1"/>
    <col min="13" max="13" width="7.58203125" style="236" customWidth="1"/>
    <col min="14" max="14" width="0.33203125" style="236" customWidth="1"/>
    <col min="15" max="15" width="7.58203125" style="236" customWidth="1"/>
    <col min="16" max="16" width="0.33203125" style="236" customWidth="1"/>
    <col min="17" max="17" width="7.58203125" style="236" customWidth="1"/>
    <col min="18" max="18" width="0.33203125" style="236" customWidth="1"/>
    <col min="19" max="19" width="7.58203125" style="236" customWidth="1"/>
    <col min="20" max="20" width="0.33203125" style="236" customWidth="1"/>
    <col min="21" max="21" width="6.08203125" style="236" customWidth="1"/>
    <col min="22" max="22" width="0.33203125" style="236" customWidth="1"/>
    <col min="23" max="23" width="6.08203125" style="236" customWidth="1"/>
    <col min="24" max="24" width="0.33203125" style="236" customWidth="1"/>
    <col min="25" max="25" width="6.08203125" style="236" customWidth="1"/>
    <col min="26" max="26" width="0.33203125" style="236" customWidth="1"/>
    <col min="27" max="27" width="6.08203125" style="236" customWidth="1"/>
    <col min="28" max="28" width="0.33203125" style="236" customWidth="1"/>
    <col min="29" max="29" width="6.58203125" style="236" customWidth="1"/>
    <col min="30" max="30" width="0.33203125" style="236" customWidth="1"/>
    <col min="31" max="31" width="7.58203125" style="236" customWidth="1"/>
    <col min="32" max="32" width="14.58203125" style="236" hidden="1" customWidth="1"/>
    <col min="33" max="33" width="0.33203125" style="236" customWidth="1"/>
    <col min="34" max="34" width="7.08203125" style="236" customWidth="1"/>
    <col min="35" max="35" width="0.33203125" style="236" customWidth="1"/>
    <col min="36" max="36" width="7.75" style="236" customWidth="1"/>
    <col min="37" max="37" width="6.08203125" style="236" customWidth="1"/>
    <col min="38" max="38" width="1" style="236" customWidth="1"/>
    <col min="39" max="39" width="9" style="236"/>
    <col min="40" max="16384" width="9" style="237"/>
  </cols>
  <sheetData>
    <row r="1" spans="1:36" s="236" customFormat="1" ht="28" customHeight="1">
      <c r="A1" s="620" t="s">
        <v>1276</v>
      </c>
      <c r="B1" s="620"/>
      <c r="C1" s="620"/>
      <c r="D1" s="620"/>
      <c r="E1" s="620"/>
      <c r="F1" s="620"/>
      <c r="G1" s="620"/>
      <c r="H1" s="620"/>
      <c r="I1" s="620"/>
      <c r="J1" s="620"/>
      <c r="K1" s="620"/>
      <c r="L1" s="620"/>
      <c r="M1" s="620"/>
      <c r="N1" s="620"/>
      <c r="O1" s="620"/>
      <c r="P1" s="620"/>
      <c r="Q1" s="620"/>
      <c r="R1" s="620"/>
      <c r="S1" s="620"/>
      <c r="T1" s="620"/>
      <c r="U1" s="620"/>
      <c r="V1" s="620"/>
      <c r="W1" s="620"/>
      <c r="X1" s="620"/>
      <c r="Y1" s="620"/>
      <c r="Z1" s="620"/>
      <c r="AA1" s="620"/>
      <c r="AB1" s="620"/>
      <c r="AC1" s="620"/>
      <c r="AD1" s="620"/>
      <c r="AE1" s="620"/>
      <c r="AF1" s="620"/>
      <c r="AG1" s="620"/>
      <c r="AH1" s="620"/>
      <c r="AI1" s="620"/>
      <c r="AJ1" s="620"/>
    </row>
    <row r="2" spans="1:36" s="236" customFormat="1" ht="28" customHeight="1">
      <c r="A2" s="234"/>
      <c r="B2" s="234"/>
      <c r="C2" s="234"/>
      <c r="D2" s="234"/>
      <c r="E2" s="234"/>
      <c r="F2" s="234"/>
      <c r="G2" s="234"/>
      <c r="H2" s="234"/>
      <c r="I2" s="234"/>
      <c r="J2" s="234"/>
      <c r="K2" s="234"/>
      <c r="L2" s="234"/>
      <c r="M2" s="234"/>
      <c r="N2" s="234"/>
      <c r="O2" s="234"/>
      <c r="P2" s="234"/>
      <c r="Q2" s="234"/>
      <c r="R2" s="234"/>
      <c r="S2" s="234"/>
      <c r="T2" s="234"/>
      <c r="U2" s="234"/>
      <c r="V2" s="234"/>
      <c r="W2" s="234"/>
      <c r="X2" s="234"/>
      <c r="Y2" s="234"/>
    </row>
    <row r="3" spans="1:36" s="236" customFormat="1" ht="28" customHeight="1">
      <c r="A3" s="282" t="s">
        <v>519</v>
      </c>
      <c r="B3" s="283" t="s">
        <v>538</v>
      </c>
    </row>
    <row r="4" spans="1:36" s="236" customFormat="1" ht="28" customHeight="1">
      <c r="B4" s="234" t="s">
        <v>833</v>
      </c>
    </row>
    <row r="5" spans="1:36" s="236" customFormat="1" ht="28" customHeight="1">
      <c r="A5" s="234" t="s">
        <v>832</v>
      </c>
      <c r="B5" s="234"/>
      <c r="C5" s="234"/>
      <c r="E5" s="234"/>
      <c r="F5" s="234"/>
      <c r="G5" s="234"/>
    </row>
    <row r="6" spans="1:36" s="236" customFormat="1" ht="28" customHeight="1">
      <c r="A6" s="234"/>
      <c r="B6" s="237" t="s">
        <v>835</v>
      </c>
      <c r="C6" s="234"/>
      <c r="E6" s="234"/>
      <c r="F6" s="234"/>
      <c r="G6" s="234"/>
    </row>
    <row r="7" spans="1:36" s="236" customFormat="1" ht="28" customHeight="1">
      <c r="A7" s="234" t="s">
        <v>834</v>
      </c>
      <c r="B7" s="234"/>
      <c r="C7" s="234"/>
      <c r="E7" s="234"/>
      <c r="F7" s="234"/>
      <c r="G7" s="234"/>
    </row>
    <row r="8" spans="1:36" s="236" customFormat="1" ht="28" customHeight="1">
      <c r="A8" s="234"/>
      <c r="B8" s="234" t="s">
        <v>1261</v>
      </c>
      <c r="C8" s="234"/>
      <c r="E8" s="234"/>
      <c r="F8" s="234"/>
      <c r="G8" s="234"/>
      <c r="AJ8" s="237"/>
    </row>
    <row r="9" spans="1:36" s="236" customFormat="1" ht="28" customHeight="1">
      <c r="A9" s="234"/>
      <c r="B9" s="234"/>
      <c r="C9" s="234"/>
      <c r="D9" s="234"/>
      <c r="E9" s="234"/>
      <c r="F9" s="234"/>
      <c r="G9" s="234"/>
      <c r="AJ9" s="237"/>
    </row>
    <row r="10" spans="1:36" s="236" customFormat="1" ht="28" customHeight="1">
      <c r="I10" s="617" t="s">
        <v>151</v>
      </c>
      <c r="J10" s="617"/>
      <c r="K10" s="617"/>
      <c r="L10" s="617"/>
      <c r="M10" s="617"/>
      <c r="N10" s="617"/>
      <c r="O10" s="617"/>
      <c r="P10" s="617"/>
      <c r="Q10" s="617"/>
      <c r="R10" s="617"/>
      <c r="S10" s="617"/>
      <c r="T10" s="617"/>
      <c r="U10" s="617"/>
      <c r="V10" s="617"/>
      <c r="W10" s="617"/>
      <c r="X10" s="617"/>
      <c r="Y10" s="617"/>
      <c r="Z10" s="617"/>
      <c r="AA10" s="617"/>
      <c r="AB10" s="617"/>
      <c r="AC10" s="617"/>
      <c r="AD10" s="617"/>
      <c r="AE10" s="617"/>
      <c r="AF10" s="617"/>
      <c r="AG10" s="617"/>
      <c r="AH10" s="617"/>
      <c r="AI10" s="617"/>
      <c r="AJ10" s="617"/>
    </row>
    <row r="11" spans="1:36" s="236" customFormat="1" ht="28" customHeight="1">
      <c r="I11" s="618" t="s">
        <v>105</v>
      </c>
      <c r="J11" s="618"/>
      <c r="K11" s="618"/>
      <c r="L11" s="548"/>
      <c r="M11" s="618" t="s">
        <v>106</v>
      </c>
      <c r="N11" s="618"/>
      <c r="O11" s="618"/>
      <c r="P11" s="548"/>
      <c r="Q11" s="629" t="s">
        <v>2329</v>
      </c>
      <c r="R11" s="629"/>
      <c r="S11" s="629"/>
      <c r="T11" s="548"/>
      <c r="U11" s="618" t="s">
        <v>107</v>
      </c>
      <c r="V11" s="618"/>
      <c r="W11" s="618"/>
      <c r="X11" s="548"/>
      <c r="Y11" s="618" t="s">
        <v>154</v>
      </c>
      <c r="Z11" s="618"/>
      <c r="AA11" s="618"/>
      <c r="AB11" s="548"/>
      <c r="AC11" s="618" t="s">
        <v>108</v>
      </c>
      <c r="AD11" s="618"/>
      <c r="AE11" s="618"/>
      <c r="AF11" s="548" t="s">
        <v>39</v>
      </c>
      <c r="AG11" s="548"/>
      <c r="AH11" s="618" t="s">
        <v>39</v>
      </c>
      <c r="AI11" s="618"/>
      <c r="AJ11" s="618"/>
    </row>
    <row r="12" spans="1:36" s="236" customFormat="1" ht="28" customHeight="1">
      <c r="I12" s="549">
        <v>2023</v>
      </c>
      <c r="J12" s="548"/>
      <c r="K12" s="549">
        <v>2022</v>
      </c>
      <c r="L12" s="548"/>
      <c r="M12" s="549">
        <f>+I12</f>
        <v>2023</v>
      </c>
      <c r="N12" s="548"/>
      <c r="O12" s="549">
        <f>+K12</f>
        <v>2022</v>
      </c>
      <c r="P12" s="548"/>
      <c r="Q12" s="580">
        <f>+M12</f>
        <v>2023</v>
      </c>
      <c r="R12" s="581"/>
      <c r="S12" s="580">
        <f>+O12</f>
        <v>2022</v>
      </c>
      <c r="T12" s="548"/>
      <c r="U12" s="549">
        <f>+M12</f>
        <v>2023</v>
      </c>
      <c r="V12" s="548"/>
      <c r="W12" s="549">
        <f>+O12</f>
        <v>2022</v>
      </c>
      <c r="X12" s="548"/>
      <c r="Y12" s="549">
        <f>+U12</f>
        <v>2023</v>
      </c>
      <c r="Z12" s="548"/>
      <c r="AA12" s="549">
        <f>+W12</f>
        <v>2022</v>
      </c>
      <c r="AB12" s="548"/>
      <c r="AC12" s="549">
        <f>+Y12</f>
        <v>2023</v>
      </c>
      <c r="AD12" s="548"/>
      <c r="AE12" s="549">
        <f>+AA12</f>
        <v>2022</v>
      </c>
      <c r="AF12" s="548">
        <f>+Y12</f>
        <v>2023</v>
      </c>
      <c r="AG12" s="548"/>
      <c r="AH12" s="549">
        <f>+AC12</f>
        <v>2023</v>
      </c>
      <c r="AI12" s="548"/>
      <c r="AJ12" s="549">
        <f>+AE12</f>
        <v>2022</v>
      </c>
    </row>
    <row r="13" spans="1:36" s="236" customFormat="1" ht="28" customHeight="1">
      <c r="B13" s="234" t="s">
        <v>117</v>
      </c>
      <c r="I13" s="263">
        <v>3086.8</v>
      </c>
      <c r="J13" s="264"/>
      <c r="K13" s="263">
        <v>2423.02</v>
      </c>
      <c r="L13" s="264"/>
      <c r="M13" s="263">
        <v>0</v>
      </c>
      <c r="N13" s="264"/>
      <c r="O13" s="263">
        <v>0</v>
      </c>
      <c r="P13" s="264"/>
      <c r="Q13" s="263">
        <v>0</v>
      </c>
      <c r="R13" s="264"/>
      <c r="S13" s="263">
        <v>0</v>
      </c>
      <c r="T13" s="264"/>
      <c r="U13" s="263">
        <v>0</v>
      </c>
      <c r="V13" s="264"/>
      <c r="W13" s="263">
        <v>0</v>
      </c>
      <c r="X13" s="264"/>
      <c r="Y13" s="263">
        <v>0</v>
      </c>
      <c r="Z13" s="264"/>
      <c r="AA13" s="263">
        <v>0</v>
      </c>
      <c r="AB13" s="264"/>
      <c r="AC13" s="265">
        <v>-16.02</v>
      </c>
      <c r="AD13" s="264"/>
      <c r="AE13" s="265">
        <v>-76.97</v>
      </c>
      <c r="AF13" s="265">
        <f>I13+M13+U13+Y13</f>
        <v>3086.8</v>
      </c>
      <c r="AG13" s="265"/>
      <c r="AH13" s="265">
        <f t="shared" ref="AH13:AH17" si="0">I13+M13+U13+Y13+AC13+Q13</f>
        <v>3070.78</v>
      </c>
      <c r="AI13" s="265"/>
      <c r="AJ13" s="265">
        <f t="shared" ref="AJ13:AJ17" si="1">+K13+O13+W13+AA13+AE13+S13</f>
        <v>2346.0500000000002</v>
      </c>
    </row>
    <row r="14" spans="1:36" s="236" customFormat="1" ht="28" customHeight="1">
      <c r="B14" s="234" t="s">
        <v>539</v>
      </c>
      <c r="I14" s="263">
        <v>0</v>
      </c>
      <c r="J14" s="264"/>
      <c r="K14" s="263">
        <v>0</v>
      </c>
      <c r="L14" s="264"/>
      <c r="M14" s="263">
        <v>2851.29</v>
      </c>
      <c r="N14" s="264"/>
      <c r="O14" s="263">
        <v>2647.71</v>
      </c>
      <c r="P14" s="264"/>
      <c r="Q14" s="263">
        <v>0</v>
      </c>
      <c r="R14" s="264"/>
      <c r="S14" s="263">
        <v>0</v>
      </c>
      <c r="T14" s="264"/>
      <c r="U14" s="263">
        <v>0</v>
      </c>
      <c r="V14" s="264"/>
      <c r="W14" s="263">
        <v>0</v>
      </c>
      <c r="X14" s="264"/>
      <c r="Y14" s="263">
        <v>0</v>
      </c>
      <c r="Z14" s="264"/>
      <c r="AA14" s="263">
        <v>0</v>
      </c>
      <c r="AB14" s="264"/>
      <c r="AC14" s="263">
        <v>0</v>
      </c>
      <c r="AD14" s="264"/>
      <c r="AE14" s="263">
        <v>0</v>
      </c>
      <c r="AF14" s="265">
        <f>I14+M14+U14+Y14</f>
        <v>2851.29</v>
      </c>
      <c r="AG14" s="265"/>
      <c r="AH14" s="265">
        <f t="shared" si="0"/>
        <v>2851.29</v>
      </c>
      <c r="AI14" s="265"/>
      <c r="AJ14" s="265">
        <f t="shared" si="1"/>
        <v>2647.71</v>
      </c>
    </row>
    <row r="15" spans="1:36" s="236" customFormat="1" ht="28" customHeight="1">
      <c r="B15" s="234" t="s">
        <v>2222</v>
      </c>
      <c r="I15" s="266">
        <v>0</v>
      </c>
      <c r="J15" s="267"/>
      <c r="K15" s="266">
        <v>0</v>
      </c>
      <c r="L15" s="267"/>
      <c r="M15" s="266">
        <v>0</v>
      </c>
      <c r="N15" s="267"/>
      <c r="O15" s="266">
        <v>0</v>
      </c>
      <c r="P15" s="264"/>
      <c r="Q15" s="266">
        <v>0.13</v>
      </c>
      <c r="R15" s="264"/>
      <c r="S15" s="263">
        <v>0</v>
      </c>
      <c r="T15" s="264"/>
      <c r="U15" s="263">
        <v>0</v>
      </c>
      <c r="V15" s="264"/>
      <c r="W15" s="263">
        <v>0</v>
      </c>
      <c r="X15" s="264"/>
      <c r="Y15" s="263">
        <v>0</v>
      </c>
      <c r="Z15" s="264"/>
      <c r="AA15" s="263">
        <v>0</v>
      </c>
      <c r="AB15" s="264"/>
      <c r="AC15" s="263">
        <v>0</v>
      </c>
      <c r="AD15" s="264"/>
      <c r="AE15" s="263">
        <v>0</v>
      </c>
      <c r="AF15" s="265"/>
      <c r="AG15" s="265"/>
      <c r="AH15" s="265">
        <f t="shared" si="0"/>
        <v>0.13</v>
      </c>
      <c r="AI15" s="265"/>
      <c r="AJ15" s="266">
        <f t="shared" si="1"/>
        <v>0</v>
      </c>
    </row>
    <row r="16" spans="1:36" s="236" customFormat="1" ht="28" customHeight="1">
      <c r="B16" s="234" t="s">
        <v>540</v>
      </c>
      <c r="I16" s="266">
        <v>0</v>
      </c>
      <c r="J16" s="267"/>
      <c r="K16" s="266">
        <v>0</v>
      </c>
      <c r="L16" s="267"/>
      <c r="M16" s="266">
        <v>0</v>
      </c>
      <c r="N16" s="267"/>
      <c r="O16" s="266">
        <v>0</v>
      </c>
      <c r="P16" s="267"/>
      <c r="Q16" s="266">
        <v>0</v>
      </c>
      <c r="R16" s="267"/>
      <c r="S16" s="263">
        <v>0</v>
      </c>
      <c r="T16" s="267"/>
      <c r="U16" s="266">
        <v>0</v>
      </c>
      <c r="V16" s="267"/>
      <c r="W16" s="266">
        <v>11.14</v>
      </c>
      <c r="X16" s="267"/>
      <c r="Y16" s="266">
        <v>0</v>
      </c>
      <c r="Z16" s="267"/>
      <c r="AA16" s="266">
        <v>0</v>
      </c>
      <c r="AB16" s="267"/>
      <c r="AC16" s="266">
        <v>0</v>
      </c>
      <c r="AD16" s="267"/>
      <c r="AE16" s="266">
        <v>0</v>
      </c>
      <c r="AF16" s="265"/>
      <c r="AG16" s="265"/>
      <c r="AH16" s="266">
        <f t="shared" si="0"/>
        <v>0</v>
      </c>
      <c r="AI16" s="265"/>
      <c r="AJ16" s="265">
        <f t="shared" si="1"/>
        <v>11.14</v>
      </c>
    </row>
    <row r="17" spans="2:36" s="236" customFormat="1" ht="28" customHeight="1">
      <c r="B17" s="234" t="s">
        <v>541</v>
      </c>
      <c r="I17" s="266">
        <v>0</v>
      </c>
      <c r="J17" s="267"/>
      <c r="K17" s="266">
        <v>0</v>
      </c>
      <c r="L17" s="267"/>
      <c r="M17" s="266">
        <v>0</v>
      </c>
      <c r="N17" s="267"/>
      <c r="O17" s="266">
        <v>0</v>
      </c>
      <c r="P17" s="267"/>
      <c r="Q17" s="266">
        <v>0</v>
      </c>
      <c r="R17" s="267"/>
      <c r="S17" s="263">
        <v>0</v>
      </c>
      <c r="T17" s="267"/>
      <c r="U17" s="266">
        <v>0</v>
      </c>
      <c r="V17" s="267"/>
      <c r="W17" s="266">
        <v>0</v>
      </c>
      <c r="X17" s="267"/>
      <c r="Y17" s="266">
        <v>509.86</v>
      </c>
      <c r="Z17" s="267"/>
      <c r="AA17" s="266">
        <v>559.9</v>
      </c>
      <c r="AB17" s="267"/>
      <c r="AC17" s="265">
        <v>-431.2</v>
      </c>
      <c r="AD17" s="267"/>
      <c r="AE17" s="265">
        <v>-536.11</v>
      </c>
      <c r="AF17" s="265">
        <f>I17+M17+U17+Y17</f>
        <v>509.86</v>
      </c>
      <c r="AG17" s="265"/>
      <c r="AH17" s="265">
        <f t="shared" si="0"/>
        <v>78.660000000000025</v>
      </c>
      <c r="AI17" s="265"/>
      <c r="AJ17" s="265">
        <f t="shared" si="1"/>
        <v>23.789999999999964</v>
      </c>
    </row>
    <row r="18" spans="2:36" s="236" customFormat="1" ht="28" customHeight="1">
      <c r="B18" s="234" t="s">
        <v>542</v>
      </c>
      <c r="I18" s="264">
        <v>-3199.99</v>
      </c>
      <c r="J18" s="264"/>
      <c r="K18" s="264">
        <v>-2542.4299999999998</v>
      </c>
      <c r="L18" s="264"/>
      <c r="M18" s="263">
        <v>0</v>
      </c>
      <c r="N18" s="264"/>
      <c r="O18" s="266">
        <v>0</v>
      </c>
      <c r="P18" s="264"/>
      <c r="Q18" s="263">
        <v>0</v>
      </c>
      <c r="R18" s="264"/>
      <c r="S18" s="263">
        <v>0</v>
      </c>
      <c r="T18" s="264"/>
      <c r="U18" s="263">
        <v>0</v>
      </c>
      <c r="V18" s="264"/>
      <c r="W18" s="266">
        <v>0</v>
      </c>
      <c r="X18" s="264"/>
      <c r="Y18" s="263">
        <v>0</v>
      </c>
      <c r="Z18" s="264"/>
      <c r="AA18" s="266">
        <v>0</v>
      </c>
      <c r="AB18" s="264"/>
      <c r="AC18" s="263">
        <v>12.56</v>
      </c>
      <c r="AD18" s="264"/>
      <c r="AE18" s="266">
        <v>83.82</v>
      </c>
      <c r="AF18" s="265">
        <f>I18+M18+U18+Y18</f>
        <v>-3199.99</v>
      </c>
      <c r="AG18" s="265"/>
      <c r="AH18" s="265">
        <f>I18+M18+U18+Y18+AC18+Q18</f>
        <v>-3187.43</v>
      </c>
      <c r="AI18" s="265"/>
      <c r="AJ18" s="265">
        <f>+K18+O18+W18+AA18+AE18+S18</f>
        <v>-2458.6099999999997</v>
      </c>
    </row>
    <row r="19" spans="2:36" s="236" customFormat="1" ht="28" customHeight="1">
      <c r="B19" s="234" t="s">
        <v>543</v>
      </c>
      <c r="I19" s="266">
        <v>0</v>
      </c>
      <c r="J19" s="267"/>
      <c r="K19" s="266">
        <v>0</v>
      </c>
      <c r="L19" s="264"/>
      <c r="M19" s="264">
        <v>-2008.35</v>
      </c>
      <c r="N19" s="264"/>
      <c r="O19" s="264">
        <v>-2073.46</v>
      </c>
      <c r="P19" s="264"/>
      <c r="Q19" s="263">
        <v>0</v>
      </c>
      <c r="R19" s="264"/>
      <c r="S19" s="263">
        <v>0</v>
      </c>
      <c r="T19" s="264"/>
      <c r="U19" s="266">
        <v>0</v>
      </c>
      <c r="V19" s="264"/>
      <c r="W19" s="266">
        <v>0</v>
      </c>
      <c r="X19" s="264"/>
      <c r="Y19" s="266">
        <v>0</v>
      </c>
      <c r="Z19" s="264"/>
      <c r="AA19" s="266">
        <v>0</v>
      </c>
      <c r="AB19" s="264"/>
      <c r="AC19" s="266">
        <v>46.25</v>
      </c>
      <c r="AD19" s="264"/>
      <c r="AE19" s="266">
        <v>22.79</v>
      </c>
      <c r="AF19" s="265"/>
      <c r="AG19" s="265"/>
      <c r="AH19" s="265">
        <f>I19+M19+U19+Y19+AC19+Q19</f>
        <v>-1962.1</v>
      </c>
      <c r="AI19" s="265"/>
      <c r="AJ19" s="265">
        <f>+K19+O19+W19+AA19+AE19+S19</f>
        <v>-2050.67</v>
      </c>
    </row>
    <row r="20" spans="2:36" s="236" customFormat="1" ht="28" customHeight="1">
      <c r="B20" s="545" t="s">
        <v>2339</v>
      </c>
      <c r="I20" s="266">
        <v>0</v>
      </c>
      <c r="J20" s="267"/>
      <c r="K20" s="266">
        <v>0</v>
      </c>
      <c r="L20" s="264"/>
      <c r="M20" s="266">
        <v>0</v>
      </c>
      <c r="N20" s="267"/>
      <c r="O20" s="266">
        <v>0</v>
      </c>
      <c r="P20" s="264"/>
      <c r="Q20" s="264">
        <v>-1.21</v>
      </c>
      <c r="R20" s="264"/>
      <c r="S20" s="266">
        <v>0</v>
      </c>
      <c r="T20" s="267"/>
      <c r="U20" s="266">
        <v>0</v>
      </c>
      <c r="V20" s="264"/>
      <c r="W20" s="266">
        <v>0</v>
      </c>
      <c r="X20" s="267"/>
      <c r="Y20" s="266">
        <v>0</v>
      </c>
      <c r="Z20" s="264"/>
      <c r="AA20" s="266">
        <v>0</v>
      </c>
      <c r="AB20" s="267"/>
      <c r="AC20" s="266">
        <v>0</v>
      </c>
      <c r="AD20" s="264"/>
      <c r="AE20" s="266">
        <v>0</v>
      </c>
      <c r="AF20" s="265"/>
      <c r="AG20" s="265"/>
      <c r="AH20" s="265">
        <f>I20+M20+U20+Y20+AC20+Q20</f>
        <v>-1.21</v>
      </c>
      <c r="AI20" s="265"/>
      <c r="AJ20" s="266">
        <f>+K20+O20+W20+AA20+AE20+S20</f>
        <v>0</v>
      </c>
    </row>
    <row r="21" spans="2:36" s="236" customFormat="1" ht="28" customHeight="1">
      <c r="B21" s="234" t="s">
        <v>544</v>
      </c>
      <c r="I21" s="263">
        <v>0</v>
      </c>
      <c r="J21" s="268"/>
      <c r="K21" s="263">
        <v>0</v>
      </c>
      <c r="L21" s="268"/>
      <c r="M21" s="263">
        <v>0</v>
      </c>
      <c r="N21" s="268"/>
      <c r="O21" s="263">
        <v>0</v>
      </c>
      <c r="P21" s="268"/>
      <c r="Q21" s="263">
        <v>0</v>
      </c>
      <c r="R21" s="268"/>
      <c r="S21" s="263">
        <v>0</v>
      </c>
      <c r="T21" s="268"/>
      <c r="U21" s="263">
        <v>0</v>
      </c>
      <c r="V21" s="268"/>
      <c r="W21" s="264">
        <v>-7.38</v>
      </c>
      <c r="X21" s="268"/>
      <c r="Y21" s="263">
        <v>0</v>
      </c>
      <c r="Z21" s="268"/>
      <c r="AA21" s="263">
        <v>0</v>
      </c>
      <c r="AB21" s="268"/>
      <c r="AC21" s="263">
        <v>0</v>
      </c>
      <c r="AD21" s="268"/>
      <c r="AE21" s="263">
        <v>0</v>
      </c>
      <c r="AF21" s="265" t="e">
        <f>I21+M21+#REF!+Y21</f>
        <v>#REF!</v>
      </c>
      <c r="AG21" s="265"/>
      <c r="AH21" s="266">
        <f t="shared" ref="AH21:AH22" si="2">I21+M21+U21+Y21+AC21+Q21</f>
        <v>0</v>
      </c>
      <c r="AI21" s="265"/>
      <c r="AJ21" s="265">
        <f t="shared" ref="AJ21:AJ22" si="3">+K21+O21+W21+AA21+AE21+S21</f>
        <v>-7.38</v>
      </c>
    </row>
    <row r="22" spans="2:36" s="236" customFormat="1" ht="28" customHeight="1">
      <c r="B22" s="234" t="s">
        <v>545</v>
      </c>
      <c r="I22" s="269">
        <v>0</v>
      </c>
      <c r="J22" s="264"/>
      <c r="K22" s="269">
        <v>0</v>
      </c>
      <c r="L22" s="264"/>
      <c r="M22" s="269">
        <v>0</v>
      </c>
      <c r="N22" s="264"/>
      <c r="O22" s="269">
        <v>0</v>
      </c>
      <c r="P22" s="264"/>
      <c r="Q22" s="269">
        <v>0</v>
      </c>
      <c r="R22" s="264"/>
      <c r="S22" s="269">
        <v>0</v>
      </c>
      <c r="T22" s="264"/>
      <c r="U22" s="269">
        <v>0</v>
      </c>
      <c r="V22" s="264"/>
      <c r="W22" s="269">
        <v>0</v>
      </c>
      <c r="X22" s="264"/>
      <c r="Y22" s="270">
        <v>-467.55</v>
      </c>
      <c r="Z22" s="264"/>
      <c r="AA22" s="270">
        <v>-543.99</v>
      </c>
      <c r="AB22" s="264"/>
      <c r="AC22" s="269">
        <v>398.37</v>
      </c>
      <c r="AD22" s="264"/>
      <c r="AE22" s="269">
        <v>521.15</v>
      </c>
      <c r="AF22" s="265">
        <f>I22+M22+U21+Y22</f>
        <v>-467.55</v>
      </c>
      <c r="AG22" s="265"/>
      <c r="AH22" s="270">
        <f t="shared" si="2"/>
        <v>-69.180000000000007</v>
      </c>
      <c r="AI22" s="265"/>
      <c r="AJ22" s="270">
        <f t="shared" si="3"/>
        <v>-22.840000000000032</v>
      </c>
    </row>
    <row r="23" spans="2:36" s="236" customFormat="1" ht="28" customHeight="1">
      <c r="B23" s="234" t="s">
        <v>546</v>
      </c>
      <c r="I23" s="271">
        <f>SUM(I13:I22)</f>
        <v>-113.1899999999996</v>
      </c>
      <c r="J23" s="234"/>
      <c r="K23" s="265">
        <f>SUM(K13:K22)</f>
        <v>-119.40999999999985</v>
      </c>
      <c r="L23" s="263"/>
      <c r="M23" s="263">
        <f>SUM(M13:M22)</f>
        <v>842.94</v>
      </c>
      <c r="N23" s="263"/>
      <c r="O23" s="263">
        <f>SUM(O13:O22)</f>
        <v>574.25</v>
      </c>
      <c r="P23" s="263"/>
      <c r="Q23" s="271">
        <f>SUM(Q13:Q22)</f>
        <v>-1.08</v>
      </c>
      <c r="R23" s="263"/>
      <c r="S23" s="263">
        <f>SUM(S13:S22)</f>
        <v>0</v>
      </c>
      <c r="T23" s="263"/>
      <c r="U23" s="263">
        <f>SUM(U13:U22)</f>
        <v>0</v>
      </c>
      <c r="V23" s="263"/>
      <c r="W23" s="265">
        <f>SUM(W13:W22)</f>
        <v>3.7600000000000007</v>
      </c>
      <c r="X23" s="263"/>
      <c r="Y23" s="263">
        <f>SUM(Y13:Y22)</f>
        <v>42.31</v>
      </c>
      <c r="Z23" s="263"/>
      <c r="AA23" s="263">
        <f>SUM(AA13:AA22)</f>
        <v>15.909999999999968</v>
      </c>
      <c r="AB23" s="263"/>
      <c r="AC23" s="265">
        <f>SUM(AC13:AC22)</f>
        <v>9.9600000000000364</v>
      </c>
      <c r="AD23" s="265"/>
      <c r="AE23" s="265">
        <f>SUM(AE13:AE22)</f>
        <v>14.680000000000007</v>
      </c>
      <c r="AF23" s="265" t="e">
        <f>SUM(AF13:AF22)</f>
        <v>#REF!</v>
      </c>
      <c r="AG23" s="265"/>
      <c r="AH23" s="263">
        <f>SUM(AH13:AH22)</f>
        <v>780.93999999999983</v>
      </c>
      <c r="AI23" s="263"/>
      <c r="AJ23" s="263">
        <f>SUM(AJ13:AJ22)</f>
        <v>489.19000000000074</v>
      </c>
    </row>
    <row r="24" spans="2:36" s="236" customFormat="1" ht="28" customHeight="1">
      <c r="B24" s="233" t="s">
        <v>2275</v>
      </c>
      <c r="AI24" s="263"/>
      <c r="AJ24" s="263"/>
    </row>
    <row r="25" spans="2:36" s="236" customFormat="1" ht="28" customHeight="1">
      <c r="B25" s="233"/>
      <c r="C25" s="236" t="s">
        <v>2276</v>
      </c>
      <c r="I25" s="263">
        <v>0</v>
      </c>
      <c r="J25" s="263"/>
      <c r="K25" s="266">
        <v>0</v>
      </c>
      <c r="L25" s="263"/>
      <c r="M25" s="263">
        <v>215.36</v>
      </c>
      <c r="N25" s="272"/>
      <c r="O25" s="266">
        <v>0</v>
      </c>
      <c r="P25" s="263"/>
      <c r="Q25" s="263">
        <v>0</v>
      </c>
      <c r="R25" s="273"/>
      <c r="S25" s="263">
        <v>0</v>
      </c>
      <c r="T25" s="263"/>
      <c r="U25" s="263">
        <v>0</v>
      </c>
      <c r="V25" s="273"/>
      <c r="W25" s="266">
        <v>0</v>
      </c>
      <c r="X25" s="263"/>
      <c r="Y25" s="263">
        <v>0</v>
      </c>
      <c r="Z25" s="263"/>
      <c r="AA25" s="266">
        <v>0</v>
      </c>
      <c r="AB25" s="263"/>
      <c r="AC25" s="263">
        <v>76.349999999999994</v>
      </c>
      <c r="AD25" s="435"/>
      <c r="AE25" s="263">
        <v>0</v>
      </c>
      <c r="AF25" s="265"/>
      <c r="AG25" s="265"/>
      <c r="AH25" s="263">
        <f>I25+M25+U25+Y25+AC25+Q25</f>
        <v>291.71000000000004</v>
      </c>
      <c r="AI25" s="265"/>
      <c r="AJ25" s="263">
        <f>K25+O25+W25+AA25+AE25+S25</f>
        <v>0</v>
      </c>
    </row>
    <row r="26" spans="2:36" s="236" customFormat="1" ht="28" customHeight="1">
      <c r="B26" s="234" t="s">
        <v>120</v>
      </c>
      <c r="I26" s="263">
        <v>61.77</v>
      </c>
      <c r="J26" s="263"/>
      <c r="K26" s="266">
        <v>142.88999999999999</v>
      </c>
      <c r="L26" s="263"/>
      <c r="M26" s="263">
        <v>13.26</v>
      </c>
      <c r="N26" s="272"/>
      <c r="O26" s="266">
        <v>91.96</v>
      </c>
      <c r="P26" s="263"/>
      <c r="Q26" s="263">
        <v>0</v>
      </c>
      <c r="R26" s="273"/>
      <c r="S26" s="263">
        <v>0</v>
      </c>
      <c r="T26" s="263"/>
      <c r="U26" s="263">
        <v>4.16</v>
      </c>
      <c r="V26" s="273"/>
      <c r="W26" s="266">
        <v>1.71</v>
      </c>
      <c r="X26" s="263"/>
      <c r="Y26" s="263">
        <v>0.72</v>
      </c>
      <c r="Z26" s="263"/>
      <c r="AA26" s="266">
        <v>6</v>
      </c>
      <c r="AB26" s="263"/>
      <c r="AC26" s="271">
        <v>-45.23</v>
      </c>
      <c r="AD26" s="435"/>
      <c r="AE26" s="268">
        <v>-17.11</v>
      </c>
      <c r="AF26" s="265"/>
      <c r="AG26" s="265">
        <f>I26+M26+U26+Y26+AC26</f>
        <v>34.68</v>
      </c>
      <c r="AH26" s="263">
        <f>I26+M26+U26+Y26+AC26+Q26</f>
        <v>34.68</v>
      </c>
      <c r="AI26" s="265"/>
      <c r="AJ26" s="263">
        <f>K26+O26+W26+AA26+AE26+S26</f>
        <v>225.45</v>
      </c>
    </row>
    <row r="27" spans="2:36" s="236" customFormat="1" ht="28" customHeight="1">
      <c r="B27" s="234" t="s">
        <v>547</v>
      </c>
      <c r="I27" s="271"/>
      <c r="J27" s="271"/>
      <c r="K27" s="271"/>
      <c r="L27" s="435"/>
      <c r="M27" s="271"/>
      <c r="N27" s="435"/>
      <c r="O27" s="271"/>
      <c r="P27" s="435"/>
      <c r="Q27" s="271"/>
      <c r="R27" s="435"/>
      <c r="S27" s="271"/>
      <c r="T27" s="435"/>
      <c r="U27" s="271"/>
      <c r="V27" s="435"/>
      <c r="W27" s="271"/>
      <c r="X27" s="435"/>
      <c r="Y27" s="271"/>
      <c r="Z27" s="435"/>
      <c r="AA27" s="271"/>
      <c r="AB27" s="435"/>
      <c r="AC27" s="271"/>
      <c r="AD27" s="435"/>
      <c r="AE27" s="271"/>
    </row>
    <row r="28" spans="2:36" s="236" customFormat="1" ht="28" customHeight="1">
      <c r="C28" s="236" t="s">
        <v>548</v>
      </c>
      <c r="I28" s="271">
        <v>-167.3</v>
      </c>
      <c r="J28" s="271"/>
      <c r="K28" s="271">
        <v>-177.41</v>
      </c>
      <c r="L28" s="271"/>
      <c r="M28" s="271">
        <v>-350.9</v>
      </c>
      <c r="N28" s="271"/>
      <c r="O28" s="271">
        <v>-158.79</v>
      </c>
      <c r="P28" s="271"/>
      <c r="Q28" s="263">
        <v>0</v>
      </c>
      <c r="R28" s="271"/>
      <c r="S28" s="263">
        <v>0</v>
      </c>
      <c r="T28" s="271"/>
      <c r="U28" s="271">
        <v>-7.55</v>
      </c>
      <c r="V28" s="271"/>
      <c r="W28" s="271">
        <v>-10.34</v>
      </c>
      <c r="X28" s="274"/>
      <c r="Y28" s="271">
        <v>-26.76</v>
      </c>
      <c r="Z28" s="271"/>
      <c r="AA28" s="271">
        <v>-13.03</v>
      </c>
      <c r="AB28" s="274"/>
      <c r="AC28" s="263">
        <v>13.09</v>
      </c>
      <c r="AD28" s="274"/>
      <c r="AE28" s="266">
        <v>1.97</v>
      </c>
      <c r="AF28" s="265"/>
      <c r="AG28" s="265"/>
      <c r="AH28" s="265">
        <f>I28+M28+U28+Y28+AC28+Q28</f>
        <v>-539.41999999999996</v>
      </c>
      <c r="AI28" s="265"/>
      <c r="AJ28" s="265">
        <f>K28+O28+W28+AA28+AE28+S28</f>
        <v>-357.59999999999991</v>
      </c>
    </row>
    <row r="29" spans="2:36" s="236" customFormat="1" ht="28" customHeight="1">
      <c r="B29" s="234" t="s">
        <v>549</v>
      </c>
      <c r="I29" s="271">
        <v>-25.17</v>
      </c>
      <c r="J29" s="275"/>
      <c r="K29" s="271">
        <v>-20.100000000000001</v>
      </c>
      <c r="L29" s="275"/>
      <c r="M29" s="271">
        <v>-18.27</v>
      </c>
      <c r="N29" s="275"/>
      <c r="O29" s="266">
        <v>17.93</v>
      </c>
      <c r="P29" s="275"/>
      <c r="Q29" s="263">
        <v>0</v>
      </c>
      <c r="R29" s="275"/>
      <c r="S29" s="266">
        <v>0</v>
      </c>
      <c r="T29" s="275"/>
      <c r="U29" s="263">
        <v>0</v>
      </c>
      <c r="V29" s="275"/>
      <c r="W29" s="266">
        <v>0</v>
      </c>
      <c r="X29" s="275"/>
      <c r="Y29" s="263">
        <v>0</v>
      </c>
      <c r="Z29" s="275"/>
      <c r="AA29" s="266">
        <v>0</v>
      </c>
      <c r="AB29" s="275"/>
      <c r="AC29" s="263">
        <v>0</v>
      </c>
      <c r="AD29" s="276"/>
      <c r="AE29" s="266">
        <v>0</v>
      </c>
      <c r="AF29" s="265"/>
      <c r="AG29" s="265"/>
      <c r="AH29" s="265">
        <f t="shared" ref="AH29:AH32" si="4">I29+M29+U29+Y29+AC29+Q29</f>
        <v>-43.44</v>
      </c>
      <c r="AI29" s="265"/>
      <c r="AJ29" s="265">
        <f t="shared" ref="AJ29:AJ32" si="5">K29+O29+W29+AA29+AE29+S29</f>
        <v>-2.1700000000000017</v>
      </c>
    </row>
    <row r="30" spans="2:36" s="236" customFormat="1" ht="28" customHeight="1">
      <c r="B30" s="234" t="s">
        <v>685</v>
      </c>
      <c r="I30" s="271">
        <v>-62.27</v>
      </c>
      <c r="J30" s="271"/>
      <c r="K30" s="271">
        <v>-61.99</v>
      </c>
      <c r="L30" s="274"/>
      <c r="M30" s="271">
        <v>-4.37</v>
      </c>
      <c r="N30" s="274"/>
      <c r="O30" s="266">
        <v>0</v>
      </c>
      <c r="P30" s="274"/>
      <c r="Q30" s="263">
        <v>0</v>
      </c>
      <c r="R30" s="274"/>
      <c r="S30" s="266">
        <v>0</v>
      </c>
      <c r="T30" s="274"/>
      <c r="U30" s="263">
        <v>0</v>
      </c>
      <c r="V30" s="274"/>
      <c r="W30" s="266">
        <v>0</v>
      </c>
      <c r="X30" s="274"/>
      <c r="Y30" s="263">
        <v>0</v>
      </c>
      <c r="Z30" s="274"/>
      <c r="AA30" s="266">
        <v>0</v>
      </c>
      <c r="AB30" s="274"/>
      <c r="AC30" s="263">
        <v>22.1</v>
      </c>
      <c r="AD30" s="274"/>
      <c r="AE30" s="266">
        <v>2.04</v>
      </c>
      <c r="AF30" s="263"/>
      <c r="AG30" s="263"/>
      <c r="AH30" s="265">
        <f t="shared" si="4"/>
        <v>-44.54</v>
      </c>
      <c r="AI30" s="265"/>
      <c r="AJ30" s="265">
        <f t="shared" si="5"/>
        <v>-59.95</v>
      </c>
    </row>
    <row r="31" spans="2:36" s="236" customFormat="1" ht="28" customHeight="1">
      <c r="B31" s="234" t="s">
        <v>550</v>
      </c>
      <c r="I31" s="271">
        <v>31.81</v>
      </c>
      <c r="J31" s="271"/>
      <c r="K31" s="271">
        <v>29.03</v>
      </c>
      <c r="L31" s="435"/>
      <c r="M31" s="271">
        <v>28.66</v>
      </c>
      <c r="N31" s="274"/>
      <c r="O31" s="266">
        <v>18.600000000000001</v>
      </c>
      <c r="P31" s="274"/>
      <c r="Q31" s="263">
        <v>0</v>
      </c>
      <c r="R31" s="274"/>
      <c r="S31" s="266">
        <v>0</v>
      </c>
      <c r="T31" s="274"/>
      <c r="U31" s="263">
        <v>0</v>
      </c>
      <c r="V31" s="274"/>
      <c r="W31" s="266">
        <v>0</v>
      </c>
      <c r="X31" s="274"/>
      <c r="Y31" s="263">
        <v>1.88</v>
      </c>
      <c r="Z31" s="435"/>
      <c r="AA31" s="266">
        <v>0.31</v>
      </c>
      <c r="AB31" s="275"/>
      <c r="AC31" s="271">
        <v>-24.27</v>
      </c>
      <c r="AD31" s="276"/>
      <c r="AE31" s="271">
        <v>-18.829999999999998</v>
      </c>
      <c r="AF31" s="263"/>
      <c r="AG31" s="263"/>
      <c r="AH31" s="265">
        <f t="shared" si="4"/>
        <v>38.08</v>
      </c>
      <c r="AI31" s="265"/>
      <c r="AJ31" s="265">
        <f t="shared" si="5"/>
        <v>29.110000000000007</v>
      </c>
    </row>
    <row r="32" spans="2:36" s="236" customFormat="1" ht="28" customHeight="1">
      <c r="B32" s="234" t="s">
        <v>551</v>
      </c>
      <c r="I32" s="271">
        <v>-106.79</v>
      </c>
      <c r="J32" s="271"/>
      <c r="K32" s="271">
        <v>-71.650000000000006</v>
      </c>
      <c r="L32" s="271"/>
      <c r="M32" s="271">
        <v>-238.48</v>
      </c>
      <c r="N32" s="271"/>
      <c r="O32" s="271">
        <v>-199.82</v>
      </c>
      <c r="P32" s="271"/>
      <c r="Q32" s="263">
        <v>0</v>
      </c>
      <c r="R32" s="271"/>
      <c r="S32" s="266">
        <v>0</v>
      </c>
      <c r="T32" s="271"/>
      <c r="U32" s="271">
        <v>-12.6</v>
      </c>
      <c r="V32" s="271"/>
      <c r="W32" s="271">
        <v>-11.82</v>
      </c>
      <c r="X32" s="274"/>
      <c r="Y32" s="271">
        <v>-3.5</v>
      </c>
      <c r="Z32" s="271"/>
      <c r="AA32" s="271">
        <v>-0.68</v>
      </c>
      <c r="AB32" s="274"/>
      <c r="AC32" s="263">
        <v>24.27</v>
      </c>
      <c r="AD32" s="274"/>
      <c r="AE32" s="266">
        <v>18.829999999999998</v>
      </c>
      <c r="AF32" s="265"/>
      <c r="AG32" s="265"/>
      <c r="AH32" s="265">
        <f t="shared" si="4"/>
        <v>-337.1</v>
      </c>
      <c r="AI32" s="265"/>
      <c r="AJ32" s="265">
        <f t="shared" si="5"/>
        <v>-265.14000000000004</v>
      </c>
    </row>
    <row r="33" spans="1:36" s="236" customFormat="1" ht="28" customHeight="1">
      <c r="B33" s="233" t="s">
        <v>552</v>
      </c>
      <c r="J33" s="271"/>
      <c r="K33" s="341"/>
      <c r="L33" s="271"/>
      <c r="N33" s="271"/>
      <c r="O33" s="341"/>
      <c r="P33" s="271"/>
      <c r="Q33" s="271"/>
      <c r="R33" s="271"/>
      <c r="S33" s="271"/>
      <c r="T33" s="271"/>
      <c r="V33" s="271"/>
      <c r="W33" s="341"/>
      <c r="X33" s="274"/>
      <c r="Z33" s="271"/>
      <c r="AA33" s="341"/>
      <c r="AB33" s="274"/>
      <c r="AD33" s="271"/>
      <c r="AE33" s="341"/>
      <c r="AF33" s="265"/>
      <c r="AG33" s="265"/>
      <c r="AH33" s="265"/>
      <c r="AI33" s="265"/>
      <c r="AJ33" s="265"/>
    </row>
    <row r="34" spans="1:36" s="236" customFormat="1" ht="28" customHeight="1">
      <c r="C34" s="236" t="s">
        <v>553</v>
      </c>
      <c r="I34" s="271">
        <v>0</v>
      </c>
      <c r="J34" s="435"/>
      <c r="K34" s="271">
        <v>0</v>
      </c>
      <c r="L34" s="435"/>
      <c r="M34" s="271">
        <v>-35.57</v>
      </c>
      <c r="N34" s="435"/>
      <c r="O34" s="271">
        <v>-37.82</v>
      </c>
      <c r="P34" s="435"/>
      <c r="Q34" s="271">
        <v>0</v>
      </c>
      <c r="R34" s="435"/>
      <c r="S34" s="271">
        <v>0</v>
      </c>
      <c r="T34" s="435"/>
      <c r="U34" s="271">
        <v>0</v>
      </c>
      <c r="V34" s="435"/>
      <c r="W34" s="271">
        <v>0</v>
      </c>
      <c r="X34" s="435"/>
      <c r="Y34" s="271">
        <v>0</v>
      </c>
      <c r="Z34" s="435"/>
      <c r="AA34" s="271">
        <v>0</v>
      </c>
      <c r="AB34" s="435"/>
      <c r="AC34" s="271">
        <v>-18.93</v>
      </c>
      <c r="AD34" s="435"/>
      <c r="AE34" s="271">
        <v>19.16</v>
      </c>
      <c r="AF34" s="265"/>
      <c r="AG34" s="265"/>
      <c r="AH34" s="265">
        <f t="shared" ref="AH34:AH35" si="6">I34+M34+U34+Y34+AC34+Q34</f>
        <v>-54.5</v>
      </c>
      <c r="AI34" s="265"/>
      <c r="AJ34" s="265">
        <f t="shared" ref="AJ34:AJ35" si="7">K34+O34+W34+AA34+AE34+S34</f>
        <v>-18.66</v>
      </c>
    </row>
    <row r="35" spans="1:36" s="236" customFormat="1" ht="28" customHeight="1">
      <c r="B35" s="234" t="s">
        <v>879</v>
      </c>
      <c r="I35" s="271">
        <v>-12.58</v>
      </c>
      <c r="J35" s="274"/>
      <c r="K35" s="266">
        <v>8.8699999999999992</v>
      </c>
      <c r="L35" s="274"/>
      <c r="M35" s="271">
        <v>-10.75</v>
      </c>
      <c r="N35" s="274"/>
      <c r="O35" s="271">
        <v>-13.61</v>
      </c>
      <c r="P35" s="274"/>
      <c r="Q35" s="263">
        <v>0</v>
      </c>
      <c r="R35" s="274"/>
      <c r="S35" s="271">
        <v>0</v>
      </c>
      <c r="T35" s="274"/>
      <c r="U35" s="271">
        <v>-0.04</v>
      </c>
      <c r="V35" s="274"/>
      <c r="W35" s="266">
        <v>0.01</v>
      </c>
      <c r="X35" s="274"/>
      <c r="Y35" s="271">
        <v>-2.84</v>
      </c>
      <c r="Z35" s="274"/>
      <c r="AA35" s="271">
        <v>-1.31</v>
      </c>
      <c r="AB35" s="274"/>
      <c r="AC35" s="271">
        <v>-17.149999999999999</v>
      </c>
      <c r="AD35" s="274"/>
      <c r="AE35" s="271">
        <v>-2.48</v>
      </c>
      <c r="AF35" s="265" t="e">
        <f>#REF!+M35+U35+Y35</f>
        <v>#REF!</v>
      </c>
      <c r="AG35" s="265"/>
      <c r="AH35" s="265">
        <f t="shared" si="6"/>
        <v>-43.36</v>
      </c>
      <c r="AI35" s="265"/>
      <c r="AJ35" s="265">
        <f t="shared" si="7"/>
        <v>-8.5200000000000014</v>
      </c>
    </row>
    <row r="36" spans="1:36" s="236" customFormat="1" ht="28" customHeight="1" thickBot="1">
      <c r="B36" s="234" t="s">
        <v>681</v>
      </c>
      <c r="I36" s="277">
        <f>SUM(I23:I35)</f>
        <v>-393.71999999999957</v>
      </c>
      <c r="J36" s="265"/>
      <c r="K36" s="278">
        <f>SUM(K23:K35)</f>
        <v>-269.76999999999987</v>
      </c>
      <c r="L36" s="265"/>
      <c r="M36" s="279">
        <f>SUM(M23:M35)</f>
        <v>441.88000000000017</v>
      </c>
      <c r="N36" s="265"/>
      <c r="O36" s="278">
        <f>SUM(O23:O35)</f>
        <v>292.70000000000005</v>
      </c>
      <c r="P36" s="265"/>
      <c r="Q36" s="278">
        <f>SUM(Q23:Q35)</f>
        <v>-1.08</v>
      </c>
      <c r="R36" s="265"/>
      <c r="S36" s="279">
        <f>SUM(S23:S35)</f>
        <v>0</v>
      </c>
      <c r="T36" s="265"/>
      <c r="U36" s="277">
        <f>SUM(U23:U35)</f>
        <v>-16.029999999999998</v>
      </c>
      <c r="V36" s="265"/>
      <c r="W36" s="278">
        <f>SUM(W23:W35)</f>
        <v>-16.679999999999996</v>
      </c>
      <c r="X36" s="265"/>
      <c r="Y36" s="277">
        <f>SUM(Y23:Y35)</f>
        <v>11.809999999999999</v>
      </c>
      <c r="Z36" s="265"/>
      <c r="AA36" s="278">
        <f>SUM(AA23:AA35)</f>
        <v>7.1999999999999691</v>
      </c>
      <c r="AB36" s="265"/>
      <c r="AC36" s="277">
        <f>SUM(AC23:AC35)</f>
        <v>40.19000000000004</v>
      </c>
      <c r="AD36" s="265"/>
      <c r="AE36" s="278">
        <f>SUM(AE23:AE35)</f>
        <v>18.260000000000009</v>
      </c>
      <c r="AF36" s="265" t="e">
        <f>SUM(AF23:AF35)</f>
        <v>#REF!</v>
      </c>
      <c r="AG36" s="265"/>
      <c r="AH36" s="277">
        <f>SUM(AH23:AH35)</f>
        <v>83.049999999999969</v>
      </c>
      <c r="AI36" s="265"/>
      <c r="AJ36" s="278">
        <f>SUM(AJ23:AJ35)</f>
        <v>31.710000000000839</v>
      </c>
    </row>
    <row r="37" spans="1:36" s="236" customFormat="1" ht="13.5" customHeight="1" thickTop="1">
      <c r="B37" s="234"/>
      <c r="I37" s="556"/>
      <c r="J37" s="265"/>
      <c r="K37" s="273"/>
      <c r="L37" s="265"/>
      <c r="M37" s="263"/>
      <c r="N37" s="265"/>
      <c r="O37" s="273"/>
      <c r="P37" s="265"/>
      <c r="Q37" s="273"/>
      <c r="R37" s="265"/>
      <c r="S37" s="263"/>
      <c r="T37" s="265"/>
      <c r="U37" s="556"/>
      <c r="V37" s="265"/>
      <c r="W37" s="273"/>
      <c r="X37" s="265"/>
      <c r="Y37" s="556"/>
      <c r="Z37" s="265"/>
      <c r="AA37" s="273"/>
      <c r="AB37" s="265"/>
      <c r="AC37" s="556"/>
      <c r="AD37" s="265"/>
      <c r="AE37" s="273"/>
      <c r="AF37" s="265"/>
      <c r="AG37" s="265"/>
      <c r="AH37" s="556"/>
      <c r="AI37" s="265"/>
      <c r="AJ37" s="273"/>
    </row>
    <row r="38" spans="1:36" s="236" customFormat="1" ht="28" customHeight="1">
      <c r="B38" s="234"/>
      <c r="I38" s="556"/>
      <c r="J38" s="265"/>
      <c r="K38" s="273"/>
      <c r="L38" s="265"/>
      <c r="M38" s="263"/>
      <c r="N38" s="265"/>
      <c r="O38" s="273"/>
      <c r="P38" s="265"/>
      <c r="Q38" s="273"/>
      <c r="R38" s="265"/>
      <c r="S38" s="273"/>
      <c r="T38" s="265"/>
      <c r="U38" s="556"/>
      <c r="V38" s="265"/>
      <c r="W38" s="273"/>
      <c r="X38" s="265"/>
      <c r="Y38" s="556"/>
      <c r="Z38" s="265"/>
      <c r="AA38" s="273"/>
      <c r="AB38" s="265"/>
      <c r="AC38" s="556"/>
      <c r="AD38" s="265"/>
      <c r="AE38" s="273"/>
      <c r="AF38" s="265"/>
      <c r="AG38" s="265"/>
      <c r="AH38" s="556"/>
      <c r="AI38" s="265"/>
      <c r="AJ38" s="273"/>
    </row>
    <row r="39" spans="1:36" s="236" customFormat="1" ht="28" customHeight="1">
      <c r="B39" s="234"/>
      <c r="I39" s="556"/>
      <c r="J39" s="265"/>
      <c r="K39" s="273"/>
      <c r="L39" s="265"/>
      <c r="M39" s="263"/>
      <c r="N39" s="265"/>
      <c r="O39" s="273"/>
      <c r="P39" s="265"/>
      <c r="Q39" s="273"/>
      <c r="R39" s="265"/>
      <c r="S39" s="273"/>
      <c r="T39" s="265"/>
      <c r="U39" s="556"/>
      <c r="V39" s="265"/>
      <c r="W39" s="273"/>
      <c r="X39" s="265"/>
      <c r="Y39" s="556"/>
      <c r="Z39" s="265"/>
      <c r="AA39" s="273"/>
      <c r="AB39" s="265"/>
      <c r="AC39" s="556"/>
      <c r="AD39" s="265"/>
      <c r="AE39" s="273"/>
      <c r="AF39" s="265"/>
      <c r="AG39" s="265"/>
      <c r="AH39" s="556"/>
      <c r="AI39" s="265"/>
      <c r="AJ39" s="273"/>
    </row>
    <row r="40" spans="1:36" s="236" customFormat="1" ht="28" customHeight="1">
      <c r="A40" s="234"/>
      <c r="I40" s="273"/>
      <c r="J40" s="265"/>
      <c r="K40" s="273"/>
      <c r="L40" s="265"/>
      <c r="M40" s="263"/>
      <c r="N40" s="265"/>
      <c r="O40" s="273"/>
      <c r="P40" s="265"/>
      <c r="Q40" s="265"/>
      <c r="R40" s="265"/>
      <c r="S40" s="265"/>
      <c r="T40" s="265"/>
      <c r="U40" s="273"/>
      <c r="V40" s="265"/>
      <c r="W40" s="273"/>
      <c r="X40" s="265"/>
      <c r="Y40" s="273"/>
      <c r="Z40" s="265"/>
      <c r="AA40" s="273"/>
      <c r="AB40" s="265"/>
      <c r="AC40" s="273"/>
      <c r="AD40" s="265"/>
      <c r="AE40" s="273"/>
      <c r="AF40" s="265"/>
      <c r="AG40" s="265"/>
      <c r="AH40" s="263"/>
      <c r="AI40" s="265"/>
      <c r="AJ40" s="273"/>
    </row>
    <row r="41" spans="1:36" s="236" customFormat="1" ht="28" customHeight="1">
      <c r="B41" s="234"/>
      <c r="C41" s="234"/>
      <c r="D41" s="234"/>
      <c r="E41" s="234"/>
      <c r="F41" s="234"/>
      <c r="H41" s="234"/>
      <c r="I41" s="234" t="s">
        <v>2330</v>
      </c>
      <c r="J41" s="234"/>
      <c r="K41" s="234"/>
      <c r="L41" s="234"/>
      <c r="M41" s="234"/>
      <c r="N41" s="234"/>
      <c r="O41" s="234"/>
      <c r="P41" s="234"/>
      <c r="Q41" s="234"/>
      <c r="R41" s="234"/>
      <c r="S41" s="234"/>
      <c r="T41" s="234"/>
      <c r="U41" s="234"/>
      <c r="V41" s="234"/>
      <c r="W41" s="234"/>
      <c r="X41" s="234"/>
      <c r="Y41" s="234"/>
      <c r="Z41" s="234"/>
      <c r="AA41" s="234"/>
      <c r="AB41" s="234"/>
      <c r="AC41" s="234"/>
      <c r="AD41" s="234"/>
      <c r="AE41" s="234"/>
      <c r="AF41" s="234"/>
      <c r="AG41" s="234"/>
      <c r="AH41" s="234"/>
      <c r="AI41" s="234"/>
      <c r="AJ41" s="234"/>
    </row>
    <row r="42" spans="1:36" s="236" customFormat="1" ht="28" customHeight="1">
      <c r="A42" s="234"/>
      <c r="C42" s="234"/>
      <c r="D42" s="234"/>
      <c r="E42" s="234"/>
      <c r="F42" s="234"/>
      <c r="G42" s="234"/>
      <c r="H42" s="234"/>
      <c r="J42" s="234"/>
      <c r="K42" s="234" t="s">
        <v>2331</v>
      </c>
      <c r="L42" s="234"/>
      <c r="M42" s="234"/>
      <c r="N42" s="234"/>
      <c r="O42" s="234"/>
      <c r="P42" s="234"/>
      <c r="Q42" s="234"/>
      <c r="R42" s="234"/>
      <c r="S42" s="234"/>
      <c r="T42" s="234"/>
      <c r="U42" s="234"/>
      <c r="V42" s="234"/>
      <c r="W42" s="234"/>
      <c r="X42" s="234"/>
      <c r="Y42" s="234"/>
      <c r="Z42" s="234"/>
      <c r="AA42" s="234"/>
    </row>
  </sheetData>
  <sheetProtection formatCells="0" formatColumns="0" formatRows="0" insertColumns="0" insertRows="0" insertHyperlinks="0" deleteColumns="0" deleteRows="0" sort="0" autoFilter="0" pivotTables="0"/>
  <mergeCells count="9">
    <mergeCell ref="AH11:AJ11"/>
    <mergeCell ref="A1:AJ1"/>
    <mergeCell ref="I10:AJ10"/>
    <mergeCell ref="I11:K11"/>
    <mergeCell ref="M11:O11"/>
    <mergeCell ref="U11:W11"/>
    <mergeCell ref="Y11:AA11"/>
    <mergeCell ref="AC11:AE11"/>
    <mergeCell ref="Q11:S11"/>
  </mergeCells>
  <pageMargins left="0.5" right="0.5" top="0.5" bottom="0.5" header="0.43307086614173201" footer="0.196850393700787"/>
  <pageSetup paperSize="9" scale="66" orientation="portrait" r:id="rId1"/>
  <headerFooter alignWithMargins="0">
    <oddHeader>&amp;L&amp;"Angsana New,Regular"&amp;8THAI POLYCONS PUBLIC COMPANY LIMITED</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1"/>
  <sheetViews>
    <sheetView topLeftCell="A49" zoomScaleNormal="100" zoomScaleSheetLayoutView="100" workbookViewId="0">
      <selection activeCell="J26" sqref="J26"/>
    </sheetView>
  </sheetViews>
  <sheetFormatPr defaultColWidth="9" defaultRowHeight="27" customHeight="1"/>
  <cols>
    <col min="1" max="1" width="3.08203125" style="73" customWidth="1"/>
    <col min="2" max="2" width="3.75" style="73" customWidth="1"/>
    <col min="3" max="3" width="3.08203125" style="73" customWidth="1"/>
    <col min="4" max="9" width="3.58203125" style="73" customWidth="1"/>
    <col min="10" max="10" width="6.08203125" style="73" customWidth="1"/>
    <col min="11" max="11" width="0.5" style="73" customWidth="1"/>
    <col min="12" max="12" width="13.58203125" style="73" customWidth="1"/>
    <col min="13" max="13" width="0.5" style="73" customWidth="1"/>
    <col min="14" max="14" width="13.58203125" style="73" customWidth="1"/>
    <col min="15" max="15" width="0.5" style="73" customWidth="1"/>
    <col min="16" max="16" width="13.58203125" style="73" customWidth="1"/>
    <col min="17" max="17" width="0.5" style="73" customWidth="1"/>
    <col min="18" max="18" width="13.58203125" style="73" customWidth="1"/>
    <col min="19" max="20" width="15.75" style="73" customWidth="1"/>
    <col min="21" max="21" width="8.58203125" style="73" customWidth="1"/>
    <col min="22" max="16384" width="9" style="73"/>
  </cols>
  <sheetData>
    <row r="1" spans="1:18" ht="23.5" customHeight="1">
      <c r="A1" s="621" t="s">
        <v>1282</v>
      </c>
      <c r="B1" s="621"/>
      <c r="C1" s="621"/>
      <c r="D1" s="621"/>
      <c r="E1" s="621"/>
      <c r="F1" s="621"/>
      <c r="G1" s="621"/>
      <c r="H1" s="621"/>
      <c r="I1" s="621"/>
      <c r="J1" s="621"/>
      <c r="K1" s="621"/>
      <c r="L1" s="621"/>
      <c r="M1" s="621"/>
      <c r="N1" s="621"/>
      <c r="O1" s="621"/>
      <c r="P1" s="621"/>
      <c r="Q1" s="621"/>
      <c r="R1" s="621"/>
    </row>
    <row r="2" spans="1:18" ht="23.5" customHeight="1"/>
    <row r="3" spans="1:18" ht="23.5" customHeight="1">
      <c r="A3" s="412" t="s">
        <v>1259</v>
      </c>
      <c r="B3" s="386" t="s">
        <v>1266</v>
      </c>
      <c r="C3" s="192"/>
      <c r="D3" s="192"/>
      <c r="E3" s="192"/>
      <c r="F3" s="192"/>
      <c r="G3" s="192"/>
      <c r="H3" s="192"/>
      <c r="I3" s="192"/>
      <c r="J3" s="192"/>
      <c r="K3" s="216"/>
      <c r="L3" s="216"/>
      <c r="M3" s="216"/>
      <c r="N3" s="216"/>
      <c r="O3" s="216"/>
      <c r="P3" s="216"/>
      <c r="Q3" s="216"/>
      <c r="R3" s="216"/>
    </row>
    <row r="4" spans="1:18" ht="23.5" customHeight="1">
      <c r="B4" s="192"/>
      <c r="C4" s="216" t="s">
        <v>1800</v>
      </c>
      <c r="D4" s="192"/>
      <c r="E4" s="192"/>
      <c r="F4" s="192"/>
      <c r="G4" s="192"/>
      <c r="H4" s="192"/>
      <c r="I4" s="192"/>
      <c r="J4" s="192"/>
      <c r="K4" s="216"/>
      <c r="L4" s="216"/>
      <c r="M4" s="216"/>
      <c r="N4" s="216"/>
      <c r="O4" s="216"/>
      <c r="P4" s="216"/>
      <c r="Q4" s="216"/>
      <c r="R4" s="216"/>
    </row>
    <row r="5" spans="1:18" ht="23.5" customHeight="1">
      <c r="B5" s="192" t="s">
        <v>1796</v>
      </c>
      <c r="C5" s="192"/>
      <c r="D5" s="192"/>
      <c r="E5" s="192"/>
      <c r="F5" s="192"/>
      <c r="G5" s="192"/>
      <c r="H5" s="192"/>
      <c r="I5" s="192"/>
      <c r="J5" s="192"/>
      <c r="K5" s="216"/>
      <c r="L5" s="216"/>
      <c r="M5" s="216"/>
      <c r="N5" s="216"/>
      <c r="O5" s="216"/>
      <c r="P5" s="216"/>
      <c r="Q5" s="216"/>
      <c r="R5" s="216"/>
    </row>
    <row r="6" spans="1:18" ht="23.5" customHeight="1">
      <c r="B6" s="192" t="s">
        <v>1797</v>
      </c>
      <c r="C6" s="192"/>
      <c r="D6" s="192"/>
      <c r="E6" s="192"/>
      <c r="F6" s="192"/>
      <c r="G6" s="192"/>
      <c r="H6" s="192"/>
      <c r="I6" s="192"/>
      <c r="J6" s="192"/>
      <c r="K6" s="216"/>
      <c r="L6" s="216"/>
      <c r="M6" s="216"/>
      <c r="N6" s="216"/>
      <c r="O6" s="216"/>
      <c r="P6" s="216"/>
      <c r="Q6" s="216"/>
      <c r="R6" s="216"/>
    </row>
    <row r="7" spans="1:18" ht="23.5" customHeight="1">
      <c r="B7" s="192" t="s">
        <v>1799</v>
      </c>
      <c r="C7" s="192"/>
      <c r="D7" s="192"/>
      <c r="E7" s="192"/>
      <c r="F7" s="192"/>
      <c r="G7" s="192"/>
      <c r="H7" s="192"/>
      <c r="I7" s="192"/>
      <c r="J7" s="192"/>
      <c r="K7" s="216"/>
      <c r="L7" s="216"/>
      <c r="M7" s="216"/>
      <c r="N7" s="216"/>
      <c r="O7" s="216"/>
      <c r="P7" s="216"/>
      <c r="Q7" s="216"/>
      <c r="R7" s="216"/>
    </row>
    <row r="8" spans="1:18" ht="23.5" customHeight="1">
      <c r="B8" s="192" t="s">
        <v>1798</v>
      </c>
      <c r="C8" s="192"/>
      <c r="D8" s="192"/>
      <c r="E8" s="192"/>
      <c r="F8" s="192"/>
      <c r="G8" s="192"/>
      <c r="H8" s="192"/>
      <c r="I8" s="192"/>
      <c r="J8" s="192"/>
      <c r="K8" s="216"/>
      <c r="L8" s="216"/>
      <c r="M8" s="216"/>
      <c r="N8" s="216"/>
      <c r="O8" s="216"/>
      <c r="P8" s="216"/>
      <c r="Q8" s="216"/>
      <c r="R8" s="216"/>
    </row>
    <row r="9" spans="1:18" ht="23.5" customHeight="1">
      <c r="A9" s="217"/>
      <c r="C9" s="217" t="s">
        <v>1801</v>
      </c>
      <c r="D9" s="217"/>
      <c r="E9" s="217"/>
      <c r="F9" s="217"/>
      <c r="G9" s="217"/>
      <c r="H9" s="217"/>
      <c r="I9" s="217"/>
      <c r="J9" s="217"/>
      <c r="K9" s="216"/>
      <c r="L9" s="216"/>
      <c r="M9" s="216"/>
      <c r="N9" s="216"/>
      <c r="O9" s="216"/>
      <c r="P9" s="216"/>
      <c r="Q9" s="216"/>
      <c r="R9" s="216"/>
    </row>
    <row r="10" spans="1:18" ht="23.5" customHeight="1">
      <c r="A10" s="217"/>
      <c r="B10" s="217" t="s">
        <v>1802</v>
      </c>
      <c r="C10" s="192"/>
      <c r="D10" s="192"/>
      <c r="E10" s="192"/>
      <c r="F10" s="192"/>
      <c r="G10" s="192"/>
      <c r="H10" s="192"/>
      <c r="I10" s="192"/>
      <c r="J10" s="192"/>
      <c r="K10" s="216"/>
      <c r="L10" s="216"/>
      <c r="M10" s="216"/>
      <c r="N10" s="216"/>
      <c r="O10" s="216"/>
      <c r="P10" s="216"/>
      <c r="Q10" s="216"/>
      <c r="R10" s="216"/>
    </row>
    <row r="11" spans="1:18" ht="23.5" customHeight="1">
      <c r="A11" s="217"/>
      <c r="B11" s="217" t="s">
        <v>1267</v>
      </c>
      <c r="C11" s="192"/>
      <c r="D11" s="192"/>
      <c r="E11" s="192"/>
      <c r="F11" s="192"/>
      <c r="G11" s="192"/>
      <c r="H11" s="192"/>
      <c r="I11" s="192"/>
      <c r="J11" s="192"/>
      <c r="K11" s="216"/>
      <c r="L11" s="216"/>
      <c r="M11" s="216"/>
      <c r="N11" s="216"/>
      <c r="O11" s="216"/>
      <c r="P11" s="216"/>
      <c r="Q11" s="216"/>
      <c r="R11" s="216"/>
    </row>
    <row r="12" spans="1:18" ht="23.5" customHeight="1">
      <c r="C12" s="216" t="s">
        <v>2230</v>
      </c>
      <c r="D12" s="217"/>
      <c r="E12" s="217"/>
      <c r="F12" s="217"/>
      <c r="G12" s="217"/>
      <c r="H12" s="217"/>
      <c r="I12" s="217"/>
      <c r="J12" s="217"/>
      <c r="K12" s="216"/>
      <c r="L12" s="216"/>
      <c r="M12" s="216"/>
      <c r="N12" s="216"/>
      <c r="O12" s="216"/>
      <c r="P12" s="216"/>
      <c r="Q12" s="216"/>
      <c r="R12" s="216"/>
    </row>
    <row r="13" spans="1:18" ht="23.5" customHeight="1">
      <c r="B13" s="217" t="s">
        <v>1732</v>
      </c>
      <c r="C13" s="217"/>
      <c r="D13" s="217"/>
      <c r="E13" s="217"/>
      <c r="F13" s="217"/>
      <c r="G13" s="217"/>
      <c r="H13" s="217"/>
      <c r="I13" s="217"/>
      <c r="J13" s="217"/>
      <c r="K13" s="216"/>
      <c r="L13" s="216"/>
      <c r="M13" s="216"/>
      <c r="N13" s="216"/>
      <c r="O13" s="216"/>
      <c r="P13" s="216"/>
      <c r="Q13" s="216"/>
      <c r="R13" s="216"/>
    </row>
    <row r="14" spans="1:18" ht="15" customHeight="1">
      <c r="A14" s="217"/>
      <c r="B14" s="217"/>
      <c r="C14" s="217"/>
      <c r="D14" s="217"/>
      <c r="E14" s="217"/>
      <c r="F14" s="217"/>
      <c r="G14" s="217"/>
      <c r="H14" s="217"/>
      <c r="I14" s="217"/>
      <c r="J14" s="217"/>
      <c r="K14" s="216"/>
      <c r="L14" s="216"/>
      <c r="M14" s="216"/>
      <c r="N14" s="216"/>
      <c r="O14" s="216"/>
      <c r="P14" s="216"/>
      <c r="Q14" s="216"/>
      <c r="R14" s="216"/>
    </row>
    <row r="15" spans="1:18" ht="23.5" customHeight="1">
      <c r="A15" s="412" t="s">
        <v>1262</v>
      </c>
      <c r="B15" s="386" t="s">
        <v>555</v>
      </c>
      <c r="C15" s="192"/>
      <c r="D15" s="192"/>
      <c r="E15" s="192"/>
      <c r="F15" s="192"/>
      <c r="G15" s="192"/>
      <c r="H15" s="192"/>
      <c r="I15" s="192"/>
      <c r="J15" s="192"/>
      <c r="K15" s="192"/>
      <c r="L15" s="192"/>
      <c r="M15" s="192"/>
      <c r="N15" s="192"/>
      <c r="O15" s="192"/>
      <c r="P15" s="192"/>
      <c r="Q15" s="192"/>
      <c r="R15" s="192"/>
    </row>
    <row r="16" spans="1:18" ht="23.5" customHeight="1">
      <c r="B16" s="192"/>
      <c r="C16" s="216" t="s">
        <v>666</v>
      </c>
      <c r="D16" s="192"/>
      <c r="E16" s="192"/>
      <c r="F16" s="192"/>
      <c r="G16" s="192"/>
      <c r="H16" s="192"/>
      <c r="I16" s="192"/>
      <c r="J16" s="192"/>
      <c r="K16" s="192"/>
      <c r="L16" s="192"/>
      <c r="M16" s="192"/>
      <c r="N16" s="192"/>
      <c r="O16" s="192"/>
      <c r="P16" s="192"/>
      <c r="Q16" s="192"/>
      <c r="R16" s="192"/>
    </row>
    <row r="17" spans="1:18" ht="23.5" customHeight="1">
      <c r="B17" s="215" t="s">
        <v>1263</v>
      </c>
      <c r="C17" s="192" t="s">
        <v>1268</v>
      </c>
      <c r="D17" s="192"/>
      <c r="E17" s="192"/>
      <c r="F17" s="192"/>
      <c r="G17" s="192"/>
      <c r="H17" s="192"/>
      <c r="I17" s="192"/>
      <c r="J17" s="192"/>
      <c r="K17" s="192"/>
      <c r="L17" s="192"/>
      <c r="M17" s="192"/>
      <c r="N17" s="192"/>
      <c r="O17" s="192"/>
      <c r="P17" s="192"/>
      <c r="Q17" s="192"/>
      <c r="R17" s="192"/>
    </row>
    <row r="18" spans="1:18" ht="23.5" customHeight="1">
      <c r="B18" s="192"/>
      <c r="C18" s="216" t="s">
        <v>1803</v>
      </c>
      <c r="D18" s="192"/>
      <c r="E18" s="192"/>
      <c r="F18" s="192"/>
      <c r="G18" s="192"/>
      <c r="H18" s="192"/>
      <c r="I18" s="192"/>
      <c r="J18" s="192"/>
      <c r="K18" s="192"/>
      <c r="L18" s="192"/>
      <c r="M18" s="192"/>
      <c r="N18" s="192"/>
      <c r="O18" s="192"/>
      <c r="P18" s="192"/>
      <c r="Q18" s="192"/>
      <c r="R18" s="192"/>
    </row>
    <row r="19" spans="1:18" ht="23.5" customHeight="1">
      <c r="B19" s="216" t="s">
        <v>1805</v>
      </c>
      <c r="C19" s="192"/>
      <c r="D19" s="192"/>
      <c r="E19" s="192"/>
      <c r="F19" s="192"/>
      <c r="G19" s="192"/>
      <c r="H19" s="192"/>
      <c r="I19" s="192"/>
      <c r="J19" s="192"/>
      <c r="K19" s="192"/>
      <c r="L19" s="192"/>
      <c r="M19" s="192"/>
      <c r="N19" s="192"/>
      <c r="O19" s="192"/>
      <c r="P19" s="192"/>
      <c r="Q19" s="192"/>
      <c r="R19" s="192"/>
    </row>
    <row r="20" spans="1:18" ht="23.5" customHeight="1">
      <c r="B20" s="216" t="s">
        <v>1804</v>
      </c>
      <c r="C20" s="192"/>
      <c r="D20" s="192"/>
      <c r="E20" s="192"/>
      <c r="F20" s="192"/>
      <c r="G20" s="192"/>
      <c r="H20" s="192"/>
      <c r="I20" s="192"/>
      <c r="J20" s="192"/>
      <c r="K20" s="192"/>
      <c r="L20" s="192"/>
      <c r="M20" s="192"/>
      <c r="N20" s="192"/>
      <c r="O20" s="192"/>
      <c r="P20" s="192"/>
      <c r="Q20" s="192"/>
      <c r="R20" s="192"/>
    </row>
    <row r="21" spans="1:18" ht="23.5" customHeight="1">
      <c r="B21" s="192"/>
      <c r="C21" s="216" t="s">
        <v>1806</v>
      </c>
      <c r="D21" s="192"/>
      <c r="E21" s="192"/>
      <c r="F21" s="192"/>
      <c r="G21" s="192"/>
      <c r="H21" s="192"/>
      <c r="I21" s="192"/>
      <c r="J21" s="192"/>
      <c r="K21" s="192"/>
      <c r="L21" s="192"/>
      <c r="M21" s="192"/>
      <c r="N21" s="192"/>
      <c r="O21" s="192"/>
      <c r="P21" s="192"/>
      <c r="Q21" s="192"/>
      <c r="R21" s="192"/>
    </row>
    <row r="22" spans="1:18" ht="23.5" customHeight="1">
      <c r="B22" s="216" t="s">
        <v>1807</v>
      </c>
      <c r="C22" s="192"/>
      <c r="D22" s="192"/>
      <c r="E22" s="192"/>
      <c r="F22" s="192"/>
      <c r="G22" s="192"/>
      <c r="H22" s="192"/>
      <c r="I22" s="192"/>
      <c r="J22" s="192"/>
      <c r="K22" s="192"/>
      <c r="L22" s="192"/>
      <c r="M22" s="192"/>
      <c r="N22" s="192"/>
      <c r="O22" s="192"/>
      <c r="P22" s="192"/>
      <c r="Q22" s="192"/>
      <c r="R22" s="192"/>
    </row>
    <row r="23" spans="1:18" ht="23.5" customHeight="1">
      <c r="B23" s="216" t="s">
        <v>1269</v>
      </c>
      <c r="C23" s="192"/>
      <c r="D23" s="192"/>
      <c r="E23" s="192"/>
      <c r="F23" s="192"/>
      <c r="G23" s="192"/>
      <c r="H23" s="192"/>
      <c r="I23" s="192"/>
      <c r="J23" s="192"/>
      <c r="K23" s="192"/>
      <c r="L23" s="192"/>
      <c r="M23" s="192"/>
      <c r="N23" s="192"/>
      <c r="O23" s="192"/>
      <c r="P23" s="192"/>
      <c r="Q23" s="192"/>
      <c r="R23" s="192"/>
    </row>
    <row r="24" spans="1:18" ht="10" customHeight="1">
      <c r="A24" s="216"/>
      <c r="B24" s="192"/>
      <c r="C24" s="192"/>
      <c r="D24" s="192"/>
      <c r="E24" s="192"/>
      <c r="F24" s="192"/>
      <c r="G24" s="192"/>
      <c r="H24" s="192"/>
      <c r="I24" s="192"/>
      <c r="J24" s="192"/>
      <c r="K24" s="192"/>
      <c r="L24" s="192"/>
      <c r="M24" s="192"/>
      <c r="N24" s="192"/>
      <c r="O24" s="192"/>
      <c r="P24" s="192"/>
      <c r="Q24" s="192"/>
      <c r="R24" s="192"/>
    </row>
    <row r="25" spans="1:18" ht="23.5" customHeight="1">
      <c r="A25" s="216"/>
      <c r="B25" s="192"/>
      <c r="C25" s="192"/>
      <c r="D25" s="192"/>
      <c r="E25" s="192"/>
      <c r="F25" s="192"/>
      <c r="G25" s="192"/>
      <c r="H25" s="192"/>
      <c r="I25" s="192"/>
      <c r="J25" s="192"/>
      <c r="K25" s="192"/>
      <c r="L25" s="631" t="s">
        <v>36</v>
      </c>
      <c r="M25" s="631"/>
      <c r="N25" s="631"/>
      <c r="O25" s="631"/>
      <c r="P25" s="631"/>
      <c r="Q25" s="631"/>
      <c r="R25" s="631"/>
    </row>
    <row r="26" spans="1:18" ht="23.5" customHeight="1">
      <c r="A26" s="192"/>
      <c r="B26" s="192"/>
      <c r="C26" s="192"/>
      <c r="D26" s="192"/>
      <c r="E26" s="192"/>
      <c r="F26" s="192"/>
      <c r="G26" s="192"/>
      <c r="H26" s="192"/>
      <c r="I26" s="192"/>
      <c r="J26" s="192"/>
      <c r="K26" s="192"/>
      <c r="L26" s="630" t="s">
        <v>238</v>
      </c>
      <c r="M26" s="630"/>
      <c r="N26" s="630"/>
      <c r="O26" s="630"/>
      <c r="P26" s="630"/>
      <c r="Q26" s="630"/>
      <c r="R26" s="630"/>
    </row>
    <row r="27" spans="1:18" ht="23.5" customHeight="1">
      <c r="A27" s="192"/>
      <c r="B27" s="192"/>
      <c r="C27" s="192"/>
      <c r="D27" s="192"/>
      <c r="E27" s="192"/>
      <c r="F27" s="192"/>
      <c r="G27" s="192"/>
      <c r="H27" s="192"/>
      <c r="I27" s="192"/>
      <c r="J27" s="192"/>
      <c r="K27" s="192"/>
      <c r="L27" s="413" t="s">
        <v>223</v>
      </c>
      <c r="M27" s="413"/>
      <c r="N27" s="414" t="s">
        <v>1270</v>
      </c>
      <c r="O27" s="413"/>
      <c r="P27" s="414" t="s">
        <v>1271</v>
      </c>
      <c r="Q27" s="413"/>
      <c r="R27" s="413" t="s">
        <v>893</v>
      </c>
    </row>
    <row r="28" spans="1:18" ht="23.5" customHeight="1">
      <c r="A28" s="192"/>
      <c r="B28" s="192"/>
      <c r="C28" s="192"/>
      <c r="D28" s="192"/>
      <c r="E28" s="192"/>
      <c r="F28" s="192"/>
      <c r="G28" s="192"/>
      <c r="H28" s="192"/>
      <c r="I28" s="192"/>
      <c r="J28" s="192"/>
      <c r="K28" s="192"/>
      <c r="L28" s="415"/>
      <c r="M28" s="413"/>
      <c r="N28" s="416" t="s">
        <v>1272</v>
      </c>
      <c r="O28" s="413"/>
      <c r="P28" s="416"/>
      <c r="Q28" s="413"/>
      <c r="R28" s="415"/>
    </row>
    <row r="29" spans="1:18" ht="23.5" customHeight="1">
      <c r="B29" s="417" t="s">
        <v>556</v>
      </c>
      <c r="C29" s="217"/>
      <c r="D29" s="217"/>
      <c r="E29" s="217"/>
      <c r="F29" s="217"/>
      <c r="G29" s="217"/>
      <c r="H29" s="217"/>
      <c r="I29" s="217"/>
      <c r="J29" s="217"/>
      <c r="K29" s="192"/>
      <c r="L29" s="192"/>
      <c r="M29" s="192"/>
      <c r="N29" s="216"/>
      <c r="O29" s="216"/>
      <c r="P29" s="216"/>
      <c r="Q29" s="216"/>
    </row>
    <row r="30" spans="1:18" ht="23.5" customHeight="1">
      <c r="B30" s="217" t="s">
        <v>1273</v>
      </c>
      <c r="C30" s="217"/>
      <c r="D30" s="217"/>
      <c r="E30" s="217"/>
      <c r="F30" s="217"/>
      <c r="G30" s="217"/>
      <c r="H30" s="217"/>
      <c r="I30" s="217"/>
      <c r="J30" s="217"/>
      <c r="K30" s="192"/>
      <c r="L30" s="192"/>
      <c r="M30" s="192"/>
    </row>
    <row r="31" spans="1:18" ht="23.5" customHeight="1">
      <c r="C31" s="217" t="s">
        <v>1274</v>
      </c>
      <c r="D31" s="217"/>
      <c r="E31" s="217"/>
      <c r="F31" s="217"/>
      <c r="G31" s="217"/>
      <c r="H31" s="217"/>
      <c r="I31" s="217"/>
      <c r="J31" s="217"/>
      <c r="K31" s="192"/>
      <c r="L31" s="418">
        <v>700580315.32000005</v>
      </c>
      <c r="M31" s="339"/>
      <c r="N31" s="418">
        <v>0</v>
      </c>
      <c r="O31" s="418"/>
      <c r="P31" s="418">
        <v>0</v>
      </c>
      <c r="Q31" s="219"/>
      <c r="R31" s="418">
        <f>SUM(L31:P31)</f>
        <v>700580315.32000005</v>
      </c>
    </row>
    <row r="32" spans="1:18" ht="23.5" customHeight="1">
      <c r="B32" s="217" t="s">
        <v>1275</v>
      </c>
      <c r="C32" s="217"/>
      <c r="D32" s="217"/>
      <c r="E32" s="217"/>
      <c r="F32" s="217"/>
      <c r="G32" s="217"/>
      <c r="H32" s="217"/>
      <c r="I32" s="217"/>
      <c r="J32" s="217"/>
      <c r="K32" s="192"/>
      <c r="L32" s="418">
        <v>1052176080.47</v>
      </c>
      <c r="M32" s="339"/>
      <c r="N32" s="418">
        <v>0</v>
      </c>
      <c r="O32" s="418"/>
      <c r="P32" s="418">
        <v>0</v>
      </c>
      <c r="Q32" s="219"/>
      <c r="R32" s="418">
        <f t="shared" ref="R32:R33" si="0">SUM(L32:P32)</f>
        <v>1052176080.47</v>
      </c>
    </row>
    <row r="33" spans="1:18" ht="23.5" customHeight="1">
      <c r="B33" s="192" t="s">
        <v>369</v>
      </c>
      <c r="C33" s="192"/>
      <c r="D33" s="192"/>
      <c r="E33" s="192"/>
      <c r="F33" s="192"/>
      <c r="G33" s="192"/>
      <c r="H33" s="192"/>
      <c r="I33" s="192"/>
      <c r="J33" s="192"/>
      <c r="K33" s="192"/>
      <c r="L33" s="418">
        <v>173743317.90000001</v>
      </c>
      <c r="M33" s="339"/>
      <c r="N33" s="418">
        <v>76090940.260000005</v>
      </c>
      <c r="O33" s="418"/>
      <c r="P33" s="418">
        <v>0</v>
      </c>
      <c r="Q33" s="219"/>
      <c r="R33" s="418">
        <f t="shared" si="0"/>
        <v>249834258.16000003</v>
      </c>
    </row>
    <row r="34" spans="1:18" ht="23.5" customHeight="1">
      <c r="B34" s="192"/>
      <c r="C34" s="192"/>
      <c r="D34" s="192"/>
      <c r="E34" s="192"/>
      <c r="F34" s="192"/>
      <c r="G34" s="192"/>
      <c r="H34" s="192"/>
      <c r="I34" s="192"/>
      <c r="J34" s="192"/>
      <c r="K34" s="192"/>
      <c r="L34" s="192"/>
      <c r="M34" s="192"/>
      <c r="N34" s="418"/>
      <c r="O34" s="219"/>
      <c r="P34" s="418"/>
      <c r="Q34" s="219"/>
      <c r="R34" s="418"/>
    </row>
    <row r="35" spans="1:18" ht="23.5" customHeight="1">
      <c r="A35" s="216"/>
      <c r="B35" s="192"/>
      <c r="C35" s="192"/>
      <c r="D35" s="192"/>
      <c r="E35" s="192"/>
      <c r="F35" s="192"/>
      <c r="G35" s="192"/>
      <c r="H35" s="192"/>
      <c r="I35" s="192"/>
      <c r="J35" s="192"/>
      <c r="K35" s="192"/>
      <c r="L35" s="192"/>
      <c r="M35" s="192"/>
      <c r="N35" s="192"/>
      <c r="O35" s="192"/>
      <c r="P35" s="192"/>
      <c r="Q35" s="192"/>
      <c r="R35" s="192"/>
    </row>
    <row r="36" spans="1:18" ht="23.5" customHeight="1">
      <c r="E36" s="217" t="s">
        <v>159</v>
      </c>
    </row>
    <row r="37" spans="1:18" ht="23.5" customHeight="1">
      <c r="A37" s="216"/>
      <c r="C37" s="217"/>
      <c r="D37" s="217"/>
      <c r="E37" s="217"/>
      <c r="G37" s="217" t="s">
        <v>559</v>
      </c>
      <c r="H37" s="217"/>
      <c r="I37" s="217"/>
      <c r="J37" s="217"/>
      <c r="K37" s="217"/>
      <c r="L37" s="217"/>
      <c r="M37" s="217"/>
      <c r="N37" s="217"/>
      <c r="O37" s="217"/>
      <c r="P37" s="217"/>
      <c r="Q37" s="217"/>
      <c r="R37" s="66"/>
    </row>
    <row r="38" spans="1:18" ht="22.5" customHeight="1">
      <c r="A38" s="621" t="s">
        <v>1285</v>
      </c>
      <c r="B38" s="621"/>
      <c r="C38" s="621"/>
      <c r="D38" s="621"/>
      <c r="E38" s="621"/>
      <c r="F38" s="621"/>
      <c r="G38" s="621"/>
      <c r="H38" s="621"/>
      <c r="I38" s="621"/>
      <c r="J38" s="621"/>
      <c r="K38" s="621"/>
      <c r="L38" s="621"/>
      <c r="M38" s="621"/>
      <c r="N38" s="621"/>
      <c r="O38" s="621"/>
      <c r="P38" s="621"/>
      <c r="Q38" s="621"/>
      <c r="R38" s="621"/>
    </row>
    <row r="39" spans="1:18" ht="22.5" customHeight="1">
      <c r="A39" s="365"/>
      <c r="B39" s="365"/>
      <c r="C39" s="365"/>
      <c r="D39" s="365"/>
      <c r="E39" s="365"/>
      <c r="F39" s="365"/>
      <c r="G39" s="365"/>
      <c r="H39" s="365"/>
      <c r="I39" s="365"/>
      <c r="J39" s="365"/>
      <c r="K39" s="365"/>
      <c r="L39" s="365"/>
      <c r="M39" s="365"/>
      <c r="N39" s="365"/>
      <c r="O39" s="365"/>
      <c r="P39" s="365"/>
      <c r="Q39" s="365"/>
      <c r="R39" s="365"/>
    </row>
    <row r="40" spans="1:18" ht="22.5" customHeight="1">
      <c r="A40" s="192"/>
      <c r="B40" s="192"/>
      <c r="C40" s="192"/>
      <c r="D40" s="192"/>
      <c r="E40" s="192"/>
      <c r="F40" s="192"/>
      <c r="G40" s="192"/>
      <c r="H40" s="192"/>
      <c r="I40" s="192"/>
      <c r="J40" s="192"/>
      <c r="K40" s="192"/>
      <c r="L40" s="631" t="s">
        <v>36</v>
      </c>
      <c r="M40" s="631"/>
      <c r="N40" s="631"/>
      <c r="O40" s="631"/>
      <c r="P40" s="631"/>
      <c r="Q40" s="631"/>
      <c r="R40" s="631"/>
    </row>
    <row r="41" spans="1:18" ht="22.5" customHeight="1">
      <c r="A41" s="192"/>
      <c r="B41" s="192"/>
      <c r="C41" s="192"/>
      <c r="D41" s="192"/>
      <c r="E41" s="192"/>
      <c r="F41" s="192"/>
      <c r="G41" s="192"/>
      <c r="H41" s="192"/>
      <c r="I41" s="192"/>
      <c r="J41" s="192"/>
      <c r="K41" s="192"/>
      <c r="L41" s="630" t="s">
        <v>238</v>
      </c>
      <c r="M41" s="630"/>
      <c r="N41" s="630"/>
      <c r="O41" s="630"/>
      <c r="P41" s="630"/>
      <c r="Q41" s="630"/>
      <c r="R41" s="630"/>
    </row>
    <row r="42" spans="1:18" ht="22.5" customHeight="1">
      <c r="A42" s="192"/>
      <c r="B42" s="192"/>
      <c r="C42" s="192"/>
      <c r="D42" s="192"/>
      <c r="E42" s="192"/>
      <c r="F42" s="192"/>
      <c r="G42" s="192"/>
      <c r="H42" s="192"/>
      <c r="I42" s="192"/>
      <c r="J42" s="192"/>
      <c r="K42" s="192"/>
      <c r="L42" s="413" t="s">
        <v>223</v>
      </c>
      <c r="M42" s="413"/>
      <c r="N42" s="414" t="s">
        <v>1270</v>
      </c>
      <c r="O42" s="413"/>
      <c r="P42" s="414" t="s">
        <v>1271</v>
      </c>
      <c r="Q42" s="413"/>
      <c r="R42" s="413" t="s">
        <v>893</v>
      </c>
    </row>
    <row r="43" spans="1:18" ht="22.5" customHeight="1">
      <c r="A43" s="192"/>
      <c r="B43" s="192"/>
      <c r="C43" s="192"/>
      <c r="D43" s="192"/>
      <c r="E43" s="192"/>
      <c r="F43" s="192"/>
      <c r="G43" s="192"/>
      <c r="H43" s="192"/>
      <c r="I43" s="192"/>
      <c r="J43" s="192"/>
      <c r="K43" s="192"/>
      <c r="L43" s="415"/>
      <c r="M43" s="413"/>
      <c r="N43" s="416" t="s">
        <v>1272</v>
      </c>
      <c r="O43" s="413"/>
      <c r="P43" s="416"/>
      <c r="Q43" s="413"/>
      <c r="R43" s="415"/>
    </row>
    <row r="44" spans="1:18" ht="22.5" customHeight="1">
      <c r="A44" s="192"/>
      <c r="B44" s="417" t="s">
        <v>556</v>
      </c>
      <c r="C44" s="192"/>
      <c r="D44" s="192"/>
      <c r="E44" s="192"/>
      <c r="F44" s="192"/>
      <c r="G44" s="192"/>
      <c r="H44" s="192"/>
      <c r="I44" s="192"/>
      <c r="J44" s="192"/>
      <c r="K44" s="192"/>
      <c r="L44" s="574"/>
      <c r="M44" s="413"/>
      <c r="N44" s="575"/>
      <c r="O44" s="413"/>
      <c r="P44" s="575"/>
      <c r="Q44" s="413"/>
      <c r="R44" s="574"/>
    </row>
    <row r="45" spans="1:18" ht="22.5" customHeight="1">
      <c r="B45" s="219" t="s">
        <v>1277</v>
      </c>
      <c r="C45" s="219"/>
      <c r="D45" s="219"/>
      <c r="E45" s="219"/>
      <c r="F45" s="219"/>
      <c r="G45" s="219"/>
      <c r="H45" s="219"/>
      <c r="I45" s="219"/>
      <c r="J45" s="219"/>
      <c r="K45" s="192"/>
      <c r="L45" s="418">
        <v>96694304.510000005</v>
      </c>
      <c r="M45" s="339"/>
      <c r="N45" s="418">
        <v>0</v>
      </c>
      <c r="O45" s="418"/>
      <c r="P45" s="418">
        <v>0</v>
      </c>
      <c r="Q45" s="219"/>
      <c r="R45" s="418">
        <f>SUM(L45:P45)</f>
        <v>96694304.510000005</v>
      </c>
    </row>
    <row r="46" spans="1:18" ht="22.5" customHeight="1">
      <c r="B46" s="219" t="s">
        <v>2357</v>
      </c>
      <c r="C46" s="219"/>
      <c r="D46" s="219"/>
      <c r="E46" s="219"/>
      <c r="F46" s="219"/>
      <c r="G46" s="219"/>
      <c r="H46" s="219"/>
      <c r="I46" s="219"/>
      <c r="J46" s="219"/>
      <c r="K46" s="192"/>
      <c r="L46" s="418">
        <v>25000000</v>
      </c>
      <c r="M46" s="339"/>
      <c r="N46" s="418">
        <v>0</v>
      </c>
      <c r="O46" s="418"/>
      <c r="P46" s="418">
        <v>0</v>
      </c>
      <c r="Q46" s="219"/>
      <c r="R46" s="418">
        <f>SUM(L46:P46)</f>
        <v>25000000</v>
      </c>
    </row>
    <row r="47" spans="1:18" ht="22.5" customHeight="1">
      <c r="B47" s="216" t="s">
        <v>557</v>
      </c>
      <c r="C47" s="192"/>
      <c r="D47" s="192"/>
      <c r="E47" s="192"/>
      <c r="F47" s="192"/>
      <c r="G47" s="192"/>
      <c r="H47" s="192"/>
      <c r="I47" s="192"/>
      <c r="J47" s="192"/>
      <c r="K47" s="192"/>
      <c r="L47" s="418">
        <v>170000000</v>
      </c>
      <c r="M47" s="339"/>
      <c r="N47" s="418">
        <v>0</v>
      </c>
      <c r="O47" s="418"/>
      <c r="P47" s="418">
        <v>0</v>
      </c>
      <c r="Q47" s="219"/>
      <c r="R47" s="418">
        <f>SUM(L47:P47)</f>
        <v>170000000</v>
      </c>
    </row>
    <row r="48" spans="1:18" ht="22.5" customHeight="1">
      <c r="B48" s="216" t="s">
        <v>558</v>
      </c>
      <c r="C48" s="192"/>
      <c r="D48" s="192"/>
      <c r="E48" s="192"/>
      <c r="F48" s="192"/>
      <c r="G48" s="192"/>
      <c r="H48" s="192"/>
      <c r="I48" s="192"/>
      <c r="J48" s="192"/>
      <c r="K48" s="192"/>
      <c r="L48" s="418">
        <v>3000000</v>
      </c>
      <c r="M48" s="339"/>
      <c r="N48" s="418">
        <v>0</v>
      </c>
      <c r="O48" s="418"/>
      <c r="P48" s="418">
        <v>0</v>
      </c>
      <c r="Q48" s="219"/>
      <c r="R48" s="418">
        <f t="shared" ref="R48:R53" si="1">SUM(L48:P48)</f>
        <v>3000000</v>
      </c>
    </row>
    <row r="49" spans="1:18" ht="22.5" customHeight="1">
      <c r="B49" s="216" t="s">
        <v>2201</v>
      </c>
      <c r="C49" s="192"/>
      <c r="D49" s="192"/>
      <c r="E49" s="192"/>
      <c r="F49" s="192"/>
      <c r="G49" s="192"/>
      <c r="H49" s="192"/>
      <c r="I49" s="192"/>
      <c r="J49" s="192"/>
      <c r="K49" s="192"/>
      <c r="L49" s="418">
        <v>0</v>
      </c>
      <c r="M49" s="339"/>
      <c r="N49" s="418">
        <v>103250000</v>
      </c>
      <c r="O49" s="418"/>
      <c r="P49" s="418">
        <v>0</v>
      </c>
      <c r="Q49" s="219"/>
      <c r="R49" s="418">
        <f t="shared" si="1"/>
        <v>103250000</v>
      </c>
    </row>
    <row r="50" spans="1:18" ht="22.5" customHeight="1">
      <c r="B50" s="216" t="s">
        <v>2202</v>
      </c>
      <c r="C50" s="192"/>
      <c r="D50" s="192"/>
      <c r="E50" s="192"/>
      <c r="F50" s="192"/>
      <c r="G50" s="192"/>
      <c r="H50" s="192"/>
      <c r="I50" s="192"/>
      <c r="J50" s="192"/>
      <c r="K50" s="192"/>
      <c r="L50" s="418">
        <v>0</v>
      </c>
      <c r="M50" s="339"/>
      <c r="N50" s="418">
        <v>7193582.7800000003</v>
      </c>
      <c r="O50" s="418"/>
      <c r="P50" s="418">
        <v>0</v>
      </c>
      <c r="Q50" s="219"/>
      <c r="R50" s="418">
        <f t="shared" si="1"/>
        <v>7193582.7800000003</v>
      </c>
    </row>
    <row r="51" spans="1:18" ht="22.5" customHeight="1">
      <c r="B51" s="216" t="s">
        <v>385</v>
      </c>
      <c r="C51" s="192"/>
      <c r="D51" s="192"/>
      <c r="E51" s="192"/>
      <c r="F51" s="192"/>
      <c r="G51" s="192"/>
      <c r="H51" s="192"/>
      <c r="I51" s="192"/>
      <c r="J51" s="192"/>
      <c r="K51" s="192"/>
      <c r="L51" s="418">
        <v>509600400</v>
      </c>
      <c r="M51" s="339"/>
      <c r="N51" s="418">
        <v>1289391800</v>
      </c>
      <c r="O51" s="418"/>
      <c r="P51" s="418">
        <v>0</v>
      </c>
      <c r="Q51" s="219"/>
      <c r="R51" s="418">
        <f t="shared" si="1"/>
        <v>1798992200</v>
      </c>
    </row>
    <row r="52" spans="1:18" ht="22.5" customHeight="1">
      <c r="B52" s="216" t="s">
        <v>1278</v>
      </c>
      <c r="C52" s="192"/>
      <c r="D52" s="192"/>
      <c r="E52" s="192"/>
      <c r="F52" s="192"/>
      <c r="G52" s="192"/>
      <c r="H52" s="192"/>
      <c r="I52" s="192"/>
      <c r="J52" s="192"/>
      <c r="K52" s="192"/>
      <c r="L52" s="418">
        <v>33533889.91</v>
      </c>
      <c r="M52" s="339"/>
      <c r="N52" s="418">
        <v>58533165.649999999</v>
      </c>
      <c r="O52" s="418"/>
      <c r="P52" s="418">
        <v>0</v>
      </c>
      <c r="Q52" s="219"/>
      <c r="R52" s="418">
        <f t="shared" si="1"/>
        <v>92067055.560000002</v>
      </c>
    </row>
    <row r="53" spans="1:18" ht="22.5" customHeight="1">
      <c r="B53" s="216" t="s">
        <v>386</v>
      </c>
      <c r="C53" s="192"/>
      <c r="D53" s="192"/>
      <c r="E53" s="192"/>
      <c r="F53" s="192"/>
      <c r="G53" s="192"/>
      <c r="H53" s="192"/>
      <c r="I53" s="192"/>
      <c r="J53" s="192"/>
      <c r="K53" s="192"/>
      <c r="L53" s="418">
        <v>2026954513.6700001</v>
      </c>
      <c r="M53" s="339"/>
      <c r="N53" s="418">
        <v>358043022.19</v>
      </c>
      <c r="O53" s="418"/>
      <c r="P53" s="418">
        <v>0</v>
      </c>
      <c r="Q53" s="219"/>
      <c r="R53" s="418">
        <f t="shared" si="1"/>
        <v>2384997535.8600001</v>
      </c>
    </row>
    <row r="54" spans="1:18" ht="22.5" customHeight="1">
      <c r="A54" s="216"/>
      <c r="B54" s="192"/>
      <c r="C54" s="192"/>
      <c r="D54" s="192"/>
      <c r="E54" s="192"/>
      <c r="F54" s="192"/>
      <c r="G54" s="192"/>
      <c r="H54" s="192"/>
      <c r="I54" s="192"/>
      <c r="J54" s="192"/>
      <c r="K54" s="192"/>
      <c r="L54" s="192"/>
      <c r="M54" s="192"/>
      <c r="N54" s="418"/>
      <c r="O54" s="219"/>
      <c r="P54" s="418"/>
      <c r="Q54" s="219"/>
      <c r="R54" s="418"/>
    </row>
    <row r="55" spans="1:18" ht="22.5" customHeight="1">
      <c r="A55" s="216"/>
      <c r="B55" s="192"/>
      <c r="C55" s="192"/>
      <c r="D55" s="192"/>
      <c r="E55" s="192"/>
      <c r="F55" s="192"/>
      <c r="G55" s="192"/>
      <c r="H55" s="192"/>
      <c r="I55" s="192"/>
      <c r="J55" s="192"/>
      <c r="K55" s="192"/>
      <c r="L55" s="631" t="s">
        <v>36</v>
      </c>
      <c r="M55" s="631"/>
      <c r="N55" s="631"/>
      <c r="O55" s="631"/>
      <c r="P55" s="631"/>
      <c r="Q55" s="631"/>
      <c r="R55" s="631"/>
    </row>
    <row r="56" spans="1:18" ht="22.5" customHeight="1">
      <c r="A56" s="216"/>
      <c r="B56" s="192"/>
      <c r="C56" s="192"/>
      <c r="D56" s="192"/>
      <c r="E56" s="192"/>
      <c r="F56" s="192"/>
      <c r="G56" s="192"/>
      <c r="H56" s="192"/>
      <c r="I56" s="192"/>
      <c r="J56" s="192"/>
      <c r="K56" s="192"/>
      <c r="L56" s="632" t="s">
        <v>38</v>
      </c>
      <c r="M56" s="632"/>
      <c r="N56" s="632"/>
      <c r="O56" s="632"/>
      <c r="P56" s="632"/>
      <c r="Q56" s="632"/>
      <c r="R56" s="632"/>
    </row>
    <row r="57" spans="1:18" ht="22.5" customHeight="1">
      <c r="A57" s="216"/>
      <c r="B57" s="192"/>
      <c r="C57" s="192"/>
      <c r="D57" s="192"/>
      <c r="E57" s="192"/>
      <c r="F57" s="192"/>
      <c r="G57" s="192"/>
      <c r="H57" s="192"/>
      <c r="I57" s="192"/>
      <c r="J57" s="192"/>
      <c r="K57" s="192"/>
      <c r="L57" s="413" t="s">
        <v>223</v>
      </c>
      <c r="M57" s="413"/>
      <c r="N57" s="414" t="s">
        <v>1270</v>
      </c>
      <c r="O57" s="413"/>
      <c r="P57" s="414" t="s">
        <v>1271</v>
      </c>
      <c r="Q57" s="413"/>
      <c r="R57" s="413" t="s">
        <v>893</v>
      </c>
    </row>
    <row r="58" spans="1:18" ht="22.5" customHeight="1">
      <c r="A58" s="216"/>
      <c r="B58" s="192"/>
      <c r="C58" s="192"/>
      <c r="D58" s="192"/>
      <c r="E58" s="192"/>
      <c r="F58" s="192"/>
      <c r="G58" s="192"/>
      <c r="H58" s="192"/>
      <c r="I58" s="192"/>
      <c r="J58" s="192"/>
      <c r="K58" s="192"/>
      <c r="L58" s="415"/>
      <c r="M58" s="413"/>
      <c r="N58" s="416" t="s">
        <v>1272</v>
      </c>
      <c r="O58" s="413"/>
      <c r="P58" s="416"/>
      <c r="Q58" s="413"/>
      <c r="R58" s="415"/>
    </row>
    <row r="59" spans="1:18" ht="22.5" customHeight="1">
      <c r="B59" s="417" t="s">
        <v>556</v>
      </c>
      <c r="C59" s="217"/>
      <c r="D59" s="217"/>
      <c r="E59" s="217"/>
      <c r="F59" s="217"/>
      <c r="G59" s="217"/>
      <c r="H59" s="217"/>
      <c r="I59" s="217"/>
      <c r="J59" s="217"/>
      <c r="K59" s="192"/>
      <c r="L59" s="192"/>
      <c r="M59" s="192"/>
      <c r="N59" s="216"/>
      <c r="O59" s="216"/>
      <c r="P59" s="216"/>
      <c r="Q59" s="216"/>
    </row>
    <row r="60" spans="1:18" ht="22.5" customHeight="1">
      <c r="B60" s="217" t="s">
        <v>1273</v>
      </c>
      <c r="C60" s="217"/>
      <c r="D60" s="217"/>
      <c r="E60" s="217"/>
      <c r="F60" s="217"/>
      <c r="G60" s="217"/>
      <c r="H60" s="217"/>
      <c r="I60" s="217"/>
      <c r="J60" s="217"/>
      <c r="K60" s="192"/>
      <c r="L60" s="192"/>
      <c r="M60" s="192"/>
    </row>
    <row r="61" spans="1:18" ht="22.5" customHeight="1">
      <c r="C61" s="217" t="s">
        <v>1279</v>
      </c>
      <c r="D61" s="217"/>
      <c r="E61" s="217"/>
      <c r="F61" s="217"/>
      <c r="G61" s="217"/>
      <c r="H61" s="217"/>
      <c r="I61" s="217"/>
      <c r="J61" s="217"/>
      <c r="K61" s="192"/>
      <c r="L61" s="418">
        <v>626081180.20000005</v>
      </c>
      <c r="M61" s="339"/>
      <c r="N61" s="418">
        <v>0</v>
      </c>
      <c r="O61" s="418"/>
      <c r="P61" s="418">
        <v>0</v>
      </c>
      <c r="Q61" s="219"/>
      <c r="R61" s="418">
        <f>SUM(L61:P61)</f>
        <v>626081180.20000005</v>
      </c>
    </row>
    <row r="62" spans="1:18" ht="22.5" customHeight="1">
      <c r="B62" s="217" t="s">
        <v>1275</v>
      </c>
      <c r="C62" s="217"/>
      <c r="D62" s="217"/>
      <c r="E62" s="217"/>
      <c r="F62" s="217"/>
      <c r="G62" s="217"/>
      <c r="H62" s="217"/>
      <c r="I62" s="217"/>
      <c r="J62" s="217"/>
      <c r="K62" s="192"/>
      <c r="L62" s="418">
        <v>752938278.51999998</v>
      </c>
      <c r="M62" s="339"/>
      <c r="N62" s="418">
        <v>0</v>
      </c>
      <c r="O62" s="418"/>
      <c r="P62" s="418">
        <v>0</v>
      </c>
      <c r="Q62" s="219"/>
      <c r="R62" s="418">
        <f t="shared" ref="R62:R68" si="2">SUM(L62:P62)</f>
        <v>752938278.51999998</v>
      </c>
    </row>
    <row r="63" spans="1:18" ht="22.5" customHeight="1">
      <c r="B63" s="216" t="s">
        <v>369</v>
      </c>
      <c r="C63" s="217"/>
      <c r="D63" s="217"/>
      <c r="E63" s="217"/>
      <c r="F63" s="217"/>
      <c r="G63" s="217"/>
      <c r="H63" s="217"/>
      <c r="I63" s="217"/>
      <c r="J63" s="217"/>
      <c r="K63" s="192"/>
      <c r="L63" s="418">
        <v>102659451.01000001</v>
      </c>
      <c r="M63" s="339"/>
      <c r="N63" s="418">
        <v>76090940.260000005</v>
      </c>
      <c r="O63" s="418"/>
      <c r="P63" s="418">
        <v>0</v>
      </c>
      <c r="Q63" s="219"/>
      <c r="R63" s="418">
        <f t="shared" si="2"/>
        <v>178750391.27000001</v>
      </c>
    </row>
    <row r="64" spans="1:18" ht="22.5" customHeight="1">
      <c r="B64" s="219" t="s">
        <v>1277</v>
      </c>
      <c r="C64" s="219"/>
      <c r="D64" s="219"/>
      <c r="E64" s="219"/>
      <c r="F64" s="219"/>
      <c r="G64" s="219"/>
      <c r="H64" s="219"/>
      <c r="I64" s="219"/>
      <c r="J64" s="219"/>
      <c r="K64" s="192"/>
      <c r="L64" s="418">
        <v>96694304.510000005</v>
      </c>
      <c r="M64" s="339"/>
      <c r="N64" s="418">
        <v>0</v>
      </c>
      <c r="O64" s="418"/>
      <c r="P64" s="418">
        <v>0</v>
      </c>
      <c r="Q64" s="219"/>
      <c r="R64" s="418">
        <f t="shared" si="2"/>
        <v>96694304.510000005</v>
      </c>
    </row>
    <row r="65" spans="1:18" ht="22.5" customHeight="1">
      <c r="B65" s="219" t="s">
        <v>2357</v>
      </c>
      <c r="C65" s="219"/>
      <c r="D65" s="219"/>
      <c r="E65" s="219"/>
      <c r="F65" s="219"/>
      <c r="G65" s="219"/>
      <c r="H65" s="219"/>
      <c r="I65" s="219"/>
      <c r="J65" s="219"/>
      <c r="K65" s="192"/>
      <c r="L65" s="418">
        <v>25000000</v>
      </c>
      <c r="M65" s="339"/>
      <c r="N65" s="418">
        <v>0</v>
      </c>
      <c r="O65" s="418"/>
      <c r="P65" s="418">
        <v>0</v>
      </c>
      <c r="Q65" s="219"/>
      <c r="R65" s="418">
        <f t="shared" ref="R65" si="3">SUM(L65:P65)</f>
        <v>25000000</v>
      </c>
    </row>
    <row r="66" spans="1:18" ht="22.5" customHeight="1">
      <c r="B66" s="216" t="s">
        <v>557</v>
      </c>
      <c r="C66" s="217"/>
      <c r="D66" s="217"/>
      <c r="E66" s="217"/>
      <c r="F66" s="217"/>
      <c r="G66" s="217"/>
      <c r="H66" s="217"/>
      <c r="I66" s="217"/>
      <c r="J66" s="217"/>
      <c r="K66" s="192"/>
      <c r="L66" s="418">
        <v>360200000</v>
      </c>
      <c r="M66" s="339"/>
      <c r="N66" s="418">
        <v>0</v>
      </c>
      <c r="O66" s="418"/>
      <c r="P66" s="418">
        <v>0</v>
      </c>
      <c r="Q66" s="219"/>
      <c r="R66" s="418">
        <f t="shared" si="2"/>
        <v>360200000</v>
      </c>
    </row>
    <row r="67" spans="1:18" ht="22.5" customHeight="1">
      <c r="B67" s="216" t="s">
        <v>1278</v>
      </c>
      <c r="C67" s="192"/>
      <c r="D67" s="192"/>
      <c r="E67" s="192"/>
      <c r="F67" s="192"/>
      <c r="G67" s="192"/>
      <c r="H67" s="192"/>
      <c r="I67" s="192"/>
      <c r="J67" s="192"/>
      <c r="K67" s="192"/>
      <c r="L67" s="418">
        <v>10363020.35</v>
      </c>
      <c r="M67" s="339"/>
      <c r="N67" s="418">
        <v>15368359.17</v>
      </c>
      <c r="O67" s="418"/>
      <c r="P67" s="418">
        <v>0</v>
      </c>
      <c r="Q67" s="219"/>
      <c r="R67" s="418">
        <f t="shared" si="2"/>
        <v>25731379.52</v>
      </c>
    </row>
    <row r="68" spans="1:18" ht="22.5" customHeight="1">
      <c r="B68" s="216" t="s">
        <v>386</v>
      </c>
      <c r="C68" s="192"/>
      <c r="D68" s="192"/>
      <c r="E68" s="192"/>
      <c r="F68" s="192"/>
      <c r="G68" s="192"/>
      <c r="H68" s="192"/>
      <c r="I68" s="192"/>
      <c r="J68" s="192"/>
      <c r="K68" s="192"/>
      <c r="L68" s="418">
        <v>528977750.75999999</v>
      </c>
      <c r="M68" s="418"/>
      <c r="N68" s="418">
        <v>358043022.19</v>
      </c>
      <c r="O68" s="418"/>
      <c r="P68" s="418">
        <v>0</v>
      </c>
      <c r="Q68" s="219"/>
      <c r="R68" s="418">
        <f t="shared" si="2"/>
        <v>887020772.95000005</v>
      </c>
    </row>
    <row r="69" spans="1:18" ht="22.5" customHeight="1">
      <c r="B69" s="192"/>
      <c r="C69" s="192"/>
      <c r="D69" s="192"/>
      <c r="E69" s="192"/>
      <c r="F69" s="192"/>
      <c r="G69" s="192"/>
      <c r="H69" s="192"/>
      <c r="I69" s="192"/>
      <c r="J69" s="192"/>
      <c r="K69" s="192"/>
      <c r="L69" s="192"/>
      <c r="M69" s="192"/>
      <c r="N69" s="418"/>
      <c r="O69" s="219"/>
      <c r="P69" s="418"/>
      <c r="R69" s="419"/>
    </row>
    <row r="70" spans="1:18" ht="22.5" customHeight="1">
      <c r="C70" s="216" t="s">
        <v>1733</v>
      </c>
      <c r="D70" s="192"/>
      <c r="E70" s="192"/>
      <c r="F70" s="192"/>
      <c r="G70" s="192"/>
      <c r="H70" s="192"/>
      <c r="I70" s="192"/>
      <c r="J70" s="192"/>
      <c r="K70" s="192"/>
      <c r="L70" s="192"/>
      <c r="M70" s="192"/>
      <c r="Q70" s="192"/>
      <c r="R70" s="192"/>
    </row>
    <row r="71" spans="1:18" ht="22.5" customHeight="1">
      <c r="B71" s="192" t="s">
        <v>1280</v>
      </c>
      <c r="C71" s="192"/>
      <c r="D71" s="192"/>
      <c r="E71" s="192"/>
      <c r="F71" s="192"/>
      <c r="G71" s="192"/>
      <c r="H71" s="192"/>
      <c r="I71" s="192"/>
      <c r="J71" s="192"/>
      <c r="K71" s="192"/>
      <c r="L71" s="192"/>
      <c r="M71" s="192"/>
      <c r="Q71" s="192"/>
      <c r="R71" s="192"/>
    </row>
    <row r="72" spans="1:18" ht="22.5" customHeight="1">
      <c r="A72" s="192"/>
      <c r="B72" s="192" t="s">
        <v>1281</v>
      </c>
      <c r="C72" s="192"/>
      <c r="D72" s="192"/>
      <c r="E72" s="192"/>
      <c r="F72" s="192"/>
      <c r="G72" s="192"/>
      <c r="H72" s="192"/>
      <c r="I72" s="192"/>
      <c r="J72" s="192"/>
      <c r="K72" s="192"/>
      <c r="L72" s="192"/>
      <c r="M72" s="192"/>
      <c r="Q72" s="192"/>
      <c r="R72" s="192"/>
    </row>
    <row r="73" spans="1:18" ht="22.5" customHeight="1">
      <c r="A73" s="192"/>
      <c r="B73" s="192"/>
      <c r="C73" s="192"/>
      <c r="D73" s="192"/>
      <c r="E73" s="192"/>
      <c r="F73" s="192"/>
      <c r="G73" s="192"/>
      <c r="H73" s="192"/>
      <c r="I73" s="192"/>
      <c r="J73" s="192"/>
      <c r="K73" s="192"/>
      <c r="L73" s="192"/>
      <c r="M73" s="192"/>
      <c r="Q73" s="192"/>
      <c r="R73" s="192"/>
    </row>
    <row r="74" spans="1:18" ht="22.5" customHeight="1">
      <c r="E74" s="217" t="str">
        <f>+E36</f>
        <v>(Sign) ……………………………………...........…………………………………. Authorized Director</v>
      </c>
    </row>
    <row r="75" spans="1:18" ht="22.5" customHeight="1">
      <c r="A75" s="216"/>
      <c r="C75" s="217"/>
      <c r="D75" s="217"/>
      <c r="E75" s="217"/>
      <c r="G75" s="217" t="str">
        <f>+G37</f>
        <v>(                                                                                                         )</v>
      </c>
      <c r="H75" s="217"/>
      <c r="I75" s="217"/>
      <c r="J75" s="217"/>
      <c r="K75" s="217"/>
      <c r="L75" s="217"/>
      <c r="M75" s="217"/>
      <c r="N75" s="217"/>
      <c r="O75" s="217"/>
      <c r="P75" s="217"/>
      <c r="Q75" s="217"/>
      <c r="R75" s="66"/>
    </row>
    <row r="76" spans="1:18" ht="24" customHeight="1">
      <c r="A76" s="621" t="s">
        <v>1288</v>
      </c>
      <c r="B76" s="621"/>
      <c r="C76" s="621"/>
      <c r="D76" s="621"/>
      <c r="E76" s="621"/>
      <c r="F76" s="621"/>
      <c r="G76" s="621"/>
      <c r="H76" s="621"/>
      <c r="I76" s="621"/>
      <c r="J76" s="621"/>
      <c r="K76" s="621"/>
      <c r="L76" s="621"/>
      <c r="M76" s="621"/>
      <c r="N76" s="621"/>
      <c r="O76" s="621"/>
      <c r="P76" s="621"/>
      <c r="Q76" s="621"/>
      <c r="R76" s="621"/>
    </row>
    <row r="77" spans="1:18" ht="24" customHeight="1"/>
    <row r="78" spans="1:18" ht="24" customHeight="1">
      <c r="A78" s="192"/>
      <c r="B78" s="192"/>
      <c r="C78" s="192"/>
      <c r="D78" s="192"/>
      <c r="E78" s="192"/>
      <c r="F78" s="192"/>
      <c r="G78" s="192"/>
      <c r="H78" s="192"/>
      <c r="I78" s="192"/>
      <c r="J78" s="192"/>
      <c r="K78" s="192"/>
      <c r="L78" s="631" t="s">
        <v>36</v>
      </c>
      <c r="M78" s="631"/>
      <c r="N78" s="631"/>
      <c r="O78" s="631"/>
      <c r="P78" s="631"/>
      <c r="Q78" s="631"/>
      <c r="R78" s="631"/>
    </row>
    <row r="79" spans="1:18" ht="24" customHeight="1">
      <c r="A79" s="192"/>
      <c r="B79" s="192"/>
      <c r="C79" s="192"/>
      <c r="D79" s="192"/>
      <c r="E79" s="192"/>
      <c r="F79" s="192"/>
      <c r="G79" s="192"/>
      <c r="H79" s="192"/>
      <c r="I79" s="192"/>
      <c r="J79" s="192"/>
      <c r="K79" s="192"/>
      <c r="L79" s="630" t="s">
        <v>238</v>
      </c>
      <c r="M79" s="630"/>
      <c r="N79" s="630"/>
      <c r="O79" s="630"/>
      <c r="P79" s="630"/>
      <c r="Q79" s="630"/>
      <c r="R79" s="630"/>
    </row>
    <row r="80" spans="1:18" ht="24" customHeight="1">
      <c r="A80" s="216"/>
      <c r="B80" s="192"/>
      <c r="C80" s="192"/>
      <c r="D80" s="192"/>
      <c r="E80" s="192"/>
      <c r="F80" s="192"/>
      <c r="G80" s="192"/>
      <c r="H80" s="192"/>
      <c r="I80" s="192"/>
      <c r="J80" s="192"/>
      <c r="K80" s="192"/>
      <c r="L80" s="413" t="s">
        <v>223</v>
      </c>
      <c r="M80" s="192"/>
      <c r="N80" s="414" t="s">
        <v>1270</v>
      </c>
      <c r="O80" s="414"/>
      <c r="P80" s="414" t="s">
        <v>1283</v>
      </c>
      <c r="Q80" s="413"/>
      <c r="R80" s="413" t="s">
        <v>893</v>
      </c>
    </row>
    <row r="81" spans="1:18" ht="24" customHeight="1">
      <c r="A81" s="192"/>
      <c r="B81" s="192"/>
      <c r="C81" s="192"/>
      <c r="D81" s="192"/>
      <c r="E81" s="192"/>
      <c r="F81" s="192"/>
      <c r="G81" s="192"/>
      <c r="H81" s="192"/>
      <c r="I81" s="192"/>
      <c r="J81" s="192"/>
      <c r="K81" s="192"/>
      <c r="L81" s="416"/>
      <c r="M81" s="192"/>
      <c r="N81" s="416" t="s">
        <v>1272</v>
      </c>
      <c r="O81" s="414"/>
      <c r="P81" s="416"/>
      <c r="Q81" s="413"/>
      <c r="R81" s="415"/>
    </row>
    <row r="82" spans="1:18" ht="24" customHeight="1">
      <c r="B82" s="417" t="s">
        <v>556</v>
      </c>
      <c r="C82" s="192"/>
      <c r="D82" s="192"/>
      <c r="E82" s="192"/>
      <c r="F82" s="192"/>
      <c r="G82" s="192"/>
      <c r="H82" s="192"/>
      <c r="I82" s="192"/>
      <c r="J82" s="192"/>
      <c r="K82" s="192"/>
      <c r="L82" s="192"/>
      <c r="M82" s="192"/>
      <c r="N82" s="414"/>
      <c r="O82" s="414"/>
      <c r="P82" s="414"/>
      <c r="Q82" s="413"/>
      <c r="R82" s="413"/>
    </row>
    <row r="83" spans="1:18" ht="24" customHeight="1">
      <c r="B83" s="217" t="s">
        <v>1273</v>
      </c>
      <c r="C83" s="192"/>
      <c r="D83" s="192"/>
      <c r="E83" s="192"/>
      <c r="F83" s="192"/>
      <c r="G83" s="192"/>
      <c r="H83" s="192"/>
      <c r="I83" s="192"/>
      <c r="J83" s="192"/>
      <c r="K83" s="192"/>
      <c r="L83" s="192"/>
      <c r="M83" s="192"/>
      <c r="N83" s="414"/>
      <c r="O83" s="414"/>
      <c r="P83" s="414"/>
      <c r="Q83" s="413"/>
      <c r="R83" s="413"/>
    </row>
    <row r="84" spans="1:18" ht="24" customHeight="1">
      <c r="C84" s="217" t="s">
        <v>1274</v>
      </c>
      <c r="D84" s="192"/>
      <c r="E84" s="192"/>
      <c r="F84" s="192"/>
      <c r="G84" s="192"/>
      <c r="H84" s="192"/>
      <c r="I84" s="192"/>
      <c r="J84" s="192"/>
      <c r="K84" s="192"/>
      <c r="L84" s="418">
        <v>600108247.75</v>
      </c>
      <c r="M84" s="339"/>
      <c r="N84" s="418">
        <v>0</v>
      </c>
      <c r="O84" s="418"/>
      <c r="P84" s="418">
        <v>0</v>
      </c>
      <c r="Q84" s="413"/>
      <c r="R84" s="418">
        <f>SUM(L84:P84)</f>
        <v>600108247.75</v>
      </c>
    </row>
    <row r="85" spans="1:18" ht="24" customHeight="1">
      <c r="B85" s="217" t="s">
        <v>1275</v>
      </c>
      <c r="C85" s="192"/>
      <c r="D85" s="192"/>
      <c r="E85" s="192"/>
      <c r="F85" s="192"/>
      <c r="G85" s="192"/>
      <c r="H85" s="192"/>
      <c r="I85" s="192"/>
      <c r="J85" s="192"/>
      <c r="K85" s="192"/>
      <c r="L85" s="418">
        <v>981502217.13999999</v>
      </c>
      <c r="M85" s="339"/>
      <c r="N85" s="418">
        <v>0</v>
      </c>
      <c r="O85" s="418"/>
      <c r="P85" s="418">
        <v>0</v>
      </c>
      <c r="Q85" s="413"/>
      <c r="R85" s="418">
        <f t="shared" ref="R85:R92" si="4">SUM(L85:P85)</f>
        <v>981502217.13999999</v>
      </c>
    </row>
    <row r="86" spans="1:18" ht="24" customHeight="1">
      <c r="B86" s="192" t="s">
        <v>369</v>
      </c>
      <c r="C86" s="192"/>
      <c r="D86" s="192"/>
      <c r="E86" s="192"/>
      <c r="F86" s="192"/>
      <c r="G86" s="192"/>
      <c r="H86" s="192"/>
      <c r="I86" s="192"/>
      <c r="J86" s="192"/>
      <c r="K86" s="192"/>
      <c r="L86" s="418">
        <v>171250698.21000001</v>
      </c>
      <c r="M86" s="339"/>
      <c r="N86" s="418">
        <v>61811196.789999999</v>
      </c>
      <c r="O86" s="418"/>
      <c r="P86" s="418">
        <v>0</v>
      </c>
      <c r="R86" s="418">
        <f t="shared" si="4"/>
        <v>233061895</v>
      </c>
    </row>
    <row r="87" spans="1:18" ht="24" customHeight="1">
      <c r="B87" s="219" t="s">
        <v>1277</v>
      </c>
      <c r="C87" s="192"/>
      <c r="D87" s="192"/>
      <c r="E87" s="192"/>
      <c r="F87" s="192"/>
      <c r="G87" s="192"/>
      <c r="H87" s="192"/>
      <c r="I87" s="192"/>
      <c r="J87" s="192"/>
      <c r="K87" s="192"/>
      <c r="L87" s="418">
        <v>96601574.920000002</v>
      </c>
      <c r="M87" s="339"/>
      <c r="N87" s="418">
        <v>0</v>
      </c>
      <c r="O87" s="418"/>
      <c r="P87" s="418">
        <v>0</v>
      </c>
      <c r="R87" s="418">
        <f t="shared" si="4"/>
        <v>96601574.920000002</v>
      </c>
    </row>
    <row r="88" spans="1:18" ht="24" customHeight="1">
      <c r="B88" s="216" t="s">
        <v>557</v>
      </c>
      <c r="C88" s="217"/>
      <c r="D88" s="217"/>
      <c r="E88" s="217"/>
      <c r="F88" s="217"/>
      <c r="G88" s="217"/>
      <c r="H88" s="217"/>
      <c r="I88" s="217"/>
      <c r="J88" s="217"/>
      <c r="K88" s="192"/>
      <c r="L88" s="418">
        <v>105000000</v>
      </c>
      <c r="M88" s="339"/>
      <c r="N88" s="418">
        <v>0</v>
      </c>
      <c r="O88" s="418"/>
      <c r="P88" s="418">
        <v>0</v>
      </c>
      <c r="Q88" s="219"/>
      <c r="R88" s="418">
        <f t="shared" si="4"/>
        <v>105000000</v>
      </c>
    </row>
    <row r="89" spans="1:18" ht="24" customHeight="1">
      <c r="B89" s="216" t="s">
        <v>558</v>
      </c>
      <c r="C89" s="217"/>
      <c r="D89" s="217"/>
      <c r="E89" s="217"/>
      <c r="F89" s="217"/>
      <c r="G89" s="217"/>
      <c r="H89" s="217"/>
      <c r="I89" s="217"/>
      <c r="J89" s="217"/>
      <c r="K89" s="192"/>
      <c r="L89" s="418">
        <v>7193582.7800000003</v>
      </c>
      <c r="M89" s="339"/>
      <c r="N89" s="418">
        <v>0</v>
      </c>
      <c r="O89" s="418"/>
      <c r="P89" s="418">
        <v>0</v>
      </c>
      <c r="Q89" s="219"/>
      <c r="R89" s="418">
        <f t="shared" si="4"/>
        <v>7193582.7800000003</v>
      </c>
    </row>
    <row r="90" spans="1:18" ht="24" customHeight="1">
      <c r="B90" s="216" t="s">
        <v>385</v>
      </c>
      <c r="C90" s="192"/>
      <c r="D90" s="192"/>
      <c r="E90" s="192"/>
      <c r="F90" s="192"/>
      <c r="G90" s="192"/>
      <c r="H90" s="192"/>
      <c r="I90" s="192"/>
      <c r="J90" s="192"/>
      <c r="K90" s="192"/>
      <c r="L90" s="418">
        <v>718359300.66999996</v>
      </c>
      <c r="M90" s="339"/>
      <c r="N90" s="418">
        <v>2628328954.71</v>
      </c>
      <c r="O90" s="418"/>
      <c r="P90" s="418">
        <v>0</v>
      </c>
      <c r="Q90" s="219"/>
      <c r="R90" s="418">
        <f t="shared" si="4"/>
        <v>3346688255.3800001</v>
      </c>
    </row>
    <row r="91" spans="1:18" ht="24" customHeight="1">
      <c r="B91" s="216" t="s">
        <v>1278</v>
      </c>
      <c r="C91" s="192"/>
      <c r="D91" s="192"/>
      <c r="E91" s="192"/>
      <c r="F91" s="192"/>
      <c r="G91" s="192"/>
      <c r="H91" s="192"/>
      <c r="I91" s="192"/>
      <c r="J91" s="192"/>
      <c r="K91" s="192"/>
      <c r="L91" s="418">
        <v>33019669.02</v>
      </c>
      <c r="M91" s="339"/>
      <c r="N91" s="418">
        <v>65307192.100000001</v>
      </c>
      <c r="O91" s="418"/>
      <c r="P91" s="418">
        <v>0</v>
      </c>
      <c r="Q91" s="219"/>
      <c r="R91" s="418">
        <f t="shared" si="4"/>
        <v>98326861.120000005</v>
      </c>
    </row>
    <row r="92" spans="1:18" ht="24" customHeight="1">
      <c r="B92" s="216" t="s">
        <v>386</v>
      </c>
      <c r="C92" s="192"/>
      <c r="D92" s="192"/>
      <c r="E92" s="192"/>
      <c r="F92" s="192"/>
      <c r="G92" s="192"/>
      <c r="H92" s="192"/>
      <c r="I92" s="192"/>
      <c r="J92" s="192"/>
      <c r="L92" s="418">
        <v>0</v>
      </c>
      <c r="M92" s="339"/>
      <c r="N92" s="418">
        <v>2377172211.4899998</v>
      </c>
      <c r="O92" s="418"/>
      <c r="P92" s="418">
        <v>0</v>
      </c>
      <c r="Q92" s="219"/>
      <c r="R92" s="418">
        <f t="shared" si="4"/>
        <v>2377172211.4899998</v>
      </c>
    </row>
    <row r="93" spans="1:18" ht="10" customHeight="1">
      <c r="A93" s="216"/>
      <c r="B93" s="192"/>
      <c r="C93" s="192"/>
      <c r="D93" s="192"/>
      <c r="E93" s="192"/>
      <c r="F93" s="192"/>
      <c r="G93" s="192"/>
      <c r="H93" s="192"/>
      <c r="I93" s="192"/>
      <c r="J93" s="192"/>
      <c r="N93" s="418"/>
      <c r="O93" s="219"/>
      <c r="P93" s="418"/>
      <c r="R93" s="419"/>
    </row>
    <row r="94" spans="1:18" ht="24" customHeight="1">
      <c r="L94" s="631" t="s">
        <v>36</v>
      </c>
      <c r="M94" s="631"/>
      <c r="N94" s="631"/>
      <c r="O94" s="631"/>
      <c r="P94" s="631"/>
      <c r="Q94" s="631"/>
      <c r="R94" s="631"/>
    </row>
    <row r="95" spans="1:18" ht="24" customHeight="1">
      <c r="L95" s="630" t="s">
        <v>38</v>
      </c>
      <c r="M95" s="630"/>
      <c r="N95" s="630"/>
      <c r="O95" s="630"/>
      <c r="P95" s="630"/>
      <c r="Q95" s="630"/>
      <c r="R95" s="630"/>
    </row>
    <row r="96" spans="1:18" ht="24" customHeight="1">
      <c r="L96" s="413" t="s">
        <v>223</v>
      </c>
      <c r="M96" s="192"/>
      <c r="N96" s="414" t="s">
        <v>1270</v>
      </c>
      <c r="O96" s="414"/>
      <c r="P96" s="414" t="s">
        <v>1283</v>
      </c>
      <c r="Q96" s="413"/>
      <c r="R96" s="413" t="s">
        <v>893</v>
      </c>
    </row>
    <row r="97" spans="1:18" ht="24" customHeight="1">
      <c r="L97" s="416"/>
      <c r="M97" s="192"/>
      <c r="N97" s="416" t="s">
        <v>1272</v>
      </c>
      <c r="O97" s="414"/>
      <c r="P97" s="416"/>
      <c r="Q97" s="413"/>
      <c r="R97" s="415"/>
    </row>
    <row r="98" spans="1:18" ht="24" customHeight="1">
      <c r="B98" s="417" t="s">
        <v>556</v>
      </c>
      <c r="C98" s="217"/>
      <c r="D98" s="217"/>
      <c r="E98" s="217"/>
      <c r="F98" s="217"/>
      <c r="G98" s="217"/>
      <c r="H98" s="217"/>
      <c r="I98" s="217"/>
      <c r="J98" s="217"/>
      <c r="N98" s="414"/>
      <c r="O98" s="414"/>
      <c r="P98" s="414"/>
      <c r="Q98" s="413"/>
      <c r="R98" s="413"/>
    </row>
    <row r="99" spans="1:18" ht="24" customHeight="1">
      <c r="B99" s="217" t="s">
        <v>1273</v>
      </c>
      <c r="C99" s="217"/>
      <c r="D99" s="217"/>
      <c r="E99" s="217"/>
      <c r="F99" s="217"/>
      <c r="G99" s="217"/>
      <c r="H99" s="217"/>
      <c r="I99" s="217"/>
      <c r="J99" s="217"/>
      <c r="N99" s="414"/>
      <c r="O99" s="414"/>
      <c r="P99" s="414"/>
      <c r="Q99" s="413"/>
      <c r="R99" s="413"/>
    </row>
    <row r="100" spans="1:18" ht="24" customHeight="1">
      <c r="C100" s="217" t="s">
        <v>1274</v>
      </c>
      <c r="D100" s="217"/>
      <c r="E100" s="217"/>
      <c r="F100" s="217"/>
      <c r="G100" s="217"/>
      <c r="H100" s="217"/>
      <c r="I100" s="217"/>
      <c r="J100" s="217"/>
      <c r="L100" s="418">
        <v>545233494.95000005</v>
      </c>
      <c r="M100" s="339"/>
      <c r="N100" s="418">
        <v>0</v>
      </c>
      <c r="O100" s="418"/>
      <c r="P100" s="418">
        <v>0</v>
      </c>
      <c r="Q100" s="413"/>
      <c r="R100" s="418">
        <f>SUM(L100:P100)</f>
        <v>545233494.95000005</v>
      </c>
    </row>
    <row r="101" spans="1:18" ht="24" customHeight="1">
      <c r="B101" s="217" t="s">
        <v>1275</v>
      </c>
      <c r="C101" s="217"/>
      <c r="D101" s="217"/>
      <c r="E101" s="217"/>
      <c r="F101" s="217"/>
      <c r="G101" s="217"/>
      <c r="H101" s="217"/>
      <c r="I101" s="217"/>
      <c r="J101" s="217"/>
      <c r="L101" s="418">
        <v>759952101.50999999</v>
      </c>
      <c r="M101" s="339"/>
      <c r="N101" s="418">
        <v>0</v>
      </c>
      <c r="O101" s="418"/>
      <c r="P101" s="418">
        <v>0</v>
      </c>
      <c r="Q101" s="413"/>
      <c r="R101" s="418">
        <f t="shared" ref="R101:R107" si="5">SUM(L101:P101)</f>
        <v>759952101.50999999</v>
      </c>
    </row>
    <row r="102" spans="1:18" ht="24" customHeight="1">
      <c r="B102" s="216" t="s">
        <v>369</v>
      </c>
      <c r="C102" s="217"/>
      <c r="D102" s="217"/>
      <c r="E102" s="217"/>
      <c r="F102" s="217"/>
      <c r="G102" s="217"/>
      <c r="H102" s="217"/>
      <c r="I102" s="217"/>
      <c r="J102" s="217"/>
      <c r="L102" s="418">
        <v>97724846.900000006</v>
      </c>
      <c r="M102" s="339"/>
      <c r="N102" s="418">
        <v>41205402.969999999</v>
      </c>
      <c r="O102" s="418"/>
      <c r="P102" s="418">
        <v>0</v>
      </c>
      <c r="R102" s="418">
        <f t="shared" si="5"/>
        <v>138930249.87</v>
      </c>
    </row>
    <row r="103" spans="1:18" ht="24" customHeight="1">
      <c r="B103" s="219" t="s">
        <v>1277</v>
      </c>
      <c r="C103" s="219"/>
      <c r="D103" s="219"/>
      <c r="E103" s="219"/>
      <c r="F103" s="219"/>
      <c r="G103" s="219"/>
      <c r="H103" s="219"/>
      <c r="I103" s="219"/>
      <c r="J103" s="219"/>
      <c r="L103" s="418">
        <v>96601574.920000002</v>
      </c>
      <c r="M103" s="339"/>
      <c r="N103" s="418">
        <v>0</v>
      </c>
      <c r="O103" s="418"/>
      <c r="P103" s="418">
        <v>0</v>
      </c>
      <c r="R103" s="418">
        <f t="shared" si="5"/>
        <v>96601574.920000002</v>
      </c>
    </row>
    <row r="104" spans="1:18" ht="24" customHeight="1">
      <c r="B104" s="216" t="s">
        <v>557</v>
      </c>
      <c r="C104" s="217"/>
      <c r="D104" s="217"/>
      <c r="E104" s="217"/>
      <c r="F104" s="217"/>
      <c r="G104" s="217"/>
      <c r="H104" s="217"/>
      <c r="I104" s="217"/>
      <c r="J104" s="217"/>
      <c r="L104" s="418">
        <v>73000000</v>
      </c>
      <c r="M104" s="339"/>
      <c r="N104" s="418">
        <v>0</v>
      </c>
      <c r="O104" s="418"/>
      <c r="P104" s="418">
        <v>0</v>
      </c>
      <c r="Q104" s="219"/>
      <c r="R104" s="418">
        <f t="shared" si="5"/>
        <v>73000000</v>
      </c>
    </row>
    <row r="105" spans="1:18" ht="24" customHeight="1">
      <c r="B105" s="216" t="s">
        <v>558</v>
      </c>
      <c r="C105" s="217"/>
      <c r="D105" s="217"/>
      <c r="E105" s="217"/>
      <c r="F105" s="217"/>
      <c r="G105" s="217"/>
      <c r="H105" s="217"/>
      <c r="I105" s="217"/>
      <c r="J105" s="217"/>
      <c r="L105" s="418">
        <v>44870315.170000002</v>
      </c>
      <c r="M105" s="339"/>
      <c r="N105" s="418">
        <v>33495281.16</v>
      </c>
      <c r="O105" s="418"/>
      <c r="P105" s="418">
        <v>0</v>
      </c>
      <c r="Q105" s="219"/>
      <c r="R105" s="418">
        <f t="shared" si="5"/>
        <v>78365596.329999998</v>
      </c>
    </row>
    <row r="106" spans="1:18" ht="24" customHeight="1">
      <c r="B106" s="216" t="s">
        <v>385</v>
      </c>
      <c r="C106" s="192"/>
      <c r="D106" s="192"/>
      <c r="E106" s="192"/>
      <c r="F106" s="192"/>
      <c r="G106" s="192"/>
      <c r="H106" s="192"/>
      <c r="I106" s="192"/>
      <c r="J106" s="192"/>
      <c r="L106" s="418">
        <v>11615520.960000001</v>
      </c>
      <c r="M106" s="339"/>
      <c r="N106" s="418">
        <v>24473447.469999999</v>
      </c>
      <c r="O106" s="418"/>
      <c r="P106" s="418">
        <v>0</v>
      </c>
      <c r="Q106" s="219"/>
      <c r="R106" s="418">
        <f t="shared" si="5"/>
        <v>36088968.43</v>
      </c>
    </row>
    <row r="107" spans="1:18" ht="24" customHeight="1">
      <c r="B107" s="216" t="s">
        <v>1278</v>
      </c>
      <c r="C107" s="192"/>
      <c r="D107" s="192"/>
      <c r="E107" s="192"/>
      <c r="F107" s="192"/>
      <c r="G107" s="192"/>
      <c r="H107" s="192"/>
      <c r="I107" s="192"/>
      <c r="J107" s="192"/>
      <c r="L107" s="418">
        <v>0</v>
      </c>
      <c r="M107" s="418"/>
      <c r="N107" s="418">
        <v>883148080.71000004</v>
      </c>
      <c r="O107" s="418"/>
      <c r="P107" s="418">
        <v>0</v>
      </c>
      <c r="Q107" s="219"/>
      <c r="R107" s="418">
        <f t="shared" si="5"/>
        <v>883148080.71000004</v>
      </c>
    </row>
    <row r="108" spans="1:18" ht="24" customHeight="1">
      <c r="B108" s="216"/>
    </row>
    <row r="109" spans="1:18" ht="24" customHeight="1"/>
    <row r="110" spans="1:18" ht="24" customHeight="1">
      <c r="E110" s="217" t="str">
        <f>+E74</f>
        <v>(Sign) ……………………………………...........…………………………………. Authorized Director</v>
      </c>
    </row>
    <row r="111" spans="1:18" ht="24" customHeight="1">
      <c r="A111" s="216"/>
      <c r="C111" s="217"/>
      <c r="D111" s="217"/>
      <c r="E111" s="217"/>
      <c r="G111" s="217" t="str">
        <f>+G75</f>
        <v>(                                                                                                         )</v>
      </c>
      <c r="H111" s="217"/>
      <c r="I111" s="217"/>
      <c r="J111" s="217"/>
      <c r="K111" s="217"/>
      <c r="L111" s="217"/>
      <c r="M111" s="217"/>
      <c r="N111" s="217"/>
      <c r="O111" s="217"/>
      <c r="P111" s="217"/>
      <c r="Q111" s="217"/>
      <c r="R111" s="66"/>
    </row>
  </sheetData>
  <mergeCells count="13">
    <mergeCell ref="L41:R41"/>
    <mergeCell ref="A1:R1"/>
    <mergeCell ref="L25:R25"/>
    <mergeCell ref="L26:R26"/>
    <mergeCell ref="A38:R38"/>
    <mergeCell ref="L40:R40"/>
    <mergeCell ref="L95:R95"/>
    <mergeCell ref="L55:R55"/>
    <mergeCell ref="L56:R56"/>
    <mergeCell ref="A76:R76"/>
    <mergeCell ref="L78:R78"/>
    <mergeCell ref="L79:R79"/>
    <mergeCell ref="L94:R94"/>
  </mergeCells>
  <pageMargins left="0.75" right="0.4" top="0.5" bottom="0.5" header="0.39370078740157499" footer="0.196850393700787"/>
  <pageSetup paperSize="9" scale="90" orientation="portrait" r:id="rId1"/>
  <headerFooter scaleWithDoc="0">
    <oddHeader>&amp;L&amp;"Angsana New,Regular"&amp;12THAI POLYCONS PUBLIC COMPANY LIMITED</oddHeader>
  </headerFooter>
  <rowBreaks count="2" manualBreakCount="2">
    <brk id="37" max="16383" man="1"/>
    <brk id="75"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31"/>
  <sheetViews>
    <sheetView topLeftCell="A58" zoomScaleNormal="100" zoomScaleSheetLayoutView="100" workbookViewId="0">
      <selection activeCell="J26" sqref="J26"/>
    </sheetView>
  </sheetViews>
  <sheetFormatPr defaultColWidth="9" defaultRowHeight="27" customHeight="1"/>
  <cols>
    <col min="1" max="1" width="4" style="73" customWidth="1"/>
    <col min="2" max="7" width="3.58203125" style="73" customWidth="1"/>
    <col min="8" max="8" width="4.75" style="73" customWidth="1"/>
    <col min="9" max="9" width="0.5" style="73" customWidth="1"/>
    <col min="10" max="10" width="13.58203125" style="73" customWidth="1"/>
    <col min="11" max="11" width="0.5" style="73" customWidth="1"/>
    <col min="12" max="12" width="13.58203125" style="73" customWidth="1"/>
    <col min="13" max="13" width="0.5" style="73" customWidth="1"/>
    <col min="14" max="14" width="13.58203125" style="73" customWidth="1"/>
    <col min="15" max="15" width="0.5" style="73" customWidth="1"/>
    <col min="16" max="16" width="13.58203125" style="73" customWidth="1"/>
    <col min="17" max="17" width="0.5" style="73" customWidth="1"/>
    <col min="18" max="18" width="13.58203125" style="73" customWidth="1"/>
    <col min="19" max="19" width="0.5" style="73" customWidth="1"/>
    <col min="20" max="20" width="13.58203125" style="73" customWidth="1"/>
    <col min="21" max="22" width="15.75" style="73" customWidth="1"/>
    <col min="23" max="23" width="8.58203125" style="73" customWidth="1"/>
    <col min="24" max="16384" width="9" style="73"/>
  </cols>
  <sheetData>
    <row r="1" spans="1:24" ht="26.15" customHeight="1">
      <c r="A1" s="621" t="s">
        <v>1740</v>
      </c>
      <c r="B1" s="621"/>
      <c r="C1" s="621"/>
      <c r="D1" s="621"/>
      <c r="E1" s="621"/>
      <c r="F1" s="621"/>
      <c r="G1" s="621"/>
      <c r="H1" s="621"/>
      <c r="I1" s="621"/>
      <c r="J1" s="621"/>
      <c r="K1" s="621"/>
      <c r="L1" s="621"/>
      <c r="M1" s="621"/>
      <c r="N1" s="621"/>
      <c r="O1" s="621"/>
      <c r="P1" s="621"/>
      <c r="Q1" s="621"/>
      <c r="R1" s="621"/>
      <c r="S1" s="621"/>
      <c r="T1" s="621"/>
    </row>
    <row r="2" spans="1:24" ht="26.15" customHeight="1">
      <c r="A2" s="365"/>
      <c r="B2" s="365"/>
      <c r="C2" s="365"/>
      <c r="D2" s="365"/>
      <c r="E2" s="365"/>
      <c r="F2" s="365"/>
      <c r="G2" s="365"/>
      <c r="H2" s="365"/>
      <c r="I2" s="365"/>
      <c r="J2" s="365"/>
      <c r="K2" s="365"/>
      <c r="L2" s="365"/>
      <c r="M2" s="365"/>
      <c r="N2" s="365"/>
      <c r="O2" s="365"/>
      <c r="P2" s="365"/>
      <c r="Q2" s="365"/>
      <c r="R2" s="365"/>
      <c r="S2" s="365"/>
      <c r="T2" s="365"/>
    </row>
    <row r="3" spans="1:24" ht="26.15" customHeight="1">
      <c r="A3" s="215" t="s">
        <v>1284</v>
      </c>
      <c r="B3" s="73" t="s">
        <v>560</v>
      </c>
      <c r="I3" s="365"/>
      <c r="J3" s="365"/>
      <c r="K3" s="365"/>
      <c r="L3" s="365"/>
      <c r="M3" s="365"/>
      <c r="N3" s="365"/>
      <c r="O3" s="365"/>
      <c r="P3" s="365"/>
      <c r="Q3" s="365"/>
      <c r="R3" s="365"/>
      <c r="S3" s="365"/>
      <c r="T3" s="365"/>
    </row>
    <row r="4" spans="1:24" ht="26.15" customHeight="1">
      <c r="A4" s="216"/>
      <c r="B4" s="216"/>
      <c r="C4" s="216" t="s">
        <v>561</v>
      </c>
      <c r="D4" s="216"/>
      <c r="E4" s="216"/>
      <c r="F4" s="216"/>
      <c r="G4" s="216"/>
      <c r="H4" s="216"/>
      <c r="I4" s="365"/>
      <c r="J4" s="365"/>
      <c r="K4" s="365"/>
      <c r="L4" s="365"/>
      <c r="M4" s="365"/>
      <c r="N4" s="365"/>
      <c r="O4" s="365"/>
      <c r="P4" s="365"/>
      <c r="Q4" s="365"/>
      <c r="R4" s="365"/>
      <c r="S4" s="365"/>
      <c r="T4" s="365"/>
    </row>
    <row r="5" spans="1:24" ht="26.15" customHeight="1">
      <c r="A5" s="216"/>
      <c r="B5" s="192"/>
      <c r="C5" s="216" t="s">
        <v>1602</v>
      </c>
      <c r="D5" s="192"/>
      <c r="E5" s="192"/>
      <c r="F5" s="192"/>
      <c r="G5" s="192"/>
      <c r="H5" s="192"/>
      <c r="I5" s="365"/>
      <c r="J5" s="365"/>
      <c r="K5" s="365"/>
      <c r="L5" s="365"/>
      <c r="M5" s="365"/>
      <c r="N5" s="365"/>
      <c r="O5" s="365"/>
      <c r="P5" s="365"/>
      <c r="Q5" s="365"/>
      <c r="R5" s="365"/>
      <c r="S5" s="365"/>
      <c r="T5" s="365"/>
    </row>
    <row r="6" spans="1:24" ht="26.15" customHeight="1">
      <c r="B6" s="216" t="s">
        <v>1601</v>
      </c>
      <c r="C6" s="192"/>
      <c r="D6" s="192"/>
      <c r="E6" s="192"/>
      <c r="F6" s="192"/>
      <c r="G6" s="192"/>
      <c r="H6" s="192"/>
      <c r="I6" s="365"/>
      <c r="J6" s="365"/>
      <c r="K6" s="365"/>
      <c r="L6" s="365"/>
      <c r="M6" s="365"/>
      <c r="N6" s="365"/>
      <c r="O6" s="365"/>
      <c r="P6" s="365"/>
      <c r="Q6" s="365"/>
      <c r="R6" s="365"/>
      <c r="S6" s="365"/>
      <c r="T6" s="365"/>
    </row>
    <row r="7" spans="1:24" ht="26.15" customHeight="1">
      <c r="B7" s="216" t="s">
        <v>1600</v>
      </c>
      <c r="C7" s="192"/>
      <c r="D7" s="192"/>
      <c r="E7" s="192"/>
      <c r="F7" s="192"/>
      <c r="G7" s="192"/>
      <c r="H7" s="192"/>
      <c r="I7" s="365"/>
      <c r="J7" s="365"/>
      <c r="K7" s="365"/>
      <c r="L7" s="365"/>
      <c r="M7" s="365"/>
      <c r="N7" s="365"/>
      <c r="O7" s="365"/>
      <c r="P7" s="365"/>
      <c r="Q7" s="365"/>
      <c r="R7" s="365"/>
      <c r="S7" s="365"/>
      <c r="T7" s="365"/>
    </row>
    <row r="8" spans="1:24" ht="26.15" customHeight="1">
      <c r="B8" s="216"/>
      <c r="C8" s="216" t="s">
        <v>1603</v>
      </c>
      <c r="D8" s="192"/>
      <c r="E8" s="192"/>
      <c r="F8" s="192"/>
      <c r="G8" s="192"/>
      <c r="H8" s="192"/>
      <c r="J8" s="217"/>
      <c r="K8" s="217"/>
      <c r="L8" s="217"/>
      <c r="M8" s="217"/>
      <c r="N8" s="217"/>
      <c r="O8" s="217"/>
      <c r="P8" s="217"/>
      <c r="Q8" s="217"/>
      <c r="R8" s="217"/>
      <c r="S8" s="217"/>
      <c r="T8" s="217"/>
      <c r="U8" s="218"/>
      <c r="V8" s="218"/>
      <c r="W8" s="218"/>
      <c r="X8" s="219"/>
    </row>
    <row r="9" spans="1:24" ht="26.15" customHeight="1">
      <c r="B9" s="216" t="s">
        <v>1605</v>
      </c>
      <c r="C9" s="216"/>
      <c r="D9" s="192"/>
      <c r="E9" s="192"/>
      <c r="F9" s="192"/>
      <c r="G9" s="192"/>
      <c r="H9" s="192"/>
      <c r="J9" s="217"/>
      <c r="K9" s="217"/>
      <c r="L9" s="217"/>
      <c r="M9" s="217"/>
      <c r="N9" s="217"/>
      <c r="O9" s="217"/>
      <c r="P9" s="217"/>
      <c r="Q9" s="217"/>
      <c r="R9" s="217"/>
      <c r="S9" s="217"/>
      <c r="T9" s="217"/>
      <c r="U9" s="218"/>
      <c r="V9" s="218"/>
      <c r="W9" s="218"/>
      <c r="X9" s="219"/>
    </row>
    <row r="10" spans="1:24" ht="26.15" customHeight="1">
      <c r="B10" s="216" t="s">
        <v>1604</v>
      </c>
      <c r="C10" s="216"/>
      <c r="D10" s="192"/>
      <c r="J10" s="217"/>
      <c r="K10" s="217"/>
      <c r="L10" s="217"/>
      <c r="M10" s="217"/>
      <c r="N10" s="217"/>
      <c r="O10" s="217"/>
      <c r="P10" s="217"/>
      <c r="Q10" s="217"/>
      <c r="R10" s="217"/>
      <c r="S10" s="217"/>
      <c r="T10" s="217"/>
      <c r="U10" s="218"/>
      <c r="V10" s="218"/>
      <c r="W10" s="218"/>
      <c r="X10" s="219"/>
    </row>
    <row r="11" spans="1:24" ht="26.15" customHeight="1">
      <c r="B11" s="421"/>
      <c r="C11" s="421"/>
      <c r="D11" s="421"/>
      <c r="E11" s="421"/>
      <c r="F11" s="421"/>
      <c r="G11" s="421"/>
      <c r="H11" s="421"/>
      <c r="I11" s="421"/>
      <c r="J11" s="634" t="s">
        <v>36</v>
      </c>
      <c r="K11" s="634"/>
      <c r="L11" s="634"/>
      <c r="M11" s="634"/>
      <c r="N11" s="634"/>
      <c r="O11" s="634"/>
      <c r="P11" s="634"/>
      <c r="Q11" s="634"/>
      <c r="R11" s="634"/>
      <c r="S11" s="634"/>
      <c r="T11" s="634"/>
    </row>
    <row r="12" spans="1:24" ht="26.15" customHeight="1">
      <c r="B12" s="220"/>
      <c r="C12" s="220"/>
      <c r="D12" s="220"/>
      <c r="E12" s="220"/>
      <c r="F12" s="220"/>
      <c r="G12" s="220"/>
      <c r="H12" s="220"/>
      <c r="I12" s="220"/>
      <c r="J12" s="635" t="s">
        <v>238</v>
      </c>
      <c r="K12" s="635"/>
      <c r="L12" s="635"/>
      <c r="M12" s="635"/>
      <c r="N12" s="635"/>
      <c r="O12" s="635"/>
      <c r="P12" s="635"/>
      <c r="Q12" s="635"/>
      <c r="R12" s="635"/>
      <c r="S12" s="635"/>
      <c r="T12" s="635"/>
    </row>
    <row r="13" spans="1:24" ht="26.15" customHeight="1">
      <c r="B13" s="365"/>
      <c r="C13" s="365"/>
      <c r="D13" s="365"/>
      <c r="E13" s="365"/>
      <c r="F13" s="365"/>
      <c r="G13" s="365"/>
      <c r="H13" s="365"/>
      <c r="I13" s="365"/>
      <c r="J13" s="633" t="s">
        <v>226</v>
      </c>
      <c r="K13" s="633"/>
      <c r="L13" s="633"/>
      <c r="M13" s="365"/>
      <c r="N13" s="365"/>
      <c r="O13" s="365"/>
      <c r="P13" s="365" t="s">
        <v>228</v>
      </c>
      <c r="Q13" s="421"/>
      <c r="R13" s="365" t="s">
        <v>1286</v>
      </c>
      <c r="S13" s="221"/>
      <c r="T13" s="365"/>
    </row>
    <row r="14" spans="1:24" ht="26.15" customHeight="1">
      <c r="B14" s="217"/>
      <c r="C14" s="217"/>
      <c r="D14" s="217"/>
      <c r="E14" s="217"/>
      <c r="F14" s="217"/>
      <c r="G14" s="217"/>
      <c r="H14" s="217"/>
      <c r="I14" s="217"/>
      <c r="J14" s="365" t="s">
        <v>223</v>
      </c>
      <c r="L14" s="174" t="s">
        <v>224</v>
      </c>
      <c r="M14" s="174"/>
      <c r="P14" s="174" t="s">
        <v>227</v>
      </c>
      <c r="R14" s="174" t="s">
        <v>1287</v>
      </c>
      <c r="T14" s="365" t="s">
        <v>39</v>
      </c>
    </row>
    <row r="15" spans="1:24" ht="26.15" customHeight="1">
      <c r="B15" s="217"/>
      <c r="C15" s="217"/>
      <c r="D15" s="217"/>
      <c r="E15" s="217"/>
      <c r="F15" s="217"/>
      <c r="G15" s="217"/>
      <c r="H15" s="217"/>
      <c r="I15" s="217"/>
      <c r="J15" s="222"/>
      <c r="L15" s="175" t="s">
        <v>225</v>
      </c>
      <c r="M15" s="174"/>
      <c r="N15" s="422" t="s">
        <v>1271</v>
      </c>
      <c r="P15" s="175"/>
      <c r="R15" s="175"/>
      <c r="T15" s="222"/>
    </row>
    <row r="16" spans="1:24" ht="26.15" customHeight="1">
      <c r="B16" s="223" t="s">
        <v>562</v>
      </c>
      <c r="C16" s="221"/>
      <c r="D16" s="221"/>
      <c r="E16" s="221"/>
      <c r="F16" s="221"/>
      <c r="G16" s="221"/>
      <c r="H16" s="221"/>
      <c r="I16" s="221"/>
      <c r="J16" s="221"/>
      <c r="K16" s="219"/>
      <c r="L16" s="221"/>
      <c r="M16" s="221"/>
      <c r="N16" s="219"/>
      <c r="O16" s="219"/>
      <c r="P16" s="221"/>
      <c r="Q16" s="221"/>
      <c r="R16" s="221"/>
      <c r="S16" s="221"/>
      <c r="T16" s="221"/>
    </row>
    <row r="17" spans="2:21" ht="26.15" customHeight="1">
      <c r="B17" s="73" t="s">
        <v>563</v>
      </c>
      <c r="C17" s="221"/>
      <c r="D17" s="221"/>
      <c r="E17" s="221"/>
      <c r="F17" s="221"/>
      <c r="G17" s="221"/>
      <c r="H17" s="221"/>
      <c r="I17" s="221"/>
      <c r="J17" s="329">
        <v>0</v>
      </c>
      <c r="K17" s="59"/>
      <c r="L17" s="329">
        <v>0</v>
      </c>
      <c r="M17" s="329"/>
      <c r="N17" s="329">
        <v>0</v>
      </c>
      <c r="O17" s="59"/>
      <c r="P17" s="329">
        <v>274075558.57999998</v>
      </c>
      <c r="Q17" s="205"/>
      <c r="R17" s="329">
        <v>3814298.07</v>
      </c>
      <c r="S17" s="221"/>
      <c r="T17" s="418">
        <f>SUM(J17:R17)</f>
        <v>277889856.64999998</v>
      </c>
    </row>
    <row r="18" spans="2:21" ht="26.15" customHeight="1">
      <c r="B18" s="73" t="s">
        <v>564</v>
      </c>
      <c r="C18" s="221"/>
      <c r="D18" s="221"/>
      <c r="E18" s="221"/>
      <c r="F18" s="221"/>
      <c r="G18" s="221"/>
      <c r="H18" s="221"/>
      <c r="I18" s="221"/>
      <c r="J18" s="329"/>
      <c r="K18" s="59"/>
      <c r="L18" s="329"/>
      <c r="M18" s="329"/>
      <c r="N18" s="329"/>
      <c r="O18" s="59"/>
      <c r="P18" s="329"/>
      <c r="Q18" s="205"/>
      <c r="R18" s="329"/>
      <c r="S18" s="221"/>
    </row>
    <row r="19" spans="2:21" ht="26.15" customHeight="1">
      <c r="C19" s="219" t="s">
        <v>565</v>
      </c>
      <c r="D19" s="221"/>
      <c r="E19" s="221"/>
      <c r="F19" s="221"/>
      <c r="G19" s="221"/>
      <c r="H19" s="221"/>
      <c r="I19" s="221"/>
      <c r="J19" s="329">
        <v>0</v>
      </c>
      <c r="K19" s="59"/>
      <c r="L19" s="329">
        <v>0</v>
      </c>
      <c r="M19" s="329"/>
      <c r="N19" s="329">
        <v>0</v>
      </c>
      <c r="O19" s="59"/>
      <c r="P19" s="329">
        <v>0</v>
      </c>
      <c r="Q19" s="205"/>
      <c r="R19" s="329">
        <v>1339582004.55</v>
      </c>
      <c r="S19" s="221"/>
      <c r="T19" s="418">
        <f>SUM(J19:R19)</f>
        <v>1339582004.55</v>
      </c>
    </row>
    <row r="20" spans="2:21" ht="26.15" customHeight="1">
      <c r="B20" s="216" t="s">
        <v>568</v>
      </c>
      <c r="C20" s="219"/>
      <c r="D20" s="221"/>
      <c r="E20" s="221"/>
      <c r="F20" s="221"/>
      <c r="G20" s="221"/>
      <c r="H20" s="221"/>
      <c r="I20" s="221"/>
      <c r="J20" s="329">
        <v>758150000</v>
      </c>
      <c r="K20" s="59"/>
      <c r="L20" s="329">
        <v>0</v>
      </c>
      <c r="M20" s="329"/>
      <c r="N20" s="329">
        <v>0</v>
      </c>
      <c r="O20" s="59"/>
      <c r="P20" s="329">
        <v>0</v>
      </c>
      <c r="Q20" s="205"/>
      <c r="R20" s="329">
        <v>0</v>
      </c>
      <c r="S20" s="221"/>
      <c r="T20" s="418">
        <f t="shared" ref="T20:T21" si="0">SUM(J20:R20)</f>
        <v>758150000</v>
      </c>
    </row>
    <row r="21" spans="2:21" ht="26.15" customHeight="1">
      <c r="B21" s="216" t="s">
        <v>792</v>
      </c>
      <c r="C21" s="219"/>
      <c r="D21" s="221"/>
      <c r="E21" s="221"/>
      <c r="F21" s="221"/>
      <c r="G21" s="221"/>
      <c r="H21" s="221"/>
      <c r="I21" s="221"/>
      <c r="J21" s="329">
        <v>4450000</v>
      </c>
      <c r="K21" s="59"/>
      <c r="L21" s="329">
        <v>0</v>
      </c>
      <c r="M21" s="329"/>
      <c r="N21" s="329">
        <v>0</v>
      </c>
      <c r="O21" s="59"/>
      <c r="P21" s="329">
        <v>0</v>
      </c>
      <c r="Q21" s="205"/>
      <c r="R21" s="329">
        <v>0</v>
      </c>
      <c r="S21" s="221"/>
      <c r="T21" s="418">
        <f t="shared" si="0"/>
        <v>4450000</v>
      </c>
    </row>
    <row r="22" spans="2:21" ht="26.15" customHeight="1">
      <c r="B22" s="73" t="s">
        <v>566</v>
      </c>
      <c r="C22" s="221"/>
      <c r="D22" s="221"/>
      <c r="E22" s="221"/>
      <c r="F22" s="221"/>
      <c r="G22" s="221"/>
      <c r="H22" s="221"/>
      <c r="I22" s="221"/>
      <c r="J22" s="329">
        <v>130309770.12</v>
      </c>
      <c r="K22" s="59"/>
      <c r="L22" s="329">
        <v>0</v>
      </c>
      <c r="M22" s="329"/>
      <c r="N22" s="329">
        <v>0</v>
      </c>
      <c r="O22" s="59"/>
      <c r="P22" s="329">
        <v>0</v>
      </c>
      <c r="Q22" s="205"/>
      <c r="R22" s="329">
        <v>0</v>
      </c>
      <c r="S22" s="221"/>
      <c r="T22" s="418">
        <f t="shared" ref="T22" si="1">SUM(J22:R22)</f>
        <v>130309770.12</v>
      </c>
    </row>
    <row r="23" spans="2:21" ht="26.15" customHeight="1">
      <c r="B23" s="223" t="s">
        <v>556</v>
      </c>
      <c r="C23" s="219"/>
      <c r="D23" s="219"/>
      <c r="E23" s="219"/>
      <c r="F23" s="219"/>
      <c r="G23" s="219"/>
      <c r="H23" s="219"/>
      <c r="I23" s="219"/>
      <c r="J23" s="329"/>
      <c r="K23" s="59"/>
      <c r="L23" s="329"/>
      <c r="M23" s="329"/>
      <c r="N23" s="329"/>
      <c r="O23" s="59"/>
      <c r="P23" s="329"/>
      <c r="Q23" s="205"/>
      <c r="R23" s="329"/>
      <c r="S23" s="219"/>
      <c r="T23" s="224"/>
    </row>
    <row r="24" spans="2:21" ht="26.15" customHeight="1">
      <c r="B24" s="73" t="s">
        <v>567</v>
      </c>
      <c r="C24" s="219"/>
      <c r="D24" s="219"/>
      <c r="E24" s="219"/>
      <c r="F24" s="219"/>
      <c r="G24" s="219"/>
      <c r="H24" s="219"/>
      <c r="I24" s="219"/>
      <c r="J24" s="205"/>
      <c r="K24" s="59"/>
      <c r="L24" s="205"/>
      <c r="M24" s="205"/>
      <c r="N24" s="205"/>
      <c r="O24" s="59"/>
      <c r="P24" s="205"/>
      <c r="Q24" s="59"/>
      <c r="R24" s="205"/>
      <c r="S24" s="225"/>
      <c r="T24" s="225"/>
    </row>
    <row r="25" spans="2:21" ht="26.15" customHeight="1">
      <c r="C25" s="219" t="s">
        <v>200</v>
      </c>
      <c r="D25" s="219"/>
      <c r="E25" s="219"/>
      <c r="F25" s="219"/>
      <c r="G25" s="219"/>
      <c r="H25" s="219"/>
      <c r="I25" s="219"/>
      <c r="J25" s="329">
        <v>576517336.01999998</v>
      </c>
      <c r="K25" s="59"/>
      <c r="L25" s="329">
        <v>0</v>
      </c>
      <c r="M25" s="329"/>
      <c r="N25" s="329">
        <v>0</v>
      </c>
      <c r="O25" s="59"/>
      <c r="P25" s="329">
        <v>124062979.3</v>
      </c>
      <c r="Q25" s="59"/>
      <c r="R25" s="329">
        <v>0</v>
      </c>
      <c r="S25" s="219"/>
      <c r="T25" s="418">
        <f>SUM(J25:R25)</f>
        <v>700580315.31999993</v>
      </c>
      <c r="U25" s="73" t="s">
        <v>240</v>
      </c>
    </row>
    <row r="26" spans="2:21" ht="26.15" customHeight="1">
      <c r="B26" s="219" t="s">
        <v>569</v>
      </c>
      <c r="C26" s="219"/>
      <c r="D26" s="219"/>
      <c r="E26" s="219"/>
      <c r="F26" s="219"/>
      <c r="G26" s="219"/>
      <c r="H26" s="219"/>
      <c r="I26" s="219"/>
      <c r="J26" s="329"/>
      <c r="K26" s="59"/>
      <c r="L26" s="329"/>
      <c r="M26" s="329"/>
      <c r="N26" s="329"/>
      <c r="O26" s="59"/>
      <c r="P26" s="329"/>
      <c r="Q26" s="205"/>
      <c r="R26" s="329"/>
    </row>
    <row r="27" spans="2:21" ht="26.15" customHeight="1">
      <c r="B27" s="219"/>
      <c r="C27" s="219" t="s">
        <v>610</v>
      </c>
      <c r="D27" s="219"/>
      <c r="E27" s="219"/>
      <c r="F27" s="219"/>
      <c r="G27" s="219"/>
      <c r="H27" s="219"/>
      <c r="I27" s="219"/>
      <c r="J27" s="329">
        <v>0</v>
      </c>
      <c r="K27" s="59"/>
      <c r="L27" s="329">
        <v>0</v>
      </c>
      <c r="M27" s="329"/>
      <c r="N27" s="329">
        <v>0</v>
      </c>
      <c r="O27" s="59"/>
      <c r="P27" s="329">
        <v>0</v>
      </c>
      <c r="Q27" s="205"/>
      <c r="R27" s="329">
        <v>1052176080.47</v>
      </c>
      <c r="T27" s="418">
        <f>SUM(J27:R27)</f>
        <v>1052176080.47</v>
      </c>
    </row>
    <row r="28" spans="2:21" ht="26.15" customHeight="1">
      <c r="B28" s="219" t="s">
        <v>1277</v>
      </c>
      <c r="C28" s="219"/>
      <c r="D28" s="219"/>
      <c r="E28" s="219"/>
      <c r="F28" s="219"/>
      <c r="G28" s="219"/>
      <c r="H28" s="219"/>
      <c r="I28" s="219"/>
      <c r="J28" s="329">
        <v>96694304.510000005</v>
      </c>
      <c r="K28" s="59"/>
      <c r="L28" s="329">
        <v>0</v>
      </c>
      <c r="M28" s="329"/>
      <c r="N28" s="329">
        <v>0</v>
      </c>
      <c r="O28" s="59"/>
      <c r="P28" s="329">
        <v>0</v>
      </c>
      <c r="Q28" s="205"/>
      <c r="R28" s="329">
        <v>0</v>
      </c>
      <c r="S28" s="219"/>
      <c r="T28" s="418">
        <f t="shared" ref="T28:T36" si="2">SUM(J28:R28)</f>
        <v>96694304.510000005</v>
      </c>
    </row>
    <row r="29" spans="2:21" ht="26.15" customHeight="1">
      <c r="B29" s="219" t="s">
        <v>2357</v>
      </c>
      <c r="C29" s="219"/>
      <c r="D29" s="219"/>
      <c r="E29" s="219"/>
      <c r="F29" s="219"/>
      <c r="G29" s="219"/>
      <c r="H29" s="219"/>
      <c r="I29" s="219"/>
      <c r="J29" s="329">
        <v>25000000</v>
      </c>
      <c r="K29" s="59"/>
      <c r="L29" s="329">
        <v>0</v>
      </c>
      <c r="M29" s="329"/>
      <c r="N29" s="329">
        <v>0</v>
      </c>
      <c r="O29" s="59"/>
      <c r="P29" s="329">
        <v>0</v>
      </c>
      <c r="Q29" s="205"/>
      <c r="R29" s="329">
        <v>0</v>
      </c>
      <c r="S29" s="219"/>
      <c r="T29" s="418">
        <f t="shared" ref="T29" si="3">SUM(J29:R29)</f>
        <v>25000000</v>
      </c>
    </row>
    <row r="30" spans="2:21" ht="26.15" customHeight="1">
      <c r="B30" s="219" t="s">
        <v>557</v>
      </c>
      <c r="C30" s="219"/>
      <c r="D30" s="219"/>
      <c r="E30" s="219"/>
      <c r="F30" s="219"/>
      <c r="G30" s="219"/>
      <c r="H30" s="219"/>
      <c r="I30" s="219"/>
      <c r="J30" s="329">
        <v>170000000</v>
      </c>
      <c r="K30" s="59"/>
      <c r="L30" s="329">
        <v>0</v>
      </c>
      <c r="M30" s="329"/>
      <c r="N30" s="329">
        <v>0</v>
      </c>
      <c r="O30" s="59"/>
      <c r="P30" s="329">
        <v>0</v>
      </c>
      <c r="Q30" s="205"/>
      <c r="R30" s="329">
        <v>0</v>
      </c>
      <c r="S30" s="219"/>
      <c r="T30" s="418">
        <f t="shared" si="2"/>
        <v>170000000</v>
      </c>
    </row>
    <row r="31" spans="2:21" ht="26.15" customHeight="1">
      <c r="B31" s="219" t="s">
        <v>558</v>
      </c>
      <c r="C31" s="219"/>
      <c r="D31" s="219"/>
      <c r="E31" s="219"/>
      <c r="F31" s="219"/>
      <c r="G31" s="219"/>
      <c r="H31" s="219"/>
      <c r="I31" s="219"/>
      <c r="J31" s="329">
        <v>3000000</v>
      </c>
      <c r="K31" s="59"/>
      <c r="L31" s="329">
        <v>0</v>
      </c>
      <c r="M31" s="329"/>
      <c r="N31" s="329">
        <v>0</v>
      </c>
      <c r="O31" s="59"/>
      <c r="P31" s="329">
        <v>0</v>
      </c>
      <c r="Q31" s="205"/>
      <c r="R31" s="329">
        <v>0</v>
      </c>
      <c r="S31" s="219"/>
      <c r="T31" s="418">
        <f t="shared" si="2"/>
        <v>3000000</v>
      </c>
    </row>
    <row r="32" spans="2:21" ht="26.15" customHeight="1">
      <c r="B32" s="216" t="s">
        <v>2201</v>
      </c>
      <c r="C32" s="219"/>
      <c r="D32" s="219"/>
      <c r="E32" s="219"/>
      <c r="F32" s="219"/>
      <c r="G32" s="219"/>
      <c r="H32" s="219"/>
      <c r="I32" s="219"/>
      <c r="J32" s="329">
        <v>0</v>
      </c>
      <c r="K32" s="59"/>
      <c r="L32" s="329">
        <v>103250000</v>
      </c>
      <c r="M32" s="329"/>
      <c r="N32" s="329">
        <v>0</v>
      </c>
      <c r="O32" s="59"/>
      <c r="P32" s="329">
        <v>0</v>
      </c>
      <c r="Q32" s="205"/>
      <c r="R32" s="329">
        <v>0</v>
      </c>
      <c r="S32" s="219"/>
      <c r="T32" s="418">
        <f t="shared" si="2"/>
        <v>103250000</v>
      </c>
    </row>
    <row r="33" spans="1:24" ht="26.15" customHeight="1">
      <c r="B33" s="216" t="s">
        <v>2202</v>
      </c>
      <c r="C33" s="219"/>
      <c r="D33" s="219"/>
      <c r="E33" s="219"/>
      <c r="F33" s="219"/>
      <c r="G33" s="219"/>
      <c r="H33" s="219"/>
      <c r="I33" s="219"/>
      <c r="J33" s="329">
        <v>0</v>
      </c>
      <c r="K33" s="59"/>
      <c r="L33" s="329">
        <v>7193582.7800000003</v>
      </c>
      <c r="M33" s="329"/>
      <c r="N33" s="329">
        <v>0</v>
      </c>
      <c r="O33" s="59"/>
      <c r="P33" s="329">
        <v>0</v>
      </c>
      <c r="Q33" s="205"/>
      <c r="R33" s="329">
        <v>0</v>
      </c>
      <c r="S33" s="219"/>
      <c r="T33" s="418">
        <f t="shared" si="2"/>
        <v>7193582.7800000003</v>
      </c>
    </row>
    <row r="34" spans="1:24" ht="26.15" customHeight="1">
      <c r="B34" s="73" t="s">
        <v>385</v>
      </c>
      <c r="I34" s="219"/>
      <c r="J34" s="329">
        <v>509600400</v>
      </c>
      <c r="K34" s="59"/>
      <c r="L34" s="329">
        <v>1289391800</v>
      </c>
      <c r="M34" s="329"/>
      <c r="N34" s="329">
        <v>0</v>
      </c>
      <c r="O34" s="59"/>
      <c r="P34" s="329">
        <v>0</v>
      </c>
      <c r="Q34" s="59"/>
      <c r="R34" s="329">
        <v>0</v>
      </c>
      <c r="S34" s="219"/>
      <c r="T34" s="418">
        <f t="shared" si="2"/>
        <v>1798992200</v>
      </c>
    </row>
    <row r="35" spans="1:24" ht="26.15" customHeight="1">
      <c r="B35" s="73" t="s">
        <v>288</v>
      </c>
      <c r="I35" s="219"/>
      <c r="J35" s="329">
        <v>33533889.91</v>
      </c>
      <c r="K35" s="59"/>
      <c r="L35" s="329">
        <v>58533165.649999999</v>
      </c>
      <c r="M35" s="329"/>
      <c r="N35" s="329">
        <v>0</v>
      </c>
      <c r="O35" s="205"/>
      <c r="P35" s="329">
        <v>0</v>
      </c>
      <c r="Q35" s="205"/>
      <c r="R35" s="329">
        <v>0</v>
      </c>
      <c r="S35" s="221"/>
      <c r="T35" s="418">
        <f t="shared" si="2"/>
        <v>92067055.560000002</v>
      </c>
    </row>
    <row r="36" spans="1:24" ht="26.15" customHeight="1">
      <c r="B36" s="73" t="s">
        <v>386</v>
      </c>
      <c r="I36" s="219"/>
      <c r="J36" s="329">
        <v>2026954513.6700001</v>
      </c>
      <c r="K36" s="59"/>
      <c r="L36" s="329">
        <v>358043022.19</v>
      </c>
      <c r="M36" s="329"/>
      <c r="N36" s="329">
        <v>0</v>
      </c>
      <c r="O36" s="205"/>
      <c r="P36" s="329">
        <v>0</v>
      </c>
      <c r="Q36" s="205"/>
      <c r="R36" s="329">
        <v>0</v>
      </c>
      <c r="S36" s="221"/>
      <c r="T36" s="418">
        <f t="shared" si="2"/>
        <v>2384997535.8600001</v>
      </c>
    </row>
    <row r="37" spans="1:24" ht="26.15" customHeight="1">
      <c r="I37" s="219"/>
      <c r="J37" s="420"/>
      <c r="K37" s="219"/>
      <c r="L37" s="418"/>
      <c r="M37" s="418"/>
      <c r="N37" s="418"/>
      <c r="O37" s="221"/>
      <c r="P37" s="418"/>
      <c r="Q37" s="221"/>
      <c r="R37" s="418"/>
      <c r="S37" s="221"/>
      <c r="T37" s="418"/>
    </row>
    <row r="38" spans="1:24" ht="26.15" customHeight="1">
      <c r="I38" s="219"/>
      <c r="J38" s="420"/>
      <c r="K38" s="219"/>
      <c r="L38" s="420"/>
      <c r="M38" s="420"/>
      <c r="N38" s="221"/>
      <c r="O38" s="221"/>
      <c r="P38" s="420"/>
      <c r="Q38" s="221"/>
      <c r="R38" s="420"/>
      <c r="S38" s="221"/>
      <c r="T38" s="418"/>
    </row>
    <row r="39" spans="1:24" ht="26.15" customHeight="1">
      <c r="A39" s="217"/>
      <c r="B39" s="217"/>
      <c r="C39" s="217"/>
      <c r="D39" s="217"/>
      <c r="E39" s="217"/>
      <c r="F39" s="217"/>
      <c r="H39" s="217" t="s">
        <v>159</v>
      </c>
      <c r="I39" s="217"/>
      <c r="J39" s="217"/>
      <c r="K39" s="217"/>
      <c r="L39" s="217"/>
      <c r="M39" s="217"/>
      <c r="N39" s="217"/>
      <c r="O39" s="217"/>
      <c r="P39" s="217"/>
      <c r="Q39" s="217"/>
      <c r="R39" s="217"/>
      <c r="S39" s="217"/>
      <c r="T39" s="217"/>
      <c r="U39" s="219"/>
      <c r="V39" s="219"/>
      <c r="W39" s="219"/>
      <c r="X39" s="219"/>
    </row>
    <row r="40" spans="1:24" ht="26.15" customHeight="1">
      <c r="A40" s="216"/>
      <c r="C40" s="217"/>
      <c r="D40" s="217"/>
      <c r="E40" s="217"/>
      <c r="F40" s="217"/>
      <c r="H40" s="217"/>
      <c r="I40" s="217"/>
      <c r="J40" s="217" t="s">
        <v>559</v>
      </c>
      <c r="L40" s="217"/>
      <c r="M40" s="217"/>
      <c r="N40" s="217"/>
      <c r="O40" s="217"/>
      <c r="P40" s="217"/>
      <c r="Q40" s="217"/>
      <c r="R40" s="217"/>
      <c r="S40" s="217"/>
      <c r="T40" s="226"/>
      <c r="U40" s="219"/>
      <c r="V40" s="219"/>
      <c r="W40" s="219"/>
      <c r="X40" s="219"/>
    </row>
    <row r="41" spans="1:24" ht="23.15" customHeight="1">
      <c r="A41" s="621" t="s">
        <v>1741</v>
      </c>
      <c r="B41" s="621"/>
      <c r="C41" s="621"/>
      <c r="D41" s="621"/>
      <c r="E41" s="621"/>
      <c r="F41" s="621"/>
      <c r="G41" s="621"/>
      <c r="H41" s="621"/>
      <c r="I41" s="621"/>
      <c r="J41" s="621"/>
      <c r="K41" s="621"/>
      <c r="L41" s="621"/>
      <c r="M41" s="621"/>
      <c r="N41" s="621"/>
      <c r="O41" s="621"/>
      <c r="P41" s="621"/>
      <c r="Q41" s="621"/>
      <c r="R41" s="621"/>
      <c r="S41" s="621"/>
      <c r="T41" s="621"/>
      <c r="U41" s="219"/>
      <c r="V41" s="219"/>
      <c r="W41" s="219"/>
      <c r="X41" s="219"/>
    </row>
    <row r="42" spans="1:24" ht="10" customHeight="1">
      <c r="A42" s="365"/>
      <c r="B42" s="365"/>
      <c r="C42" s="365"/>
      <c r="D42" s="365"/>
      <c r="E42" s="365"/>
      <c r="F42" s="365"/>
      <c r="G42" s="365"/>
      <c r="H42" s="365"/>
      <c r="I42" s="365"/>
      <c r="J42" s="365"/>
      <c r="K42" s="365"/>
      <c r="L42" s="365"/>
      <c r="M42" s="365"/>
      <c r="N42" s="365"/>
      <c r="O42" s="365"/>
      <c r="P42" s="365"/>
      <c r="Q42" s="365"/>
      <c r="R42" s="365"/>
      <c r="S42" s="365"/>
      <c r="T42" s="365"/>
      <c r="U42" s="219"/>
      <c r="V42" s="219"/>
      <c r="W42" s="219"/>
      <c r="X42" s="219"/>
    </row>
    <row r="43" spans="1:24" ht="23.15" customHeight="1">
      <c r="B43" s="421"/>
      <c r="C43" s="421"/>
      <c r="D43" s="421"/>
      <c r="E43" s="421"/>
      <c r="F43" s="421"/>
      <c r="G43" s="421"/>
      <c r="H43" s="421"/>
      <c r="I43" s="421"/>
      <c r="J43" s="634" t="s">
        <v>36</v>
      </c>
      <c r="K43" s="634"/>
      <c r="L43" s="634"/>
      <c r="M43" s="634"/>
      <c r="N43" s="634"/>
      <c r="O43" s="634"/>
      <c r="P43" s="634"/>
      <c r="Q43" s="634"/>
      <c r="R43" s="634"/>
      <c r="S43" s="634"/>
      <c r="T43" s="634"/>
    </row>
    <row r="44" spans="1:24" ht="23.15" customHeight="1">
      <c r="B44" s="220"/>
      <c r="C44" s="220"/>
      <c r="D44" s="220"/>
      <c r="E44" s="220"/>
      <c r="F44" s="220"/>
      <c r="G44" s="220"/>
      <c r="H44" s="220"/>
      <c r="I44" s="220"/>
      <c r="J44" s="635" t="s">
        <v>38</v>
      </c>
      <c r="K44" s="635"/>
      <c r="L44" s="635"/>
      <c r="M44" s="635"/>
      <c r="N44" s="635"/>
      <c r="O44" s="635"/>
      <c r="P44" s="635"/>
      <c r="Q44" s="635"/>
      <c r="R44" s="635"/>
      <c r="S44" s="635"/>
      <c r="T44" s="635"/>
    </row>
    <row r="45" spans="1:24" ht="23.15" customHeight="1">
      <c r="B45" s="365"/>
      <c r="C45" s="365"/>
      <c r="D45" s="365"/>
      <c r="E45" s="365"/>
      <c r="F45" s="365"/>
      <c r="G45" s="365"/>
      <c r="H45" s="365"/>
      <c r="I45" s="365"/>
      <c r="J45" s="633" t="s">
        <v>226</v>
      </c>
      <c r="K45" s="633"/>
      <c r="L45" s="633"/>
      <c r="M45" s="365"/>
      <c r="N45" s="365"/>
      <c r="O45" s="365"/>
      <c r="P45" s="365" t="s">
        <v>228</v>
      </c>
      <c r="Q45" s="421"/>
      <c r="R45" s="365" t="s">
        <v>1286</v>
      </c>
      <c r="S45" s="221"/>
      <c r="T45" s="365"/>
    </row>
    <row r="46" spans="1:24" ht="23.15" customHeight="1">
      <c r="B46" s="217"/>
      <c r="C46" s="217"/>
      <c r="D46" s="217"/>
      <c r="E46" s="217"/>
      <c r="F46" s="217"/>
      <c r="G46" s="217"/>
      <c r="H46" s="217"/>
      <c r="I46" s="217"/>
      <c r="J46" s="365" t="s">
        <v>223</v>
      </c>
      <c r="L46" s="174" t="s">
        <v>224</v>
      </c>
      <c r="M46" s="174"/>
      <c r="P46" s="174" t="s">
        <v>227</v>
      </c>
      <c r="R46" s="174" t="s">
        <v>1287</v>
      </c>
      <c r="T46" s="365" t="s">
        <v>39</v>
      </c>
    </row>
    <row r="47" spans="1:24" ht="23.15" customHeight="1">
      <c r="B47" s="217"/>
      <c r="C47" s="217"/>
      <c r="D47" s="217"/>
      <c r="E47" s="217"/>
      <c r="F47" s="217"/>
      <c r="G47" s="217"/>
      <c r="H47" s="217"/>
      <c r="I47" s="217"/>
      <c r="J47" s="222"/>
      <c r="L47" s="175" t="s">
        <v>225</v>
      </c>
      <c r="M47" s="174"/>
      <c r="N47" s="422" t="s">
        <v>1271</v>
      </c>
      <c r="P47" s="175"/>
      <c r="R47" s="175"/>
      <c r="T47" s="222"/>
    </row>
    <row r="48" spans="1:24" ht="23.15" customHeight="1">
      <c r="B48" s="223" t="s">
        <v>562</v>
      </c>
      <c r="C48" s="221"/>
      <c r="D48" s="221"/>
      <c r="E48" s="221"/>
      <c r="F48" s="221"/>
      <c r="G48" s="221"/>
      <c r="H48" s="221"/>
      <c r="I48" s="221"/>
      <c r="J48" s="221"/>
      <c r="K48" s="219"/>
      <c r="L48" s="221"/>
      <c r="M48" s="221"/>
      <c r="N48" s="219"/>
      <c r="O48" s="219"/>
      <c r="P48" s="221"/>
      <c r="Q48" s="221"/>
      <c r="R48" s="221"/>
      <c r="S48" s="221"/>
      <c r="T48" s="221"/>
    </row>
    <row r="49" spans="2:24" ht="23.15" customHeight="1">
      <c r="B49" s="73" t="s">
        <v>563</v>
      </c>
      <c r="C49" s="221"/>
      <c r="D49" s="221"/>
      <c r="E49" s="221"/>
      <c r="F49" s="221"/>
      <c r="G49" s="221"/>
      <c r="H49" s="221"/>
      <c r="I49" s="221"/>
      <c r="J49" s="523">
        <v>0</v>
      </c>
      <c r="K49" s="59"/>
      <c r="L49" s="523">
        <v>0</v>
      </c>
      <c r="M49" s="523"/>
      <c r="N49" s="523">
        <v>0</v>
      </c>
      <c r="O49" s="59"/>
      <c r="P49" s="523">
        <v>400608.19</v>
      </c>
      <c r="Q49" s="205"/>
      <c r="R49" s="523">
        <v>392761.94</v>
      </c>
      <c r="S49" s="423"/>
      <c r="T49" s="418">
        <f>SUM(J49:R49)</f>
        <v>793370.13</v>
      </c>
    </row>
    <row r="50" spans="2:24" ht="23.15" customHeight="1">
      <c r="B50" s="73" t="s">
        <v>564</v>
      </c>
      <c r="C50" s="221"/>
      <c r="D50" s="221"/>
      <c r="E50" s="221"/>
      <c r="F50" s="221"/>
      <c r="G50" s="221"/>
      <c r="H50" s="221"/>
      <c r="I50" s="221"/>
    </row>
    <row r="51" spans="2:24" ht="23.15" customHeight="1">
      <c r="C51" s="219" t="s">
        <v>565</v>
      </c>
      <c r="D51" s="221"/>
      <c r="E51" s="221"/>
      <c r="F51" s="221"/>
      <c r="G51" s="221"/>
      <c r="H51" s="221"/>
      <c r="I51" s="221"/>
      <c r="J51" s="523">
        <v>0</v>
      </c>
      <c r="K51" s="59"/>
      <c r="L51" s="523">
        <v>0</v>
      </c>
      <c r="M51" s="523"/>
      <c r="N51" s="523">
        <v>0</v>
      </c>
      <c r="O51" s="59"/>
      <c r="P51" s="523">
        <v>0</v>
      </c>
      <c r="Q51" s="205"/>
      <c r="R51" s="523">
        <v>545695597.54999995</v>
      </c>
      <c r="T51" s="418">
        <f>SUM(J51:R51)</f>
        <v>545695597.54999995</v>
      </c>
    </row>
    <row r="52" spans="2:24" ht="23.15" customHeight="1">
      <c r="B52" s="226" t="s">
        <v>568</v>
      </c>
      <c r="C52" s="219"/>
      <c r="D52" s="221"/>
      <c r="E52" s="221"/>
      <c r="F52" s="221"/>
      <c r="G52" s="221"/>
      <c r="H52" s="221"/>
      <c r="I52" s="221"/>
      <c r="J52" s="523">
        <v>277565856.35000002</v>
      </c>
      <c r="K52" s="59"/>
      <c r="L52" s="523">
        <v>0</v>
      </c>
      <c r="M52" s="523"/>
      <c r="N52" s="523">
        <v>0</v>
      </c>
      <c r="O52" s="59"/>
      <c r="P52" s="523">
        <v>0</v>
      </c>
      <c r="Q52" s="205"/>
      <c r="R52" s="523">
        <v>0</v>
      </c>
      <c r="S52" s="221"/>
      <c r="T52" s="418">
        <f>SUM(J52:R52)</f>
        <v>277565856.35000002</v>
      </c>
    </row>
    <row r="53" spans="2:24" ht="23.15" customHeight="1">
      <c r="B53" s="226" t="s">
        <v>792</v>
      </c>
      <c r="C53" s="219"/>
      <c r="D53" s="221"/>
      <c r="E53" s="221"/>
      <c r="F53" s="221"/>
      <c r="G53" s="221"/>
      <c r="H53" s="221"/>
      <c r="I53" s="221"/>
      <c r="J53" s="523">
        <v>4450000</v>
      </c>
      <c r="K53" s="59"/>
      <c r="L53" s="523">
        <v>0</v>
      </c>
      <c r="M53" s="523"/>
      <c r="N53" s="523">
        <v>0</v>
      </c>
      <c r="O53" s="59"/>
      <c r="P53" s="523">
        <v>0</v>
      </c>
      <c r="Q53" s="205"/>
      <c r="R53" s="523">
        <v>0</v>
      </c>
      <c r="S53" s="221"/>
      <c r="T53" s="418">
        <f>SUM(J53:R53)</f>
        <v>4450000</v>
      </c>
    </row>
    <row r="54" spans="2:24" ht="23.15" customHeight="1">
      <c r="B54" s="73" t="s">
        <v>566</v>
      </c>
      <c r="C54" s="221"/>
      <c r="D54" s="221"/>
      <c r="E54" s="221"/>
      <c r="F54" s="221"/>
      <c r="G54" s="221"/>
      <c r="H54" s="221"/>
      <c r="I54" s="221"/>
      <c r="J54" s="523">
        <v>28565692.52</v>
      </c>
      <c r="K54" s="59"/>
      <c r="L54" s="523">
        <v>0</v>
      </c>
      <c r="M54" s="523"/>
      <c r="N54" s="523">
        <v>0</v>
      </c>
      <c r="O54" s="59"/>
      <c r="P54" s="523">
        <v>0</v>
      </c>
      <c r="Q54" s="205"/>
      <c r="R54" s="523">
        <v>0</v>
      </c>
      <c r="S54" s="221"/>
      <c r="T54" s="418">
        <f t="shared" ref="T54" si="4">SUM(J54:R54)</f>
        <v>28565692.52</v>
      </c>
    </row>
    <row r="55" spans="2:24" ht="23.15" customHeight="1">
      <c r="B55" s="223" t="s">
        <v>556</v>
      </c>
      <c r="C55" s="221"/>
      <c r="D55" s="221"/>
      <c r="E55" s="221"/>
      <c r="F55" s="221"/>
      <c r="G55" s="221"/>
      <c r="H55" s="221"/>
      <c r="I55" s="221"/>
      <c r="J55" s="523"/>
      <c r="K55" s="59"/>
      <c r="L55" s="523"/>
      <c r="M55" s="523"/>
      <c r="N55" s="523"/>
      <c r="O55" s="59"/>
      <c r="P55" s="523"/>
      <c r="Q55" s="205"/>
      <c r="R55" s="523"/>
      <c r="S55" s="221"/>
      <c r="T55" s="418"/>
    </row>
    <row r="56" spans="2:24" ht="23.15" customHeight="1">
      <c r="B56" s="73" t="s">
        <v>567</v>
      </c>
      <c r="C56" s="219"/>
      <c r="D56" s="219"/>
      <c r="E56" s="219"/>
      <c r="F56" s="219"/>
      <c r="G56" s="219"/>
      <c r="H56" s="219"/>
      <c r="I56" s="219"/>
      <c r="J56" s="221"/>
      <c r="K56" s="219"/>
      <c r="L56" s="221"/>
      <c r="M56" s="221"/>
      <c r="N56" s="219"/>
      <c r="O56" s="219"/>
      <c r="P56" s="221"/>
      <c r="Q56" s="219"/>
      <c r="R56" s="221"/>
      <c r="S56" s="219"/>
      <c r="T56" s="224"/>
    </row>
    <row r="57" spans="2:24" ht="23.15" customHeight="1">
      <c r="C57" s="219" t="s">
        <v>200</v>
      </c>
      <c r="D57" s="219"/>
      <c r="E57" s="219"/>
      <c r="F57" s="219"/>
      <c r="G57" s="219"/>
      <c r="H57" s="219"/>
      <c r="I57" s="219"/>
      <c r="J57" s="523">
        <v>521517336.01999998</v>
      </c>
      <c r="K57" s="59"/>
      <c r="L57" s="523">
        <v>0</v>
      </c>
      <c r="M57" s="523"/>
      <c r="N57" s="523">
        <v>0</v>
      </c>
      <c r="O57" s="59"/>
      <c r="P57" s="523">
        <v>104563844.18000001</v>
      </c>
      <c r="Q57" s="59"/>
      <c r="R57" s="523">
        <v>0</v>
      </c>
      <c r="S57" s="225"/>
      <c r="T57" s="418">
        <f>SUM(J57:R57)</f>
        <v>626081180.20000005</v>
      </c>
      <c r="U57" s="226"/>
      <c r="V57" s="218"/>
      <c r="W57" s="218"/>
    </row>
    <row r="58" spans="2:24" ht="23.15" customHeight="1">
      <c r="B58" s="219" t="s">
        <v>569</v>
      </c>
      <c r="C58" s="219"/>
      <c r="D58" s="219"/>
      <c r="E58" s="219"/>
      <c r="F58" s="219"/>
      <c r="G58" s="219"/>
      <c r="H58" s="219"/>
      <c r="I58" s="219"/>
      <c r="J58" s="523"/>
      <c r="K58" s="59"/>
      <c r="L58" s="523"/>
      <c r="M58" s="523"/>
      <c r="N58" s="523"/>
      <c r="O58" s="59"/>
      <c r="P58" s="523"/>
      <c r="Q58" s="205"/>
      <c r="R58" s="523"/>
      <c r="S58" s="219"/>
      <c r="T58" s="418"/>
      <c r="U58" s="226"/>
      <c r="V58" s="218"/>
      <c r="W58" s="218"/>
    </row>
    <row r="59" spans="2:24" ht="23.15" customHeight="1">
      <c r="B59" s="219"/>
      <c r="C59" s="219" t="s">
        <v>610</v>
      </c>
      <c r="D59" s="219"/>
      <c r="E59" s="219"/>
      <c r="F59" s="219"/>
      <c r="G59" s="219"/>
      <c r="H59" s="219"/>
      <c r="I59" s="219"/>
      <c r="J59" s="523">
        <v>0</v>
      </c>
      <c r="K59" s="59"/>
      <c r="L59" s="523">
        <v>0</v>
      </c>
      <c r="M59" s="523"/>
      <c r="N59" s="523">
        <v>0</v>
      </c>
      <c r="O59" s="59"/>
      <c r="P59" s="523">
        <v>0</v>
      </c>
      <c r="Q59" s="205"/>
      <c r="R59" s="523">
        <v>752938278.51999998</v>
      </c>
      <c r="S59" s="219"/>
      <c r="T59" s="418">
        <f>SUM(J59:R59)</f>
        <v>752938278.51999998</v>
      </c>
      <c r="U59" s="226"/>
      <c r="V59" s="218"/>
      <c r="W59" s="218"/>
    </row>
    <row r="60" spans="2:24" ht="23.15" customHeight="1">
      <c r="B60" s="219" t="s">
        <v>285</v>
      </c>
      <c r="C60" s="219"/>
      <c r="D60" s="219"/>
      <c r="E60" s="219"/>
      <c r="F60" s="219"/>
      <c r="G60" s="219"/>
      <c r="H60" s="219"/>
      <c r="I60" s="219"/>
      <c r="J60" s="523">
        <v>96694304.510000005</v>
      </c>
      <c r="K60" s="59"/>
      <c r="L60" s="523">
        <v>0</v>
      </c>
      <c r="M60" s="523"/>
      <c r="N60" s="523">
        <v>0</v>
      </c>
      <c r="O60" s="59"/>
      <c r="P60" s="523">
        <v>0</v>
      </c>
      <c r="Q60" s="205"/>
      <c r="R60" s="523">
        <v>0</v>
      </c>
      <c r="S60" s="219"/>
      <c r="T60" s="418">
        <f t="shared" ref="T60:T64" si="5">SUM(J60:R60)</f>
        <v>96694304.510000005</v>
      </c>
      <c r="U60" s="226"/>
      <c r="V60" s="218"/>
      <c r="W60" s="218"/>
      <c r="X60" s="219"/>
    </row>
    <row r="61" spans="2:24" ht="23.15" customHeight="1">
      <c r="B61" s="219" t="s">
        <v>2357</v>
      </c>
      <c r="C61" s="219"/>
      <c r="D61" s="219"/>
      <c r="E61" s="219"/>
      <c r="F61" s="219"/>
      <c r="G61" s="219"/>
      <c r="H61" s="219"/>
      <c r="I61" s="219"/>
      <c r="J61" s="523">
        <v>25000000</v>
      </c>
      <c r="K61" s="59"/>
      <c r="L61" s="523">
        <v>0</v>
      </c>
      <c r="M61" s="523"/>
      <c r="N61" s="523">
        <v>0</v>
      </c>
      <c r="O61" s="59"/>
      <c r="P61" s="523">
        <v>0</v>
      </c>
      <c r="Q61" s="205"/>
      <c r="R61" s="523">
        <v>0</v>
      </c>
      <c r="S61" s="219"/>
      <c r="T61" s="418">
        <f t="shared" ref="T61" si="6">SUM(J61:R61)</f>
        <v>25000000</v>
      </c>
      <c r="U61" s="226"/>
      <c r="V61" s="588"/>
      <c r="W61" s="588"/>
      <c r="X61" s="219"/>
    </row>
    <row r="62" spans="2:24" ht="23.15" customHeight="1">
      <c r="B62" s="219" t="s">
        <v>557</v>
      </c>
      <c r="C62" s="219"/>
      <c r="D62" s="219"/>
      <c r="E62" s="219"/>
      <c r="F62" s="219"/>
      <c r="G62" s="219"/>
      <c r="H62" s="219"/>
      <c r="I62" s="219"/>
      <c r="J62" s="523">
        <v>360200000</v>
      </c>
      <c r="K62" s="59"/>
      <c r="L62" s="523">
        <v>0</v>
      </c>
      <c r="M62" s="523"/>
      <c r="N62" s="523">
        <v>0</v>
      </c>
      <c r="O62" s="59"/>
      <c r="P62" s="523">
        <v>0</v>
      </c>
      <c r="Q62" s="205"/>
      <c r="R62" s="523">
        <v>0</v>
      </c>
      <c r="S62" s="219"/>
      <c r="T62" s="418">
        <f t="shared" si="5"/>
        <v>360200000</v>
      </c>
      <c r="U62" s="226"/>
      <c r="V62" s="218"/>
      <c r="W62" s="218"/>
      <c r="X62" s="219"/>
    </row>
    <row r="63" spans="2:24" ht="23.15" customHeight="1">
      <c r="B63" s="73" t="s">
        <v>288</v>
      </c>
      <c r="C63" s="219"/>
      <c r="D63" s="219"/>
      <c r="E63" s="219"/>
      <c r="F63" s="219"/>
      <c r="G63" s="219"/>
      <c r="H63" s="219"/>
      <c r="I63" s="219"/>
      <c r="J63" s="523">
        <v>10363020.35</v>
      </c>
      <c r="K63" s="59"/>
      <c r="L63" s="523">
        <v>15368359.17</v>
      </c>
      <c r="M63" s="523"/>
      <c r="N63" s="523">
        <v>0</v>
      </c>
      <c r="O63" s="205"/>
      <c r="P63" s="523">
        <v>0</v>
      </c>
      <c r="Q63" s="205"/>
      <c r="R63" s="523">
        <v>0</v>
      </c>
      <c r="S63" s="219"/>
      <c r="T63" s="418">
        <f t="shared" si="5"/>
        <v>25731379.52</v>
      </c>
      <c r="U63" s="226"/>
      <c r="V63" s="218"/>
      <c r="W63" s="218"/>
      <c r="X63" s="219"/>
    </row>
    <row r="64" spans="2:24" ht="23.15" customHeight="1">
      <c r="B64" s="73" t="s">
        <v>386</v>
      </c>
      <c r="I64" s="219"/>
      <c r="J64" s="523">
        <v>528977750.75999999</v>
      </c>
      <c r="K64" s="59"/>
      <c r="L64" s="523">
        <v>358043022.19</v>
      </c>
      <c r="M64" s="523"/>
      <c r="N64" s="523">
        <v>0</v>
      </c>
      <c r="O64" s="205"/>
      <c r="P64" s="523">
        <v>0</v>
      </c>
      <c r="Q64" s="205"/>
      <c r="R64" s="523">
        <v>0</v>
      </c>
      <c r="S64" s="219"/>
      <c r="T64" s="418">
        <f t="shared" si="5"/>
        <v>887020772.95000005</v>
      </c>
      <c r="U64" s="226"/>
      <c r="V64" s="218"/>
      <c r="W64" s="218"/>
      <c r="X64" s="219"/>
    </row>
    <row r="65" spans="2:24" ht="23.15" customHeight="1">
      <c r="I65" s="219"/>
      <c r="J65" s="418"/>
      <c r="K65" s="219"/>
      <c r="L65" s="418"/>
      <c r="M65" s="418"/>
      <c r="N65" s="221"/>
      <c r="O65" s="221"/>
      <c r="P65" s="420"/>
      <c r="Q65" s="221"/>
      <c r="R65" s="418"/>
      <c r="S65" s="221"/>
      <c r="T65" s="418"/>
      <c r="U65" s="226"/>
      <c r="V65" s="218"/>
      <c r="W65" s="218"/>
      <c r="X65" s="219"/>
    </row>
    <row r="66" spans="2:24" ht="23.15" customHeight="1">
      <c r="B66" s="192"/>
      <c r="C66" s="216" t="s">
        <v>1615</v>
      </c>
      <c r="D66" s="192"/>
      <c r="E66" s="192"/>
      <c r="F66" s="192"/>
      <c r="G66" s="192"/>
      <c r="H66" s="192"/>
      <c r="I66" s="219"/>
      <c r="J66" s="418"/>
      <c r="K66" s="219"/>
      <c r="L66" s="418"/>
      <c r="M66" s="418"/>
      <c r="N66" s="221"/>
      <c r="O66" s="221"/>
      <c r="P66" s="420"/>
      <c r="Q66" s="221"/>
      <c r="R66" s="418"/>
      <c r="S66" s="221"/>
      <c r="T66" s="418"/>
      <c r="U66" s="226"/>
      <c r="V66" s="218"/>
      <c r="W66" s="218"/>
      <c r="X66" s="219"/>
    </row>
    <row r="67" spans="2:24" ht="23.15" customHeight="1">
      <c r="B67" s="192" t="s">
        <v>1606</v>
      </c>
      <c r="C67" s="192"/>
      <c r="D67" s="192"/>
      <c r="E67" s="192"/>
      <c r="F67" s="192"/>
      <c r="G67" s="192"/>
      <c r="H67" s="192"/>
      <c r="I67" s="219"/>
      <c r="J67" s="418"/>
      <c r="K67" s="219"/>
      <c r="L67" s="418"/>
      <c r="M67" s="418"/>
      <c r="N67" s="221"/>
      <c r="O67" s="221"/>
      <c r="P67" s="420"/>
      <c r="Q67" s="221"/>
      <c r="R67" s="418"/>
      <c r="S67" s="221"/>
      <c r="T67" s="418"/>
      <c r="U67" s="226"/>
      <c r="V67" s="218"/>
      <c r="W67" s="218"/>
      <c r="X67" s="219"/>
    </row>
    <row r="68" spans="2:24" ht="10" customHeight="1">
      <c r="I68" s="219"/>
      <c r="J68" s="418"/>
      <c r="K68" s="219"/>
      <c r="L68" s="418"/>
      <c r="M68" s="418"/>
      <c r="N68" s="221"/>
      <c r="O68" s="221"/>
      <c r="P68" s="420"/>
      <c r="Q68" s="221"/>
      <c r="R68" s="418"/>
      <c r="S68" s="221"/>
      <c r="T68" s="418"/>
      <c r="U68" s="226"/>
      <c r="V68" s="218"/>
      <c r="W68" s="218"/>
      <c r="X68" s="219"/>
    </row>
    <row r="69" spans="2:24" ht="23.15" customHeight="1">
      <c r="I69" s="219"/>
      <c r="J69" s="634" t="s">
        <v>36</v>
      </c>
      <c r="K69" s="634"/>
      <c r="L69" s="634"/>
      <c r="M69" s="634"/>
      <c r="N69" s="634"/>
      <c r="O69" s="634"/>
      <c r="P69" s="634"/>
      <c r="Q69" s="634"/>
      <c r="R69" s="634"/>
      <c r="S69" s="634"/>
      <c r="T69" s="634"/>
      <c r="U69" s="226"/>
      <c r="V69" s="218"/>
      <c r="W69" s="218"/>
      <c r="X69" s="219"/>
    </row>
    <row r="70" spans="2:24" ht="23.15" customHeight="1">
      <c r="I70" s="219"/>
      <c r="J70" s="635" t="s">
        <v>238</v>
      </c>
      <c r="K70" s="635"/>
      <c r="L70" s="635"/>
      <c r="M70" s="635"/>
      <c r="N70" s="635"/>
      <c r="O70" s="635"/>
      <c r="P70" s="635"/>
      <c r="Q70" s="635"/>
      <c r="R70" s="635"/>
      <c r="S70" s="635"/>
      <c r="T70" s="635"/>
      <c r="U70" s="226"/>
      <c r="V70" s="218"/>
      <c r="W70" s="218"/>
      <c r="X70" s="219"/>
    </row>
    <row r="71" spans="2:24" ht="23.15" customHeight="1">
      <c r="I71" s="219"/>
      <c r="J71" s="633" t="s">
        <v>226</v>
      </c>
      <c r="K71" s="633"/>
      <c r="L71" s="633"/>
      <c r="M71" s="365"/>
      <c r="N71" s="365"/>
      <c r="O71" s="365"/>
      <c r="P71" s="365" t="s">
        <v>228</v>
      </c>
      <c r="Q71" s="421"/>
      <c r="R71" s="365" t="s">
        <v>1286</v>
      </c>
      <c r="S71" s="221"/>
      <c r="T71" s="365"/>
      <c r="U71" s="226"/>
      <c r="V71" s="218"/>
      <c r="W71" s="218"/>
      <c r="X71" s="219"/>
    </row>
    <row r="72" spans="2:24" ht="23.15" customHeight="1">
      <c r="I72" s="219"/>
      <c r="J72" s="365" t="s">
        <v>223</v>
      </c>
      <c r="L72" s="174" t="s">
        <v>224</v>
      </c>
      <c r="M72" s="174"/>
      <c r="N72" s="414" t="s">
        <v>1283</v>
      </c>
      <c r="P72" s="174" t="s">
        <v>227</v>
      </c>
      <c r="R72" s="174" t="s">
        <v>1287</v>
      </c>
      <c r="T72" s="365" t="s">
        <v>39</v>
      </c>
      <c r="U72" s="226"/>
      <c r="V72" s="218"/>
      <c r="W72" s="218"/>
      <c r="X72" s="219"/>
    </row>
    <row r="73" spans="2:24" ht="23.15" customHeight="1">
      <c r="I73" s="219"/>
      <c r="J73" s="222"/>
      <c r="L73" s="175" t="s">
        <v>225</v>
      </c>
      <c r="M73" s="174"/>
      <c r="N73" s="422"/>
      <c r="P73" s="175"/>
      <c r="R73" s="175"/>
      <c r="T73" s="222"/>
      <c r="U73" s="226"/>
      <c r="V73" s="218"/>
      <c r="W73" s="218"/>
      <c r="X73" s="219"/>
    </row>
    <row r="74" spans="2:24" ht="23.15" customHeight="1">
      <c r="B74" s="223" t="s">
        <v>562</v>
      </c>
      <c r="C74" s="221"/>
      <c r="D74" s="221"/>
      <c r="E74" s="221"/>
      <c r="F74" s="221"/>
      <c r="G74" s="221"/>
      <c r="H74" s="221"/>
      <c r="I74" s="221"/>
      <c r="J74" s="221"/>
      <c r="K74" s="219"/>
      <c r="L74" s="221"/>
      <c r="M74" s="221"/>
      <c r="N74" s="219"/>
      <c r="O74" s="219"/>
      <c r="P74" s="221"/>
      <c r="Q74" s="221"/>
      <c r="R74" s="221"/>
      <c r="S74" s="221"/>
      <c r="T74" s="221"/>
      <c r="U74" s="226"/>
      <c r="V74" s="218"/>
      <c r="W74" s="218"/>
      <c r="X74" s="219"/>
    </row>
    <row r="75" spans="2:24" ht="23.15" customHeight="1">
      <c r="B75" s="73" t="s">
        <v>563</v>
      </c>
      <c r="C75" s="221"/>
      <c r="D75" s="221"/>
      <c r="E75" s="221"/>
      <c r="F75" s="221"/>
      <c r="G75" s="221"/>
      <c r="H75" s="221"/>
      <c r="I75" s="221"/>
      <c r="J75" s="418">
        <v>0</v>
      </c>
      <c r="K75" s="424"/>
      <c r="L75" s="418">
        <v>0</v>
      </c>
      <c r="M75" s="418"/>
      <c r="N75" s="418">
        <v>0</v>
      </c>
      <c r="O75" s="424"/>
      <c r="P75" s="418">
        <v>184375622.80000001</v>
      </c>
      <c r="Q75" s="436"/>
      <c r="R75" s="418">
        <v>1818756.06</v>
      </c>
      <c r="S75" s="221"/>
      <c r="T75" s="418">
        <f>SUM(J75:R75)</f>
        <v>186194378.86000001</v>
      </c>
      <c r="U75" s="226"/>
      <c r="V75" s="218"/>
      <c r="W75" s="218"/>
      <c r="X75" s="219"/>
    </row>
    <row r="76" spans="2:24" ht="23.15" customHeight="1">
      <c r="B76" s="73" t="s">
        <v>564</v>
      </c>
      <c r="C76" s="221"/>
      <c r="D76" s="221"/>
      <c r="E76" s="221"/>
      <c r="F76" s="221"/>
      <c r="G76" s="221"/>
      <c r="H76" s="221"/>
      <c r="I76" s="221"/>
      <c r="S76" s="221"/>
      <c r="T76" s="418"/>
      <c r="U76" s="226"/>
      <c r="V76" s="218"/>
      <c r="W76" s="218"/>
      <c r="X76" s="219"/>
    </row>
    <row r="77" spans="2:24" ht="23.15" customHeight="1">
      <c r="C77" s="219" t="s">
        <v>565</v>
      </c>
      <c r="D77" s="221"/>
      <c r="E77" s="221"/>
      <c r="F77" s="221"/>
      <c r="G77" s="221"/>
      <c r="H77" s="221"/>
      <c r="I77" s="221"/>
      <c r="J77" s="418">
        <v>0</v>
      </c>
      <c r="K77" s="424"/>
      <c r="L77" s="418">
        <v>0</v>
      </c>
      <c r="M77" s="418"/>
      <c r="N77" s="418">
        <v>0</v>
      </c>
      <c r="O77" s="424"/>
      <c r="P77" s="418">
        <v>0</v>
      </c>
      <c r="Q77" s="436"/>
      <c r="R77" s="418">
        <v>1191878079.1600001</v>
      </c>
      <c r="S77" s="221"/>
      <c r="T77" s="418">
        <f>SUM(J77:R77)</f>
        <v>1191878079.1600001</v>
      </c>
      <c r="U77" s="226"/>
      <c r="V77" s="218"/>
      <c r="W77" s="218"/>
      <c r="X77" s="219" t="s">
        <v>3</v>
      </c>
    </row>
    <row r="78" spans="2:24" ht="23.15" customHeight="1">
      <c r="B78" s="73" t="s">
        <v>566</v>
      </c>
      <c r="C78" s="221"/>
      <c r="D78" s="221"/>
      <c r="E78" s="221"/>
      <c r="F78" s="221"/>
      <c r="G78" s="221"/>
      <c r="H78" s="221"/>
      <c r="I78" s="221"/>
      <c r="J78" s="418">
        <v>200237211.41999999</v>
      </c>
      <c r="K78" s="424"/>
      <c r="L78" s="418">
        <v>0</v>
      </c>
      <c r="M78" s="418"/>
      <c r="N78" s="418">
        <v>0</v>
      </c>
      <c r="O78" s="424"/>
      <c r="P78" s="418">
        <v>0</v>
      </c>
      <c r="Q78" s="436"/>
      <c r="R78" s="418">
        <v>0</v>
      </c>
      <c r="S78" s="221"/>
      <c r="T78" s="418">
        <f>SUM(J78:R78)</f>
        <v>200237211.41999999</v>
      </c>
      <c r="U78" s="226"/>
      <c r="V78" s="218"/>
      <c r="W78" s="218"/>
      <c r="X78" s="219"/>
    </row>
    <row r="79" spans="2:24" ht="23.15" customHeight="1">
      <c r="B79" s="223" t="s">
        <v>556</v>
      </c>
      <c r="C79" s="219"/>
      <c r="D79" s="219"/>
      <c r="E79" s="219"/>
      <c r="F79" s="219"/>
      <c r="G79" s="219"/>
      <c r="H79" s="219"/>
      <c r="I79" s="219"/>
      <c r="J79" s="365"/>
      <c r="L79" s="174"/>
      <c r="M79" s="174"/>
      <c r="P79" s="174"/>
      <c r="R79" s="174"/>
      <c r="T79" s="365"/>
      <c r="U79" s="226"/>
      <c r="V79" s="218"/>
      <c r="W79" s="218"/>
      <c r="X79" s="219"/>
    </row>
    <row r="80" spans="2:24" ht="23.15" customHeight="1">
      <c r="B80" s="73" t="s">
        <v>567</v>
      </c>
      <c r="C80" s="219"/>
      <c r="D80" s="219"/>
      <c r="E80" s="219"/>
      <c r="F80" s="219"/>
      <c r="G80" s="219"/>
      <c r="H80" s="219"/>
      <c r="I80" s="219"/>
      <c r="J80" s="365"/>
      <c r="L80" s="174"/>
      <c r="M80" s="174"/>
      <c r="P80" s="174"/>
      <c r="R80" s="174"/>
      <c r="T80" s="365"/>
      <c r="U80" s="226"/>
      <c r="V80" s="218"/>
      <c r="W80" s="218"/>
      <c r="X80" s="219"/>
    </row>
    <row r="81" spans="1:24" ht="23.15" customHeight="1">
      <c r="C81" s="219" t="s">
        <v>200</v>
      </c>
      <c r="D81" s="219"/>
      <c r="E81" s="219"/>
      <c r="F81" s="219"/>
      <c r="G81" s="219"/>
      <c r="H81" s="219"/>
      <c r="I81" s="219"/>
      <c r="J81" s="418">
        <v>445736200</v>
      </c>
      <c r="K81" s="339"/>
      <c r="L81" s="418">
        <v>0</v>
      </c>
      <c r="M81" s="418"/>
      <c r="N81" s="418">
        <v>0</v>
      </c>
      <c r="O81" s="339"/>
      <c r="P81" s="418">
        <v>154372047.75</v>
      </c>
      <c r="Q81" s="339"/>
      <c r="R81" s="418">
        <v>0</v>
      </c>
      <c r="T81" s="418">
        <f>SUM(J81:R81)</f>
        <v>600108247.75</v>
      </c>
      <c r="U81" s="226"/>
      <c r="V81" s="218"/>
      <c r="W81" s="218"/>
      <c r="X81" s="219"/>
    </row>
    <row r="82" spans="1:24" ht="23.15" customHeight="1">
      <c r="B82" s="219" t="s">
        <v>574</v>
      </c>
      <c r="C82" s="219"/>
      <c r="D82" s="219"/>
      <c r="E82" s="219"/>
      <c r="F82" s="219"/>
      <c r="G82" s="219"/>
      <c r="H82" s="219"/>
      <c r="I82" s="219"/>
      <c r="T82" s="365"/>
      <c r="U82" s="226"/>
      <c r="V82" s="218"/>
      <c r="W82" s="218"/>
      <c r="X82" s="219"/>
    </row>
    <row r="83" spans="1:24" ht="23.15" customHeight="1">
      <c r="C83" s="219" t="s">
        <v>201</v>
      </c>
      <c r="D83" s="219"/>
      <c r="E83" s="219"/>
      <c r="F83" s="219"/>
      <c r="G83" s="219"/>
      <c r="H83" s="219"/>
      <c r="I83" s="219"/>
      <c r="J83" s="418">
        <v>0</v>
      </c>
      <c r="K83" s="339"/>
      <c r="L83" s="418">
        <v>0</v>
      </c>
      <c r="M83" s="418"/>
      <c r="N83" s="418">
        <v>0</v>
      </c>
      <c r="O83" s="339"/>
      <c r="P83" s="418">
        <v>0</v>
      </c>
      <c r="Q83" s="436"/>
      <c r="R83" s="418">
        <v>981502217.13999999</v>
      </c>
      <c r="T83" s="418">
        <f>SUM(J83:R83)</f>
        <v>981502217.13999999</v>
      </c>
      <c r="U83" s="226"/>
      <c r="V83" s="218"/>
      <c r="W83" s="218"/>
      <c r="X83" s="219"/>
    </row>
    <row r="84" spans="1:24" ht="14.25" customHeight="1">
      <c r="C84" s="219"/>
      <c r="D84" s="219"/>
      <c r="E84" s="219"/>
      <c r="F84" s="219"/>
      <c r="G84" s="219"/>
      <c r="H84" s="219"/>
      <c r="I84" s="219"/>
      <c r="J84" s="418"/>
      <c r="K84" s="339"/>
      <c r="L84" s="418"/>
      <c r="M84" s="418"/>
      <c r="N84" s="418"/>
      <c r="O84" s="339"/>
      <c r="P84" s="418"/>
      <c r="Q84" s="339"/>
      <c r="R84" s="418"/>
      <c r="T84" s="418"/>
      <c r="U84" s="226"/>
      <c r="V84" s="547"/>
      <c r="W84" s="547"/>
      <c r="X84" s="219"/>
    </row>
    <row r="85" spans="1:24" ht="23.15" customHeight="1">
      <c r="I85" s="221"/>
      <c r="J85" s="418"/>
      <c r="K85" s="219"/>
      <c r="L85" s="418"/>
      <c r="M85" s="418"/>
      <c r="N85" s="219"/>
      <c r="O85" s="219"/>
      <c r="P85" s="418"/>
      <c r="Q85" s="221"/>
      <c r="R85" s="418"/>
      <c r="S85" s="221"/>
      <c r="T85" s="418"/>
      <c r="U85" s="226"/>
      <c r="V85" s="218"/>
      <c r="W85" s="218"/>
      <c r="X85" s="219"/>
    </row>
    <row r="86" spans="1:24" ht="23.15" customHeight="1">
      <c r="A86" s="217"/>
      <c r="B86" s="217"/>
      <c r="C86" s="217"/>
      <c r="D86" s="217"/>
      <c r="E86" s="217"/>
      <c r="F86" s="217"/>
      <c r="H86" s="217" t="s">
        <v>159</v>
      </c>
      <c r="I86" s="217"/>
      <c r="J86" s="217"/>
      <c r="K86" s="217"/>
      <c r="L86" s="217"/>
      <c r="M86" s="217"/>
      <c r="N86" s="217"/>
      <c r="O86" s="217"/>
      <c r="P86" s="217"/>
      <c r="Q86" s="217"/>
      <c r="R86" s="217"/>
      <c r="S86" s="217"/>
      <c r="T86" s="217"/>
      <c r="U86" s="226"/>
      <c r="V86" s="218"/>
      <c r="W86" s="218"/>
      <c r="X86" s="219"/>
    </row>
    <row r="87" spans="1:24" ht="23.15" customHeight="1">
      <c r="A87" s="216"/>
      <c r="C87" s="217"/>
      <c r="D87" s="217"/>
      <c r="E87" s="217"/>
      <c r="F87" s="217"/>
      <c r="H87" s="217"/>
      <c r="I87" s="217"/>
      <c r="J87" s="217" t="s">
        <v>559</v>
      </c>
      <c r="K87" s="217"/>
      <c r="L87" s="217"/>
      <c r="M87" s="217"/>
      <c r="N87" s="217"/>
      <c r="O87" s="217"/>
      <c r="P87" s="217"/>
      <c r="Q87" s="217"/>
      <c r="R87" s="217"/>
      <c r="S87" s="217"/>
      <c r="T87" s="226"/>
      <c r="U87" s="226"/>
      <c r="V87" s="218"/>
      <c r="W87" s="218"/>
      <c r="X87" s="219"/>
    </row>
    <row r="88" spans="1:24" ht="24" customHeight="1">
      <c r="A88" s="621" t="s">
        <v>1742</v>
      </c>
      <c r="B88" s="621"/>
      <c r="C88" s="621"/>
      <c r="D88" s="621"/>
      <c r="E88" s="621"/>
      <c r="F88" s="621"/>
      <c r="G88" s="621"/>
      <c r="H88" s="621"/>
      <c r="I88" s="621"/>
      <c r="J88" s="621"/>
      <c r="K88" s="621"/>
      <c r="L88" s="621"/>
      <c r="M88" s="621"/>
      <c r="N88" s="621"/>
      <c r="O88" s="621"/>
      <c r="P88" s="621"/>
      <c r="Q88" s="621"/>
      <c r="R88" s="621"/>
      <c r="S88" s="621"/>
      <c r="T88" s="621"/>
      <c r="U88" s="226"/>
      <c r="V88" s="218"/>
      <c r="W88" s="218"/>
      <c r="X88" s="219"/>
    </row>
    <row r="89" spans="1:24" ht="24" customHeight="1">
      <c r="A89" s="550"/>
      <c r="B89" s="550"/>
      <c r="C89" s="550"/>
      <c r="D89" s="550"/>
      <c r="E89" s="550"/>
      <c r="F89" s="550"/>
      <c r="G89" s="550"/>
      <c r="H89" s="550"/>
      <c r="I89" s="550"/>
      <c r="J89" s="550"/>
      <c r="K89" s="550"/>
      <c r="L89" s="550"/>
      <c r="M89" s="550"/>
      <c r="N89" s="550"/>
      <c r="O89" s="550"/>
      <c r="P89" s="550"/>
      <c r="Q89" s="550"/>
      <c r="R89" s="550"/>
      <c r="S89" s="550"/>
      <c r="T89" s="550"/>
      <c r="U89" s="226"/>
      <c r="V89" s="547"/>
      <c r="W89" s="547"/>
      <c r="X89" s="219"/>
    </row>
    <row r="90" spans="1:24" ht="24" customHeight="1">
      <c r="I90" s="219"/>
      <c r="J90" s="634" t="s">
        <v>36</v>
      </c>
      <c r="K90" s="634"/>
      <c r="L90" s="634"/>
      <c r="M90" s="634"/>
      <c r="N90" s="634"/>
      <c r="O90" s="634"/>
      <c r="P90" s="634"/>
      <c r="Q90" s="634"/>
      <c r="R90" s="634"/>
      <c r="S90" s="634"/>
      <c r="T90" s="634"/>
      <c r="U90" s="226"/>
      <c r="V90" s="218"/>
      <c r="W90" s="218"/>
      <c r="X90" s="219"/>
    </row>
    <row r="91" spans="1:24" ht="24" customHeight="1">
      <c r="I91" s="219"/>
      <c r="J91" s="635" t="s">
        <v>238</v>
      </c>
      <c r="K91" s="635"/>
      <c r="L91" s="635"/>
      <c r="M91" s="635"/>
      <c r="N91" s="635"/>
      <c r="O91" s="635"/>
      <c r="P91" s="635"/>
      <c r="Q91" s="635"/>
      <c r="R91" s="635"/>
      <c r="S91" s="635"/>
      <c r="T91" s="635"/>
      <c r="U91" s="226"/>
      <c r="V91" s="547"/>
      <c r="W91" s="547"/>
      <c r="X91" s="219"/>
    </row>
    <row r="92" spans="1:24" ht="24" customHeight="1">
      <c r="I92" s="219"/>
      <c r="J92" s="633" t="s">
        <v>226</v>
      </c>
      <c r="K92" s="633"/>
      <c r="L92" s="633"/>
      <c r="M92" s="550"/>
      <c r="N92" s="550"/>
      <c r="O92" s="550"/>
      <c r="P92" s="550" t="s">
        <v>228</v>
      </c>
      <c r="Q92" s="421"/>
      <c r="R92" s="550" t="s">
        <v>1286</v>
      </c>
      <c r="S92" s="221"/>
      <c r="T92" s="550"/>
      <c r="U92" s="226"/>
      <c r="V92" s="547"/>
      <c r="W92" s="547"/>
      <c r="X92" s="219"/>
    </row>
    <row r="93" spans="1:24" ht="24" customHeight="1">
      <c r="I93" s="219"/>
      <c r="J93" s="550" t="s">
        <v>223</v>
      </c>
      <c r="L93" s="174" t="s">
        <v>224</v>
      </c>
      <c r="M93" s="174"/>
      <c r="N93" s="414" t="s">
        <v>1283</v>
      </c>
      <c r="P93" s="174" t="s">
        <v>227</v>
      </c>
      <c r="R93" s="174" t="s">
        <v>1287</v>
      </c>
      <c r="T93" s="550" t="s">
        <v>39</v>
      </c>
      <c r="U93" s="226"/>
      <c r="V93" s="547"/>
      <c r="W93" s="547"/>
      <c r="X93" s="219"/>
    </row>
    <row r="94" spans="1:24" ht="24" customHeight="1">
      <c r="I94" s="219"/>
      <c r="J94" s="222"/>
      <c r="L94" s="175" t="s">
        <v>225</v>
      </c>
      <c r="M94" s="174"/>
      <c r="N94" s="422"/>
      <c r="P94" s="175"/>
      <c r="R94" s="175"/>
      <c r="T94" s="222"/>
      <c r="U94" s="226"/>
      <c r="V94" s="547"/>
      <c r="W94" s="547"/>
      <c r="X94" s="219"/>
    </row>
    <row r="95" spans="1:24" ht="24" customHeight="1">
      <c r="B95" s="223" t="s">
        <v>556</v>
      </c>
      <c r="I95" s="219"/>
      <c r="J95" s="557"/>
      <c r="L95" s="174"/>
      <c r="M95" s="174"/>
      <c r="N95" s="558"/>
      <c r="P95" s="174"/>
      <c r="R95" s="174"/>
      <c r="T95" s="557"/>
      <c r="U95" s="226"/>
      <c r="V95" s="547"/>
      <c r="W95" s="547"/>
      <c r="X95" s="219"/>
    </row>
    <row r="96" spans="1:24" ht="24" customHeight="1">
      <c r="B96" s="219" t="s">
        <v>285</v>
      </c>
      <c r="C96" s="219"/>
      <c r="D96" s="219"/>
      <c r="E96" s="219"/>
      <c r="F96" s="219"/>
      <c r="G96" s="219"/>
      <c r="H96" s="219"/>
      <c r="I96" s="219"/>
      <c r="J96" s="418">
        <v>96601574.920000002</v>
      </c>
      <c r="K96" s="339"/>
      <c r="L96" s="418">
        <v>0</v>
      </c>
      <c r="M96" s="418"/>
      <c r="N96" s="418">
        <v>0</v>
      </c>
      <c r="O96" s="339"/>
      <c r="P96" s="418">
        <v>0</v>
      </c>
      <c r="Q96" s="436"/>
      <c r="R96" s="418">
        <v>0</v>
      </c>
      <c r="S96" s="219"/>
      <c r="T96" s="418">
        <f t="shared" ref="T96:T101" si="7">SUM(J96:R96)</f>
        <v>96601574.920000002</v>
      </c>
      <c r="U96" s="226"/>
      <c r="V96" s="218"/>
      <c r="W96" s="218"/>
      <c r="X96" s="219"/>
    </row>
    <row r="97" spans="2:24" ht="24" customHeight="1">
      <c r="B97" s="219" t="s">
        <v>557</v>
      </c>
      <c r="C97" s="219"/>
      <c r="D97" s="219"/>
      <c r="E97" s="219"/>
      <c r="F97" s="219"/>
      <c r="G97" s="219"/>
      <c r="H97" s="219"/>
      <c r="I97" s="219"/>
      <c r="J97" s="418">
        <v>105000000</v>
      </c>
      <c r="K97" s="339"/>
      <c r="L97" s="418">
        <v>0</v>
      </c>
      <c r="M97" s="418"/>
      <c r="N97" s="418">
        <v>0</v>
      </c>
      <c r="O97" s="339"/>
      <c r="P97" s="418">
        <v>0</v>
      </c>
      <c r="Q97" s="436"/>
      <c r="R97" s="418">
        <v>0</v>
      </c>
      <c r="S97" s="225"/>
      <c r="T97" s="418">
        <f t="shared" si="7"/>
        <v>105000000</v>
      </c>
      <c r="U97" s="226"/>
      <c r="V97" s="218"/>
      <c r="W97" s="218"/>
      <c r="X97" s="219"/>
    </row>
    <row r="98" spans="2:24" ht="24" customHeight="1">
      <c r="B98" s="219" t="s">
        <v>558</v>
      </c>
      <c r="C98" s="219"/>
      <c r="D98" s="219"/>
      <c r="E98" s="219"/>
      <c r="F98" s="219"/>
      <c r="G98" s="219"/>
      <c r="H98" s="219"/>
      <c r="I98" s="219"/>
      <c r="J98" s="418">
        <v>7193582.7800000003</v>
      </c>
      <c r="K98" s="339"/>
      <c r="L98" s="418">
        <v>0</v>
      </c>
      <c r="M98" s="418"/>
      <c r="N98" s="418">
        <v>0</v>
      </c>
      <c r="O98" s="339"/>
      <c r="P98" s="418">
        <v>0</v>
      </c>
      <c r="Q98" s="436"/>
      <c r="R98" s="418">
        <v>0</v>
      </c>
      <c r="S98" s="219"/>
      <c r="T98" s="418">
        <f t="shared" si="7"/>
        <v>7193582.7800000003</v>
      </c>
      <c r="U98" s="226"/>
      <c r="V98" s="218"/>
      <c r="W98" s="218"/>
      <c r="X98" s="219"/>
    </row>
    <row r="99" spans="2:24" ht="24" customHeight="1">
      <c r="B99" s="73" t="s">
        <v>385</v>
      </c>
      <c r="I99" s="219"/>
      <c r="J99" s="418">
        <v>718359300.66999996</v>
      </c>
      <c r="K99" s="339"/>
      <c r="L99" s="418">
        <v>2628328954.71</v>
      </c>
      <c r="M99" s="418"/>
      <c r="N99" s="418">
        <v>0</v>
      </c>
      <c r="O99" s="339"/>
      <c r="P99" s="418">
        <v>0</v>
      </c>
      <c r="Q99" s="339"/>
      <c r="R99" s="418">
        <v>0</v>
      </c>
      <c r="T99" s="418">
        <f t="shared" si="7"/>
        <v>3346688255.3800001</v>
      </c>
      <c r="U99" s="226"/>
      <c r="V99" s="218"/>
      <c r="W99" s="218"/>
      <c r="X99" s="219"/>
    </row>
    <row r="100" spans="2:24" ht="24" customHeight="1">
      <c r="B100" s="73" t="s">
        <v>288</v>
      </c>
      <c r="I100" s="219"/>
      <c r="J100" s="418">
        <v>33019669.02</v>
      </c>
      <c r="K100" s="339"/>
      <c r="L100" s="418">
        <v>65307192.100000001</v>
      </c>
      <c r="M100" s="418"/>
      <c r="N100" s="418">
        <v>0</v>
      </c>
      <c r="O100" s="436"/>
      <c r="P100" s="418">
        <v>0</v>
      </c>
      <c r="Q100" s="436"/>
      <c r="R100" s="418">
        <v>0</v>
      </c>
      <c r="S100" s="219"/>
      <c r="T100" s="418">
        <f t="shared" si="7"/>
        <v>98326861.120000005</v>
      </c>
      <c r="U100" s="226"/>
      <c r="V100" s="218"/>
      <c r="W100" s="218"/>
      <c r="X100" s="219"/>
    </row>
    <row r="101" spans="2:24" ht="24" customHeight="1">
      <c r="B101" s="73" t="s">
        <v>386</v>
      </c>
      <c r="J101" s="420">
        <v>0</v>
      </c>
      <c r="K101" s="339"/>
      <c r="L101" s="418">
        <v>2377172211.4899998</v>
      </c>
      <c r="M101" s="418"/>
      <c r="N101" s="418">
        <v>0</v>
      </c>
      <c r="O101" s="436"/>
      <c r="P101" s="418">
        <v>0</v>
      </c>
      <c r="Q101" s="436"/>
      <c r="R101" s="418">
        <v>0</v>
      </c>
      <c r="S101" s="221"/>
      <c r="T101" s="418">
        <f t="shared" si="7"/>
        <v>2377172211.4899998</v>
      </c>
      <c r="U101" s="226"/>
      <c r="V101" s="218"/>
      <c r="W101" s="218"/>
      <c r="X101" s="219"/>
    </row>
    <row r="102" spans="2:24" ht="10" customHeight="1">
      <c r="J102" s="420"/>
      <c r="K102" s="339"/>
      <c r="L102" s="418"/>
      <c r="M102" s="418"/>
      <c r="N102" s="418"/>
      <c r="O102" s="436"/>
      <c r="P102" s="418"/>
      <c r="Q102" s="436"/>
      <c r="R102" s="418"/>
      <c r="S102" s="221"/>
      <c r="T102" s="418"/>
      <c r="U102" s="226"/>
      <c r="V102" s="547"/>
      <c r="W102" s="547"/>
      <c r="X102" s="219"/>
    </row>
    <row r="103" spans="2:24" ht="24" customHeight="1">
      <c r="I103" s="219"/>
      <c r="J103" s="634" t="s">
        <v>36</v>
      </c>
      <c r="K103" s="634"/>
      <c r="L103" s="634"/>
      <c r="M103" s="634"/>
      <c r="N103" s="634"/>
      <c r="O103" s="634"/>
      <c r="P103" s="634"/>
      <c r="Q103" s="634"/>
      <c r="R103" s="634"/>
      <c r="S103" s="634"/>
      <c r="T103" s="634"/>
      <c r="U103" s="226"/>
      <c r="V103" s="218"/>
      <c r="W103" s="218"/>
      <c r="X103" s="219"/>
    </row>
    <row r="104" spans="2:24" ht="24" customHeight="1">
      <c r="I104" s="219"/>
      <c r="J104" s="635" t="s">
        <v>38</v>
      </c>
      <c r="K104" s="635"/>
      <c r="L104" s="635"/>
      <c r="M104" s="635"/>
      <c r="N104" s="635"/>
      <c r="O104" s="635"/>
      <c r="P104" s="635"/>
      <c r="Q104" s="635"/>
      <c r="R104" s="635"/>
      <c r="S104" s="635"/>
      <c r="T104" s="635"/>
      <c r="U104" s="226"/>
      <c r="V104" s="218"/>
      <c r="W104" s="218"/>
      <c r="X104" s="219"/>
    </row>
    <row r="105" spans="2:24" ht="24" customHeight="1">
      <c r="I105" s="219"/>
      <c r="J105" s="633" t="s">
        <v>226</v>
      </c>
      <c r="K105" s="633"/>
      <c r="L105" s="633"/>
      <c r="M105" s="365"/>
      <c r="N105" s="365"/>
      <c r="O105" s="365"/>
      <c r="P105" s="365" t="s">
        <v>228</v>
      </c>
      <c r="Q105" s="421"/>
      <c r="R105" s="365" t="s">
        <v>1286</v>
      </c>
      <c r="S105" s="221"/>
      <c r="T105" s="365"/>
      <c r="U105" s="226"/>
      <c r="V105" s="218"/>
      <c r="W105" s="218"/>
      <c r="X105" s="219"/>
    </row>
    <row r="106" spans="2:24" ht="24" customHeight="1">
      <c r="I106" s="219"/>
      <c r="J106" s="365" t="s">
        <v>223</v>
      </c>
      <c r="L106" s="174" t="s">
        <v>224</v>
      </c>
      <c r="M106" s="174"/>
      <c r="N106" s="414" t="s">
        <v>1283</v>
      </c>
      <c r="P106" s="174" t="s">
        <v>227</v>
      </c>
      <c r="R106" s="174" t="s">
        <v>1287</v>
      </c>
      <c r="T106" s="365" t="s">
        <v>39</v>
      </c>
      <c r="U106" s="226"/>
      <c r="V106" s="218"/>
      <c r="W106" s="218"/>
      <c r="X106" s="219"/>
    </row>
    <row r="107" spans="2:24" ht="24" customHeight="1">
      <c r="I107" s="219"/>
      <c r="J107" s="222"/>
      <c r="L107" s="175" t="s">
        <v>225</v>
      </c>
      <c r="M107" s="174"/>
      <c r="N107" s="422"/>
      <c r="P107" s="175"/>
      <c r="R107" s="175"/>
      <c r="T107" s="222"/>
      <c r="U107" s="226"/>
      <c r="V107" s="218"/>
      <c r="W107" s="218"/>
      <c r="X107" s="219"/>
    </row>
    <row r="108" spans="2:24" ht="24" customHeight="1">
      <c r="B108" s="223" t="s">
        <v>562</v>
      </c>
      <c r="C108" s="223"/>
      <c r="D108" s="223"/>
      <c r="E108" s="223"/>
      <c r="F108" s="223"/>
      <c r="G108" s="223"/>
      <c r="H108" s="223"/>
      <c r="I108" s="221"/>
      <c r="J108" s="365"/>
      <c r="L108" s="174"/>
      <c r="M108" s="174"/>
      <c r="P108" s="174"/>
      <c r="R108" s="174"/>
      <c r="T108" s="365"/>
      <c r="U108" s="226"/>
      <c r="V108" s="218"/>
      <c r="W108" s="218"/>
      <c r="X108" s="219"/>
    </row>
    <row r="109" spans="2:24" ht="24" customHeight="1">
      <c r="B109" s="73" t="s">
        <v>563</v>
      </c>
      <c r="I109" s="221"/>
      <c r="J109" s="418">
        <v>0</v>
      </c>
      <c r="K109" s="339"/>
      <c r="L109" s="418">
        <v>0</v>
      </c>
      <c r="M109" s="418"/>
      <c r="N109" s="418">
        <v>0</v>
      </c>
      <c r="O109" s="339"/>
      <c r="P109" s="418">
        <v>266635.09999999998</v>
      </c>
      <c r="Q109" s="436"/>
      <c r="R109" s="418">
        <v>866092.94</v>
      </c>
      <c r="T109" s="418">
        <f>SUM(J109:R109)</f>
        <v>1132728.04</v>
      </c>
      <c r="U109" s="226"/>
      <c r="V109" s="218"/>
      <c r="W109" s="218"/>
      <c r="X109" s="219"/>
    </row>
    <row r="110" spans="2:24" ht="24" customHeight="1">
      <c r="B110" s="73" t="s">
        <v>564</v>
      </c>
      <c r="I110" s="221"/>
      <c r="T110" s="365"/>
      <c r="U110" s="226"/>
      <c r="V110" s="218"/>
      <c r="W110" s="218"/>
      <c r="X110" s="219"/>
    </row>
    <row r="111" spans="2:24" ht="24" customHeight="1">
      <c r="C111" s="219" t="s">
        <v>565</v>
      </c>
      <c r="D111" s="219"/>
      <c r="E111" s="219"/>
      <c r="F111" s="219"/>
      <c r="G111" s="219"/>
      <c r="H111" s="219"/>
      <c r="I111" s="221"/>
      <c r="J111" s="418">
        <v>0</v>
      </c>
      <c r="K111" s="339"/>
      <c r="L111" s="418">
        <v>0</v>
      </c>
      <c r="M111" s="418"/>
      <c r="N111" s="418">
        <v>0</v>
      </c>
      <c r="O111" s="339"/>
      <c r="P111" s="418">
        <v>0</v>
      </c>
      <c r="Q111" s="436"/>
      <c r="R111" s="418">
        <v>657391179.88999999</v>
      </c>
      <c r="T111" s="418">
        <f t="shared" ref="T111:T113" si="8">SUM(J111:R111)</f>
        <v>657391179.88999999</v>
      </c>
      <c r="U111" s="226"/>
      <c r="V111" s="218"/>
      <c r="W111" s="218"/>
      <c r="X111" s="219"/>
    </row>
    <row r="112" spans="2:24" ht="24" customHeight="1">
      <c r="B112" s="219" t="s">
        <v>568</v>
      </c>
      <c r="C112" s="219"/>
      <c r="D112" s="219"/>
      <c r="E112" s="219"/>
      <c r="F112" s="219"/>
      <c r="G112" s="219"/>
      <c r="H112" s="219"/>
      <c r="I112" s="221"/>
      <c r="J112" s="418">
        <v>286490100</v>
      </c>
      <c r="K112" s="339"/>
      <c r="L112" s="418">
        <v>0</v>
      </c>
      <c r="M112" s="418"/>
      <c r="N112" s="418">
        <v>0</v>
      </c>
      <c r="O112" s="339"/>
      <c r="P112" s="418">
        <v>0</v>
      </c>
      <c r="Q112" s="436"/>
      <c r="R112" s="418">
        <v>0</v>
      </c>
      <c r="T112" s="418">
        <f t="shared" si="8"/>
        <v>286490100</v>
      </c>
      <c r="U112" s="226"/>
      <c r="V112" s="218"/>
      <c r="W112" s="218"/>
      <c r="X112" s="219"/>
    </row>
    <row r="113" spans="1:24" ht="24" customHeight="1">
      <c r="B113" s="73" t="s">
        <v>566</v>
      </c>
      <c r="I113" s="221"/>
      <c r="J113" s="418">
        <v>26563799.050000001</v>
      </c>
      <c r="K113" s="339"/>
      <c r="L113" s="418">
        <v>0</v>
      </c>
      <c r="M113" s="418"/>
      <c r="N113" s="418">
        <v>0</v>
      </c>
      <c r="O113" s="339"/>
      <c r="P113" s="418">
        <v>0</v>
      </c>
      <c r="Q113" s="436"/>
      <c r="R113" s="418">
        <v>0</v>
      </c>
      <c r="S113" s="221"/>
      <c r="T113" s="418">
        <f t="shared" si="8"/>
        <v>26563799.050000001</v>
      </c>
      <c r="U113" s="226"/>
      <c r="V113" s="218"/>
      <c r="W113" s="218"/>
      <c r="X113" s="219"/>
    </row>
    <row r="114" spans="1:24" ht="24" customHeight="1">
      <c r="B114" s="223" t="s">
        <v>556</v>
      </c>
      <c r="C114" s="223"/>
      <c r="D114" s="223"/>
      <c r="E114" s="223"/>
      <c r="F114" s="223"/>
      <c r="G114" s="223"/>
      <c r="H114" s="223"/>
      <c r="I114" s="219"/>
      <c r="J114" s="423"/>
      <c r="K114" s="424"/>
      <c r="L114" s="423"/>
      <c r="M114" s="423"/>
      <c r="N114" s="423"/>
      <c r="O114" s="424"/>
      <c r="P114" s="423"/>
      <c r="Q114" s="424"/>
      <c r="R114" s="424"/>
      <c r="S114" s="221"/>
      <c r="T114" s="418"/>
      <c r="U114" s="226"/>
      <c r="V114" s="218"/>
      <c r="W114" s="218"/>
      <c r="X114" s="219"/>
    </row>
    <row r="115" spans="1:24" ht="24" customHeight="1">
      <c r="B115" s="73" t="s">
        <v>567</v>
      </c>
      <c r="I115" s="219"/>
      <c r="S115" s="221"/>
      <c r="T115" s="418"/>
      <c r="U115" s="226"/>
      <c r="V115" s="218"/>
      <c r="W115" s="218"/>
      <c r="X115" s="219"/>
    </row>
    <row r="116" spans="1:24" ht="24" customHeight="1">
      <c r="C116" s="219" t="s">
        <v>200</v>
      </c>
      <c r="D116" s="219"/>
      <c r="E116" s="219"/>
      <c r="F116" s="219"/>
      <c r="G116" s="219"/>
      <c r="H116" s="219"/>
      <c r="I116" s="219"/>
      <c r="J116" s="418">
        <v>395736200</v>
      </c>
      <c r="K116" s="339"/>
      <c r="L116" s="418">
        <v>0</v>
      </c>
      <c r="M116" s="418"/>
      <c r="N116" s="418">
        <v>0</v>
      </c>
      <c r="O116" s="339"/>
      <c r="P116" s="418">
        <v>149497294.94999999</v>
      </c>
      <c r="Q116" s="339"/>
      <c r="R116" s="418">
        <v>0</v>
      </c>
      <c r="S116" s="221"/>
      <c r="T116" s="418">
        <f t="shared" ref="T116:T121" si="9">SUM(J116:R116)</f>
        <v>545233494.95000005</v>
      </c>
      <c r="U116" s="226"/>
      <c r="V116" s="218"/>
      <c r="W116" s="218"/>
      <c r="X116" s="219"/>
    </row>
    <row r="117" spans="1:24" ht="24" customHeight="1">
      <c r="B117" s="219" t="s">
        <v>569</v>
      </c>
      <c r="C117" s="219"/>
      <c r="D117" s="219"/>
      <c r="E117" s="219"/>
      <c r="F117" s="219"/>
      <c r="G117" s="219"/>
      <c r="H117" s="219"/>
      <c r="I117" s="219"/>
      <c r="S117" s="219"/>
      <c r="T117" s="224"/>
      <c r="U117" s="226"/>
      <c r="V117" s="218"/>
      <c r="W117" s="218"/>
      <c r="X117" s="219"/>
    </row>
    <row r="118" spans="1:24" ht="24" customHeight="1">
      <c r="C118" s="219" t="s">
        <v>1289</v>
      </c>
      <c r="D118" s="219"/>
      <c r="E118" s="219"/>
      <c r="F118" s="219"/>
      <c r="G118" s="219"/>
      <c r="H118" s="219"/>
      <c r="I118" s="219"/>
      <c r="J118" s="418">
        <v>0</v>
      </c>
      <c r="K118" s="339"/>
      <c r="L118" s="418">
        <v>0</v>
      </c>
      <c r="M118" s="418"/>
      <c r="N118" s="418">
        <v>0</v>
      </c>
      <c r="O118" s="339"/>
      <c r="P118" s="418">
        <v>0</v>
      </c>
      <c r="Q118" s="436"/>
      <c r="R118" s="418">
        <v>759952105.50999999</v>
      </c>
      <c r="S118" s="225"/>
      <c r="T118" s="418">
        <f t="shared" si="9"/>
        <v>759952105.50999999</v>
      </c>
      <c r="U118" s="226"/>
      <c r="V118" s="218"/>
      <c r="W118" s="218"/>
      <c r="X118" s="219"/>
    </row>
    <row r="119" spans="1:24" ht="24" customHeight="1">
      <c r="B119" s="219" t="s">
        <v>1277</v>
      </c>
      <c r="C119" s="219"/>
      <c r="D119" s="219"/>
      <c r="E119" s="219"/>
      <c r="F119" s="219"/>
      <c r="G119" s="219"/>
      <c r="H119" s="219"/>
      <c r="I119" s="219"/>
      <c r="J119" s="418">
        <v>96601574.920000002</v>
      </c>
      <c r="K119" s="339"/>
      <c r="L119" s="418">
        <v>0</v>
      </c>
      <c r="M119" s="418"/>
      <c r="N119" s="418">
        <v>0</v>
      </c>
      <c r="O119" s="339"/>
      <c r="P119" s="418">
        <v>0</v>
      </c>
      <c r="Q119" s="436"/>
      <c r="R119" s="418">
        <v>0</v>
      </c>
      <c r="S119" s="219"/>
      <c r="T119" s="418">
        <f t="shared" si="9"/>
        <v>96601574.920000002</v>
      </c>
      <c r="U119" s="226"/>
      <c r="V119" s="218"/>
      <c r="W119" s="218"/>
      <c r="X119" s="219"/>
    </row>
    <row r="120" spans="1:24" ht="24" customHeight="1">
      <c r="B120" s="219" t="s">
        <v>557</v>
      </c>
      <c r="C120" s="219"/>
      <c r="D120" s="219"/>
      <c r="E120" s="219"/>
      <c r="F120" s="219"/>
      <c r="G120" s="219"/>
      <c r="H120" s="219"/>
      <c r="I120" s="219"/>
      <c r="J120" s="418">
        <v>73000000</v>
      </c>
      <c r="K120" s="339"/>
      <c r="L120" s="418">
        <v>0</v>
      </c>
      <c r="M120" s="418"/>
      <c r="N120" s="418">
        <v>0</v>
      </c>
      <c r="O120" s="339"/>
      <c r="P120" s="418">
        <v>0</v>
      </c>
      <c r="Q120" s="436"/>
      <c r="R120" s="418">
        <v>0</v>
      </c>
      <c r="T120" s="418">
        <f t="shared" si="9"/>
        <v>73000000</v>
      </c>
      <c r="U120" s="226"/>
      <c r="V120" s="218"/>
      <c r="W120" s="218"/>
      <c r="X120" s="219"/>
    </row>
    <row r="121" spans="1:24" ht="24" customHeight="1">
      <c r="B121" s="73" t="s">
        <v>385</v>
      </c>
      <c r="J121" s="418">
        <v>0</v>
      </c>
      <c r="K121" s="339"/>
      <c r="L121" s="418">
        <v>0</v>
      </c>
      <c r="M121" s="418"/>
      <c r="N121" s="418">
        <v>0</v>
      </c>
      <c r="O121" s="339"/>
      <c r="P121" s="418">
        <v>78365596.329999998</v>
      </c>
      <c r="Q121" s="339"/>
      <c r="R121" s="418">
        <v>0</v>
      </c>
      <c r="S121" s="219"/>
      <c r="T121" s="418">
        <f t="shared" si="9"/>
        <v>78365596.329999998</v>
      </c>
      <c r="U121" s="226"/>
      <c r="V121" s="218"/>
      <c r="W121" s="218"/>
      <c r="X121" s="219"/>
    </row>
    <row r="122" spans="1:24" ht="24" customHeight="1">
      <c r="B122" s="73" t="s">
        <v>288</v>
      </c>
      <c r="J122" s="418">
        <v>11615520.960000001</v>
      </c>
      <c r="K122" s="339"/>
      <c r="L122" s="418">
        <v>24473447.469999999</v>
      </c>
      <c r="M122" s="418"/>
      <c r="N122" s="418">
        <v>0</v>
      </c>
      <c r="O122" s="436"/>
      <c r="P122" s="418">
        <v>0</v>
      </c>
      <c r="Q122" s="436"/>
      <c r="R122" s="418">
        <v>0</v>
      </c>
      <c r="S122" s="221"/>
      <c r="T122" s="418">
        <f>SUM(J122:R122)</f>
        <v>36088968.43</v>
      </c>
      <c r="U122" s="226"/>
      <c r="V122" s="218"/>
      <c r="W122" s="218"/>
      <c r="X122" s="219"/>
    </row>
    <row r="123" spans="1:24" ht="24" customHeight="1">
      <c r="J123" s="418"/>
      <c r="K123" s="424"/>
      <c r="L123" s="418"/>
      <c r="M123" s="418"/>
      <c r="N123" s="418"/>
      <c r="O123" s="423"/>
      <c r="P123" s="418"/>
      <c r="Q123" s="423"/>
      <c r="R123" s="418"/>
      <c r="S123" s="221"/>
      <c r="T123" s="418"/>
      <c r="U123" s="226"/>
      <c r="V123" s="218"/>
      <c r="W123" s="218"/>
      <c r="X123" s="219"/>
    </row>
    <row r="124" spans="1:24" ht="24" customHeight="1">
      <c r="A124" s="198" t="s">
        <v>1291</v>
      </c>
      <c r="B124" s="47" t="s">
        <v>1290</v>
      </c>
      <c r="C124" s="47"/>
      <c r="D124" s="47"/>
      <c r="J124" s="418"/>
      <c r="K124" s="424"/>
      <c r="L124" s="418"/>
      <c r="M124" s="418"/>
      <c r="N124" s="418"/>
      <c r="O124" s="423"/>
      <c r="P124" s="418"/>
      <c r="Q124" s="423"/>
      <c r="R124" s="418"/>
      <c r="S124" s="221"/>
      <c r="T124" s="418"/>
      <c r="U124" s="226"/>
      <c r="V124" s="218"/>
      <c r="W124" s="218"/>
      <c r="X124" s="219"/>
    </row>
    <row r="125" spans="1:24" ht="24" customHeight="1">
      <c r="B125" s="47"/>
      <c r="C125" s="82" t="s">
        <v>1608</v>
      </c>
      <c r="D125" s="47"/>
      <c r="J125" s="418"/>
      <c r="K125" s="424"/>
      <c r="L125" s="418"/>
      <c r="M125" s="418"/>
      <c r="N125" s="418"/>
      <c r="O125" s="423"/>
      <c r="P125" s="418"/>
      <c r="Q125" s="423"/>
      <c r="R125" s="418"/>
      <c r="S125" s="221"/>
      <c r="T125" s="418"/>
      <c r="U125" s="226"/>
      <c r="V125" s="218"/>
      <c r="W125" s="218"/>
      <c r="X125" s="219"/>
    </row>
    <row r="126" spans="1:24" ht="24" customHeight="1">
      <c r="B126" s="47" t="s">
        <v>1607</v>
      </c>
      <c r="C126" s="47"/>
      <c r="D126" s="47"/>
      <c r="J126" s="418"/>
      <c r="K126" s="424"/>
      <c r="L126" s="418"/>
      <c r="M126" s="418"/>
      <c r="N126" s="418"/>
      <c r="O126" s="423"/>
      <c r="P126" s="418"/>
      <c r="Q126" s="423"/>
      <c r="R126" s="418"/>
      <c r="S126" s="221"/>
      <c r="T126" s="418"/>
      <c r="U126" s="226"/>
      <c r="V126" s="218"/>
      <c r="W126" s="218"/>
      <c r="X126" s="219"/>
    </row>
    <row r="127" spans="1:24" ht="24" customHeight="1">
      <c r="B127" s="47" t="s">
        <v>1609</v>
      </c>
      <c r="C127" s="47"/>
      <c r="D127" s="47"/>
      <c r="J127" s="418"/>
      <c r="K127" s="424"/>
      <c r="L127" s="418"/>
      <c r="M127" s="418"/>
      <c r="N127" s="418"/>
      <c r="O127" s="423"/>
      <c r="P127" s="418"/>
      <c r="Q127" s="423"/>
      <c r="R127" s="418"/>
      <c r="S127" s="221"/>
      <c r="T127" s="418"/>
      <c r="U127" s="226"/>
      <c r="V127" s="218"/>
      <c r="W127" s="218"/>
      <c r="X127" s="219"/>
    </row>
    <row r="128" spans="1:24" ht="24" customHeight="1">
      <c r="I128" s="221"/>
      <c r="J128" s="418"/>
      <c r="K128" s="424"/>
      <c r="L128" s="418"/>
      <c r="M128" s="418"/>
      <c r="N128" s="424"/>
      <c r="O128" s="424"/>
      <c r="P128" s="418"/>
      <c r="Q128" s="423"/>
      <c r="R128" s="418"/>
      <c r="S128" s="221"/>
      <c r="T128" s="418"/>
      <c r="U128" s="226"/>
      <c r="V128" s="218"/>
      <c r="W128" s="218"/>
      <c r="X128" s="219"/>
    </row>
    <row r="129" spans="1:24" ht="24" customHeight="1">
      <c r="I129" s="221"/>
      <c r="J129" s="418"/>
      <c r="K129" s="424"/>
      <c r="L129" s="418"/>
      <c r="M129" s="418"/>
      <c r="N129" s="424"/>
      <c r="O129" s="424"/>
      <c r="P129" s="418"/>
      <c r="Q129" s="423"/>
      <c r="R129" s="418"/>
      <c r="S129" s="221"/>
      <c r="T129" s="418"/>
      <c r="U129" s="226"/>
      <c r="V129" s="218"/>
      <c r="W129" s="218"/>
      <c r="X129" s="219"/>
    </row>
    <row r="130" spans="1:24" ht="24" customHeight="1">
      <c r="A130" s="217"/>
      <c r="B130" s="217"/>
      <c r="C130" s="217"/>
      <c r="D130" s="217"/>
      <c r="E130" s="217"/>
      <c r="F130" s="217"/>
      <c r="H130" s="217" t="s">
        <v>159</v>
      </c>
      <c r="I130" s="217"/>
      <c r="J130" s="217"/>
      <c r="K130" s="217"/>
      <c r="L130" s="217"/>
      <c r="M130" s="217"/>
      <c r="N130" s="217"/>
      <c r="O130" s="217"/>
      <c r="P130" s="217"/>
      <c r="Q130" s="217"/>
      <c r="R130" s="217"/>
      <c r="S130" s="217"/>
      <c r="T130" s="217"/>
      <c r="U130" s="226"/>
      <c r="V130" s="218"/>
      <c r="W130" s="218"/>
      <c r="X130" s="219"/>
    </row>
    <row r="131" spans="1:24" ht="24" customHeight="1">
      <c r="A131" s="216"/>
      <c r="C131" s="217"/>
      <c r="D131" s="217"/>
      <c r="E131" s="217"/>
      <c r="F131" s="217"/>
      <c r="H131" s="217"/>
      <c r="I131" s="217"/>
      <c r="J131" s="217" t="s">
        <v>559</v>
      </c>
      <c r="K131" s="217"/>
      <c r="L131" s="217"/>
      <c r="M131" s="217"/>
      <c r="N131" s="217"/>
      <c r="O131" s="217"/>
      <c r="P131" s="217"/>
      <c r="Q131" s="217"/>
      <c r="R131" s="217"/>
      <c r="S131" s="217"/>
      <c r="T131" s="226"/>
      <c r="U131" s="226"/>
      <c r="V131" s="218"/>
      <c r="W131" s="218"/>
      <c r="X131" s="219"/>
    </row>
  </sheetData>
  <mergeCells count="18">
    <mergeCell ref="J43:T43"/>
    <mergeCell ref="J44:T44"/>
    <mergeCell ref="J45:L45"/>
    <mergeCell ref="A1:T1"/>
    <mergeCell ref="J11:T11"/>
    <mergeCell ref="J12:T12"/>
    <mergeCell ref="J13:L13"/>
    <mergeCell ref="A41:T41"/>
    <mergeCell ref="J105:L105"/>
    <mergeCell ref="J69:T69"/>
    <mergeCell ref="J70:T70"/>
    <mergeCell ref="J71:L71"/>
    <mergeCell ref="A88:T88"/>
    <mergeCell ref="J103:T103"/>
    <mergeCell ref="J104:T104"/>
    <mergeCell ref="J90:T90"/>
    <mergeCell ref="J91:T91"/>
    <mergeCell ref="J92:L92"/>
  </mergeCells>
  <pageMargins left="0.75" right="0.5" top="0.5" bottom="0.5" header="0.39370078740157499" footer="0.196850393700787"/>
  <pageSetup paperSize="9" scale="73" orientation="portrait" r:id="rId1"/>
  <headerFooter scaleWithDoc="0">
    <oddHeader>&amp;L&amp;"Angsana New,Regular"&amp;12THAI POLYCONS PUBLIC COMPANY LIMITED</oddHeader>
  </headerFooter>
  <rowBreaks count="2" manualBreakCount="2">
    <brk id="40" max="16383" man="1"/>
    <brk id="87"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67"/>
  <sheetViews>
    <sheetView topLeftCell="A73" zoomScaleNormal="100" zoomScaleSheetLayoutView="100" workbookViewId="0">
      <selection activeCell="J26" sqref="J26"/>
    </sheetView>
  </sheetViews>
  <sheetFormatPr defaultColWidth="9" defaultRowHeight="27" customHeight="1"/>
  <cols>
    <col min="1" max="1" width="3.83203125" style="73" customWidth="1"/>
    <col min="2" max="2" width="2" style="73" customWidth="1"/>
    <col min="3" max="6" width="3.58203125" style="73" customWidth="1"/>
    <col min="7" max="7" width="2.25" style="73" customWidth="1"/>
    <col min="8" max="8" width="4.83203125" style="73" customWidth="1"/>
    <col min="9" max="9" width="5" style="73" customWidth="1"/>
    <col min="10" max="10" width="0.5" style="73" customWidth="1"/>
    <col min="11" max="11" width="13.58203125" style="73" customWidth="1"/>
    <col min="12" max="12" width="0.5" style="73" customWidth="1"/>
    <col min="13" max="13" width="14.58203125" style="73" customWidth="1"/>
    <col min="14" max="14" width="0.5" style="73" customWidth="1"/>
    <col min="15" max="15" width="13.58203125" style="73" customWidth="1"/>
    <col min="16" max="16" width="0.5" style="73" customWidth="1"/>
    <col min="17" max="17" width="13.58203125" style="73" customWidth="1"/>
    <col min="18" max="18" width="0.5" style="73" customWidth="1"/>
    <col min="19" max="19" width="13.58203125" style="73" customWidth="1"/>
    <col min="20" max="21" width="15.75" style="73" customWidth="1"/>
    <col min="22" max="22" width="8.58203125" style="73" customWidth="1"/>
    <col min="23" max="16384" width="9" style="73"/>
  </cols>
  <sheetData>
    <row r="1" spans="1:22" ht="21" customHeight="1">
      <c r="A1" s="598" t="s">
        <v>1743</v>
      </c>
      <c r="B1" s="598"/>
      <c r="C1" s="598"/>
      <c r="D1" s="598"/>
      <c r="E1" s="598"/>
      <c r="F1" s="598"/>
      <c r="G1" s="598"/>
      <c r="H1" s="598"/>
      <c r="I1" s="598"/>
      <c r="J1" s="598"/>
      <c r="K1" s="598"/>
      <c r="L1" s="598"/>
      <c r="M1" s="598"/>
      <c r="N1" s="598"/>
      <c r="O1" s="598"/>
      <c r="P1" s="598"/>
      <c r="Q1" s="598"/>
      <c r="R1" s="598"/>
      <c r="S1" s="598"/>
    </row>
    <row r="2" spans="1:22" ht="21" customHeight="1">
      <c r="A2" s="171"/>
      <c r="B2" s="80"/>
      <c r="K2" s="119"/>
      <c r="L2" s="59"/>
      <c r="M2" s="119"/>
      <c r="N2" s="59"/>
      <c r="O2" s="119"/>
      <c r="P2" s="59"/>
      <c r="Q2" s="119"/>
      <c r="R2" s="59"/>
      <c r="S2" s="119"/>
    </row>
    <row r="3" spans="1:22" ht="21" customHeight="1">
      <c r="A3" s="203" t="s">
        <v>1292</v>
      </c>
      <c r="B3" s="73" t="s">
        <v>570</v>
      </c>
      <c r="K3" s="119"/>
      <c r="L3" s="59"/>
      <c r="M3" s="119"/>
      <c r="N3" s="59"/>
      <c r="O3" s="119"/>
      <c r="P3" s="59"/>
      <c r="Q3" s="119"/>
      <c r="R3" s="59"/>
      <c r="S3" s="119"/>
    </row>
    <row r="4" spans="1:22" ht="21" customHeight="1">
      <c r="B4" s="73" t="s">
        <v>1293</v>
      </c>
      <c r="K4" s="119"/>
      <c r="L4" s="59"/>
      <c r="M4" s="119"/>
      <c r="N4" s="59"/>
      <c r="O4" s="119"/>
      <c r="P4" s="59"/>
      <c r="Q4" s="119"/>
      <c r="R4" s="59"/>
      <c r="S4" s="119"/>
    </row>
    <row r="5" spans="1:22" ht="21" customHeight="1">
      <c r="K5" s="119"/>
      <c r="L5" s="59"/>
      <c r="M5" s="119"/>
      <c r="N5" s="59"/>
      <c r="O5" s="119"/>
      <c r="P5" s="59"/>
      <c r="Q5" s="119"/>
      <c r="R5" s="59"/>
      <c r="S5" s="119"/>
    </row>
    <row r="6" spans="1:22" ht="21" customHeight="1">
      <c r="K6" s="595" t="s">
        <v>184</v>
      </c>
      <c r="L6" s="595"/>
      <c r="M6" s="595"/>
      <c r="N6" s="595"/>
      <c r="O6" s="595"/>
      <c r="P6" s="595"/>
      <c r="Q6" s="595"/>
      <c r="R6" s="595"/>
      <c r="S6" s="595"/>
    </row>
    <row r="7" spans="1:22" ht="21" customHeight="1">
      <c r="K7" s="636" t="s">
        <v>893</v>
      </c>
      <c r="L7" s="636"/>
      <c r="M7" s="636"/>
      <c r="N7" s="636"/>
      <c r="O7" s="636"/>
      <c r="P7" s="636"/>
      <c r="Q7" s="636"/>
      <c r="S7" s="638" t="s">
        <v>242</v>
      </c>
    </row>
    <row r="8" spans="1:22" ht="21" customHeight="1">
      <c r="K8" s="637"/>
      <c r="L8" s="637"/>
      <c r="M8" s="637"/>
      <c r="N8" s="637"/>
      <c r="O8" s="637"/>
      <c r="P8" s="637"/>
      <c r="Q8" s="637"/>
      <c r="S8" s="639"/>
    </row>
    <row r="9" spans="1:22" ht="21" customHeight="1">
      <c r="K9" s="628"/>
      <c r="L9" s="628"/>
      <c r="M9" s="628"/>
      <c r="N9" s="628"/>
      <c r="O9" s="628"/>
      <c r="P9" s="628"/>
      <c r="Q9" s="628"/>
      <c r="S9" s="640"/>
    </row>
    <row r="10" spans="1:22" ht="21" customHeight="1">
      <c r="K10" s="205" t="s">
        <v>181</v>
      </c>
      <c r="L10" s="205"/>
      <c r="M10" s="205" t="s">
        <v>197</v>
      </c>
      <c r="N10" s="205"/>
      <c r="O10" s="205"/>
      <c r="P10" s="205"/>
      <c r="Q10" s="318"/>
      <c r="S10" s="205"/>
    </row>
    <row r="11" spans="1:22" ht="21" customHeight="1">
      <c r="K11" s="205" t="s">
        <v>182</v>
      </c>
      <c r="L11" s="205"/>
      <c r="M11" s="205" t="s">
        <v>198</v>
      </c>
      <c r="N11" s="205"/>
      <c r="O11" s="205" t="s">
        <v>199</v>
      </c>
      <c r="P11" s="205"/>
      <c r="Q11" s="318"/>
      <c r="T11"/>
      <c r="V11" s="59"/>
    </row>
    <row r="12" spans="1:22" ht="21" customHeight="1">
      <c r="J12" s="59"/>
      <c r="K12" s="315" t="s">
        <v>183</v>
      </c>
      <c r="L12" s="205"/>
      <c r="M12" s="315" t="s">
        <v>100</v>
      </c>
      <c r="N12" s="205"/>
      <c r="O12" s="315"/>
      <c r="P12" s="205"/>
      <c r="Q12" s="315" t="s">
        <v>39</v>
      </c>
      <c r="T12" s="59"/>
      <c r="U12" s="59"/>
      <c r="V12" s="59"/>
    </row>
    <row r="13" spans="1:22" ht="21" customHeight="1">
      <c r="B13" s="10" t="s">
        <v>562</v>
      </c>
      <c r="C13" s="10"/>
      <c r="D13" s="10"/>
      <c r="J13" s="59"/>
      <c r="K13" s="318"/>
      <c r="L13" s="205"/>
      <c r="M13" s="318"/>
      <c r="N13" s="205"/>
      <c r="O13" s="318"/>
      <c r="P13" s="205"/>
      <c r="Q13" s="318"/>
      <c r="T13" s="59"/>
      <c r="U13" s="59"/>
      <c r="V13" s="59"/>
    </row>
    <row r="14" spans="1:22" ht="21" customHeight="1">
      <c r="B14" s="73" t="s">
        <v>563</v>
      </c>
      <c r="J14" s="59"/>
      <c r="K14" s="329">
        <v>0</v>
      </c>
      <c r="L14" s="59"/>
      <c r="M14" s="329">
        <v>0</v>
      </c>
      <c r="N14" s="205"/>
      <c r="O14" s="329">
        <v>277889856.64999998</v>
      </c>
      <c r="P14" s="39"/>
      <c r="Q14" s="329">
        <f>SUM(K14:O14)</f>
        <v>277889856.64999998</v>
      </c>
      <c r="R14" s="329"/>
      <c r="S14" s="329">
        <f>+Q14</f>
        <v>277889856.64999998</v>
      </c>
      <c r="T14" s="59"/>
      <c r="U14" s="59"/>
      <c r="V14" s="59"/>
    </row>
    <row r="15" spans="1:22" ht="21" customHeight="1">
      <c r="B15" s="73" t="s">
        <v>355</v>
      </c>
      <c r="J15" s="59"/>
      <c r="K15" s="146"/>
      <c r="L15" s="146"/>
      <c r="M15" s="146"/>
      <c r="N15" s="146"/>
      <c r="O15" s="146"/>
      <c r="P15" s="39"/>
      <c r="Q15" s="39"/>
      <c r="R15" s="39"/>
      <c r="S15" s="39"/>
      <c r="T15" s="59"/>
      <c r="U15" s="59"/>
      <c r="V15" s="59"/>
    </row>
    <row r="16" spans="1:22" ht="21" customHeight="1">
      <c r="C16" s="73" t="s">
        <v>195</v>
      </c>
      <c r="J16" s="59"/>
      <c r="K16" s="329">
        <v>0</v>
      </c>
      <c r="L16" s="59"/>
      <c r="M16" s="329">
        <v>0</v>
      </c>
      <c r="N16" s="59"/>
      <c r="O16" s="329">
        <v>199231758.06</v>
      </c>
      <c r="P16" s="39"/>
      <c r="Q16" s="329">
        <f>SUM(K16:O16)</f>
        <v>199231758.06</v>
      </c>
      <c r="R16" s="329"/>
      <c r="S16" s="329">
        <f>+Q16</f>
        <v>199231758.06</v>
      </c>
      <c r="T16" s="59"/>
      <c r="U16" s="59"/>
      <c r="V16" s="59"/>
    </row>
    <row r="17" spans="2:23" ht="21" customHeight="1">
      <c r="C17" s="73" t="s">
        <v>196</v>
      </c>
      <c r="J17" s="59"/>
      <c r="K17" s="329">
        <v>0</v>
      </c>
      <c r="L17" s="59"/>
      <c r="M17" s="329">
        <v>0</v>
      </c>
      <c r="N17" s="59"/>
      <c r="O17" s="329">
        <v>721587901.91999996</v>
      </c>
      <c r="P17" s="39"/>
      <c r="Q17" s="329">
        <f>SUM(K17:O17)</f>
        <v>721587901.91999996</v>
      </c>
      <c r="R17" s="329"/>
      <c r="S17" s="329">
        <f t="shared" ref="S17:S24" si="0">+Q17</f>
        <v>721587901.91999996</v>
      </c>
      <c r="T17" s="59"/>
      <c r="U17" s="59"/>
      <c r="V17" s="59"/>
    </row>
    <row r="18" spans="2:23" ht="21" customHeight="1">
      <c r="B18" s="73" t="s">
        <v>358</v>
      </c>
      <c r="J18" s="59"/>
      <c r="K18" s="329">
        <v>0</v>
      </c>
      <c r="L18" s="59"/>
      <c r="M18" s="329">
        <v>0</v>
      </c>
      <c r="N18" s="59"/>
      <c r="O18" s="329">
        <v>418762344.56999999</v>
      </c>
      <c r="P18" s="39"/>
      <c r="Q18" s="329">
        <f>SUM(K18:O18)</f>
        <v>418762344.56999999</v>
      </c>
      <c r="R18" s="329"/>
      <c r="S18" s="329">
        <f t="shared" si="0"/>
        <v>418762344.56999999</v>
      </c>
      <c r="T18" s="59"/>
      <c r="U18" s="59"/>
      <c r="V18" s="59"/>
    </row>
    <row r="19" spans="2:23" ht="21" customHeight="1">
      <c r="B19" s="73" t="s">
        <v>362</v>
      </c>
      <c r="J19" s="59"/>
      <c r="K19" s="329">
        <v>0</v>
      </c>
      <c r="L19" s="59"/>
      <c r="M19" s="329">
        <v>0</v>
      </c>
      <c r="N19" s="59"/>
      <c r="O19" s="329">
        <v>364925879.61000001</v>
      </c>
      <c r="P19" s="39"/>
      <c r="Q19" s="329">
        <f t="shared" ref="Q19:Q21" si="1">SUM(K19:O19)</f>
        <v>364925879.61000001</v>
      </c>
      <c r="R19" s="329"/>
      <c r="S19" s="329">
        <f t="shared" si="0"/>
        <v>364925879.61000001</v>
      </c>
      <c r="T19" s="59"/>
      <c r="U19" s="59"/>
      <c r="V19" s="59"/>
    </row>
    <row r="20" spans="2:23" ht="21" customHeight="1">
      <c r="B20" s="73" t="s">
        <v>571</v>
      </c>
      <c r="J20" s="59"/>
      <c r="K20" s="329">
        <v>0</v>
      </c>
      <c r="L20" s="59"/>
      <c r="M20" s="329">
        <v>0</v>
      </c>
      <c r="N20" s="59"/>
      <c r="O20" s="329">
        <v>227751155</v>
      </c>
      <c r="P20" s="39"/>
      <c r="Q20" s="329">
        <f t="shared" si="1"/>
        <v>227751155</v>
      </c>
      <c r="R20" s="329"/>
      <c r="S20" s="329">
        <f t="shared" si="0"/>
        <v>227751155</v>
      </c>
      <c r="T20" s="59"/>
      <c r="U20" s="59"/>
      <c r="V20" s="59"/>
    </row>
    <row r="21" spans="2:23" ht="21" customHeight="1">
      <c r="B21" s="73" t="s">
        <v>568</v>
      </c>
      <c r="J21" s="59"/>
      <c r="K21" s="329">
        <v>0</v>
      </c>
      <c r="L21" s="59"/>
      <c r="M21" s="329">
        <v>0</v>
      </c>
      <c r="N21" s="59"/>
      <c r="O21" s="329">
        <v>758150000</v>
      </c>
      <c r="P21" s="39"/>
      <c r="Q21" s="329">
        <f t="shared" si="1"/>
        <v>758150000</v>
      </c>
      <c r="R21" s="329"/>
      <c r="S21" s="329">
        <f t="shared" si="0"/>
        <v>758150000</v>
      </c>
      <c r="T21" s="59"/>
      <c r="U21" s="59"/>
      <c r="V21" s="59"/>
    </row>
    <row r="22" spans="2:23" ht="21" customHeight="1">
      <c r="B22" s="219" t="s">
        <v>793</v>
      </c>
      <c r="J22" s="59"/>
      <c r="K22" s="329">
        <v>0</v>
      </c>
      <c r="L22" s="59"/>
      <c r="M22" s="329">
        <v>0</v>
      </c>
      <c r="N22" s="59"/>
      <c r="O22" s="329">
        <v>4450000</v>
      </c>
      <c r="P22" s="39"/>
      <c r="Q22" s="329">
        <f t="shared" ref="Q22" si="2">SUM(K22:O22)</f>
        <v>4450000</v>
      </c>
      <c r="R22" s="329"/>
      <c r="S22" s="329">
        <f t="shared" ref="S22" si="3">+Q22</f>
        <v>4450000</v>
      </c>
      <c r="T22" s="59"/>
      <c r="U22" s="59"/>
      <c r="V22" s="59"/>
    </row>
    <row r="23" spans="2:23" ht="21" customHeight="1">
      <c r="B23" s="73" t="s">
        <v>572</v>
      </c>
      <c r="J23" s="59"/>
      <c r="K23" s="329">
        <v>0</v>
      </c>
      <c r="L23" s="59"/>
      <c r="M23" s="329">
        <v>0</v>
      </c>
      <c r="N23" s="59"/>
      <c r="O23" s="329">
        <v>110302.46</v>
      </c>
      <c r="P23" s="39"/>
      <c r="Q23" s="49">
        <f>SUM(K23:O23)</f>
        <v>110302.46</v>
      </c>
      <c r="R23" s="39"/>
      <c r="S23" s="49">
        <f>+Q23</f>
        <v>110302.46</v>
      </c>
      <c r="T23" s="59"/>
      <c r="U23" s="59"/>
      <c r="V23" s="59"/>
    </row>
    <row r="24" spans="2:23" ht="21" customHeight="1">
      <c r="B24" s="73" t="s">
        <v>566</v>
      </c>
      <c r="J24" s="59"/>
      <c r="K24" s="329">
        <v>0</v>
      </c>
      <c r="L24" s="59"/>
      <c r="M24" s="329">
        <v>0</v>
      </c>
      <c r="N24" s="59"/>
      <c r="O24" s="329">
        <v>130309770.12</v>
      </c>
      <c r="P24" s="39"/>
      <c r="Q24" s="329">
        <f>SUM(K24:O24)</f>
        <v>130309770.12</v>
      </c>
      <c r="R24" s="329"/>
      <c r="S24" s="329">
        <f t="shared" si="0"/>
        <v>130309770.12</v>
      </c>
      <c r="T24" s="59"/>
      <c r="U24" s="59"/>
      <c r="V24" s="59"/>
    </row>
    <row r="25" spans="2:23" ht="21" customHeight="1" thickBot="1">
      <c r="B25" s="10" t="s">
        <v>573</v>
      </c>
      <c r="C25" s="10"/>
      <c r="D25" s="10"/>
      <c r="J25" s="59"/>
      <c r="K25" s="97">
        <f>SUM(K14:K24)</f>
        <v>0</v>
      </c>
      <c r="L25" s="39"/>
      <c r="M25" s="97">
        <f>SUM(M14:M24)</f>
        <v>0</v>
      </c>
      <c r="N25" s="39"/>
      <c r="O25" s="97">
        <f>SUM(O14:O24)</f>
        <v>3103168968.3899999</v>
      </c>
      <c r="P25" s="39"/>
      <c r="Q25" s="97">
        <f>SUM(Q14:Q24)</f>
        <v>3103168968.3899999</v>
      </c>
      <c r="R25" s="39"/>
      <c r="S25" s="97">
        <f>SUM(S14:S24)</f>
        <v>3103168968.3899999</v>
      </c>
      <c r="T25" s="59"/>
      <c r="U25" s="59"/>
      <c r="V25" s="59"/>
    </row>
    <row r="26" spans="2:23" ht="21" customHeight="1" thickTop="1">
      <c r="B26" s="10" t="s">
        <v>556</v>
      </c>
      <c r="C26" s="10"/>
      <c r="D26" s="10"/>
      <c r="J26" s="59"/>
      <c r="K26" s="318"/>
      <c r="L26" s="205"/>
      <c r="M26" s="318"/>
      <c r="N26" s="205"/>
      <c r="O26" s="318"/>
      <c r="P26" s="205"/>
      <c r="Q26" s="318"/>
      <c r="U26" s="59"/>
      <c r="V26" s="59"/>
      <c r="W26" s="59"/>
    </row>
    <row r="27" spans="2:23" ht="21" customHeight="1">
      <c r="B27" s="73" t="s">
        <v>567</v>
      </c>
      <c r="E27" s="59"/>
      <c r="F27" s="59"/>
      <c r="G27" s="59"/>
      <c r="H27" s="59"/>
      <c r="I27" s="59"/>
      <c r="J27" s="59"/>
      <c r="K27" s="59"/>
      <c r="L27" s="59"/>
      <c r="M27" s="119"/>
      <c r="N27" s="119"/>
      <c r="O27" s="119"/>
      <c r="P27" s="119"/>
      <c r="Q27" s="119"/>
      <c r="R27" s="119"/>
      <c r="S27" s="119"/>
      <c r="U27" s="59"/>
      <c r="V27" s="59"/>
      <c r="W27" s="59"/>
    </row>
    <row r="28" spans="2:23" ht="21" customHeight="1">
      <c r="C28" s="59" t="s">
        <v>200</v>
      </c>
      <c r="F28" s="59"/>
      <c r="G28" s="59"/>
      <c r="H28" s="59"/>
      <c r="I28" s="59"/>
      <c r="J28" s="59"/>
      <c r="K28" s="329">
        <v>0</v>
      </c>
      <c r="L28" s="59"/>
      <c r="M28" s="329">
        <v>0</v>
      </c>
      <c r="N28" s="59"/>
      <c r="O28" s="329">
        <v>700580315.32000005</v>
      </c>
      <c r="P28" s="59"/>
      <c r="Q28" s="49">
        <f>SUM(K28:O28)</f>
        <v>700580315.32000005</v>
      </c>
      <c r="R28" s="39"/>
      <c r="S28" s="49">
        <f t="shared" ref="S28" si="4">+Q28</f>
        <v>700580315.32000005</v>
      </c>
      <c r="T28"/>
      <c r="U28" s="59"/>
      <c r="V28" s="59"/>
      <c r="W28" s="59"/>
    </row>
    <row r="29" spans="2:23" ht="21" customHeight="1">
      <c r="B29" s="73" t="s">
        <v>574</v>
      </c>
      <c r="O29" s="329"/>
      <c r="P29" s="59"/>
      <c r="T29"/>
      <c r="U29" s="59"/>
      <c r="V29" s="59"/>
      <c r="W29" s="59"/>
    </row>
    <row r="30" spans="2:23" ht="21" customHeight="1">
      <c r="C30" s="73" t="s">
        <v>201</v>
      </c>
      <c r="K30" s="329">
        <v>0</v>
      </c>
      <c r="L30" s="59"/>
      <c r="M30" s="329">
        <v>0</v>
      </c>
      <c r="N30" s="59"/>
      <c r="O30" s="329">
        <v>1052176080.47</v>
      </c>
      <c r="P30" s="59"/>
      <c r="Q30" s="49">
        <f>SUM(K30:O30)</f>
        <v>1052176080.47</v>
      </c>
      <c r="R30" s="39"/>
      <c r="S30" s="49">
        <f t="shared" ref="S30" si="5">+Q30</f>
        <v>1052176080.47</v>
      </c>
      <c r="T30"/>
      <c r="U30" s="59" t="s">
        <v>170</v>
      </c>
      <c r="V30" s="59"/>
      <c r="W30" s="59"/>
    </row>
    <row r="31" spans="2:23" ht="21" customHeight="1">
      <c r="B31" s="73" t="s">
        <v>817</v>
      </c>
      <c r="K31" s="329">
        <v>0</v>
      </c>
      <c r="L31" s="59"/>
      <c r="M31" s="329">
        <v>0</v>
      </c>
      <c r="N31" s="59"/>
      <c r="O31" s="329">
        <v>44893501.049999997</v>
      </c>
      <c r="P31" s="59"/>
      <c r="Q31" s="49">
        <f t="shared" ref="Q31:Q41" si="6">SUM(K31:O31)</f>
        <v>44893501.049999997</v>
      </c>
      <c r="R31" s="39"/>
      <c r="S31" s="49">
        <f t="shared" ref="S31:S41" si="7">+Q31</f>
        <v>44893501.049999997</v>
      </c>
      <c r="T31"/>
      <c r="U31" s="59"/>
      <c r="V31" s="59"/>
      <c r="W31" s="59"/>
    </row>
    <row r="32" spans="2:23" ht="21" customHeight="1">
      <c r="B32" s="73" t="s">
        <v>369</v>
      </c>
      <c r="K32" s="329">
        <v>0</v>
      </c>
      <c r="L32" s="59"/>
      <c r="M32" s="329">
        <v>0</v>
      </c>
      <c r="N32" s="59"/>
      <c r="O32" s="329">
        <v>249834258.16</v>
      </c>
      <c r="P32" s="59"/>
      <c r="Q32" s="49">
        <f t="shared" si="6"/>
        <v>249834258.16</v>
      </c>
      <c r="R32" s="39"/>
      <c r="S32" s="49">
        <f t="shared" si="7"/>
        <v>249834258.16</v>
      </c>
      <c r="T32"/>
      <c r="U32" s="59"/>
      <c r="V32" s="59"/>
      <c r="W32" s="59"/>
    </row>
    <row r="33" spans="1:23" ht="21" customHeight="1">
      <c r="B33" s="59" t="s">
        <v>285</v>
      </c>
      <c r="K33" s="329">
        <v>0</v>
      </c>
      <c r="L33" s="59"/>
      <c r="M33" s="329">
        <v>0</v>
      </c>
      <c r="N33" s="59"/>
      <c r="O33" s="329">
        <v>96694304.510000005</v>
      </c>
      <c r="P33" s="59"/>
      <c r="Q33" s="49">
        <f t="shared" si="6"/>
        <v>96694304.510000005</v>
      </c>
      <c r="R33" s="39"/>
      <c r="S33" s="49">
        <f t="shared" si="7"/>
        <v>96694304.510000005</v>
      </c>
      <c r="T33"/>
      <c r="U33" s="59"/>
      <c r="V33" s="59"/>
      <c r="W33" s="59"/>
    </row>
    <row r="34" spans="1:23" ht="21" customHeight="1">
      <c r="B34" s="59" t="s">
        <v>2384</v>
      </c>
      <c r="K34" s="329">
        <v>0</v>
      </c>
      <c r="L34" s="59"/>
      <c r="M34" s="329">
        <v>0</v>
      </c>
      <c r="N34" s="59"/>
      <c r="O34" s="329">
        <v>25000000</v>
      </c>
      <c r="P34" s="59"/>
      <c r="Q34" s="49">
        <f t="shared" ref="Q34" si="8">SUM(K34:O34)</f>
        <v>25000000</v>
      </c>
      <c r="R34" s="39"/>
      <c r="S34" s="49">
        <f t="shared" ref="S34" si="9">+Q34</f>
        <v>25000000</v>
      </c>
      <c r="T34"/>
      <c r="U34" s="59"/>
      <c r="V34" s="59"/>
      <c r="W34" s="59"/>
    </row>
    <row r="35" spans="1:23" ht="21" customHeight="1">
      <c r="B35" s="73" t="s">
        <v>557</v>
      </c>
      <c r="C35" s="59"/>
      <c r="D35" s="59"/>
      <c r="E35" s="59"/>
      <c r="F35" s="59"/>
      <c r="G35" s="59"/>
      <c r="H35" s="59"/>
      <c r="I35" s="59"/>
      <c r="K35" s="329">
        <v>0</v>
      </c>
      <c r="L35" s="59"/>
      <c r="M35" s="329">
        <v>0</v>
      </c>
      <c r="N35" s="59"/>
      <c r="O35" s="329">
        <v>170000000</v>
      </c>
      <c r="P35" s="59"/>
      <c r="Q35" s="49">
        <f t="shared" si="6"/>
        <v>170000000</v>
      </c>
      <c r="R35" s="39"/>
      <c r="S35" s="49">
        <f t="shared" si="7"/>
        <v>170000000</v>
      </c>
      <c r="T35"/>
      <c r="U35" s="59"/>
      <c r="V35" s="59"/>
      <c r="W35" s="59"/>
    </row>
    <row r="36" spans="1:23" ht="21" customHeight="1">
      <c r="B36" s="73" t="s">
        <v>558</v>
      </c>
      <c r="K36" s="329">
        <v>0</v>
      </c>
      <c r="L36" s="59"/>
      <c r="M36" s="329">
        <v>0</v>
      </c>
      <c r="N36" s="59"/>
      <c r="O36" s="329">
        <v>3000000</v>
      </c>
      <c r="P36" s="59"/>
      <c r="Q36" s="49">
        <f t="shared" si="6"/>
        <v>3000000</v>
      </c>
      <c r="R36" s="39"/>
      <c r="S36" s="49">
        <f t="shared" si="7"/>
        <v>3000000</v>
      </c>
      <c r="T36"/>
      <c r="U36" s="59"/>
      <c r="V36" s="59"/>
      <c r="W36" s="59"/>
    </row>
    <row r="37" spans="1:23" ht="21" customHeight="1">
      <c r="B37" s="73" t="s">
        <v>2201</v>
      </c>
      <c r="K37" s="329">
        <v>0</v>
      </c>
      <c r="L37" s="59"/>
      <c r="M37" s="329">
        <v>0</v>
      </c>
      <c r="N37" s="59"/>
      <c r="O37" s="329">
        <v>103250000</v>
      </c>
      <c r="P37" s="59"/>
      <c r="Q37" s="49">
        <f t="shared" ref="Q37:Q38" si="10">SUM(K37:O37)</f>
        <v>103250000</v>
      </c>
      <c r="R37" s="39"/>
      <c r="S37" s="49">
        <f t="shared" ref="S37:S38" si="11">+Q37</f>
        <v>103250000</v>
      </c>
      <c r="T37"/>
      <c r="U37" s="59"/>
      <c r="V37" s="59"/>
      <c r="W37" s="59"/>
    </row>
    <row r="38" spans="1:23" ht="21" customHeight="1">
      <c r="B38" s="73" t="s">
        <v>2202</v>
      </c>
      <c r="K38" s="329">
        <v>0</v>
      </c>
      <c r="L38" s="59"/>
      <c r="M38" s="329">
        <v>0</v>
      </c>
      <c r="N38" s="59"/>
      <c r="O38" s="329">
        <v>7193582.7800000003</v>
      </c>
      <c r="P38" s="59"/>
      <c r="Q38" s="49">
        <f t="shared" si="10"/>
        <v>7193582.7800000003</v>
      </c>
      <c r="R38" s="39"/>
      <c r="S38" s="49">
        <f t="shared" si="11"/>
        <v>7193582.7800000003</v>
      </c>
      <c r="T38"/>
      <c r="U38" s="59"/>
      <c r="V38" s="59"/>
      <c r="W38" s="59"/>
    </row>
    <row r="39" spans="1:23" ht="21" customHeight="1">
      <c r="B39" s="73" t="s">
        <v>385</v>
      </c>
      <c r="K39" s="329">
        <v>0</v>
      </c>
      <c r="L39" s="59"/>
      <c r="M39" s="329">
        <v>0</v>
      </c>
      <c r="N39" s="59"/>
      <c r="O39" s="329">
        <v>1798992200</v>
      </c>
      <c r="P39" s="59"/>
      <c r="Q39" s="49">
        <f t="shared" si="6"/>
        <v>1798992200</v>
      </c>
      <c r="R39" s="39"/>
      <c r="S39" s="49">
        <f t="shared" si="7"/>
        <v>1798992200</v>
      </c>
      <c r="T39"/>
      <c r="U39" s="59"/>
      <c r="V39" s="59"/>
      <c r="W39" s="59"/>
    </row>
    <row r="40" spans="1:23" ht="21" customHeight="1">
      <c r="B40" s="73" t="s">
        <v>288</v>
      </c>
      <c r="K40" s="329">
        <v>0</v>
      </c>
      <c r="L40" s="59"/>
      <c r="M40" s="329">
        <v>0</v>
      </c>
      <c r="N40" s="59"/>
      <c r="O40" s="329">
        <v>92067055.560000002</v>
      </c>
      <c r="P40" s="59"/>
      <c r="Q40" s="49">
        <f t="shared" si="6"/>
        <v>92067055.560000002</v>
      </c>
      <c r="R40" s="39"/>
      <c r="S40" s="49">
        <f t="shared" si="7"/>
        <v>92067055.560000002</v>
      </c>
      <c r="T40"/>
      <c r="U40" s="59"/>
      <c r="V40" s="59"/>
      <c r="W40" s="59"/>
    </row>
    <row r="41" spans="1:23" ht="21" customHeight="1">
      <c r="B41" s="73" t="s">
        <v>386</v>
      </c>
      <c r="K41" s="329">
        <v>0</v>
      </c>
      <c r="L41" s="59"/>
      <c r="M41" s="329">
        <v>0</v>
      </c>
      <c r="N41" s="59"/>
      <c r="O41" s="329">
        <v>2384997535.8600001</v>
      </c>
      <c r="P41" s="59"/>
      <c r="Q41" s="49">
        <f t="shared" si="6"/>
        <v>2384997535.8600001</v>
      </c>
      <c r="R41" s="39"/>
      <c r="S41" s="49">
        <f t="shared" si="7"/>
        <v>2384997535.8600001</v>
      </c>
      <c r="T41"/>
      <c r="U41" s="59"/>
      <c r="V41" s="59"/>
      <c r="W41" s="59"/>
    </row>
    <row r="42" spans="1:23" ht="21" customHeight="1" thickBot="1">
      <c r="B42" s="10" t="s">
        <v>575</v>
      </c>
      <c r="C42" s="119"/>
      <c r="D42" s="119"/>
      <c r="K42" s="95">
        <f>SUM(K28:K41)</f>
        <v>0</v>
      </c>
      <c r="L42" s="119"/>
      <c r="M42" s="95">
        <f>SUM(M28:M41)</f>
        <v>0</v>
      </c>
      <c r="N42" s="119"/>
      <c r="O42" s="95">
        <f>SUM(O28:O41)</f>
        <v>6728678833.710001</v>
      </c>
      <c r="P42" s="119"/>
      <c r="Q42" s="95">
        <f>SUM(Q28:Q41)</f>
        <v>6728678833.710001</v>
      </c>
      <c r="R42" s="119"/>
      <c r="S42" s="95">
        <f>SUM(S28:S41)</f>
        <v>6728678833.710001</v>
      </c>
      <c r="T42"/>
      <c r="U42" s="54"/>
      <c r="V42"/>
      <c r="W42"/>
    </row>
    <row r="43" spans="1:23" ht="21" customHeight="1" thickTop="1">
      <c r="A43" s="119"/>
      <c r="B43" s="119"/>
      <c r="C43" s="119"/>
      <c r="D43" s="119"/>
      <c r="K43" s="65"/>
      <c r="L43" s="119"/>
      <c r="M43" s="65"/>
      <c r="N43" s="119"/>
      <c r="O43" s="65"/>
      <c r="P43" s="119"/>
      <c r="Q43" s="36"/>
      <c r="R43" s="39"/>
      <c r="S43" s="36"/>
      <c r="T43"/>
      <c r="U43" s="54"/>
      <c r="V43"/>
      <c r="W43"/>
    </row>
    <row r="44" spans="1:23" ht="21" customHeight="1">
      <c r="A44" s="119"/>
      <c r="B44" s="119"/>
      <c r="C44" s="119"/>
      <c r="D44" s="119"/>
      <c r="F44" s="119" t="s">
        <v>159</v>
      </c>
      <c r="G44" s="119"/>
      <c r="H44" s="119"/>
      <c r="I44" s="119"/>
      <c r="J44" s="119"/>
      <c r="K44" s="119"/>
      <c r="L44" s="119"/>
      <c r="M44" s="119"/>
      <c r="N44" s="119"/>
      <c r="O44" s="119"/>
      <c r="P44" s="119"/>
      <c r="Q44" s="119"/>
      <c r="R44" s="119"/>
      <c r="S44" s="119"/>
    </row>
    <row r="45" spans="1:23" ht="21" customHeight="1">
      <c r="A45" s="82"/>
      <c r="B45" s="82"/>
      <c r="C45" s="82"/>
      <c r="D45" s="82"/>
      <c r="F45" s="119"/>
      <c r="G45" s="119"/>
      <c r="H45" s="119" t="s">
        <v>576</v>
      </c>
      <c r="I45" s="119"/>
      <c r="J45" s="119"/>
      <c r="K45" s="119"/>
      <c r="L45" s="119"/>
      <c r="M45" s="119"/>
      <c r="N45" s="119"/>
      <c r="O45" s="119"/>
      <c r="P45" s="119"/>
      <c r="Q45" s="119"/>
      <c r="R45" s="119"/>
      <c r="S45" s="54"/>
    </row>
    <row r="46" spans="1:23" ht="25" customHeight="1">
      <c r="A46" s="598" t="s">
        <v>2109</v>
      </c>
      <c r="B46" s="598"/>
      <c r="C46" s="598"/>
      <c r="D46" s="598"/>
      <c r="E46" s="598"/>
      <c r="F46" s="598"/>
      <c r="G46" s="598"/>
      <c r="H46" s="598"/>
      <c r="I46" s="598"/>
      <c r="J46" s="598"/>
      <c r="K46" s="598"/>
      <c r="L46" s="598"/>
      <c r="M46" s="598"/>
      <c r="N46" s="598"/>
      <c r="O46" s="598"/>
      <c r="P46" s="598"/>
      <c r="Q46" s="598"/>
      <c r="R46" s="598"/>
      <c r="S46" s="598"/>
    </row>
    <row r="47" spans="1:23" ht="25" customHeight="1">
      <c r="A47" s="100"/>
      <c r="B47" s="100"/>
      <c r="C47" s="100"/>
      <c r="D47" s="100"/>
      <c r="J47" s="59"/>
      <c r="K47" s="65"/>
      <c r="L47" s="39"/>
      <c r="M47" s="65"/>
      <c r="N47" s="65"/>
      <c r="O47" s="65"/>
      <c r="P47" s="39"/>
      <c r="Q47" s="36"/>
      <c r="R47" s="39"/>
      <c r="S47" s="36"/>
    </row>
    <row r="48" spans="1:23" ht="25" customHeight="1">
      <c r="A48" s="82"/>
      <c r="B48" s="82"/>
      <c r="C48" s="82"/>
      <c r="D48" s="82"/>
      <c r="E48" s="119"/>
      <c r="F48" s="119"/>
      <c r="G48" s="119"/>
      <c r="H48" s="119"/>
      <c r="I48" s="119"/>
      <c r="J48" s="59"/>
      <c r="K48" s="595" t="s">
        <v>202</v>
      </c>
      <c r="L48" s="595"/>
      <c r="M48" s="595"/>
      <c r="N48" s="595"/>
      <c r="O48" s="595"/>
      <c r="P48" s="595"/>
      <c r="Q48" s="595"/>
      <c r="R48" s="595"/>
      <c r="S48" s="595"/>
    </row>
    <row r="49" spans="1:19" ht="25" customHeight="1">
      <c r="A49" s="100"/>
      <c r="B49" s="100"/>
      <c r="C49" s="100"/>
      <c r="D49" s="100"/>
      <c r="J49" s="59"/>
      <c r="K49" s="636" t="s">
        <v>893</v>
      </c>
      <c r="L49" s="636"/>
      <c r="M49" s="636"/>
      <c r="N49" s="636"/>
      <c r="O49" s="636"/>
      <c r="P49" s="636"/>
      <c r="Q49" s="636"/>
      <c r="S49" s="638" t="s">
        <v>242</v>
      </c>
    </row>
    <row r="50" spans="1:19" ht="25" customHeight="1">
      <c r="A50" s="100"/>
      <c r="B50" s="100"/>
      <c r="C50" s="100"/>
      <c r="D50" s="100"/>
      <c r="J50" s="59"/>
      <c r="K50" s="637"/>
      <c r="L50" s="637"/>
      <c r="M50" s="637"/>
      <c r="N50" s="637"/>
      <c r="O50" s="637"/>
      <c r="P50" s="637"/>
      <c r="Q50" s="637"/>
      <c r="S50" s="639"/>
    </row>
    <row r="51" spans="1:19" ht="25" customHeight="1">
      <c r="A51" s="100"/>
      <c r="B51" s="100"/>
      <c r="C51" s="100"/>
      <c r="D51" s="100"/>
      <c r="J51" s="59"/>
      <c r="K51" s="628"/>
      <c r="L51" s="628"/>
      <c r="M51" s="628"/>
      <c r="N51" s="628"/>
      <c r="O51" s="628"/>
      <c r="P51" s="628"/>
      <c r="Q51" s="628"/>
      <c r="S51" s="640"/>
    </row>
    <row r="52" spans="1:19" ht="24" customHeight="1">
      <c r="A52" s="100"/>
      <c r="B52" s="100"/>
      <c r="C52" s="100"/>
      <c r="D52" s="100"/>
      <c r="J52" s="59"/>
      <c r="K52" s="205" t="s">
        <v>181</v>
      </c>
      <c r="L52" s="205"/>
      <c r="M52" s="205" t="s">
        <v>197</v>
      </c>
      <c r="N52" s="205"/>
      <c r="O52" s="205"/>
      <c r="P52" s="205"/>
      <c r="Q52" s="318"/>
      <c r="S52" s="205"/>
    </row>
    <row r="53" spans="1:19" ht="24" customHeight="1">
      <c r="A53" s="100"/>
      <c r="B53" s="100"/>
      <c r="C53" s="100"/>
      <c r="D53" s="100"/>
      <c r="J53" s="59"/>
      <c r="K53" s="205" t="s">
        <v>182</v>
      </c>
      <c r="L53" s="205"/>
      <c r="M53" s="205" t="s">
        <v>198</v>
      </c>
      <c r="N53" s="205"/>
      <c r="O53" s="205" t="s">
        <v>199</v>
      </c>
      <c r="P53" s="205"/>
      <c r="Q53" s="318"/>
    </row>
    <row r="54" spans="1:19" ht="24" customHeight="1">
      <c r="A54" s="100"/>
      <c r="B54" s="100"/>
      <c r="C54" s="100"/>
      <c r="D54" s="100"/>
      <c r="J54" s="59"/>
      <c r="K54" s="315" t="s">
        <v>183</v>
      </c>
      <c r="L54" s="205"/>
      <c r="M54" s="315" t="s">
        <v>100</v>
      </c>
      <c r="N54" s="205"/>
      <c r="O54" s="315"/>
      <c r="P54" s="205"/>
      <c r="Q54" s="315" t="s">
        <v>39</v>
      </c>
    </row>
    <row r="55" spans="1:19" ht="24" customHeight="1">
      <c r="B55" s="10" t="s">
        <v>562</v>
      </c>
      <c r="C55" s="10"/>
      <c r="D55" s="10"/>
      <c r="J55" s="59"/>
      <c r="K55" s="318"/>
      <c r="L55" s="205"/>
      <c r="M55" s="318"/>
      <c r="N55" s="205"/>
      <c r="O55" s="318"/>
      <c r="P55" s="205"/>
      <c r="Q55" s="318"/>
    </row>
    <row r="56" spans="1:19" ht="24" customHeight="1">
      <c r="B56" s="73" t="s">
        <v>563</v>
      </c>
      <c r="J56" s="59"/>
      <c r="K56" s="329">
        <v>0</v>
      </c>
      <c r="L56" s="59"/>
      <c r="M56" s="329">
        <v>0</v>
      </c>
      <c r="N56" s="205"/>
      <c r="O56" s="329">
        <v>793370.13</v>
      </c>
      <c r="P56" s="205"/>
      <c r="Q56" s="329">
        <f>SUM(K56:O56)</f>
        <v>793370.13</v>
      </c>
      <c r="R56" s="39"/>
      <c r="S56" s="49">
        <f>+Q56</f>
        <v>793370.13</v>
      </c>
    </row>
    <row r="57" spans="1:19" ht="24" customHeight="1">
      <c r="B57" s="73" t="s">
        <v>577</v>
      </c>
      <c r="J57" s="59"/>
      <c r="K57" s="329"/>
      <c r="L57" s="59"/>
      <c r="M57" s="106"/>
      <c r="N57" s="146"/>
      <c r="O57" s="106"/>
      <c r="P57" s="146"/>
      <c r="Q57" s="146"/>
      <c r="R57" s="39"/>
      <c r="S57" s="39"/>
    </row>
    <row r="58" spans="1:19" ht="24" customHeight="1">
      <c r="C58" s="73" t="s">
        <v>195</v>
      </c>
      <c r="J58" s="59"/>
      <c r="K58" s="329">
        <v>0</v>
      </c>
      <c r="L58" s="59"/>
      <c r="M58" s="329">
        <v>0</v>
      </c>
      <c r="N58" s="59"/>
      <c r="O58" s="329">
        <v>195854123.69999999</v>
      </c>
      <c r="P58" s="59"/>
      <c r="Q58" s="329">
        <f t="shared" ref="Q58:Q63" si="12">SUM(K58:O58)</f>
        <v>195854123.69999999</v>
      </c>
      <c r="R58" s="39"/>
      <c r="S58" s="49">
        <f>+Q58</f>
        <v>195854123.69999999</v>
      </c>
    </row>
    <row r="59" spans="1:19" ht="24" customHeight="1">
      <c r="C59" s="73" t="s">
        <v>196</v>
      </c>
      <c r="J59" s="59"/>
      <c r="K59" s="329">
        <v>0</v>
      </c>
      <c r="L59" s="59"/>
      <c r="M59" s="329">
        <v>0</v>
      </c>
      <c r="N59" s="59"/>
      <c r="O59" s="329">
        <v>308179548.49000001</v>
      </c>
      <c r="P59" s="59"/>
      <c r="Q59" s="329">
        <f t="shared" si="12"/>
        <v>308179548.49000001</v>
      </c>
      <c r="R59" s="39"/>
      <c r="S59" s="49">
        <f>+Q59</f>
        <v>308179548.49000001</v>
      </c>
    </row>
    <row r="60" spans="1:19" ht="24" customHeight="1">
      <c r="B60" s="73" t="s">
        <v>358</v>
      </c>
      <c r="J60" s="59"/>
      <c r="K60" s="329">
        <v>0</v>
      </c>
      <c r="L60" s="59"/>
      <c r="M60" s="329">
        <v>0</v>
      </c>
      <c r="N60" s="59"/>
      <c r="O60" s="329">
        <v>41661925.359999999</v>
      </c>
      <c r="P60" s="59"/>
      <c r="Q60" s="329">
        <f t="shared" si="12"/>
        <v>41661925.359999999</v>
      </c>
      <c r="R60" s="39"/>
      <c r="S60" s="49">
        <f t="shared" ref="S60:S66" si="13">+Q60</f>
        <v>41661925.359999999</v>
      </c>
    </row>
    <row r="61" spans="1:19" ht="24" customHeight="1">
      <c r="B61" s="73" t="s">
        <v>362</v>
      </c>
      <c r="J61" s="59"/>
      <c r="K61" s="329">
        <v>0</v>
      </c>
      <c r="L61" s="59"/>
      <c r="M61" s="329">
        <v>0</v>
      </c>
      <c r="N61" s="59"/>
      <c r="O61" s="329">
        <v>364925879.61000001</v>
      </c>
      <c r="P61" s="59"/>
      <c r="Q61" s="329">
        <f t="shared" si="12"/>
        <v>364925879.61000001</v>
      </c>
      <c r="R61" s="39"/>
      <c r="S61" s="49">
        <f t="shared" si="13"/>
        <v>364925879.61000001</v>
      </c>
    </row>
    <row r="62" spans="1:19" ht="24" customHeight="1">
      <c r="B62" s="73" t="s">
        <v>571</v>
      </c>
      <c r="J62" s="59"/>
      <c r="K62" s="329">
        <v>0</v>
      </c>
      <c r="L62" s="59"/>
      <c r="M62" s="329">
        <v>0</v>
      </c>
      <c r="N62" s="59"/>
      <c r="O62" s="329">
        <v>177472221.44999999</v>
      </c>
      <c r="P62" s="59"/>
      <c r="Q62" s="329">
        <f t="shared" si="12"/>
        <v>177472221.44999999</v>
      </c>
      <c r="R62" s="39"/>
      <c r="S62" s="49">
        <f t="shared" si="13"/>
        <v>177472221.44999999</v>
      </c>
    </row>
    <row r="63" spans="1:19" ht="24" customHeight="1">
      <c r="B63" s="73" t="s">
        <v>568</v>
      </c>
      <c r="J63" s="59"/>
      <c r="K63" s="329">
        <v>0</v>
      </c>
      <c r="L63" s="59"/>
      <c r="M63" s="329">
        <v>0</v>
      </c>
      <c r="N63" s="59"/>
      <c r="O63" s="329">
        <v>277565856.35000002</v>
      </c>
      <c r="P63" s="59"/>
      <c r="Q63" s="329">
        <f t="shared" si="12"/>
        <v>277565856.35000002</v>
      </c>
      <c r="R63" s="39"/>
      <c r="S63" s="49">
        <f t="shared" si="13"/>
        <v>277565856.35000002</v>
      </c>
    </row>
    <row r="64" spans="1:19" ht="24" customHeight="1">
      <c r="B64" s="73" t="s">
        <v>792</v>
      </c>
      <c r="J64" s="59"/>
      <c r="K64" s="329">
        <v>0</v>
      </c>
      <c r="L64" s="59"/>
      <c r="M64" s="329">
        <v>0</v>
      </c>
      <c r="N64" s="59"/>
      <c r="O64" s="329">
        <v>4450000</v>
      </c>
      <c r="P64" s="59"/>
      <c r="Q64" s="329">
        <f t="shared" ref="Q64" si="14">SUM(K64:O64)</f>
        <v>4450000</v>
      </c>
      <c r="R64" s="39"/>
      <c r="S64" s="49">
        <f t="shared" ref="S64" si="15">+Q64</f>
        <v>4450000</v>
      </c>
    </row>
    <row r="65" spans="2:19" ht="24" customHeight="1">
      <c r="B65" s="73" t="s">
        <v>572</v>
      </c>
      <c r="J65" s="59"/>
      <c r="K65" s="329">
        <v>0</v>
      </c>
      <c r="L65" s="59"/>
      <c r="M65" s="329">
        <v>0</v>
      </c>
      <c r="N65" s="59"/>
      <c r="O65" s="329">
        <v>71775.64</v>
      </c>
      <c r="P65" s="59"/>
      <c r="Q65" s="329">
        <f>SUM(K65:O65)</f>
        <v>71775.64</v>
      </c>
      <c r="R65" s="39"/>
      <c r="S65" s="49">
        <f t="shared" si="13"/>
        <v>71775.64</v>
      </c>
    </row>
    <row r="66" spans="2:19" ht="24" customHeight="1">
      <c r="B66" s="73" t="s">
        <v>566</v>
      </c>
      <c r="J66" s="59"/>
      <c r="K66" s="329">
        <v>0</v>
      </c>
      <c r="L66" s="59"/>
      <c r="M66" s="329">
        <v>0</v>
      </c>
      <c r="N66" s="59"/>
      <c r="O66" s="329">
        <v>28565690.52</v>
      </c>
      <c r="P66" s="59"/>
      <c r="Q66" s="329">
        <f>SUM(K66:O66)</f>
        <v>28565690.52</v>
      </c>
      <c r="R66" s="39"/>
      <c r="S66" s="49">
        <f t="shared" si="13"/>
        <v>28565690.52</v>
      </c>
    </row>
    <row r="67" spans="2:19" ht="24" customHeight="1" thickBot="1">
      <c r="B67" s="10" t="s">
        <v>573</v>
      </c>
      <c r="C67" s="10"/>
      <c r="D67" s="10"/>
      <c r="J67" s="59"/>
      <c r="K67" s="95">
        <f>SUM(K56:K66)</f>
        <v>0</v>
      </c>
      <c r="L67" s="39"/>
      <c r="M67" s="95">
        <f>SUM(M56:M66)</f>
        <v>0</v>
      </c>
      <c r="N67" s="65"/>
      <c r="O67" s="95">
        <f>SUM(O56:O66)</f>
        <v>1399540391.2500002</v>
      </c>
      <c r="P67" s="39"/>
      <c r="Q67" s="95">
        <f>SUM(Q56:Q66)</f>
        <v>1399540391.2500002</v>
      </c>
      <c r="R67" s="65"/>
      <c r="S67" s="95">
        <f>SUM(S56:S66)</f>
        <v>1399540391.2500002</v>
      </c>
    </row>
    <row r="68" spans="2:19" ht="24" customHeight="1" thickTop="1">
      <c r="B68" s="100" t="s">
        <v>556</v>
      </c>
      <c r="C68" s="100"/>
      <c r="D68" s="100"/>
      <c r="J68" s="59"/>
      <c r="K68" s="318"/>
      <c r="L68" s="205"/>
      <c r="M68" s="318"/>
      <c r="N68" s="205"/>
      <c r="O68" s="318"/>
      <c r="P68" s="205"/>
      <c r="Q68" s="318"/>
    </row>
    <row r="69" spans="2:19" ht="24" customHeight="1">
      <c r="B69" s="73" t="s">
        <v>567</v>
      </c>
      <c r="E69" s="59"/>
      <c r="F69" s="59"/>
      <c r="G69" s="59"/>
      <c r="H69" s="59"/>
      <c r="I69" s="59"/>
      <c r="J69" s="59"/>
      <c r="L69" s="39"/>
      <c r="M69" s="65"/>
      <c r="N69" s="65"/>
      <c r="O69" s="65"/>
      <c r="P69" s="39"/>
      <c r="Q69" s="39"/>
      <c r="R69" s="39"/>
      <c r="S69" s="39"/>
    </row>
    <row r="70" spans="2:19" ht="24" customHeight="1">
      <c r="C70" s="59" t="s">
        <v>200</v>
      </c>
      <c r="F70" s="59"/>
      <c r="G70" s="59"/>
      <c r="H70" s="59"/>
      <c r="I70" s="59"/>
      <c r="J70" s="59"/>
      <c r="K70" s="329">
        <v>0</v>
      </c>
      <c r="L70" s="59"/>
      <c r="M70" s="329">
        <v>0</v>
      </c>
      <c r="N70" s="59"/>
      <c r="O70" s="329">
        <v>626081180.20000005</v>
      </c>
      <c r="P70" s="59"/>
      <c r="Q70" s="329">
        <f>SUM(K70:O70)</f>
        <v>626081180.20000005</v>
      </c>
      <c r="R70" s="59"/>
      <c r="S70" s="329">
        <f>+Q70</f>
        <v>626081180.20000005</v>
      </c>
    </row>
    <row r="71" spans="2:19" ht="24" customHeight="1">
      <c r="B71" s="73" t="s">
        <v>574</v>
      </c>
      <c r="J71" s="59"/>
      <c r="O71" s="329"/>
    </row>
    <row r="72" spans="2:19" ht="24" customHeight="1">
      <c r="C72" s="73" t="s">
        <v>201</v>
      </c>
      <c r="J72" s="59"/>
      <c r="K72" s="329">
        <v>0</v>
      </c>
      <c r="L72" s="59"/>
      <c r="M72" s="329">
        <v>0</v>
      </c>
      <c r="N72" s="59"/>
      <c r="O72" s="329">
        <v>752938278.51999998</v>
      </c>
      <c r="P72" s="59"/>
      <c r="Q72" s="329">
        <f t="shared" ref="Q72:Q80" si="16">SUM(K72:O72)</f>
        <v>752938278.51999998</v>
      </c>
      <c r="R72" s="59"/>
      <c r="S72" s="329">
        <f>+Q72</f>
        <v>752938278.51999998</v>
      </c>
    </row>
    <row r="73" spans="2:19" ht="24" customHeight="1">
      <c r="B73" s="73" t="s">
        <v>578</v>
      </c>
      <c r="J73" s="59"/>
      <c r="K73" s="329">
        <v>0</v>
      </c>
      <c r="L73" s="59"/>
      <c r="M73" s="329">
        <v>0</v>
      </c>
      <c r="N73" s="59"/>
      <c r="O73" s="329">
        <v>42487501.049999997</v>
      </c>
      <c r="P73" s="59"/>
      <c r="Q73" s="329">
        <f t="shared" si="16"/>
        <v>42487501.049999997</v>
      </c>
      <c r="R73" s="59"/>
      <c r="S73" s="329">
        <f t="shared" ref="S73:S80" si="17">+Q73</f>
        <v>42487501.049999997</v>
      </c>
    </row>
    <row r="74" spans="2:19" ht="24" customHeight="1">
      <c r="B74" s="73" t="s">
        <v>369</v>
      </c>
      <c r="J74" s="59"/>
      <c r="K74" s="329">
        <v>0</v>
      </c>
      <c r="L74" s="59"/>
      <c r="M74" s="329">
        <v>0</v>
      </c>
      <c r="N74" s="59"/>
      <c r="O74" s="329">
        <v>178750391.27000001</v>
      </c>
      <c r="P74" s="59"/>
      <c r="Q74" s="329">
        <f t="shared" si="16"/>
        <v>178750391.27000001</v>
      </c>
      <c r="R74" s="59"/>
      <c r="S74" s="329">
        <f t="shared" si="17"/>
        <v>178750391.27000001</v>
      </c>
    </row>
    <row r="75" spans="2:19" ht="24" customHeight="1">
      <c r="B75" s="59" t="s">
        <v>285</v>
      </c>
      <c r="C75" s="59"/>
      <c r="D75" s="59"/>
      <c r="J75" s="59"/>
      <c r="K75" s="329">
        <v>0</v>
      </c>
      <c r="L75" s="59"/>
      <c r="M75" s="329">
        <v>0</v>
      </c>
      <c r="N75" s="59"/>
      <c r="O75" s="329">
        <v>96694304.510000005</v>
      </c>
      <c r="P75" s="59"/>
      <c r="Q75" s="329">
        <f>SUM(K75:O75)</f>
        <v>96694304.510000005</v>
      </c>
      <c r="R75" s="59"/>
      <c r="S75" s="329">
        <f>+Q75</f>
        <v>96694304.510000005</v>
      </c>
    </row>
    <row r="76" spans="2:19" ht="24" customHeight="1">
      <c r="B76" s="59" t="s">
        <v>2384</v>
      </c>
      <c r="K76" s="329">
        <v>0</v>
      </c>
      <c r="L76" s="59"/>
      <c r="M76" s="329">
        <v>0</v>
      </c>
      <c r="N76" s="59"/>
      <c r="O76" s="329">
        <v>25000000</v>
      </c>
      <c r="P76" s="59"/>
      <c r="Q76" s="329">
        <f>SUM(K76:O76)</f>
        <v>25000000</v>
      </c>
      <c r="R76" s="59"/>
      <c r="S76" s="329">
        <f>+Q76</f>
        <v>25000000</v>
      </c>
    </row>
    <row r="77" spans="2:19" ht="24" customHeight="1">
      <c r="B77" s="73" t="s">
        <v>557</v>
      </c>
      <c r="J77" s="59"/>
      <c r="K77" s="329">
        <v>0</v>
      </c>
      <c r="L77" s="59"/>
      <c r="M77" s="329">
        <v>0</v>
      </c>
      <c r="N77" s="59"/>
      <c r="O77" s="329">
        <v>360200000</v>
      </c>
      <c r="P77" s="59"/>
      <c r="Q77" s="329">
        <f t="shared" si="16"/>
        <v>360200000</v>
      </c>
      <c r="R77" s="59"/>
      <c r="S77" s="329">
        <f t="shared" si="17"/>
        <v>360200000</v>
      </c>
    </row>
    <row r="78" spans="2:19" ht="24" customHeight="1">
      <c r="B78" s="73" t="s">
        <v>385</v>
      </c>
      <c r="J78" s="59"/>
      <c r="K78" s="329">
        <v>0</v>
      </c>
      <c r="L78" s="59"/>
      <c r="M78" s="329">
        <v>0</v>
      </c>
      <c r="N78" s="59"/>
      <c r="O78" s="329">
        <v>0</v>
      </c>
      <c r="P78" s="59"/>
      <c r="Q78" s="329">
        <f t="shared" si="16"/>
        <v>0</v>
      </c>
      <c r="R78" s="59"/>
      <c r="S78" s="329">
        <f t="shared" si="17"/>
        <v>0</v>
      </c>
    </row>
    <row r="79" spans="2:19" ht="24" customHeight="1">
      <c r="B79" s="73" t="s">
        <v>288</v>
      </c>
      <c r="J79" s="59"/>
      <c r="K79" s="329">
        <v>0</v>
      </c>
      <c r="L79" s="59"/>
      <c r="M79" s="329">
        <v>0</v>
      </c>
      <c r="N79" s="59"/>
      <c r="O79" s="329">
        <v>25731379.52</v>
      </c>
      <c r="P79" s="59"/>
      <c r="Q79" s="329">
        <f t="shared" si="16"/>
        <v>25731379.52</v>
      </c>
      <c r="R79" s="59"/>
      <c r="S79" s="329">
        <f t="shared" si="17"/>
        <v>25731379.52</v>
      </c>
    </row>
    <row r="80" spans="2:19" ht="24" customHeight="1">
      <c r="B80" s="73" t="s">
        <v>386</v>
      </c>
      <c r="J80" s="59"/>
      <c r="K80" s="329">
        <v>0</v>
      </c>
      <c r="L80" s="59"/>
      <c r="M80" s="329">
        <v>0</v>
      </c>
      <c r="N80" s="59"/>
      <c r="O80" s="329">
        <v>887020772.95000005</v>
      </c>
      <c r="P80" s="59"/>
      <c r="Q80" s="329">
        <f t="shared" si="16"/>
        <v>887020772.95000005</v>
      </c>
      <c r="R80" s="59"/>
      <c r="S80" s="329">
        <f t="shared" si="17"/>
        <v>887020772.95000005</v>
      </c>
    </row>
    <row r="81" spans="1:19" ht="24" customHeight="1" thickBot="1">
      <c r="B81" s="100" t="s">
        <v>575</v>
      </c>
      <c r="C81" s="100"/>
      <c r="D81" s="100"/>
      <c r="J81" s="59"/>
      <c r="K81" s="95">
        <f>SUM(K70:K80)</f>
        <v>0</v>
      </c>
      <c r="L81" s="39"/>
      <c r="M81" s="95">
        <f>SUM(M69:M80)</f>
        <v>0</v>
      </c>
      <c r="N81" s="65"/>
      <c r="O81" s="95">
        <f>SUM(O69:O80)</f>
        <v>2994903808.02</v>
      </c>
      <c r="P81" s="39"/>
      <c r="Q81" s="95">
        <f>SUM(Q69:Q80)</f>
        <v>2994903808.02</v>
      </c>
      <c r="R81" s="65"/>
      <c r="S81" s="95">
        <f>SUM(S69:S80)</f>
        <v>2994903808.02</v>
      </c>
    </row>
    <row r="82" spans="1:19" ht="15" customHeight="1" thickTop="1">
      <c r="B82" s="100"/>
      <c r="C82" s="100"/>
      <c r="D82" s="100"/>
      <c r="J82" s="59"/>
      <c r="K82" s="65"/>
      <c r="L82" s="39"/>
      <c r="M82" s="65"/>
      <c r="N82" s="65"/>
      <c r="O82" s="65"/>
      <c r="P82" s="39"/>
      <c r="Q82" s="65"/>
      <c r="R82" s="65"/>
      <c r="S82" s="65"/>
    </row>
    <row r="83" spans="1:19" ht="24" customHeight="1">
      <c r="A83" s="100"/>
      <c r="B83" s="100"/>
      <c r="C83" s="100"/>
      <c r="D83" s="100"/>
      <c r="E83" s="59"/>
      <c r="F83" s="59"/>
      <c r="G83" s="59"/>
      <c r="H83" s="59"/>
      <c r="I83" s="59"/>
      <c r="J83" s="59"/>
      <c r="K83" s="65"/>
      <c r="L83" s="39"/>
      <c r="M83" s="65"/>
      <c r="N83" s="65"/>
      <c r="O83" s="65"/>
      <c r="P83" s="39"/>
      <c r="Q83" s="36"/>
      <c r="R83" s="39"/>
      <c r="S83" s="36"/>
    </row>
    <row r="84" spans="1:19" ht="24" customHeight="1">
      <c r="A84" s="119"/>
      <c r="B84" s="119"/>
      <c r="C84" s="119"/>
      <c r="D84" s="119"/>
      <c r="F84" s="119" t="str">
        <f>+F44</f>
        <v>(Sign) ……………………………………...........…………………………………. Authorized Director</v>
      </c>
      <c r="G84" s="119"/>
      <c r="H84" s="119"/>
      <c r="I84" s="119"/>
      <c r="J84" s="119"/>
      <c r="K84" s="119"/>
      <c r="L84" s="119"/>
      <c r="M84" s="119"/>
      <c r="N84" s="119"/>
      <c r="O84" s="119"/>
      <c r="P84" s="119"/>
      <c r="Q84" s="119"/>
      <c r="R84" s="119"/>
      <c r="S84" s="119"/>
    </row>
    <row r="85" spans="1:19" ht="24" customHeight="1">
      <c r="A85" s="82"/>
      <c r="B85" s="82"/>
      <c r="C85" s="82"/>
      <c r="D85" s="82"/>
      <c r="F85" s="119"/>
      <c r="G85" s="119"/>
      <c r="H85" s="119" t="str">
        <f>+H45</f>
        <v xml:space="preserve">(                                                                                                                )           </v>
      </c>
      <c r="I85" s="119"/>
      <c r="J85" s="119"/>
      <c r="K85" s="119"/>
      <c r="L85" s="119"/>
      <c r="M85" s="119"/>
      <c r="N85" s="119"/>
      <c r="O85" s="119"/>
      <c r="P85" s="119"/>
      <c r="Q85" s="119"/>
      <c r="R85" s="119"/>
      <c r="S85" s="54"/>
    </row>
    <row r="86" spans="1:19" ht="24" customHeight="1">
      <c r="A86" s="598" t="s">
        <v>2110</v>
      </c>
      <c r="B86" s="598"/>
      <c r="C86" s="598"/>
      <c r="D86" s="598"/>
      <c r="E86" s="598"/>
      <c r="F86" s="598"/>
      <c r="G86" s="598"/>
      <c r="H86" s="598"/>
      <c r="I86" s="598"/>
      <c r="J86" s="598"/>
      <c r="K86" s="598"/>
      <c r="L86" s="598"/>
      <c r="M86" s="598"/>
      <c r="N86" s="598"/>
      <c r="O86" s="598"/>
      <c r="P86" s="598"/>
      <c r="Q86" s="598"/>
      <c r="R86" s="598"/>
      <c r="S86" s="598"/>
    </row>
    <row r="87" spans="1:19" ht="24" customHeight="1"/>
    <row r="88" spans="1:19" ht="24" customHeight="1">
      <c r="B88" s="73" t="s">
        <v>1734</v>
      </c>
    </row>
    <row r="89" spans="1:19" ht="15" customHeight="1"/>
    <row r="90" spans="1:19" ht="24" customHeight="1">
      <c r="K90" s="595" t="s">
        <v>184</v>
      </c>
      <c r="L90" s="595"/>
      <c r="M90" s="595"/>
      <c r="N90" s="595"/>
      <c r="O90" s="595"/>
      <c r="P90" s="595"/>
      <c r="Q90" s="595"/>
      <c r="R90" s="595"/>
      <c r="S90" s="595"/>
    </row>
    <row r="91" spans="1:19" ht="15" customHeight="1">
      <c r="K91" s="636" t="s">
        <v>893</v>
      </c>
      <c r="L91" s="636"/>
      <c r="M91" s="636"/>
      <c r="N91" s="636"/>
      <c r="O91" s="636"/>
      <c r="P91" s="636"/>
      <c r="Q91" s="636"/>
      <c r="S91" s="638" t="s">
        <v>242</v>
      </c>
    </row>
    <row r="92" spans="1:19" ht="15" customHeight="1">
      <c r="K92" s="637"/>
      <c r="L92" s="637"/>
      <c r="M92" s="637"/>
      <c r="N92" s="637"/>
      <c r="O92" s="637"/>
      <c r="P92" s="637"/>
      <c r="Q92" s="637"/>
      <c r="S92" s="639"/>
    </row>
    <row r="93" spans="1:19" ht="15" customHeight="1">
      <c r="K93" s="628"/>
      <c r="L93" s="628"/>
      <c r="M93" s="628"/>
      <c r="N93" s="628"/>
      <c r="O93" s="628"/>
      <c r="P93" s="628"/>
      <c r="Q93" s="628"/>
      <c r="S93" s="640"/>
    </row>
    <row r="94" spans="1:19" ht="24" customHeight="1">
      <c r="K94" s="205" t="s">
        <v>181</v>
      </c>
      <c r="L94" s="205"/>
      <c r="M94" s="205" t="s">
        <v>197</v>
      </c>
      <c r="N94" s="205"/>
      <c r="O94" s="205"/>
      <c r="P94" s="205"/>
      <c r="Q94" s="318"/>
      <c r="S94" s="205"/>
    </row>
    <row r="95" spans="1:19" ht="24" customHeight="1">
      <c r="K95" s="205" t="s">
        <v>182</v>
      </c>
      <c r="L95" s="205"/>
      <c r="M95" s="205" t="s">
        <v>198</v>
      </c>
      <c r="N95" s="205"/>
      <c r="O95" s="205" t="s">
        <v>199</v>
      </c>
      <c r="P95" s="205"/>
      <c r="Q95" s="318"/>
    </row>
    <row r="96" spans="1:19" ht="24" customHeight="1">
      <c r="J96" s="59"/>
      <c r="K96" s="315" t="s">
        <v>183</v>
      </c>
      <c r="L96" s="205"/>
      <c r="M96" s="315" t="s">
        <v>100</v>
      </c>
      <c r="N96" s="205"/>
      <c r="O96" s="315"/>
      <c r="P96" s="205"/>
      <c r="Q96" s="315" t="s">
        <v>39</v>
      </c>
    </row>
    <row r="97" spans="2:19" ht="24" customHeight="1">
      <c r="B97" s="10" t="s">
        <v>562</v>
      </c>
      <c r="C97" s="10"/>
      <c r="D97" s="10"/>
      <c r="J97" s="59"/>
      <c r="K97" s="318"/>
      <c r="L97" s="205"/>
      <c r="M97" s="318"/>
      <c r="N97" s="205"/>
      <c r="O97" s="318"/>
      <c r="P97" s="205"/>
      <c r="Q97" s="318"/>
    </row>
    <row r="98" spans="2:19" ht="24" customHeight="1">
      <c r="B98" s="73" t="s">
        <v>563</v>
      </c>
      <c r="J98" s="59"/>
      <c r="K98" s="329">
        <v>0</v>
      </c>
      <c r="L98" s="59"/>
      <c r="M98" s="329">
        <v>0</v>
      </c>
      <c r="N98" s="205"/>
      <c r="O98" s="418">
        <v>186194378.86000001</v>
      </c>
      <c r="P98" s="39"/>
      <c r="Q98" s="329">
        <f>SUM(K98:O98)</f>
        <v>186194378.86000001</v>
      </c>
      <c r="R98" s="329"/>
      <c r="S98" s="329">
        <f>+Q98</f>
        <v>186194378.86000001</v>
      </c>
    </row>
    <row r="99" spans="2:19" ht="24" customHeight="1">
      <c r="B99" s="73" t="s">
        <v>355</v>
      </c>
      <c r="J99" s="59"/>
      <c r="K99" s="146"/>
      <c r="L99" s="146"/>
      <c r="M99" s="146"/>
      <c r="N99" s="146"/>
      <c r="O99" s="453"/>
      <c r="P99" s="39"/>
      <c r="Q99" s="39"/>
      <c r="R99" s="39"/>
      <c r="S99" s="39"/>
    </row>
    <row r="100" spans="2:19" ht="24" customHeight="1">
      <c r="C100" s="73" t="s">
        <v>195</v>
      </c>
      <c r="J100" s="59"/>
      <c r="K100" s="329">
        <v>0</v>
      </c>
      <c r="L100" s="59"/>
      <c r="M100" s="329">
        <v>0</v>
      </c>
      <c r="N100" s="59"/>
      <c r="O100" s="418">
        <v>228804758.75</v>
      </c>
      <c r="P100" s="39"/>
      <c r="Q100" s="329">
        <f>SUM(K100:O100)</f>
        <v>228804758.75</v>
      </c>
      <c r="R100" s="329"/>
      <c r="S100" s="329">
        <f>+Q100</f>
        <v>228804758.75</v>
      </c>
    </row>
    <row r="101" spans="2:19" ht="24" customHeight="1">
      <c r="C101" s="73" t="s">
        <v>196</v>
      </c>
      <c r="J101" s="59"/>
      <c r="K101" s="329">
        <v>0</v>
      </c>
      <c r="L101" s="59"/>
      <c r="M101" s="329">
        <v>0</v>
      </c>
      <c r="N101" s="59"/>
      <c r="O101" s="418">
        <v>869206258.30999994</v>
      </c>
      <c r="P101" s="39"/>
      <c r="Q101" s="329">
        <f>SUM(K101:O101)</f>
        <v>869206258.30999994</v>
      </c>
      <c r="R101" s="329"/>
      <c r="S101" s="329">
        <f t="shared" ref="S101:S106" si="18">+Q101</f>
        <v>869206258.30999994</v>
      </c>
    </row>
    <row r="102" spans="2:19" ht="24" customHeight="1">
      <c r="B102" s="73" t="s">
        <v>358</v>
      </c>
      <c r="J102" s="59"/>
      <c r="K102" s="329">
        <v>0</v>
      </c>
      <c r="L102" s="59"/>
      <c r="M102" s="329">
        <v>0</v>
      </c>
      <c r="N102" s="59"/>
      <c r="O102" s="418">
        <v>93867062.099999994</v>
      </c>
      <c r="P102" s="39"/>
      <c r="Q102" s="329">
        <f>SUM(K102:O102)</f>
        <v>93867062.099999994</v>
      </c>
      <c r="R102" s="329"/>
      <c r="S102" s="329">
        <f t="shared" si="18"/>
        <v>93867062.099999994</v>
      </c>
    </row>
    <row r="103" spans="2:19" ht="24" customHeight="1">
      <c r="B103" s="73" t="s">
        <v>362</v>
      </c>
      <c r="J103" s="59"/>
      <c r="K103" s="329">
        <v>0</v>
      </c>
      <c r="L103" s="59"/>
      <c r="M103" s="329">
        <v>0</v>
      </c>
      <c r="N103" s="59"/>
      <c r="O103" s="418">
        <v>410608370.18000001</v>
      </c>
      <c r="P103" s="39"/>
      <c r="Q103" s="329">
        <f t="shared" ref="Q103:Q106" si="19">SUM(K103:O103)</f>
        <v>410608370.18000001</v>
      </c>
      <c r="R103" s="329"/>
      <c r="S103" s="329">
        <f t="shared" si="18"/>
        <v>410608370.18000001</v>
      </c>
    </row>
    <row r="104" spans="2:19" ht="24" customHeight="1">
      <c r="B104" s="73" t="s">
        <v>571</v>
      </c>
      <c r="J104" s="59"/>
      <c r="K104" s="329">
        <v>0</v>
      </c>
      <c r="L104" s="59"/>
      <c r="M104" s="329">
        <v>0</v>
      </c>
      <c r="N104" s="59"/>
      <c r="O104" s="418">
        <v>187108559.86000001</v>
      </c>
      <c r="P104" s="39"/>
      <c r="Q104" s="329">
        <f t="shared" si="19"/>
        <v>187108559.86000001</v>
      </c>
      <c r="R104" s="329"/>
      <c r="S104" s="329">
        <f t="shared" si="18"/>
        <v>187108559.86000001</v>
      </c>
    </row>
    <row r="105" spans="2:19" ht="24" customHeight="1">
      <c r="B105" s="73" t="s">
        <v>568</v>
      </c>
      <c r="J105" s="59"/>
      <c r="K105" s="329">
        <v>0</v>
      </c>
      <c r="L105" s="59"/>
      <c r="M105" s="329">
        <v>0</v>
      </c>
      <c r="N105" s="59"/>
      <c r="O105" s="418">
        <v>382700000</v>
      </c>
      <c r="P105" s="39"/>
      <c r="Q105" s="329">
        <f t="shared" si="19"/>
        <v>382700000</v>
      </c>
      <c r="R105" s="329"/>
      <c r="S105" s="329">
        <f t="shared" si="18"/>
        <v>382700000</v>
      </c>
    </row>
    <row r="106" spans="2:19" ht="24" customHeight="1">
      <c r="B106" s="219" t="s">
        <v>793</v>
      </c>
      <c r="J106" s="59"/>
      <c r="K106" s="329">
        <v>0</v>
      </c>
      <c r="L106" s="59"/>
      <c r="M106" s="329">
        <v>0</v>
      </c>
      <c r="N106" s="59"/>
      <c r="O106" s="418">
        <v>0</v>
      </c>
      <c r="P106" s="39"/>
      <c r="Q106" s="329">
        <f t="shared" si="19"/>
        <v>0</v>
      </c>
      <c r="R106" s="329"/>
      <c r="S106" s="329">
        <f t="shared" si="18"/>
        <v>0</v>
      </c>
    </row>
    <row r="107" spans="2:19" ht="24" customHeight="1">
      <c r="B107" s="73" t="s">
        <v>572</v>
      </c>
      <c r="J107" s="59"/>
      <c r="K107" s="329">
        <v>0</v>
      </c>
      <c r="L107" s="59"/>
      <c r="M107" s="329">
        <v>0</v>
      </c>
      <c r="N107" s="59"/>
      <c r="O107" s="418">
        <v>110076.91</v>
      </c>
      <c r="P107" s="39"/>
      <c r="Q107" s="49">
        <f>SUM(K107:O107)</f>
        <v>110076.91</v>
      </c>
      <c r="R107" s="39"/>
      <c r="S107" s="49">
        <f>+Q107</f>
        <v>110076.91</v>
      </c>
    </row>
    <row r="108" spans="2:19" ht="24" customHeight="1">
      <c r="B108" s="73" t="s">
        <v>566</v>
      </c>
      <c r="J108" s="59"/>
      <c r="K108" s="329">
        <v>0</v>
      </c>
      <c r="L108" s="59"/>
      <c r="M108" s="329">
        <v>0</v>
      </c>
      <c r="N108" s="59"/>
      <c r="O108" s="418">
        <v>200237211.41999999</v>
      </c>
      <c r="P108" s="39"/>
      <c r="Q108" s="329">
        <f>SUM(K108:O108)</f>
        <v>200237211.41999999</v>
      </c>
      <c r="R108" s="329"/>
      <c r="S108" s="329">
        <f t="shared" ref="S108" si="20">+Q108</f>
        <v>200237211.41999999</v>
      </c>
    </row>
    <row r="109" spans="2:19" ht="24" customHeight="1" thickBot="1">
      <c r="B109" s="10" t="s">
        <v>573</v>
      </c>
      <c r="C109" s="10"/>
      <c r="D109" s="10"/>
      <c r="J109" s="59"/>
      <c r="K109" s="97">
        <f>SUM(K98:K108)</f>
        <v>0</v>
      </c>
      <c r="L109" s="39"/>
      <c r="M109" s="97">
        <f>SUM(M98:M108)</f>
        <v>0</v>
      </c>
      <c r="N109" s="39"/>
      <c r="O109" s="97">
        <f>SUM(O98:O108)</f>
        <v>2558836676.3899999</v>
      </c>
      <c r="P109" s="39"/>
      <c r="Q109" s="97">
        <f>SUM(Q98:Q108)</f>
        <v>2558836676.3899999</v>
      </c>
      <c r="R109" s="39"/>
      <c r="S109" s="97">
        <f>SUM(S98:S108)</f>
        <v>2558836676.3899999</v>
      </c>
    </row>
    <row r="110" spans="2:19" ht="24" customHeight="1" thickTop="1">
      <c r="B110" s="10" t="s">
        <v>556</v>
      </c>
      <c r="C110" s="10"/>
      <c r="D110" s="10"/>
      <c r="J110" s="59"/>
      <c r="K110" s="318"/>
      <c r="L110" s="205"/>
      <c r="M110" s="318"/>
      <c r="N110" s="205"/>
      <c r="O110" s="318"/>
      <c r="P110" s="205"/>
      <c r="Q110" s="318"/>
    </row>
    <row r="111" spans="2:19" ht="24" customHeight="1">
      <c r="B111" s="73" t="s">
        <v>567</v>
      </c>
      <c r="E111" s="59"/>
      <c r="F111" s="59"/>
      <c r="G111" s="59"/>
      <c r="H111" s="59"/>
      <c r="I111" s="59"/>
      <c r="J111" s="59"/>
      <c r="K111" s="59"/>
      <c r="L111" s="59"/>
      <c r="M111" s="119"/>
      <c r="N111" s="119"/>
      <c r="O111" s="119"/>
      <c r="P111" s="119"/>
      <c r="Q111" s="119"/>
      <c r="R111" s="119"/>
      <c r="S111" s="119"/>
    </row>
    <row r="112" spans="2:19" ht="24" customHeight="1">
      <c r="C112" s="59" t="s">
        <v>200</v>
      </c>
      <c r="F112" s="59"/>
      <c r="G112" s="59"/>
      <c r="H112" s="59"/>
      <c r="I112" s="59"/>
      <c r="J112" s="59"/>
      <c r="K112" s="329">
        <v>0</v>
      </c>
      <c r="L112" s="59"/>
      <c r="M112" s="329">
        <v>0</v>
      </c>
      <c r="N112" s="59"/>
      <c r="O112" s="418">
        <v>600108247.75</v>
      </c>
      <c r="P112" s="59"/>
      <c r="Q112" s="49">
        <f>SUM(K112:O112)</f>
        <v>600108247.75</v>
      </c>
      <c r="R112" s="39"/>
      <c r="S112" s="49">
        <f t="shared" ref="S112" si="21">+Q112</f>
        <v>600108247.75</v>
      </c>
    </row>
    <row r="113" spans="1:19" ht="24" customHeight="1">
      <c r="B113" s="73" t="s">
        <v>574</v>
      </c>
      <c r="O113" s="418"/>
      <c r="P113" s="59"/>
    </row>
    <row r="114" spans="1:19" ht="24" customHeight="1">
      <c r="C114" s="73" t="s">
        <v>201</v>
      </c>
      <c r="K114" s="329">
        <v>0</v>
      </c>
      <c r="L114" s="59"/>
      <c r="M114" s="329">
        <v>0</v>
      </c>
      <c r="N114" s="59"/>
      <c r="O114" s="418">
        <v>981502217.13999999</v>
      </c>
      <c r="P114" s="59"/>
      <c r="Q114" s="49">
        <f>SUM(K114:O114)</f>
        <v>981502217.13999999</v>
      </c>
      <c r="R114" s="39"/>
      <c r="S114" s="49">
        <f t="shared" ref="S114:S122" si="22">+Q114</f>
        <v>981502217.13999999</v>
      </c>
    </row>
    <row r="115" spans="1:19" ht="24" customHeight="1">
      <c r="B115" s="73" t="s">
        <v>817</v>
      </c>
      <c r="K115" s="329">
        <v>0</v>
      </c>
      <c r="L115" s="59"/>
      <c r="M115" s="329">
        <v>0</v>
      </c>
      <c r="N115" s="59"/>
      <c r="O115" s="418">
        <v>65712429.109999999</v>
      </c>
      <c r="P115" s="59"/>
      <c r="Q115" s="49">
        <f t="shared" ref="Q115:Q122" si="23">SUM(K115:O115)</f>
        <v>65712429.109999999</v>
      </c>
      <c r="R115" s="39"/>
      <c r="S115" s="49">
        <f t="shared" si="22"/>
        <v>65712429.109999999</v>
      </c>
    </row>
    <row r="116" spans="1:19" ht="24" customHeight="1">
      <c r="B116" s="73" t="s">
        <v>369</v>
      </c>
      <c r="K116" s="329">
        <v>0</v>
      </c>
      <c r="L116" s="59"/>
      <c r="M116" s="329">
        <v>0</v>
      </c>
      <c r="N116" s="59"/>
      <c r="O116" s="418">
        <v>233061895</v>
      </c>
      <c r="P116" s="59"/>
      <c r="Q116" s="49">
        <f t="shared" si="23"/>
        <v>233061895</v>
      </c>
      <c r="R116" s="39"/>
      <c r="S116" s="49">
        <f t="shared" si="22"/>
        <v>233061895</v>
      </c>
    </row>
    <row r="117" spans="1:19" ht="24" customHeight="1">
      <c r="B117" s="59" t="s">
        <v>285</v>
      </c>
      <c r="K117" s="329">
        <v>0</v>
      </c>
      <c r="L117" s="59"/>
      <c r="M117" s="329">
        <v>0</v>
      </c>
      <c r="N117" s="59"/>
      <c r="O117" s="418">
        <v>96601574.920000002</v>
      </c>
      <c r="P117" s="59"/>
      <c r="Q117" s="49">
        <f t="shared" si="23"/>
        <v>96601574.920000002</v>
      </c>
      <c r="R117" s="39"/>
      <c r="S117" s="49">
        <f t="shared" si="22"/>
        <v>96601574.920000002</v>
      </c>
    </row>
    <row r="118" spans="1:19" ht="24" customHeight="1">
      <c r="B118" s="73" t="s">
        <v>557</v>
      </c>
      <c r="C118" s="59"/>
      <c r="D118" s="59"/>
      <c r="E118" s="59"/>
      <c r="F118" s="59"/>
      <c r="G118" s="59"/>
      <c r="H118" s="59"/>
      <c r="I118" s="59"/>
      <c r="K118" s="329">
        <v>0</v>
      </c>
      <c r="L118" s="59"/>
      <c r="M118" s="329">
        <v>0</v>
      </c>
      <c r="N118" s="59"/>
      <c r="O118" s="418">
        <v>105000000</v>
      </c>
      <c r="P118" s="59"/>
      <c r="Q118" s="49">
        <f t="shared" si="23"/>
        <v>105000000</v>
      </c>
      <c r="R118" s="39"/>
      <c r="S118" s="49">
        <f t="shared" si="22"/>
        <v>105000000</v>
      </c>
    </row>
    <row r="119" spans="1:19" ht="24" customHeight="1">
      <c r="B119" s="73" t="s">
        <v>558</v>
      </c>
      <c r="K119" s="329">
        <v>0</v>
      </c>
      <c r="L119" s="59"/>
      <c r="M119" s="329">
        <v>0</v>
      </c>
      <c r="N119" s="59"/>
      <c r="O119" s="418">
        <v>7193582.7800000003</v>
      </c>
      <c r="P119" s="59"/>
      <c r="Q119" s="49">
        <f t="shared" si="23"/>
        <v>7193582.7800000003</v>
      </c>
      <c r="R119" s="39"/>
      <c r="S119" s="49">
        <f t="shared" si="22"/>
        <v>7193582.7800000003</v>
      </c>
    </row>
    <row r="120" spans="1:19" ht="24" customHeight="1">
      <c r="B120" s="73" t="s">
        <v>385</v>
      </c>
      <c r="K120" s="329">
        <v>0</v>
      </c>
      <c r="L120" s="59"/>
      <c r="M120" s="329">
        <v>0</v>
      </c>
      <c r="N120" s="59"/>
      <c r="O120" s="418">
        <v>3346688255.3800001</v>
      </c>
      <c r="P120" s="59"/>
      <c r="Q120" s="49">
        <f t="shared" si="23"/>
        <v>3346688255.3800001</v>
      </c>
      <c r="R120" s="39"/>
      <c r="S120" s="49">
        <f t="shared" si="22"/>
        <v>3346688255.3800001</v>
      </c>
    </row>
    <row r="121" spans="1:19" ht="24" customHeight="1">
      <c r="B121" s="73" t="s">
        <v>288</v>
      </c>
      <c r="K121" s="329">
        <v>0</v>
      </c>
      <c r="L121" s="59"/>
      <c r="M121" s="329">
        <v>0</v>
      </c>
      <c r="N121" s="59"/>
      <c r="O121" s="418">
        <v>98326861.120000005</v>
      </c>
      <c r="P121" s="59"/>
      <c r="Q121" s="49">
        <f t="shared" si="23"/>
        <v>98326861.120000005</v>
      </c>
      <c r="R121" s="39"/>
      <c r="S121" s="49">
        <f t="shared" si="22"/>
        <v>98326861.120000005</v>
      </c>
    </row>
    <row r="122" spans="1:19" ht="24" customHeight="1">
      <c r="B122" s="73" t="s">
        <v>386</v>
      </c>
      <c r="K122" s="329">
        <v>0</v>
      </c>
      <c r="L122" s="59"/>
      <c r="M122" s="329">
        <v>0</v>
      </c>
      <c r="N122" s="59"/>
      <c r="O122" s="418">
        <v>2377172211.4899998</v>
      </c>
      <c r="P122" s="59"/>
      <c r="Q122" s="49">
        <f t="shared" si="23"/>
        <v>2377172211.4899998</v>
      </c>
      <c r="R122" s="39"/>
      <c r="S122" s="49">
        <f t="shared" si="22"/>
        <v>2377172211.4899998</v>
      </c>
    </row>
    <row r="123" spans="1:19" ht="24" customHeight="1" thickBot="1">
      <c r="B123" s="10" t="s">
        <v>575</v>
      </c>
      <c r="C123" s="119"/>
      <c r="D123" s="119"/>
      <c r="K123" s="95">
        <f>SUM(K112:K122)</f>
        <v>0</v>
      </c>
      <c r="L123" s="119"/>
      <c r="M123" s="95">
        <f>SUM(M112:M122)</f>
        <v>0</v>
      </c>
      <c r="N123" s="119"/>
      <c r="O123" s="95">
        <f>SUM(O112:O122)</f>
        <v>7911367274.6899996</v>
      </c>
      <c r="P123" s="119"/>
      <c r="Q123" s="95">
        <f>SUM(Q112:Q122)</f>
        <v>7911367274.6899996</v>
      </c>
      <c r="R123" s="119"/>
      <c r="S123" s="95">
        <f>SUM(S112:S122)</f>
        <v>7911367274.6899996</v>
      </c>
    </row>
    <row r="124" spans="1:19" ht="9.75" customHeight="1" thickTop="1">
      <c r="B124" s="10"/>
      <c r="C124" s="119"/>
      <c r="D124" s="119"/>
      <c r="K124" s="65"/>
      <c r="L124" s="119"/>
      <c r="M124" s="65"/>
      <c r="N124" s="119"/>
      <c r="O124" s="65"/>
      <c r="P124" s="119"/>
      <c r="Q124" s="65"/>
      <c r="R124" s="119"/>
      <c r="S124" s="65"/>
    </row>
    <row r="125" spans="1:19" ht="24" customHeight="1">
      <c r="B125" s="10"/>
      <c r="C125" s="119"/>
      <c r="D125" s="119"/>
      <c r="K125" s="65"/>
      <c r="L125" s="119"/>
      <c r="M125" s="65"/>
      <c r="N125" s="119"/>
      <c r="O125" s="65"/>
      <c r="P125" s="119"/>
      <c r="Q125" s="65"/>
      <c r="R125" s="119"/>
      <c r="S125" s="65"/>
    </row>
    <row r="126" spans="1:19" ht="24" customHeight="1">
      <c r="A126" s="119"/>
      <c r="B126" s="119"/>
      <c r="C126" s="119"/>
      <c r="D126" s="119"/>
      <c r="F126" s="119" t="str">
        <f>+F84</f>
        <v>(Sign) ……………………………………...........…………………………………. Authorized Director</v>
      </c>
      <c r="G126" s="119"/>
      <c r="H126" s="119"/>
    </row>
    <row r="127" spans="1:19" ht="24" customHeight="1">
      <c r="A127" s="82"/>
      <c r="B127" s="82"/>
      <c r="C127" s="82"/>
      <c r="D127" s="82"/>
      <c r="F127" s="119"/>
      <c r="G127" s="119"/>
      <c r="H127" s="119" t="str">
        <f>+H85</f>
        <v xml:space="preserve">(                                                                                                                )           </v>
      </c>
    </row>
    <row r="128" spans="1:19" ht="24" customHeight="1">
      <c r="A128" s="598" t="s">
        <v>2111</v>
      </c>
      <c r="B128" s="598"/>
      <c r="C128" s="598"/>
      <c r="D128" s="598"/>
      <c r="E128" s="598"/>
      <c r="F128" s="598"/>
      <c r="G128" s="598"/>
      <c r="H128" s="598"/>
      <c r="I128" s="598"/>
      <c r="J128" s="598"/>
      <c r="K128" s="598"/>
      <c r="L128" s="598"/>
      <c r="M128" s="598"/>
      <c r="N128" s="598"/>
      <c r="O128" s="598"/>
      <c r="P128" s="598"/>
      <c r="Q128" s="598"/>
      <c r="R128" s="598"/>
      <c r="S128" s="598"/>
    </row>
    <row r="129" spans="1:19" ht="24" customHeight="1"/>
    <row r="130" spans="1:19" ht="24" customHeight="1">
      <c r="A130" s="82"/>
      <c r="B130" s="82"/>
      <c r="C130" s="82"/>
      <c r="D130" s="82"/>
      <c r="E130" s="119"/>
      <c r="F130" s="119"/>
      <c r="G130" s="119"/>
      <c r="H130" s="119"/>
      <c r="I130" s="119"/>
      <c r="J130" s="59"/>
      <c r="K130" s="595" t="s">
        <v>202</v>
      </c>
      <c r="L130" s="595"/>
      <c r="M130" s="595"/>
      <c r="N130" s="595"/>
      <c r="O130" s="595"/>
      <c r="P130" s="595"/>
      <c r="Q130" s="595"/>
      <c r="R130" s="595"/>
      <c r="S130" s="595"/>
    </row>
    <row r="131" spans="1:19" ht="24" customHeight="1">
      <c r="A131" s="100"/>
      <c r="B131" s="100"/>
      <c r="C131" s="100"/>
      <c r="D131" s="100"/>
      <c r="J131" s="59"/>
      <c r="K131" s="636" t="s">
        <v>893</v>
      </c>
      <c r="L131" s="636"/>
      <c r="M131" s="636"/>
      <c r="N131" s="636"/>
      <c r="O131" s="636"/>
      <c r="P131" s="636"/>
      <c r="Q131" s="636"/>
      <c r="S131" s="638" t="s">
        <v>242</v>
      </c>
    </row>
    <row r="132" spans="1:19" ht="24" customHeight="1">
      <c r="A132" s="100"/>
      <c r="B132" s="100"/>
      <c r="C132" s="100"/>
      <c r="D132" s="100"/>
      <c r="J132" s="59"/>
      <c r="K132" s="637"/>
      <c r="L132" s="637"/>
      <c r="M132" s="637"/>
      <c r="N132" s="637"/>
      <c r="O132" s="637"/>
      <c r="P132" s="637"/>
      <c r="Q132" s="637"/>
      <c r="S132" s="639"/>
    </row>
    <row r="133" spans="1:19" ht="24" customHeight="1">
      <c r="A133" s="100"/>
      <c r="B133" s="100"/>
      <c r="C133" s="100"/>
      <c r="D133" s="100"/>
      <c r="J133" s="59"/>
      <c r="K133" s="628"/>
      <c r="L133" s="628"/>
      <c r="M133" s="628"/>
      <c r="N133" s="628"/>
      <c r="O133" s="628"/>
      <c r="P133" s="628"/>
      <c r="Q133" s="628"/>
      <c r="S133" s="640"/>
    </row>
    <row r="134" spans="1:19" ht="24" customHeight="1">
      <c r="A134" s="100"/>
      <c r="B134" s="100"/>
      <c r="C134" s="100"/>
      <c r="D134" s="100"/>
      <c r="J134" s="59"/>
      <c r="K134" s="205" t="s">
        <v>181</v>
      </c>
      <c r="L134" s="205"/>
      <c r="M134" s="205" t="s">
        <v>197</v>
      </c>
      <c r="N134" s="205"/>
      <c r="O134" s="205"/>
      <c r="P134" s="205"/>
      <c r="Q134" s="318"/>
      <c r="S134" s="205"/>
    </row>
    <row r="135" spans="1:19" ht="24" customHeight="1">
      <c r="A135" s="100"/>
      <c r="B135" s="100"/>
      <c r="C135" s="100"/>
      <c r="D135" s="100"/>
      <c r="J135" s="59"/>
      <c r="K135" s="205" t="s">
        <v>182</v>
      </c>
      <c r="L135" s="205"/>
      <c r="M135" s="205" t="s">
        <v>198</v>
      </c>
      <c r="N135" s="205"/>
      <c r="O135" s="205" t="s">
        <v>199</v>
      </c>
      <c r="P135" s="205"/>
      <c r="Q135" s="318"/>
    </row>
    <row r="136" spans="1:19" ht="24" customHeight="1">
      <c r="A136" s="100"/>
      <c r="B136" s="100"/>
      <c r="C136" s="100"/>
      <c r="D136" s="100"/>
      <c r="J136" s="59"/>
      <c r="K136" s="315" t="s">
        <v>183</v>
      </c>
      <c r="L136" s="205"/>
      <c r="M136" s="315" t="s">
        <v>100</v>
      </c>
      <c r="N136" s="205"/>
      <c r="O136" s="315"/>
      <c r="P136" s="205"/>
      <c r="Q136" s="315" t="s">
        <v>39</v>
      </c>
    </row>
    <row r="137" spans="1:19" ht="24" customHeight="1">
      <c r="B137" s="10" t="s">
        <v>562</v>
      </c>
      <c r="C137" s="10"/>
      <c r="D137" s="10"/>
      <c r="J137" s="59"/>
      <c r="K137" s="318"/>
      <c r="L137" s="205"/>
      <c r="M137" s="318"/>
      <c r="N137" s="205"/>
      <c r="O137" s="318"/>
      <c r="P137" s="205"/>
      <c r="Q137" s="318"/>
    </row>
    <row r="138" spans="1:19" ht="24" customHeight="1">
      <c r="B138" s="73" t="s">
        <v>563</v>
      </c>
      <c r="J138" s="59"/>
      <c r="K138" s="329">
        <v>0</v>
      </c>
      <c r="L138" s="59"/>
      <c r="M138" s="329">
        <v>0</v>
      </c>
      <c r="N138" s="205"/>
      <c r="O138" s="418">
        <v>1132728.04</v>
      </c>
      <c r="P138" s="205"/>
      <c r="Q138" s="329">
        <f>SUM(K138:O138)</f>
        <v>1132728.04</v>
      </c>
      <c r="R138" s="39"/>
      <c r="S138" s="49">
        <f>+Q138</f>
        <v>1132728.04</v>
      </c>
    </row>
    <row r="139" spans="1:19" ht="24" customHeight="1">
      <c r="B139" s="73" t="s">
        <v>577</v>
      </c>
      <c r="J139" s="59"/>
      <c r="K139" s="329"/>
      <c r="L139" s="59"/>
      <c r="M139" s="106"/>
      <c r="N139" s="146"/>
      <c r="O139" s="453"/>
      <c r="P139" s="146"/>
      <c r="Q139" s="146"/>
      <c r="R139" s="39"/>
      <c r="S139" s="39"/>
    </row>
    <row r="140" spans="1:19" ht="24" customHeight="1">
      <c r="C140" s="73" t="s">
        <v>195</v>
      </c>
      <c r="J140" s="59"/>
      <c r="K140" s="329">
        <v>0</v>
      </c>
      <c r="L140" s="59"/>
      <c r="M140" s="329">
        <v>0</v>
      </c>
      <c r="N140" s="59"/>
      <c r="O140" s="418">
        <v>237555471.59999999</v>
      </c>
      <c r="P140" s="59"/>
      <c r="Q140" s="329">
        <f t="shared" ref="Q140:Q146" si="24">SUM(K140:O140)</f>
        <v>237555471.59999999</v>
      </c>
      <c r="R140" s="39"/>
      <c r="S140" s="49">
        <f>+Q140</f>
        <v>237555471.59999999</v>
      </c>
    </row>
    <row r="141" spans="1:19" ht="24" customHeight="1">
      <c r="C141" s="73" t="s">
        <v>196</v>
      </c>
      <c r="J141" s="59"/>
      <c r="K141" s="329">
        <v>0</v>
      </c>
      <c r="L141" s="59"/>
      <c r="M141" s="329">
        <v>0</v>
      </c>
      <c r="N141" s="59"/>
      <c r="O141" s="418">
        <v>376814152.75</v>
      </c>
      <c r="P141" s="59"/>
      <c r="Q141" s="329">
        <f t="shared" si="24"/>
        <v>376814152.75</v>
      </c>
      <c r="R141" s="39"/>
      <c r="S141" s="49">
        <f>+Q141</f>
        <v>376814152.75</v>
      </c>
    </row>
    <row r="142" spans="1:19" ht="24" customHeight="1">
      <c r="B142" s="73" t="s">
        <v>358</v>
      </c>
      <c r="J142" s="59"/>
      <c r="K142" s="329">
        <v>0</v>
      </c>
      <c r="L142" s="59"/>
      <c r="M142" s="329">
        <v>0</v>
      </c>
      <c r="N142" s="59"/>
      <c r="O142" s="418">
        <v>43021555.539999999</v>
      </c>
      <c r="P142" s="59"/>
      <c r="Q142" s="329">
        <f t="shared" si="24"/>
        <v>43021555.539999999</v>
      </c>
      <c r="R142" s="39"/>
      <c r="S142" s="49">
        <f t="shared" ref="S142:S148" si="25">+Q142</f>
        <v>43021555.539999999</v>
      </c>
    </row>
    <row r="143" spans="1:19" ht="24" customHeight="1">
      <c r="B143" s="73" t="s">
        <v>362</v>
      </c>
      <c r="J143" s="59"/>
      <c r="K143" s="329">
        <v>0</v>
      </c>
      <c r="L143" s="59"/>
      <c r="M143" s="329">
        <v>0</v>
      </c>
      <c r="N143" s="59"/>
      <c r="O143" s="418">
        <v>410657817.52999997</v>
      </c>
      <c r="P143" s="59"/>
      <c r="Q143" s="329">
        <f t="shared" si="24"/>
        <v>410657817.52999997</v>
      </c>
      <c r="R143" s="39"/>
      <c r="S143" s="49">
        <f t="shared" si="25"/>
        <v>410657817.52999997</v>
      </c>
    </row>
    <row r="144" spans="1:19" ht="24" customHeight="1">
      <c r="B144" s="73" t="s">
        <v>571</v>
      </c>
      <c r="J144" s="59"/>
      <c r="K144" s="329">
        <v>0</v>
      </c>
      <c r="L144" s="59"/>
      <c r="M144" s="329">
        <v>0</v>
      </c>
      <c r="N144" s="59"/>
      <c r="O144" s="418">
        <v>206504370.18000001</v>
      </c>
      <c r="P144" s="59"/>
      <c r="Q144" s="329">
        <f t="shared" si="24"/>
        <v>206504370.18000001</v>
      </c>
      <c r="R144" s="39"/>
      <c r="S144" s="49">
        <f t="shared" si="25"/>
        <v>206504370.18000001</v>
      </c>
    </row>
    <row r="145" spans="2:19" ht="24" customHeight="1">
      <c r="B145" s="73" t="s">
        <v>568</v>
      </c>
      <c r="J145" s="59"/>
      <c r="K145" s="329">
        <v>0</v>
      </c>
      <c r="L145" s="59"/>
      <c r="M145" s="329">
        <v>0</v>
      </c>
      <c r="N145" s="59"/>
      <c r="O145" s="418">
        <v>286490100</v>
      </c>
      <c r="P145" s="59"/>
      <c r="Q145" s="329">
        <f t="shared" si="24"/>
        <v>286490100</v>
      </c>
      <c r="R145" s="39"/>
      <c r="S145" s="49">
        <f t="shared" si="25"/>
        <v>286490100</v>
      </c>
    </row>
    <row r="146" spans="2:19" ht="24" customHeight="1">
      <c r="B146" s="73" t="s">
        <v>792</v>
      </c>
      <c r="J146" s="59"/>
      <c r="K146" s="329">
        <v>0</v>
      </c>
      <c r="L146" s="59"/>
      <c r="M146" s="329">
        <v>0</v>
      </c>
      <c r="N146" s="59"/>
      <c r="O146" s="329">
        <v>0</v>
      </c>
      <c r="P146" s="59"/>
      <c r="Q146" s="329">
        <f t="shared" si="24"/>
        <v>0</v>
      </c>
      <c r="R146" s="39"/>
      <c r="S146" s="49">
        <f t="shared" si="25"/>
        <v>0</v>
      </c>
    </row>
    <row r="147" spans="2:19" ht="24" customHeight="1">
      <c r="B147" s="73" t="s">
        <v>572</v>
      </c>
      <c r="J147" s="59"/>
      <c r="K147" s="329">
        <v>0</v>
      </c>
      <c r="L147" s="59"/>
      <c r="M147" s="329">
        <v>0</v>
      </c>
      <c r="N147" s="59"/>
      <c r="O147" s="418">
        <v>71663.23</v>
      </c>
      <c r="P147" s="59"/>
      <c r="Q147" s="329">
        <f>SUM(K147:O147)</f>
        <v>71663.23</v>
      </c>
      <c r="R147" s="39"/>
      <c r="S147" s="49">
        <f t="shared" si="25"/>
        <v>71663.23</v>
      </c>
    </row>
    <row r="148" spans="2:19" ht="24" customHeight="1">
      <c r="B148" s="73" t="s">
        <v>566</v>
      </c>
      <c r="J148" s="59"/>
      <c r="K148" s="329">
        <v>0</v>
      </c>
      <c r="L148" s="59"/>
      <c r="M148" s="329">
        <v>0</v>
      </c>
      <c r="N148" s="59"/>
      <c r="O148" s="418">
        <v>26563799.050000001</v>
      </c>
      <c r="P148" s="59"/>
      <c r="Q148" s="329">
        <f>SUM(K148:O148)</f>
        <v>26563799.050000001</v>
      </c>
      <c r="R148" s="39"/>
      <c r="S148" s="49">
        <f t="shared" si="25"/>
        <v>26563799.050000001</v>
      </c>
    </row>
    <row r="149" spans="2:19" ht="24" customHeight="1" thickBot="1">
      <c r="B149" s="10" t="s">
        <v>573</v>
      </c>
      <c r="C149" s="10"/>
      <c r="D149" s="10"/>
      <c r="J149" s="59"/>
      <c r="K149" s="95">
        <f>SUM(K138:K148)</f>
        <v>0</v>
      </c>
      <c r="L149" s="39"/>
      <c r="M149" s="95">
        <f>SUM(M138:M148)</f>
        <v>0</v>
      </c>
      <c r="N149" s="65"/>
      <c r="O149" s="95">
        <f>SUM(O138:O148)</f>
        <v>1588811657.9199998</v>
      </c>
      <c r="P149" s="39"/>
      <c r="Q149" s="95">
        <f>SUM(Q138:Q148)</f>
        <v>1588811657.9199998</v>
      </c>
      <c r="R149" s="65"/>
      <c r="S149" s="95">
        <f>SUM(S138:S148)</f>
        <v>1588811657.9199998</v>
      </c>
    </row>
    <row r="150" spans="2:19" ht="24" customHeight="1" thickTop="1">
      <c r="B150" s="100" t="s">
        <v>556</v>
      </c>
      <c r="C150" s="100"/>
      <c r="D150" s="100"/>
      <c r="J150" s="59"/>
      <c r="K150" s="318"/>
      <c r="L150" s="205"/>
      <c r="M150" s="318"/>
      <c r="N150" s="205"/>
      <c r="O150" s="318"/>
      <c r="P150" s="205"/>
      <c r="Q150" s="318"/>
    </row>
    <row r="151" spans="2:19" ht="24" customHeight="1">
      <c r="B151" s="73" t="s">
        <v>567</v>
      </c>
      <c r="E151" s="59"/>
      <c r="F151" s="59"/>
      <c r="G151" s="59"/>
      <c r="H151" s="59"/>
      <c r="I151" s="59"/>
      <c r="J151" s="59"/>
      <c r="L151" s="39"/>
      <c r="M151" s="65"/>
      <c r="N151" s="65"/>
      <c r="O151" s="65"/>
      <c r="P151" s="39"/>
      <c r="Q151" s="39"/>
      <c r="R151" s="39"/>
      <c r="S151" s="39"/>
    </row>
    <row r="152" spans="2:19" ht="24" customHeight="1">
      <c r="C152" s="59" t="s">
        <v>200</v>
      </c>
      <c r="F152" s="59"/>
      <c r="G152" s="59"/>
      <c r="H152" s="59"/>
      <c r="I152" s="59"/>
      <c r="J152" s="59"/>
      <c r="K152" s="329">
        <v>0</v>
      </c>
      <c r="L152" s="59"/>
      <c r="M152" s="329">
        <v>0</v>
      </c>
      <c r="N152" s="59"/>
      <c r="O152" s="418">
        <v>545233494.95000005</v>
      </c>
      <c r="P152" s="59"/>
      <c r="Q152" s="329">
        <f>SUM(K152:O152)</f>
        <v>545233494.95000005</v>
      </c>
      <c r="R152" s="59"/>
      <c r="S152" s="329">
        <f>+Q152</f>
        <v>545233494.95000005</v>
      </c>
    </row>
    <row r="153" spans="2:19" ht="24" customHeight="1">
      <c r="B153" s="73" t="s">
        <v>574</v>
      </c>
      <c r="J153" s="59"/>
      <c r="O153" s="418"/>
    </row>
    <row r="154" spans="2:19" ht="24" customHeight="1">
      <c r="C154" s="73" t="s">
        <v>201</v>
      </c>
      <c r="J154" s="59"/>
      <c r="K154" s="329">
        <v>0</v>
      </c>
      <c r="L154" s="59"/>
      <c r="M154" s="329">
        <v>0</v>
      </c>
      <c r="N154" s="59"/>
      <c r="O154" s="418">
        <v>759952101.50999999</v>
      </c>
      <c r="P154" s="59"/>
      <c r="Q154" s="329">
        <f t="shared" ref="Q154:Q156" si="26">SUM(K154:O154)</f>
        <v>759952101.50999999</v>
      </c>
      <c r="R154" s="59"/>
      <c r="S154" s="329">
        <f>+Q154</f>
        <v>759952101.50999999</v>
      </c>
    </row>
    <row r="155" spans="2:19" ht="24" customHeight="1">
      <c r="B155" s="73" t="s">
        <v>578</v>
      </c>
      <c r="J155" s="59"/>
      <c r="K155" s="329">
        <v>0</v>
      </c>
      <c r="L155" s="59"/>
      <c r="M155" s="329">
        <v>0</v>
      </c>
      <c r="N155" s="59"/>
      <c r="O155" s="418">
        <v>63306429.109999999</v>
      </c>
      <c r="P155" s="59"/>
      <c r="Q155" s="329">
        <f t="shared" si="26"/>
        <v>63306429.109999999</v>
      </c>
      <c r="R155" s="59"/>
      <c r="S155" s="329">
        <f t="shared" ref="S155:S156" si="27">+Q155</f>
        <v>63306429.109999999</v>
      </c>
    </row>
    <row r="156" spans="2:19" ht="24" customHeight="1">
      <c r="B156" s="73" t="s">
        <v>369</v>
      </c>
      <c r="J156" s="59"/>
      <c r="K156" s="329">
        <v>0</v>
      </c>
      <c r="L156" s="59"/>
      <c r="M156" s="329">
        <v>0</v>
      </c>
      <c r="N156" s="59"/>
      <c r="O156" s="418">
        <v>138930249.87</v>
      </c>
      <c r="P156" s="59"/>
      <c r="Q156" s="329">
        <f t="shared" si="26"/>
        <v>138930249.87</v>
      </c>
      <c r="R156" s="59"/>
      <c r="S156" s="329">
        <f t="shared" si="27"/>
        <v>138930249.87</v>
      </c>
    </row>
    <row r="157" spans="2:19" ht="24" customHeight="1">
      <c r="B157" s="59" t="s">
        <v>285</v>
      </c>
      <c r="C157" s="59"/>
      <c r="D157" s="59"/>
      <c r="J157" s="59"/>
      <c r="K157" s="329">
        <v>0</v>
      </c>
      <c r="L157" s="59"/>
      <c r="M157" s="329">
        <v>0</v>
      </c>
      <c r="N157" s="59"/>
      <c r="O157" s="418">
        <v>96601574.920000002</v>
      </c>
      <c r="P157" s="59"/>
      <c r="Q157" s="329">
        <f>SUM(K157:O157)</f>
        <v>96601574.920000002</v>
      </c>
      <c r="R157" s="59"/>
      <c r="S157" s="329">
        <f>+Q157</f>
        <v>96601574.920000002</v>
      </c>
    </row>
    <row r="158" spans="2:19" ht="24" customHeight="1">
      <c r="B158" s="73" t="s">
        <v>557</v>
      </c>
      <c r="J158" s="59"/>
      <c r="K158" s="329">
        <v>0</v>
      </c>
      <c r="L158" s="59"/>
      <c r="M158" s="329">
        <v>0</v>
      </c>
      <c r="N158" s="59"/>
      <c r="O158" s="418">
        <v>73000000</v>
      </c>
      <c r="P158" s="59"/>
      <c r="Q158" s="329">
        <f t="shared" ref="Q158:Q161" si="28">SUM(K158:O158)</f>
        <v>73000000</v>
      </c>
      <c r="R158" s="59"/>
      <c r="S158" s="329">
        <f t="shared" ref="S158:S161" si="29">+Q158</f>
        <v>73000000</v>
      </c>
    </row>
    <row r="159" spans="2:19" ht="24" customHeight="1">
      <c r="B159" s="73" t="s">
        <v>385</v>
      </c>
      <c r="J159" s="59"/>
      <c r="K159" s="329">
        <v>0</v>
      </c>
      <c r="L159" s="59"/>
      <c r="M159" s="329">
        <v>0</v>
      </c>
      <c r="N159" s="59"/>
      <c r="O159" s="418">
        <v>78365596.329999998</v>
      </c>
      <c r="P159" s="59"/>
      <c r="Q159" s="329">
        <f t="shared" si="28"/>
        <v>78365596.329999998</v>
      </c>
      <c r="R159" s="59"/>
      <c r="S159" s="329">
        <f t="shared" si="29"/>
        <v>78365596.329999998</v>
      </c>
    </row>
    <row r="160" spans="2:19" ht="24" customHeight="1">
      <c r="B160" s="73" t="s">
        <v>288</v>
      </c>
      <c r="J160" s="59"/>
      <c r="K160" s="329">
        <v>0</v>
      </c>
      <c r="L160" s="59"/>
      <c r="M160" s="329">
        <v>0</v>
      </c>
      <c r="N160" s="59"/>
      <c r="O160" s="418">
        <v>36088968.43</v>
      </c>
      <c r="P160" s="59"/>
      <c r="Q160" s="329">
        <f t="shared" si="28"/>
        <v>36088968.43</v>
      </c>
      <c r="R160" s="59"/>
      <c r="S160" s="329">
        <f t="shared" si="29"/>
        <v>36088968.43</v>
      </c>
    </row>
    <row r="161" spans="1:19" ht="24" customHeight="1">
      <c r="B161" s="73" t="s">
        <v>386</v>
      </c>
      <c r="J161" s="59"/>
      <c r="K161" s="329">
        <v>0</v>
      </c>
      <c r="L161" s="59"/>
      <c r="M161" s="329">
        <v>0</v>
      </c>
      <c r="N161" s="59"/>
      <c r="O161" s="329">
        <v>883148080.71000004</v>
      </c>
      <c r="P161" s="59"/>
      <c r="Q161" s="329">
        <f t="shared" si="28"/>
        <v>883148080.71000004</v>
      </c>
      <c r="R161" s="59"/>
      <c r="S161" s="329">
        <f t="shared" si="29"/>
        <v>883148080.71000004</v>
      </c>
    </row>
    <row r="162" spans="1:19" ht="24" customHeight="1" thickBot="1">
      <c r="B162" s="100" t="s">
        <v>575</v>
      </c>
      <c r="C162" s="100"/>
      <c r="D162" s="100"/>
      <c r="J162" s="59"/>
      <c r="K162" s="95">
        <f>SUM(K152:K161)</f>
        <v>0</v>
      </c>
      <c r="L162" s="39"/>
      <c r="M162" s="95">
        <f>SUM(M151:M161)</f>
        <v>0</v>
      </c>
      <c r="N162" s="65"/>
      <c r="O162" s="95">
        <f>SUM(O151:O161)</f>
        <v>2674626495.8299999</v>
      </c>
      <c r="P162" s="39"/>
      <c r="Q162" s="95">
        <f>SUM(Q151:Q161)</f>
        <v>2674626495.8299999</v>
      </c>
      <c r="R162" s="65"/>
      <c r="S162" s="95">
        <f>SUM(S151:S161)</f>
        <v>2674626495.8299999</v>
      </c>
    </row>
    <row r="163" spans="1:19" ht="24" customHeight="1" thickTop="1">
      <c r="B163" s="100"/>
      <c r="C163" s="100"/>
      <c r="D163" s="100"/>
      <c r="J163" s="59"/>
      <c r="K163" s="65"/>
      <c r="L163" s="39"/>
      <c r="M163" s="65"/>
      <c r="N163" s="65"/>
      <c r="O163" s="65"/>
      <c r="P163" s="39"/>
      <c r="Q163" s="65"/>
      <c r="R163" s="65"/>
      <c r="S163" s="65"/>
    </row>
    <row r="164" spans="1:19" ht="24" customHeight="1">
      <c r="B164" s="100"/>
      <c r="C164" s="100"/>
      <c r="D164" s="100"/>
      <c r="J164" s="59"/>
      <c r="K164" s="65"/>
      <c r="L164" s="39"/>
      <c r="M164" s="65"/>
      <c r="N164" s="65"/>
      <c r="O164" s="65"/>
      <c r="P164" s="39"/>
      <c r="Q164" s="65"/>
      <c r="R164" s="65"/>
      <c r="S164" s="65"/>
    </row>
    <row r="165" spans="1:19" ht="24" customHeight="1"/>
    <row r="166" spans="1:19" ht="24" customHeight="1">
      <c r="A166" s="119"/>
      <c r="B166" s="119"/>
      <c r="C166" s="119"/>
      <c r="D166" s="119"/>
      <c r="F166" s="119" t="str">
        <f>+F126</f>
        <v>(Sign) ……………………………………...........…………………………………. Authorized Director</v>
      </c>
      <c r="G166" s="119"/>
      <c r="H166" s="119"/>
    </row>
    <row r="167" spans="1:19" ht="24" customHeight="1">
      <c r="A167" s="82"/>
      <c r="B167" s="82"/>
      <c r="C167" s="82"/>
      <c r="D167" s="82"/>
      <c r="F167" s="119"/>
      <c r="G167" s="119"/>
      <c r="H167" s="119" t="str">
        <f>+H127</f>
        <v xml:space="preserve">(                                                                                                                )           </v>
      </c>
    </row>
  </sheetData>
  <mergeCells count="16">
    <mergeCell ref="K130:S130"/>
    <mergeCell ref="K131:Q133"/>
    <mergeCell ref="S131:S133"/>
    <mergeCell ref="A1:S1"/>
    <mergeCell ref="K6:S6"/>
    <mergeCell ref="K7:Q9"/>
    <mergeCell ref="S7:S9"/>
    <mergeCell ref="K90:S90"/>
    <mergeCell ref="A86:S86"/>
    <mergeCell ref="A128:S128"/>
    <mergeCell ref="A46:S46"/>
    <mergeCell ref="K48:S48"/>
    <mergeCell ref="K49:Q51"/>
    <mergeCell ref="S49:S51"/>
    <mergeCell ref="K91:Q93"/>
    <mergeCell ref="S91:S93"/>
  </mergeCells>
  <pageMargins left="0.75" right="0.5" top="0.5" bottom="0.5" header="0.39370078740157499" footer="0.196850393700787"/>
  <pageSetup paperSize="9" scale="80" orientation="portrait" r:id="rId1"/>
  <headerFooter scaleWithDoc="0">
    <oddHeader>&amp;L&amp;"Angsana New,Regular"&amp;12THAI POLYCONS PUBLIC COMPANY LIMITED</oddHeader>
  </headerFooter>
  <rowBreaks count="3" manualBreakCount="3">
    <brk id="45" max="16383" man="1"/>
    <brk id="85" max="16383" man="1"/>
    <brk id="127"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53"/>
  <sheetViews>
    <sheetView showRuler="0" topLeftCell="A295" zoomScaleNormal="100" zoomScaleSheetLayoutView="100" workbookViewId="0">
      <selection activeCell="J26" sqref="J26"/>
    </sheetView>
  </sheetViews>
  <sheetFormatPr defaultColWidth="9" defaultRowHeight="24" customHeight="1"/>
  <cols>
    <col min="1" max="1" width="3.33203125" style="82" customWidth="1"/>
    <col min="2" max="2" width="5.08203125" style="82" customWidth="1"/>
    <col min="3" max="3" width="3.75" style="82" customWidth="1"/>
    <col min="4" max="4" width="2.5" style="82" customWidth="1"/>
    <col min="5" max="9" width="3.58203125" style="82" customWidth="1"/>
    <col min="10" max="10" width="3.25" style="82" customWidth="1"/>
    <col min="11" max="13" width="3.58203125" style="82" customWidth="1"/>
    <col min="14" max="14" width="1.83203125" style="82" customWidth="1"/>
    <col min="15" max="15" width="0.83203125" style="82" customWidth="1"/>
    <col min="16" max="16" width="14.58203125" style="82" customWidth="1"/>
    <col min="17" max="17" width="0.83203125" style="82" customWidth="1"/>
    <col min="18" max="18" width="14.58203125" style="82" customWidth="1"/>
    <col min="19" max="19" width="0.83203125" style="82" customWidth="1"/>
    <col min="20" max="20" width="14.5" style="82" customWidth="1"/>
    <col min="21" max="21" width="7.5" style="82" customWidth="1"/>
    <col min="22" max="22" width="9" style="82"/>
    <col min="23" max="27" width="9.08203125" style="77" customWidth="1"/>
    <col min="28" max="28" width="9" style="77"/>
    <col min="29" max="35" width="9.08203125" style="77" customWidth="1"/>
    <col min="36" max="16384" width="9" style="77"/>
  </cols>
  <sheetData>
    <row r="1" spans="1:25" s="47" customFormat="1" ht="23.65" customHeight="1">
      <c r="A1" s="597" t="s">
        <v>2166</v>
      </c>
      <c r="B1" s="597"/>
      <c r="C1" s="598"/>
      <c r="D1" s="598"/>
      <c r="E1" s="598"/>
      <c r="F1" s="598"/>
      <c r="G1" s="598"/>
      <c r="H1" s="598"/>
      <c r="I1" s="598"/>
      <c r="J1" s="598"/>
      <c r="K1" s="598"/>
      <c r="L1" s="598"/>
      <c r="M1" s="598"/>
      <c r="N1" s="598"/>
      <c r="O1" s="598"/>
      <c r="P1" s="598"/>
      <c r="Q1" s="598"/>
      <c r="R1" s="598"/>
      <c r="S1" s="598"/>
      <c r="T1" s="598"/>
      <c r="V1" s="32"/>
    </row>
    <row r="2" spans="1:25" s="47" customFormat="1" ht="23.65" customHeight="1">
      <c r="G2" s="119"/>
      <c r="H2" s="119"/>
      <c r="I2" s="119"/>
      <c r="J2" s="119"/>
      <c r="K2" s="119"/>
      <c r="L2" s="119"/>
      <c r="M2" s="119"/>
      <c r="N2" s="119"/>
      <c r="Q2" s="119"/>
      <c r="R2" s="119"/>
      <c r="S2" s="119"/>
      <c r="T2" s="119"/>
      <c r="V2" s="59"/>
      <c r="W2" s="59"/>
      <c r="X2" s="59"/>
      <c r="Y2" s="59"/>
    </row>
    <row r="3" spans="1:25" s="47" customFormat="1" ht="23.65" customHeight="1">
      <c r="A3" s="171" t="s">
        <v>1265</v>
      </c>
      <c r="B3" s="10" t="s">
        <v>579</v>
      </c>
      <c r="G3" s="59"/>
      <c r="H3" s="59"/>
      <c r="I3" s="59"/>
      <c r="J3" s="59"/>
      <c r="K3" s="59"/>
      <c r="L3" s="59"/>
      <c r="M3" s="59"/>
      <c r="N3" s="119"/>
      <c r="O3" s="65"/>
      <c r="P3" s="65"/>
      <c r="Q3" s="119"/>
      <c r="R3" s="119"/>
      <c r="S3" s="119"/>
      <c r="T3" s="119"/>
      <c r="W3" s="59"/>
      <c r="X3" s="59"/>
      <c r="Y3" s="59"/>
    </row>
    <row r="4" spans="1:25" s="47" customFormat="1" ht="23.65" customHeight="1">
      <c r="C4" s="47" t="s">
        <v>2203</v>
      </c>
      <c r="G4" s="59"/>
      <c r="H4" s="59"/>
      <c r="I4" s="59"/>
      <c r="J4" s="59"/>
      <c r="K4" s="59"/>
      <c r="L4" s="59"/>
      <c r="M4" s="59"/>
      <c r="N4" s="119"/>
      <c r="O4" s="65"/>
      <c r="P4" s="65"/>
      <c r="Q4" s="119"/>
      <c r="R4" s="119"/>
      <c r="S4" s="119"/>
      <c r="T4" s="119"/>
      <c r="V4" s="59"/>
      <c r="W4" s="59"/>
      <c r="X4" s="59"/>
      <c r="Y4" s="59"/>
    </row>
    <row r="5" spans="1:25" s="47" customFormat="1" ht="23.65" customHeight="1">
      <c r="B5" s="310" t="s">
        <v>1294</v>
      </c>
      <c r="C5" s="47" t="s">
        <v>256</v>
      </c>
      <c r="G5" s="59"/>
      <c r="H5" s="59"/>
      <c r="I5" s="59"/>
      <c r="J5" s="59"/>
      <c r="K5" s="59"/>
      <c r="L5" s="59"/>
      <c r="M5" s="59"/>
      <c r="N5" s="119"/>
      <c r="O5" s="65"/>
      <c r="P5" s="65"/>
      <c r="Q5" s="119"/>
      <c r="R5" s="119"/>
      <c r="S5" s="119"/>
      <c r="T5" s="119"/>
      <c r="V5" s="59"/>
      <c r="W5" s="59"/>
      <c r="X5" s="59"/>
      <c r="Y5" s="59"/>
    </row>
    <row r="6" spans="1:25" s="47" customFormat="1" ht="23.65" customHeight="1">
      <c r="A6" s="79"/>
      <c r="C6" s="168" t="s">
        <v>1295</v>
      </c>
      <c r="D6" s="168"/>
      <c r="E6" s="47" t="s">
        <v>1954</v>
      </c>
      <c r="G6" s="59"/>
      <c r="H6" s="59"/>
      <c r="I6" s="59"/>
      <c r="J6" s="59"/>
      <c r="K6" s="59"/>
      <c r="L6" s="59"/>
      <c r="M6" s="59"/>
      <c r="N6" s="119"/>
      <c r="O6" s="65"/>
      <c r="P6" s="65"/>
      <c r="Q6" s="119"/>
      <c r="R6" s="119"/>
      <c r="S6" s="119"/>
      <c r="T6" s="119"/>
      <c r="V6" s="59"/>
      <c r="W6" s="59"/>
      <c r="X6" s="59"/>
      <c r="Y6" s="59"/>
    </row>
    <row r="7" spans="1:25" s="47" customFormat="1" ht="23.65" customHeight="1">
      <c r="E7" s="47" t="s">
        <v>2045</v>
      </c>
      <c r="G7" s="59"/>
      <c r="H7" s="59"/>
      <c r="I7" s="59"/>
      <c r="J7" s="59"/>
      <c r="K7" s="59"/>
      <c r="L7" s="59"/>
      <c r="M7" s="59"/>
      <c r="N7" s="119"/>
      <c r="O7" s="65"/>
      <c r="P7" s="65"/>
      <c r="Q7" s="119"/>
      <c r="R7" s="119"/>
      <c r="S7" s="119"/>
      <c r="T7" s="119"/>
      <c r="V7" s="59"/>
      <c r="W7" s="59"/>
      <c r="X7" s="59"/>
      <c r="Y7" s="59"/>
    </row>
    <row r="8" spans="1:25" s="47" customFormat="1" ht="23.65" customHeight="1">
      <c r="E8" s="47" t="s">
        <v>2047</v>
      </c>
      <c r="G8" s="59"/>
      <c r="H8" s="59"/>
      <c r="I8" s="59"/>
      <c r="J8" s="59"/>
      <c r="K8" s="59"/>
      <c r="L8" s="59"/>
      <c r="M8" s="59"/>
      <c r="N8" s="119"/>
      <c r="O8" s="65"/>
      <c r="P8" s="65"/>
      <c r="Q8" s="119"/>
      <c r="R8" s="119"/>
      <c r="S8" s="119"/>
      <c r="T8" s="119"/>
      <c r="V8" s="59"/>
      <c r="W8" s="59"/>
      <c r="Y8" s="59"/>
    </row>
    <row r="9" spans="1:25" s="47" customFormat="1" ht="23.65" customHeight="1">
      <c r="E9" s="47" t="s">
        <v>2048</v>
      </c>
      <c r="G9" s="59"/>
      <c r="H9" s="59"/>
      <c r="I9" s="59"/>
      <c r="J9" s="59"/>
      <c r="K9" s="59"/>
      <c r="L9" s="59"/>
      <c r="M9" s="59"/>
      <c r="N9" s="119"/>
      <c r="O9" s="65"/>
      <c r="P9" s="65"/>
      <c r="Q9" s="119"/>
      <c r="R9" s="119"/>
      <c r="S9" s="119"/>
      <c r="T9" s="119"/>
      <c r="V9" s="59"/>
      <c r="W9" s="59"/>
      <c r="X9" s="59"/>
      <c r="Y9" s="59"/>
    </row>
    <row r="10" spans="1:25" s="47" customFormat="1" ht="23.65" customHeight="1">
      <c r="E10" s="47" t="s">
        <v>2046</v>
      </c>
      <c r="G10" s="59"/>
      <c r="H10" s="59"/>
      <c r="I10" s="59"/>
      <c r="J10" s="59"/>
      <c r="K10" s="59"/>
      <c r="L10" s="59"/>
      <c r="M10" s="59"/>
      <c r="N10" s="119"/>
      <c r="O10" s="65"/>
      <c r="P10" s="65"/>
      <c r="Q10" s="119"/>
      <c r="R10" s="119"/>
      <c r="S10" s="119"/>
      <c r="T10" s="119"/>
      <c r="V10" s="59"/>
      <c r="W10" s="59"/>
      <c r="X10" s="59"/>
      <c r="Y10" s="59"/>
    </row>
    <row r="11" spans="1:25" s="47" customFormat="1" ht="23.65" customHeight="1">
      <c r="C11" s="168" t="s">
        <v>1296</v>
      </c>
      <c r="D11" s="168"/>
      <c r="E11" s="47" t="s">
        <v>1955</v>
      </c>
      <c r="G11" s="59"/>
      <c r="H11" s="59"/>
      <c r="I11" s="59"/>
      <c r="J11" s="59"/>
      <c r="K11" s="59"/>
      <c r="L11" s="59"/>
      <c r="M11" s="59"/>
      <c r="N11" s="119"/>
      <c r="O11" s="65"/>
      <c r="P11" s="65"/>
      <c r="Q11" s="119"/>
      <c r="R11" s="119"/>
      <c r="S11" s="119"/>
      <c r="T11" s="119"/>
      <c r="V11" s="59"/>
      <c r="W11" s="59"/>
      <c r="X11" s="59"/>
      <c r="Y11" s="59"/>
    </row>
    <row r="12" spans="1:25" s="47" customFormat="1" ht="23.65" customHeight="1">
      <c r="E12" s="47" t="s">
        <v>1956</v>
      </c>
      <c r="O12" s="65"/>
      <c r="P12" s="65"/>
      <c r="Q12" s="119"/>
      <c r="R12" s="119"/>
      <c r="S12" s="119"/>
      <c r="T12" s="119"/>
      <c r="V12" s="59"/>
      <c r="W12" s="59"/>
      <c r="X12" s="59"/>
      <c r="Y12" s="59"/>
    </row>
    <row r="13" spans="1:25" s="47" customFormat="1" ht="23.65" customHeight="1">
      <c r="E13" s="47" t="s">
        <v>1957</v>
      </c>
      <c r="O13" s="65"/>
      <c r="P13" s="65"/>
      <c r="Q13" s="119"/>
      <c r="R13" s="119"/>
      <c r="S13" s="119"/>
      <c r="T13" s="119"/>
      <c r="V13" s="59"/>
      <c r="W13" s="59"/>
      <c r="X13" s="59"/>
      <c r="Y13" s="59"/>
    </row>
    <row r="14" spans="1:25" s="47" customFormat="1" ht="23.65" customHeight="1">
      <c r="C14" s="168" t="s">
        <v>1297</v>
      </c>
      <c r="D14" s="168"/>
      <c r="E14" s="47" t="s">
        <v>1958</v>
      </c>
      <c r="O14" s="65"/>
      <c r="P14" s="65"/>
      <c r="Q14" s="119"/>
      <c r="R14" s="119"/>
      <c r="S14" s="119"/>
      <c r="T14" s="119"/>
      <c r="V14" s="59"/>
      <c r="W14" s="59"/>
      <c r="X14" s="59"/>
      <c r="Y14" s="59"/>
    </row>
    <row r="15" spans="1:25" s="47" customFormat="1" ht="23.65" customHeight="1">
      <c r="E15" s="47" t="s">
        <v>1959</v>
      </c>
      <c r="G15" s="39"/>
      <c r="H15" s="39"/>
      <c r="I15" s="39"/>
      <c r="J15" s="39"/>
      <c r="K15" s="39"/>
      <c r="L15" s="39"/>
      <c r="M15" s="39"/>
      <c r="N15" s="59"/>
      <c r="O15" s="65"/>
      <c r="P15" s="65"/>
      <c r="Q15" s="119"/>
      <c r="R15" s="119"/>
      <c r="S15" s="119"/>
      <c r="T15" s="119"/>
      <c r="V15" s="59"/>
      <c r="W15" s="59"/>
      <c r="X15" s="59"/>
      <c r="Y15" s="59"/>
    </row>
    <row r="16" spans="1:25" s="47" customFormat="1" ht="23.65" customHeight="1">
      <c r="C16" s="168" t="s">
        <v>1298</v>
      </c>
      <c r="D16" s="168"/>
      <c r="E16" s="47" t="s">
        <v>1960</v>
      </c>
      <c r="G16" s="39"/>
      <c r="H16" s="39"/>
      <c r="I16" s="39"/>
      <c r="J16" s="39"/>
      <c r="K16" s="39"/>
      <c r="L16" s="39"/>
      <c r="M16" s="39"/>
      <c r="N16" s="65"/>
      <c r="O16" s="65"/>
      <c r="P16" s="65"/>
      <c r="Q16" s="119"/>
      <c r="R16" s="119"/>
      <c r="S16" s="119"/>
      <c r="T16" s="119"/>
      <c r="V16" s="59"/>
      <c r="W16" s="59"/>
      <c r="X16" s="59"/>
      <c r="Y16" s="59"/>
    </row>
    <row r="17" spans="1:26" s="47" customFormat="1" ht="23.65" customHeight="1">
      <c r="E17" s="47" t="s">
        <v>311</v>
      </c>
      <c r="F17" s="119"/>
      <c r="G17" s="39"/>
      <c r="H17" s="39"/>
      <c r="I17" s="39"/>
      <c r="J17" s="39"/>
      <c r="K17" s="39"/>
      <c r="L17" s="39"/>
      <c r="M17" s="39"/>
      <c r="N17" s="65"/>
      <c r="O17" s="65"/>
      <c r="P17" s="65"/>
      <c r="Q17" s="119"/>
      <c r="R17" s="119"/>
      <c r="S17" s="119"/>
      <c r="T17" s="119"/>
      <c r="V17" s="59"/>
      <c r="W17" s="59"/>
      <c r="X17" s="59"/>
      <c r="Y17" s="59"/>
    </row>
    <row r="18" spans="1:26" s="47" customFormat="1" ht="23.65" customHeight="1">
      <c r="A18" s="59"/>
      <c r="C18" s="168" t="s">
        <v>1299</v>
      </c>
      <c r="D18" s="168"/>
      <c r="E18" s="47" t="s">
        <v>1961</v>
      </c>
      <c r="F18" s="59"/>
      <c r="G18" s="59"/>
      <c r="H18" s="59"/>
      <c r="I18" s="59"/>
      <c r="J18" s="59"/>
      <c r="K18" s="59"/>
      <c r="L18" s="59"/>
      <c r="M18" s="59"/>
      <c r="N18" s="59"/>
      <c r="O18" s="73"/>
      <c r="P18" s="73"/>
      <c r="Q18" s="119"/>
      <c r="R18" s="119"/>
      <c r="S18" s="119"/>
      <c r="T18" s="119"/>
      <c r="V18" s="59"/>
      <c r="W18" s="54"/>
      <c r="X18" s="54"/>
      <c r="Y18" s="54"/>
    </row>
    <row r="19" spans="1:26" s="47" customFormat="1" ht="23.65" customHeight="1">
      <c r="B19" s="193" t="s">
        <v>1300</v>
      </c>
      <c r="C19" s="47" t="s">
        <v>257</v>
      </c>
      <c r="E19" s="59"/>
      <c r="F19" s="59"/>
      <c r="G19" s="59"/>
      <c r="H19" s="59"/>
      <c r="I19" s="59"/>
      <c r="J19" s="59"/>
      <c r="K19" s="59"/>
      <c r="L19" s="59"/>
      <c r="M19" s="59"/>
      <c r="N19" s="59"/>
      <c r="O19" s="73"/>
      <c r="P19" s="73"/>
      <c r="Q19" s="119"/>
      <c r="R19" s="119"/>
      <c r="S19" s="119"/>
      <c r="T19" s="119"/>
      <c r="V19" s="59"/>
      <c r="W19" s="54"/>
      <c r="X19" s="54"/>
      <c r="Y19" s="54"/>
    </row>
    <row r="20" spans="1:26" s="47" customFormat="1" ht="23.65" customHeight="1">
      <c r="B20" s="193"/>
      <c r="C20" s="168" t="s">
        <v>1301</v>
      </c>
      <c r="D20" s="168"/>
      <c r="E20" s="59" t="s">
        <v>875</v>
      </c>
      <c r="F20" s="59"/>
      <c r="G20" s="59"/>
      <c r="H20" s="59"/>
      <c r="I20" s="59"/>
      <c r="J20" s="59"/>
      <c r="K20" s="59"/>
      <c r="L20" s="59"/>
      <c r="M20" s="59"/>
      <c r="N20" s="59"/>
      <c r="O20" s="73"/>
      <c r="P20" s="73"/>
      <c r="Q20" s="119"/>
      <c r="R20" s="119"/>
      <c r="S20" s="119"/>
      <c r="T20" s="119"/>
      <c r="V20" s="59"/>
      <c r="W20" s="54"/>
      <c r="X20" s="54"/>
      <c r="Y20" s="54"/>
    </row>
    <row r="21" spans="1:26" s="47" customFormat="1" ht="23.65" customHeight="1">
      <c r="B21" s="193"/>
      <c r="E21" s="59" t="s">
        <v>876</v>
      </c>
      <c r="F21" s="59"/>
      <c r="G21" s="59"/>
      <c r="H21" s="59"/>
      <c r="I21" s="59"/>
      <c r="J21" s="59"/>
      <c r="K21" s="59"/>
      <c r="L21" s="59"/>
      <c r="M21" s="59"/>
      <c r="N21" s="59"/>
      <c r="O21" s="73"/>
      <c r="P21" s="73"/>
      <c r="Q21" s="119"/>
      <c r="R21" s="119"/>
      <c r="S21" s="119"/>
      <c r="T21" s="119"/>
      <c r="V21" s="59"/>
      <c r="W21" s="54"/>
      <c r="X21" s="54"/>
      <c r="Y21" s="54"/>
    </row>
    <row r="22" spans="1:26" s="47" customFormat="1" ht="23.65" customHeight="1">
      <c r="B22" s="193"/>
      <c r="E22" s="59" t="s">
        <v>877</v>
      </c>
      <c r="F22" s="59"/>
      <c r="G22" s="59"/>
      <c r="H22" s="59"/>
      <c r="I22" s="59"/>
      <c r="J22" s="59"/>
      <c r="K22" s="59"/>
      <c r="L22" s="59"/>
      <c r="M22" s="59"/>
      <c r="N22" s="59"/>
      <c r="O22" s="73"/>
      <c r="P22" s="73"/>
      <c r="Q22" s="119"/>
      <c r="R22" s="119"/>
      <c r="S22" s="119"/>
      <c r="T22" s="119"/>
      <c r="V22" s="59"/>
      <c r="W22" s="54"/>
      <c r="X22" s="54"/>
      <c r="Y22" s="54"/>
    </row>
    <row r="23" spans="1:26" s="47" customFormat="1" ht="23.65" customHeight="1">
      <c r="A23" s="119"/>
      <c r="C23" s="168" t="s">
        <v>1302</v>
      </c>
      <c r="D23" s="168"/>
      <c r="E23" s="119" t="s">
        <v>580</v>
      </c>
      <c r="G23" s="59"/>
      <c r="H23" s="59"/>
      <c r="I23" s="59"/>
      <c r="J23" s="59"/>
      <c r="K23" s="59"/>
      <c r="L23" s="59"/>
      <c r="M23" s="59"/>
      <c r="N23" s="119"/>
      <c r="O23" s="119"/>
      <c r="P23" s="119"/>
      <c r="Q23" s="119"/>
      <c r="R23" s="119"/>
      <c r="S23" s="119"/>
      <c r="T23" s="119"/>
    </row>
    <row r="24" spans="1:26" s="47" customFormat="1" ht="23.65" customHeight="1">
      <c r="E24" s="47" t="s">
        <v>312</v>
      </c>
      <c r="G24" s="59"/>
      <c r="H24" s="59"/>
      <c r="I24" s="59"/>
      <c r="J24" s="59"/>
      <c r="K24" s="59"/>
      <c r="L24" s="59"/>
      <c r="M24" s="59"/>
      <c r="N24" s="119"/>
      <c r="O24" s="119"/>
      <c r="P24" s="119"/>
      <c r="Q24" s="119"/>
      <c r="R24" s="119"/>
      <c r="S24" s="119"/>
      <c r="T24" s="119"/>
    </row>
    <row r="25" spans="1:26" s="47" customFormat="1" ht="23.65" customHeight="1">
      <c r="E25" s="47" t="s">
        <v>274</v>
      </c>
      <c r="G25" s="59"/>
      <c r="H25" s="59"/>
      <c r="I25" s="59"/>
      <c r="J25" s="59"/>
      <c r="K25" s="59"/>
      <c r="L25" s="59"/>
      <c r="M25" s="59"/>
      <c r="N25" s="119"/>
      <c r="O25" s="119"/>
      <c r="P25" s="119"/>
      <c r="Q25" s="119"/>
      <c r="R25" s="119"/>
      <c r="S25" s="119"/>
      <c r="T25" s="119"/>
    </row>
    <row r="26" spans="1:26" s="47" customFormat="1" ht="23.65" customHeight="1">
      <c r="C26" s="168" t="s">
        <v>1303</v>
      </c>
      <c r="D26" s="168"/>
      <c r="E26" s="47" t="s">
        <v>700</v>
      </c>
      <c r="G26" s="59"/>
      <c r="H26" s="59"/>
      <c r="I26" s="59"/>
      <c r="J26" s="59"/>
      <c r="K26" s="59"/>
      <c r="L26" s="59"/>
      <c r="M26" s="59"/>
      <c r="N26" s="119"/>
      <c r="O26" s="119"/>
      <c r="P26" s="119"/>
      <c r="Q26" s="119"/>
      <c r="R26" s="119"/>
      <c r="S26" s="119"/>
      <c r="T26" s="119"/>
    </row>
    <row r="27" spans="1:26" s="47" customFormat="1" ht="23.65" customHeight="1">
      <c r="E27" s="47" t="s">
        <v>710</v>
      </c>
      <c r="G27" s="59"/>
      <c r="H27" s="59"/>
      <c r="I27" s="59"/>
      <c r="J27" s="59"/>
      <c r="K27" s="59"/>
      <c r="L27" s="59"/>
      <c r="M27" s="59"/>
      <c r="N27" s="119"/>
      <c r="O27" s="119"/>
      <c r="P27" s="119"/>
      <c r="Q27" s="119"/>
      <c r="R27" s="119"/>
      <c r="S27" s="119"/>
      <c r="T27" s="119"/>
    </row>
    <row r="28" spans="1:26" s="47" customFormat="1" ht="23.65" customHeight="1">
      <c r="E28" s="47" t="s">
        <v>709</v>
      </c>
      <c r="G28" s="59"/>
      <c r="H28" s="59"/>
      <c r="I28" s="59"/>
      <c r="J28" s="59"/>
      <c r="K28" s="59"/>
      <c r="L28" s="59"/>
      <c r="M28" s="59"/>
      <c r="N28" s="119"/>
      <c r="O28" s="119"/>
      <c r="P28" s="119"/>
      <c r="Q28" s="119"/>
      <c r="R28" s="119"/>
      <c r="S28" s="119"/>
      <c r="T28" s="119"/>
    </row>
    <row r="29" spans="1:26" s="47" customFormat="1" ht="23.65" customHeight="1">
      <c r="C29" s="168" t="s">
        <v>1304</v>
      </c>
      <c r="D29" s="168"/>
      <c r="E29" s="47" t="s">
        <v>1795</v>
      </c>
      <c r="G29" s="59"/>
      <c r="H29" s="59"/>
      <c r="I29" s="59"/>
      <c r="J29" s="59"/>
      <c r="K29" s="59"/>
      <c r="L29" s="59"/>
      <c r="M29" s="59"/>
      <c r="N29" s="566"/>
      <c r="O29" s="566"/>
      <c r="P29" s="566"/>
      <c r="Q29" s="566"/>
      <c r="R29" s="566"/>
      <c r="S29" s="566"/>
      <c r="T29" s="566"/>
      <c r="U29" s="59"/>
      <c r="V29" s="59"/>
      <c r="W29" s="59"/>
      <c r="X29" s="59"/>
      <c r="Y29" s="59"/>
      <c r="Z29" s="59"/>
    </row>
    <row r="30" spans="1:26" s="47" customFormat="1" ht="23.65" customHeight="1">
      <c r="E30" s="47" t="s">
        <v>2245</v>
      </c>
      <c r="G30" s="59"/>
      <c r="H30" s="59"/>
      <c r="I30" s="59"/>
      <c r="J30" s="59"/>
      <c r="K30" s="59"/>
      <c r="L30" s="59"/>
      <c r="M30" s="59"/>
      <c r="N30" s="566"/>
      <c r="O30" s="566"/>
      <c r="P30" s="566"/>
      <c r="Q30" s="566"/>
      <c r="R30" s="566"/>
      <c r="S30" s="566"/>
      <c r="T30" s="566"/>
      <c r="U30" s="59"/>
      <c r="V30" s="59"/>
      <c r="W30" s="59"/>
      <c r="X30" s="59"/>
      <c r="Y30" s="59"/>
      <c r="Z30" s="59"/>
    </row>
    <row r="31" spans="1:26" s="47" customFormat="1" ht="23.65" customHeight="1">
      <c r="E31" s="47" t="s">
        <v>2247</v>
      </c>
      <c r="G31" s="59"/>
      <c r="H31" s="59"/>
      <c r="I31" s="59"/>
      <c r="J31" s="59"/>
      <c r="K31" s="59"/>
      <c r="L31" s="59"/>
      <c r="M31" s="59"/>
      <c r="N31" s="566"/>
      <c r="O31" s="566"/>
      <c r="P31" s="566"/>
      <c r="Q31" s="566"/>
      <c r="R31" s="566"/>
      <c r="S31" s="566"/>
      <c r="T31" s="566"/>
      <c r="U31" s="59"/>
      <c r="V31" s="59"/>
      <c r="W31" s="59"/>
      <c r="X31" s="59"/>
      <c r="Y31" s="59"/>
      <c r="Z31" s="59"/>
    </row>
    <row r="32" spans="1:26" s="47" customFormat="1" ht="23.65" customHeight="1">
      <c r="E32" s="47" t="s">
        <v>2246</v>
      </c>
      <c r="G32" s="59"/>
      <c r="H32" s="59"/>
      <c r="I32" s="59"/>
      <c r="J32" s="59"/>
      <c r="K32" s="59"/>
      <c r="L32" s="59"/>
      <c r="M32" s="59"/>
      <c r="N32" s="566"/>
      <c r="O32" s="566"/>
      <c r="P32" s="566"/>
      <c r="Q32" s="566"/>
      <c r="R32" s="566"/>
      <c r="S32" s="566"/>
      <c r="T32" s="566"/>
      <c r="U32" s="59"/>
      <c r="V32" s="59"/>
      <c r="W32" s="59"/>
      <c r="X32" s="59"/>
      <c r="Y32" s="59"/>
      <c r="Z32" s="59"/>
    </row>
    <row r="33" spans="1:26" s="47" customFormat="1" ht="23.65" customHeight="1">
      <c r="E33" s="47" t="s">
        <v>589</v>
      </c>
      <c r="G33" s="59"/>
      <c r="H33" s="59"/>
      <c r="I33" s="59"/>
      <c r="J33" s="59"/>
      <c r="K33" s="59"/>
      <c r="L33" s="59"/>
      <c r="M33" s="59"/>
      <c r="N33" s="566"/>
      <c r="O33" s="566"/>
      <c r="P33" s="566"/>
      <c r="Q33" s="566"/>
      <c r="R33" s="566"/>
      <c r="S33" s="566"/>
      <c r="T33" s="566"/>
      <c r="U33" s="59"/>
      <c r="V33" s="59"/>
      <c r="W33" s="59"/>
      <c r="X33" s="59"/>
      <c r="Y33" s="59"/>
      <c r="Z33" s="59"/>
    </row>
    <row r="34" spans="1:26" s="47" customFormat="1" ht="23.65" customHeight="1">
      <c r="G34" s="59"/>
      <c r="H34" s="59"/>
      <c r="I34" s="59"/>
      <c r="J34" s="59"/>
      <c r="K34" s="59"/>
      <c r="L34" s="59"/>
      <c r="M34" s="59"/>
      <c r="N34" s="566"/>
      <c r="O34" s="566"/>
      <c r="P34" s="566"/>
      <c r="Q34" s="566"/>
      <c r="R34" s="566"/>
      <c r="S34" s="566"/>
      <c r="T34" s="566"/>
      <c r="U34" s="59"/>
      <c r="V34" s="59"/>
      <c r="W34" s="59"/>
      <c r="X34" s="59"/>
      <c r="Y34" s="59"/>
      <c r="Z34" s="59"/>
    </row>
    <row r="35" spans="1:26" s="47" customFormat="1" ht="23.65" customHeight="1">
      <c r="G35" s="59"/>
      <c r="H35" s="59"/>
      <c r="I35" s="59"/>
      <c r="J35" s="59"/>
      <c r="K35" s="59"/>
      <c r="L35" s="59"/>
      <c r="M35" s="59"/>
      <c r="N35" s="119"/>
      <c r="O35" s="119"/>
      <c r="P35" s="119"/>
      <c r="Q35" s="119"/>
      <c r="R35" s="119"/>
      <c r="S35" s="119"/>
      <c r="T35" s="119"/>
      <c r="U35" s="59"/>
      <c r="V35" s="59"/>
      <c r="W35" s="59"/>
      <c r="X35" s="59"/>
      <c r="Y35" s="59"/>
      <c r="Z35" s="59"/>
    </row>
    <row r="36" spans="1:26" s="47" customFormat="1" ht="23.65" customHeight="1">
      <c r="B36" s="119"/>
      <c r="C36" s="119"/>
      <c r="D36" s="119"/>
      <c r="E36" s="119" t="s">
        <v>159</v>
      </c>
      <c r="F36" s="119"/>
      <c r="G36" s="119"/>
      <c r="H36" s="119"/>
      <c r="I36" s="119"/>
      <c r="J36" s="119"/>
      <c r="K36" s="119"/>
      <c r="L36" s="119"/>
      <c r="M36" s="119"/>
      <c r="N36" s="119"/>
      <c r="O36" s="119"/>
      <c r="P36" s="119"/>
      <c r="Q36" s="119"/>
      <c r="R36" s="119"/>
      <c r="S36" s="119"/>
      <c r="T36" s="119"/>
    </row>
    <row r="37" spans="1:26" s="47" customFormat="1" ht="23.65" customHeight="1">
      <c r="A37" s="119"/>
      <c r="B37" s="119"/>
      <c r="C37" s="119"/>
      <c r="D37" s="119"/>
      <c r="F37" s="119" t="s">
        <v>208</v>
      </c>
      <c r="G37" s="119"/>
      <c r="H37" s="119"/>
      <c r="I37" s="119"/>
      <c r="J37" s="119"/>
      <c r="K37" s="119"/>
      <c r="L37" s="119"/>
      <c r="M37" s="119"/>
      <c r="N37" s="119"/>
      <c r="O37" s="119"/>
      <c r="P37" s="119"/>
      <c r="Q37" s="119"/>
      <c r="R37" s="119"/>
      <c r="S37" s="119"/>
      <c r="T37" s="119"/>
    </row>
    <row r="38" spans="1:26" s="47" customFormat="1" ht="24" customHeight="1">
      <c r="A38" s="597" t="s">
        <v>1674</v>
      </c>
      <c r="B38" s="597"/>
      <c r="C38" s="598"/>
      <c r="D38" s="598"/>
      <c r="E38" s="598"/>
      <c r="F38" s="598"/>
      <c r="G38" s="598"/>
      <c r="H38" s="598"/>
      <c r="I38" s="598"/>
      <c r="J38" s="598"/>
      <c r="K38" s="598"/>
      <c r="L38" s="598"/>
      <c r="M38" s="598"/>
      <c r="N38" s="598"/>
      <c r="O38" s="598"/>
      <c r="P38" s="598"/>
      <c r="Q38" s="598"/>
      <c r="R38" s="598"/>
      <c r="S38" s="598"/>
      <c r="T38" s="598"/>
    </row>
    <row r="39" spans="1:26" s="47" customFormat="1" ht="24" customHeight="1">
      <c r="F39" s="119"/>
      <c r="G39" s="119"/>
      <c r="H39" s="119"/>
      <c r="I39" s="119"/>
      <c r="J39" s="119"/>
      <c r="K39" s="119"/>
      <c r="L39" s="119"/>
      <c r="M39" s="119"/>
      <c r="N39" s="119"/>
      <c r="O39" s="119"/>
      <c r="P39" s="119"/>
      <c r="Q39" s="119"/>
      <c r="R39" s="119"/>
      <c r="S39" s="119"/>
      <c r="T39" s="119"/>
    </row>
    <row r="40" spans="1:26" s="47" customFormat="1" ht="24" customHeight="1">
      <c r="C40" s="168" t="s">
        <v>1305</v>
      </c>
      <c r="D40" s="168"/>
      <c r="E40" s="47" t="s">
        <v>313</v>
      </c>
      <c r="G40" s="59"/>
      <c r="H40" s="59"/>
      <c r="I40" s="59"/>
      <c r="J40" s="59"/>
      <c r="K40" s="59"/>
      <c r="L40" s="59"/>
      <c r="M40" s="59"/>
      <c r="N40" s="119"/>
      <c r="O40" s="119"/>
      <c r="P40" s="119"/>
      <c r="Q40" s="119"/>
      <c r="R40" s="119"/>
      <c r="S40" s="119"/>
      <c r="T40" s="119"/>
    </row>
    <row r="41" spans="1:26" s="47" customFormat="1" ht="24" customHeight="1">
      <c r="E41" s="47" t="s">
        <v>705</v>
      </c>
      <c r="R41" s="119"/>
      <c r="S41" s="119"/>
      <c r="T41" s="119"/>
    </row>
    <row r="42" spans="1:26" s="47" customFormat="1" ht="24" customHeight="1">
      <c r="E42" s="47" t="s">
        <v>706</v>
      </c>
      <c r="R42" s="119"/>
      <c r="S42" s="119"/>
      <c r="T42" s="119"/>
    </row>
    <row r="43" spans="1:26" s="47" customFormat="1" ht="24" customHeight="1">
      <c r="E43" s="47" t="s">
        <v>2297</v>
      </c>
      <c r="R43" s="119"/>
      <c r="S43" s="119"/>
      <c r="T43" s="119"/>
    </row>
    <row r="44" spans="1:26" s="47" customFormat="1" ht="24" customHeight="1">
      <c r="C44" s="168" t="s">
        <v>1306</v>
      </c>
      <c r="D44" s="168"/>
      <c r="E44" s="47" t="s">
        <v>1790</v>
      </c>
      <c r="V44"/>
    </row>
    <row r="45" spans="1:26" s="47" customFormat="1" ht="24" customHeight="1">
      <c r="E45" s="47" t="s">
        <v>258</v>
      </c>
    </row>
    <row r="46" spans="1:26" s="47" customFormat="1" ht="24" customHeight="1">
      <c r="C46" s="168" t="s">
        <v>1307</v>
      </c>
      <c r="D46" s="168"/>
      <c r="E46" s="47" t="s">
        <v>1791</v>
      </c>
      <c r="G46" s="73"/>
      <c r="H46" s="73"/>
      <c r="I46" s="73"/>
      <c r="J46" s="73"/>
      <c r="K46" s="73"/>
      <c r="L46" s="73"/>
      <c r="M46" s="73"/>
      <c r="N46" s="119"/>
      <c r="O46" s="73"/>
      <c r="P46" s="119"/>
      <c r="Q46" s="73"/>
      <c r="R46" s="119"/>
      <c r="S46" s="73"/>
      <c r="T46" s="119"/>
    </row>
    <row r="47" spans="1:26" s="47" customFormat="1" ht="24" customHeight="1">
      <c r="E47" s="47" t="s">
        <v>1789</v>
      </c>
      <c r="G47" s="73"/>
      <c r="H47" s="73"/>
      <c r="I47" s="73"/>
      <c r="J47" s="73"/>
      <c r="K47" s="73"/>
      <c r="L47" s="73"/>
      <c r="M47" s="73"/>
      <c r="N47" s="119"/>
      <c r="O47" s="73"/>
      <c r="P47" s="119"/>
      <c r="Q47" s="73"/>
      <c r="R47" s="119"/>
      <c r="S47" s="73"/>
      <c r="T47" s="119"/>
    </row>
    <row r="48" spans="1:26" s="47" customFormat="1" ht="24" customHeight="1">
      <c r="C48" s="168" t="s">
        <v>1308</v>
      </c>
      <c r="D48" s="168"/>
      <c r="E48" s="47" t="s">
        <v>1910</v>
      </c>
      <c r="G48" s="73"/>
      <c r="H48" s="73"/>
      <c r="I48" s="73"/>
      <c r="J48" s="73"/>
      <c r="K48" s="73"/>
      <c r="L48" s="73"/>
      <c r="M48" s="73"/>
      <c r="N48" s="119"/>
      <c r="O48" s="73"/>
      <c r="P48" s="119"/>
      <c r="Q48" s="73"/>
      <c r="R48" s="119"/>
      <c r="S48" s="73"/>
      <c r="T48" s="119"/>
    </row>
    <row r="49" spans="3:20" s="47" customFormat="1" ht="24" customHeight="1">
      <c r="E49" s="47" t="s">
        <v>1792</v>
      </c>
      <c r="G49" s="73"/>
      <c r="H49" s="73"/>
      <c r="I49" s="73"/>
      <c r="J49" s="73"/>
      <c r="K49" s="73"/>
      <c r="L49" s="73"/>
      <c r="M49" s="73"/>
      <c r="N49" s="119"/>
      <c r="O49" s="73"/>
      <c r="P49" s="119"/>
      <c r="Q49" s="73"/>
      <c r="R49" s="119"/>
      <c r="S49" s="73"/>
      <c r="T49" s="119"/>
    </row>
    <row r="50" spans="3:20" s="47" customFormat="1" ht="24" customHeight="1">
      <c r="E50" s="47" t="s">
        <v>314</v>
      </c>
      <c r="G50" s="73"/>
      <c r="H50" s="73"/>
      <c r="I50" s="73"/>
      <c r="J50" s="73"/>
      <c r="K50" s="73"/>
      <c r="L50" s="73"/>
      <c r="M50" s="73"/>
      <c r="N50" s="119"/>
      <c r="O50" s="73"/>
      <c r="P50" s="119"/>
      <c r="Q50" s="73"/>
      <c r="R50" s="119"/>
      <c r="S50" s="73"/>
      <c r="T50" s="119"/>
    </row>
    <row r="51" spans="3:20" s="47" customFormat="1" ht="24" customHeight="1">
      <c r="C51" s="168" t="s">
        <v>1309</v>
      </c>
      <c r="E51" s="47" t="s">
        <v>2112</v>
      </c>
      <c r="G51" s="73"/>
      <c r="H51" s="73"/>
      <c r="I51" s="73"/>
      <c r="J51" s="73"/>
      <c r="K51" s="73"/>
      <c r="L51" s="73"/>
      <c r="M51" s="73"/>
      <c r="N51" s="499"/>
      <c r="O51" s="73"/>
      <c r="P51" s="499"/>
      <c r="Q51" s="73"/>
      <c r="R51" s="499"/>
      <c r="S51" s="73"/>
      <c r="T51" s="499"/>
    </row>
    <row r="52" spans="3:20" s="47" customFormat="1" ht="24" customHeight="1">
      <c r="E52" s="47" t="s">
        <v>2113</v>
      </c>
      <c r="G52" s="73"/>
      <c r="H52" s="73"/>
      <c r="I52" s="73"/>
      <c r="J52" s="73"/>
      <c r="K52" s="73"/>
      <c r="L52" s="73"/>
      <c r="M52" s="73"/>
      <c r="N52" s="499"/>
      <c r="O52" s="73"/>
      <c r="P52" s="499"/>
      <c r="Q52" s="73"/>
      <c r="R52" s="499"/>
      <c r="S52" s="73"/>
      <c r="T52" s="499"/>
    </row>
    <row r="53" spans="3:20" s="47" customFormat="1" ht="24" customHeight="1">
      <c r="C53" s="168" t="s">
        <v>1310</v>
      </c>
      <c r="E53" s="47" t="s">
        <v>2114</v>
      </c>
      <c r="G53" s="73"/>
      <c r="H53" s="73"/>
      <c r="I53" s="73"/>
      <c r="J53" s="73"/>
      <c r="K53" s="73"/>
      <c r="L53" s="73"/>
      <c r="M53" s="73"/>
      <c r="N53" s="499"/>
      <c r="O53" s="73"/>
      <c r="P53" s="499"/>
      <c r="Q53" s="73"/>
      <c r="R53" s="499"/>
      <c r="S53" s="73"/>
      <c r="T53" s="499"/>
    </row>
    <row r="54" spans="3:20" s="47" customFormat="1" ht="24" customHeight="1">
      <c r="E54" s="47" t="s">
        <v>2113</v>
      </c>
      <c r="G54" s="73"/>
      <c r="H54" s="73"/>
      <c r="I54" s="73"/>
      <c r="J54" s="73"/>
      <c r="K54" s="73"/>
      <c r="L54" s="73"/>
      <c r="M54" s="73"/>
      <c r="N54" s="499"/>
      <c r="O54" s="73"/>
      <c r="P54" s="499"/>
      <c r="Q54" s="73"/>
      <c r="R54" s="499"/>
      <c r="S54" s="73"/>
      <c r="T54" s="499"/>
    </row>
    <row r="55" spans="3:20" s="47" customFormat="1" ht="24" customHeight="1">
      <c r="C55" s="168" t="s">
        <v>2049</v>
      </c>
      <c r="E55" s="47" t="s">
        <v>2115</v>
      </c>
      <c r="G55" s="73"/>
      <c r="H55" s="73"/>
      <c r="I55" s="73"/>
      <c r="J55" s="73"/>
      <c r="K55" s="73"/>
      <c r="L55" s="73"/>
      <c r="M55" s="73"/>
      <c r="N55" s="499"/>
      <c r="O55" s="73"/>
      <c r="P55" s="499"/>
      <c r="Q55" s="73"/>
      <c r="R55" s="499"/>
      <c r="S55" s="73"/>
      <c r="T55" s="499"/>
    </row>
    <row r="56" spans="3:20" s="47" customFormat="1" ht="24" customHeight="1">
      <c r="E56" s="47" t="s">
        <v>2116</v>
      </c>
      <c r="G56" s="73"/>
      <c r="H56" s="73"/>
      <c r="I56" s="73"/>
      <c r="J56" s="73"/>
      <c r="K56" s="73"/>
      <c r="L56" s="73"/>
      <c r="M56" s="73"/>
      <c r="N56" s="499"/>
      <c r="O56" s="73"/>
      <c r="P56" s="499"/>
      <c r="Q56" s="73"/>
      <c r="R56" s="499"/>
      <c r="S56" s="73"/>
      <c r="T56" s="499"/>
    </row>
    <row r="57" spans="3:20" s="47" customFormat="1" ht="24" customHeight="1">
      <c r="C57" s="168" t="s">
        <v>2050</v>
      </c>
      <c r="E57" s="47" t="s">
        <v>2117</v>
      </c>
      <c r="G57" s="73"/>
      <c r="H57" s="73"/>
      <c r="I57" s="73"/>
      <c r="J57" s="73"/>
      <c r="K57" s="73"/>
      <c r="L57" s="73"/>
      <c r="M57" s="73"/>
      <c r="N57" s="499"/>
      <c r="O57" s="73"/>
      <c r="P57" s="499"/>
      <c r="Q57" s="73"/>
      <c r="R57" s="499"/>
      <c r="S57" s="73"/>
      <c r="T57" s="499"/>
    </row>
    <row r="58" spans="3:20" s="47" customFormat="1" ht="24" customHeight="1">
      <c r="C58" s="168"/>
      <c r="E58" s="47" t="s">
        <v>2118</v>
      </c>
      <c r="G58" s="73"/>
      <c r="H58" s="73"/>
      <c r="I58" s="73"/>
      <c r="J58" s="73"/>
      <c r="K58" s="73"/>
      <c r="L58" s="73"/>
      <c r="M58" s="73"/>
      <c r="N58" s="499"/>
      <c r="O58" s="73"/>
      <c r="P58" s="499"/>
      <c r="Q58" s="73"/>
      <c r="R58" s="499"/>
      <c r="S58" s="73"/>
      <c r="T58" s="499"/>
    </row>
    <row r="59" spans="3:20" s="47" customFormat="1" ht="24" customHeight="1">
      <c r="C59" s="168"/>
      <c r="E59" s="47" t="s">
        <v>2119</v>
      </c>
      <c r="G59" s="73"/>
      <c r="H59" s="73"/>
      <c r="I59" s="73"/>
      <c r="J59" s="73"/>
      <c r="K59" s="73"/>
      <c r="L59" s="73"/>
      <c r="M59" s="73"/>
      <c r="N59" s="499"/>
      <c r="O59" s="73"/>
      <c r="P59" s="499"/>
      <c r="Q59" s="73"/>
      <c r="R59" s="499"/>
      <c r="S59" s="73"/>
      <c r="T59" s="499"/>
    </row>
    <row r="60" spans="3:20" s="47" customFormat="1" ht="24" customHeight="1">
      <c r="C60" s="168" t="s">
        <v>2051</v>
      </c>
      <c r="E60" s="47" t="s">
        <v>2120</v>
      </c>
      <c r="G60" s="73"/>
      <c r="H60" s="73"/>
      <c r="I60" s="73"/>
      <c r="J60" s="73"/>
      <c r="K60" s="73"/>
      <c r="L60" s="73"/>
      <c r="M60" s="73"/>
      <c r="N60" s="499"/>
      <c r="O60" s="73"/>
      <c r="P60" s="499"/>
      <c r="Q60" s="73"/>
      <c r="R60" s="499"/>
      <c r="S60" s="73"/>
      <c r="T60" s="499"/>
    </row>
    <row r="61" spans="3:20" s="47" customFormat="1" ht="24" customHeight="1">
      <c r="E61" s="47" t="s">
        <v>2121</v>
      </c>
      <c r="G61" s="73"/>
      <c r="H61" s="73"/>
      <c r="I61" s="73"/>
      <c r="J61" s="73"/>
      <c r="K61" s="73"/>
      <c r="L61" s="73"/>
      <c r="M61" s="73"/>
      <c r="N61" s="499"/>
      <c r="O61" s="73"/>
      <c r="P61" s="499"/>
      <c r="Q61" s="73"/>
      <c r="R61" s="499"/>
      <c r="S61" s="73"/>
      <c r="T61" s="499"/>
    </row>
    <row r="62" spans="3:20" s="47" customFormat="1" ht="24" customHeight="1">
      <c r="E62" s="47" t="s">
        <v>2122</v>
      </c>
      <c r="G62" s="73"/>
      <c r="H62" s="73"/>
      <c r="I62" s="73"/>
      <c r="J62" s="73"/>
      <c r="K62" s="73"/>
      <c r="L62" s="73"/>
      <c r="M62" s="73"/>
      <c r="N62" s="499"/>
      <c r="O62" s="73"/>
      <c r="P62" s="499"/>
      <c r="Q62" s="73"/>
      <c r="R62" s="499"/>
      <c r="S62" s="73"/>
      <c r="T62" s="499"/>
    </row>
    <row r="63" spans="3:20" s="47" customFormat="1" ht="24" customHeight="1">
      <c r="C63" s="168" t="s">
        <v>1311</v>
      </c>
      <c r="D63" s="168"/>
      <c r="E63" s="47" t="s">
        <v>1793</v>
      </c>
    </row>
    <row r="64" spans="3:20" s="47" customFormat="1" ht="24" customHeight="1">
      <c r="E64" s="47" t="s">
        <v>316</v>
      </c>
    </row>
    <row r="65" spans="1:24" s="47" customFormat="1" ht="24" customHeight="1">
      <c r="C65" s="168" t="s">
        <v>1312</v>
      </c>
      <c r="D65" s="168"/>
      <c r="E65" s="47" t="s">
        <v>829</v>
      </c>
    </row>
    <row r="66" spans="1:24" s="47" customFormat="1" ht="24" customHeight="1">
      <c r="E66" s="47" t="s">
        <v>830</v>
      </c>
      <c r="W66" s="59"/>
      <c r="X66" s="59"/>
    </row>
    <row r="67" spans="1:24" s="47" customFormat="1" ht="24" customHeight="1">
      <c r="A67" s="59" t="s">
        <v>133</v>
      </c>
      <c r="C67" s="59"/>
      <c r="D67" s="59"/>
      <c r="E67" s="47" t="s">
        <v>317</v>
      </c>
      <c r="V67" s="59"/>
      <c r="W67" s="59"/>
      <c r="X67" s="59"/>
    </row>
    <row r="68" spans="1:24" s="47" customFormat="1" ht="24" customHeight="1">
      <c r="A68" s="59"/>
      <c r="C68" s="168" t="s">
        <v>1313</v>
      </c>
      <c r="D68" s="168"/>
      <c r="E68" s="47" t="s">
        <v>831</v>
      </c>
      <c r="V68" s="59"/>
      <c r="W68" s="59"/>
      <c r="X68" s="59"/>
    </row>
    <row r="69" spans="1:24" s="47" customFormat="1" ht="24" customHeight="1">
      <c r="E69" s="47" t="s">
        <v>318</v>
      </c>
    </row>
    <row r="70" spans="1:24" s="47" customFormat="1" ht="24" customHeight="1"/>
    <row r="71" spans="1:24" s="47" customFormat="1" ht="24" customHeight="1">
      <c r="A71" s="59"/>
      <c r="B71" s="59"/>
      <c r="E71" s="59"/>
    </row>
    <row r="72" spans="1:24" s="47" customFormat="1" ht="24" customHeight="1">
      <c r="B72" s="119"/>
      <c r="C72" s="119"/>
      <c r="D72" s="119"/>
      <c r="E72" s="119" t="str">
        <f>+E36</f>
        <v>(Sign) ……………………………………...........…………………………………. Authorized Director</v>
      </c>
      <c r="F72" s="119"/>
      <c r="G72" s="119"/>
      <c r="H72" s="119"/>
      <c r="I72" s="119"/>
      <c r="J72" s="119"/>
      <c r="K72" s="119"/>
      <c r="L72" s="119"/>
      <c r="M72" s="119"/>
      <c r="N72" s="119"/>
      <c r="O72" s="119"/>
      <c r="P72" s="119"/>
      <c r="Q72" s="119"/>
      <c r="R72" s="119"/>
      <c r="S72" s="119"/>
      <c r="T72" s="119"/>
    </row>
    <row r="73" spans="1:24" s="47" customFormat="1" ht="24" customHeight="1">
      <c r="A73" s="119"/>
      <c r="B73" s="119"/>
      <c r="C73" s="119"/>
      <c r="D73" s="119"/>
      <c r="F73" s="119" t="str">
        <f>+F37</f>
        <v xml:space="preserve">     (                                                                                                                 )</v>
      </c>
      <c r="G73" s="119"/>
      <c r="H73" s="119"/>
      <c r="I73" s="119"/>
      <c r="J73" s="119"/>
      <c r="K73" s="119"/>
      <c r="L73" s="119"/>
      <c r="M73" s="119"/>
      <c r="N73" s="119"/>
      <c r="O73" s="119"/>
      <c r="P73" s="119"/>
      <c r="Q73" s="119"/>
      <c r="R73" s="119"/>
      <c r="S73" s="119"/>
      <c r="T73" s="119"/>
    </row>
    <row r="74" spans="1:24" s="47" customFormat="1" ht="26.15" customHeight="1">
      <c r="A74" s="597" t="s">
        <v>1610</v>
      </c>
      <c r="B74" s="597"/>
      <c r="C74" s="598"/>
      <c r="D74" s="598"/>
      <c r="E74" s="598"/>
      <c r="F74" s="598"/>
      <c r="G74" s="598"/>
      <c r="H74" s="598"/>
      <c r="I74" s="598"/>
      <c r="J74" s="598"/>
      <c r="K74" s="598"/>
      <c r="L74" s="598"/>
      <c r="M74" s="598"/>
      <c r="N74" s="598"/>
      <c r="O74" s="598"/>
      <c r="P74" s="598"/>
      <c r="Q74" s="598"/>
      <c r="R74" s="598"/>
      <c r="S74" s="598"/>
      <c r="T74" s="598"/>
    </row>
    <row r="75" spans="1:24" s="47" customFormat="1" ht="26.15" customHeight="1">
      <c r="F75" s="59"/>
      <c r="T75" s="73"/>
      <c r="W75" s="168"/>
    </row>
    <row r="76" spans="1:24" s="47" customFormat="1" ht="26.15" customHeight="1">
      <c r="A76" s="59" t="s">
        <v>170</v>
      </c>
      <c r="C76" s="168" t="s">
        <v>1314</v>
      </c>
      <c r="D76" s="168"/>
      <c r="E76" s="47" t="s">
        <v>1940</v>
      </c>
      <c r="F76" s="59"/>
      <c r="T76" s="73"/>
    </row>
    <row r="77" spans="1:24" s="47" customFormat="1" ht="26.15" customHeight="1">
      <c r="E77" s="47" t="s">
        <v>1941</v>
      </c>
      <c r="F77" s="59"/>
      <c r="T77" s="73"/>
    </row>
    <row r="78" spans="1:24" s="47" customFormat="1" ht="26.15" customHeight="1">
      <c r="C78" s="168" t="s">
        <v>2052</v>
      </c>
      <c r="D78" s="168"/>
      <c r="E78" s="47" t="s">
        <v>1794</v>
      </c>
      <c r="G78" s="73"/>
      <c r="H78" s="73"/>
      <c r="I78" s="73"/>
      <c r="J78" s="73"/>
      <c r="K78" s="73"/>
      <c r="L78" s="73"/>
      <c r="M78" s="73"/>
      <c r="N78" s="119"/>
      <c r="O78" s="73"/>
      <c r="P78" s="119"/>
      <c r="Q78" s="73"/>
      <c r="R78" s="119"/>
      <c r="S78" s="73"/>
      <c r="T78" s="119"/>
    </row>
    <row r="79" spans="1:24" s="47" customFormat="1" ht="26.15" customHeight="1">
      <c r="E79" s="47" t="s">
        <v>315</v>
      </c>
    </row>
    <row r="80" spans="1:24" s="47" customFormat="1" ht="26.15" customHeight="1">
      <c r="A80" s="59" t="s">
        <v>170</v>
      </c>
      <c r="C80" s="47" t="s">
        <v>2053</v>
      </c>
      <c r="E80" s="47" t="s">
        <v>1788</v>
      </c>
      <c r="F80" s="59"/>
      <c r="T80" s="73"/>
    </row>
    <row r="81" spans="3:25" s="47" customFormat="1" ht="26.15" customHeight="1">
      <c r="E81" s="47" t="s">
        <v>319</v>
      </c>
      <c r="R81" s="65"/>
    </row>
    <row r="82" spans="3:25" s="47" customFormat="1" ht="26.15" customHeight="1">
      <c r="C82" s="168" t="s">
        <v>2054</v>
      </c>
      <c r="D82" s="168"/>
      <c r="E82" s="572" t="s">
        <v>2264</v>
      </c>
      <c r="F82" s="59"/>
      <c r="G82" s="59"/>
      <c r="T82" s="573"/>
      <c r="U82" s="169"/>
      <c r="V82" s="59"/>
      <c r="W82" s="59"/>
      <c r="X82" s="59"/>
      <c r="Y82" s="59"/>
    </row>
    <row r="83" spans="3:25" s="47" customFormat="1" ht="26.15" customHeight="1">
      <c r="E83" s="59" t="s">
        <v>2263</v>
      </c>
      <c r="F83" s="59"/>
      <c r="G83" s="59"/>
      <c r="T83" s="573"/>
      <c r="U83" s="59"/>
      <c r="V83" s="59"/>
      <c r="W83" s="59"/>
      <c r="X83" s="59"/>
      <c r="Y83" s="59"/>
    </row>
    <row r="84" spans="3:25" s="47" customFormat="1" ht="26.15" customHeight="1">
      <c r="E84" s="59" t="s">
        <v>2262</v>
      </c>
      <c r="F84" s="59"/>
      <c r="G84" s="59"/>
      <c r="T84" s="573"/>
      <c r="U84" s="59"/>
      <c r="V84" s="59"/>
      <c r="W84" s="59"/>
      <c r="X84" s="59"/>
      <c r="Y84" s="59"/>
    </row>
    <row r="85" spans="3:25" s="47" customFormat="1" ht="26.15" customHeight="1">
      <c r="E85" s="572" t="s">
        <v>2265</v>
      </c>
      <c r="F85" s="59"/>
      <c r="G85" s="59"/>
      <c r="T85" s="573"/>
      <c r="U85" s="59"/>
      <c r="V85" s="59"/>
      <c r="W85" s="59"/>
      <c r="X85" s="59"/>
      <c r="Y85" s="59"/>
    </row>
    <row r="86" spans="3:25" s="47" customFormat="1" ht="26.15" customHeight="1">
      <c r="C86" s="169" t="s">
        <v>2055</v>
      </c>
      <c r="E86" s="59" t="s">
        <v>2268</v>
      </c>
      <c r="F86" s="59"/>
      <c r="G86" s="59"/>
      <c r="T86" s="573"/>
      <c r="U86" s="59"/>
      <c r="V86" s="59"/>
      <c r="W86" s="59"/>
      <c r="X86" s="59"/>
      <c r="Y86" s="59"/>
    </row>
    <row r="87" spans="3:25" s="47" customFormat="1" ht="26.15" customHeight="1">
      <c r="C87" s="59"/>
      <c r="E87" s="59" t="s">
        <v>2267</v>
      </c>
      <c r="F87" s="59"/>
      <c r="G87" s="59"/>
      <c r="T87" s="573"/>
      <c r="U87" s="59"/>
      <c r="V87" s="59"/>
      <c r="W87" s="59"/>
      <c r="X87" s="59"/>
      <c r="Y87" s="59"/>
    </row>
    <row r="88" spans="3:25" s="47" customFormat="1" ht="26.15" customHeight="1">
      <c r="C88" s="59"/>
      <c r="E88" s="59" t="s">
        <v>2266</v>
      </c>
      <c r="F88" s="59"/>
      <c r="G88" s="59"/>
      <c r="T88" s="573"/>
      <c r="U88" s="59"/>
      <c r="V88" s="59"/>
      <c r="W88" s="59"/>
      <c r="X88" s="59"/>
      <c r="Y88" s="59"/>
    </row>
    <row r="89" spans="3:25" s="47" customFormat="1" ht="26.15" customHeight="1">
      <c r="C89" s="59"/>
      <c r="E89" s="59" t="s">
        <v>2332</v>
      </c>
      <c r="F89" s="59"/>
      <c r="G89" s="59"/>
      <c r="T89" s="573"/>
      <c r="U89" s="59"/>
      <c r="V89" s="59"/>
      <c r="W89" s="59"/>
      <c r="X89" s="59"/>
      <c r="Y89" s="59"/>
    </row>
    <row r="90" spans="3:25" s="47" customFormat="1" ht="26.15" customHeight="1">
      <c r="C90" s="169" t="s">
        <v>2056</v>
      </c>
      <c r="E90" s="59" t="s">
        <v>2269</v>
      </c>
      <c r="F90" s="59"/>
      <c r="G90" s="59"/>
      <c r="H90" s="59"/>
      <c r="I90" s="59"/>
      <c r="J90" s="59"/>
      <c r="T90" s="573"/>
      <c r="U90" s="59"/>
      <c r="V90" s="59"/>
      <c r="W90" s="59"/>
      <c r="X90" s="59"/>
      <c r="Y90" s="59"/>
    </row>
    <row r="91" spans="3:25" s="47" customFormat="1" ht="26.15" customHeight="1">
      <c r="C91" s="169"/>
      <c r="D91" s="169" t="s">
        <v>2057</v>
      </c>
      <c r="E91" s="59"/>
      <c r="F91" s="59"/>
      <c r="G91" s="59" t="s">
        <v>2270</v>
      </c>
      <c r="H91" s="59"/>
      <c r="I91" s="59"/>
      <c r="J91" s="59"/>
      <c r="T91" s="573"/>
      <c r="U91" s="59"/>
      <c r="V91" s="59"/>
      <c r="W91" s="59"/>
      <c r="X91" s="59"/>
      <c r="Y91" s="59"/>
    </row>
    <row r="92" spans="3:25" s="47" customFormat="1" ht="26.15" customHeight="1">
      <c r="C92" s="169"/>
      <c r="D92" s="59"/>
      <c r="E92" s="59"/>
      <c r="F92" s="59"/>
      <c r="G92" s="59" t="s">
        <v>2271</v>
      </c>
      <c r="H92" s="59"/>
      <c r="I92" s="59"/>
      <c r="J92" s="59"/>
      <c r="T92" s="573"/>
      <c r="U92" s="59"/>
      <c r="V92" s="59"/>
      <c r="W92" s="59"/>
      <c r="X92" s="59"/>
      <c r="Y92" s="59"/>
    </row>
    <row r="93" spans="3:25" s="47" customFormat="1" ht="26.15" customHeight="1">
      <c r="C93" s="169"/>
      <c r="D93" s="169" t="s">
        <v>2058</v>
      </c>
      <c r="E93" s="59"/>
      <c r="F93" s="59"/>
      <c r="G93" s="59" t="s">
        <v>2334</v>
      </c>
      <c r="H93" s="59"/>
      <c r="I93" s="59"/>
      <c r="J93" s="59"/>
      <c r="T93" s="573"/>
      <c r="U93" s="59"/>
      <c r="V93" s="59"/>
      <c r="W93" s="59"/>
      <c r="X93" s="59"/>
      <c r="Y93" s="59"/>
    </row>
    <row r="94" spans="3:25" s="47" customFormat="1" ht="26.15" customHeight="1">
      <c r="C94" s="169"/>
      <c r="D94" s="59"/>
      <c r="E94" s="59"/>
      <c r="F94" s="59"/>
      <c r="G94" s="59" t="s">
        <v>2333</v>
      </c>
      <c r="H94" s="59"/>
      <c r="I94" s="59"/>
      <c r="J94" s="59"/>
      <c r="T94" s="573"/>
      <c r="U94" s="59"/>
      <c r="V94" s="59"/>
      <c r="W94" s="59"/>
      <c r="X94" s="59"/>
      <c r="Y94" s="59"/>
    </row>
    <row r="95" spans="3:25" s="47" customFormat="1" ht="26.15" customHeight="1">
      <c r="C95" s="169"/>
      <c r="D95" s="169" t="s">
        <v>2059</v>
      </c>
      <c r="E95" s="59"/>
      <c r="F95" s="59"/>
      <c r="G95" s="59" t="s">
        <v>2335</v>
      </c>
      <c r="H95" s="59"/>
      <c r="I95" s="59"/>
      <c r="J95" s="59"/>
      <c r="T95" s="573"/>
      <c r="U95" s="59"/>
      <c r="V95" s="59"/>
      <c r="W95" s="59"/>
      <c r="X95" s="59"/>
      <c r="Y95" s="59"/>
    </row>
    <row r="96" spans="3:25" s="47" customFormat="1" ht="26.15" customHeight="1">
      <c r="C96" s="169"/>
      <c r="D96" s="59"/>
      <c r="E96" s="59"/>
      <c r="F96" s="59"/>
      <c r="G96" s="59" t="s">
        <v>2272</v>
      </c>
      <c r="H96" s="59"/>
      <c r="I96" s="59"/>
      <c r="J96" s="59"/>
      <c r="T96" s="573"/>
      <c r="U96" s="59"/>
      <c r="V96" s="59"/>
      <c r="W96" s="59"/>
      <c r="X96" s="59"/>
      <c r="Y96" s="59"/>
    </row>
    <row r="97" spans="1:23" s="47" customFormat="1" ht="26.15" customHeight="1">
      <c r="B97" s="193" t="s">
        <v>1315</v>
      </c>
      <c r="C97" s="47" t="s">
        <v>259</v>
      </c>
      <c r="F97" s="59"/>
      <c r="T97" s="73"/>
    </row>
    <row r="98" spans="1:23" s="47" customFormat="1" ht="26.15" customHeight="1">
      <c r="C98" s="168" t="s">
        <v>1316</v>
      </c>
      <c r="D98" s="168"/>
      <c r="E98" s="47" t="s">
        <v>1911</v>
      </c>
    </row>
    <row r="99" spans="1:23" s="47" customFormat="1" ht="26.15" customHeight="1">
      <c r="E99" s="47" t="s">
        <v>1928</v>
      </c>
    </row>
    <row r="100" spans="1:23" s="47" customFormat="1" ht="26.15" customHeight="1">
      <c r="C100" s="168" t="s">
        <v>1317</v>
      </c>
      <c r="D100" s="168"/>
      <c r="E100" s="47" t="s">
        <v>1942</v>
      </c>
    </row>
    <row r="101" spans="1:23" s="47" customFormat="1" ht="26.15" customHeight="1">
      <c r="A101" s="59" t="s">
        <v>2</v>
      </c>
      <c r="C101" s="59"/>
      <c r="D101" s="59"/>
      <c r="E101" s="47" t="s">
        <v>1943</v>
      </c>
      <c r="F101" s="59"/>
      <c r="G101" s="59"/>
      <c r="H101" s="59"/>
      <c r="I101" s="59"/>
      <c r="J101" s="59"/>
      <c r="K101" s="59"/>
      <c r="L101" s="59"/>
      <c r="M101" s="59"/>
      <c r="N101" s="59"/>
    </row>
    <row r="102" spans="1:23" s="47" customFormat="1" ht="12" customHeight="1">
      <c r="A102" s="59"/>
      <c r="C102" s="59"/>
      <c r="D102" s="59"/>
      <c r="F102" s="59"/>
      <c r="G102" s="59"/>
      <c r="H102" s="59"/>
      <c r="I102" s="59"/>
      <c r="J102" s="59"/>
      <c r="K102" s="59"/>
      <c r="L102" s="59"/>
      <c r="M102" s="59"/>
      <c r="N102" s="59"/>
    </row>
    <row r="103" spans="1:23" s="47" customFormat="1" ht="26.15" customHeight="1"/>
    <row r="104" spans="1:23" s="47" customFormat="1" ht="26.15" customHeight="1">
      <c r="C104" s="59"/>
      <c r="D104" s="59"/>
      <c r="E104" s="59"/>
      <c r="W104"/>
    </row>
    <row r="105" spans="1:23" s="47" customFormat="1" ht="26.15" customHeight="1">
      <c r="B105" s="119"/>
      <c r="C105" s="119"/>
      <c r="D105" s="119"/>
      <c r="E105" s="119" t="str">
        <f>+E72</f>
        <v>(Sign) ……………………………………...........…………………………………. Authorized Director</v>
      </c>
      <c r="F105" s="119"/>
      <c r="G105" s="119"/>
      <c r="H105" s="119"/>
      <c r="I105" s="119"/>
      <c r="J105" s="119"/>
      <c r="K105" s="119"/>
      <c r="L105" s="119"/>
      <c r="M105" s="119"/>
      <c r="N105" s="119"/>
      <c r="O105" s="119"/>
      <c r="P105" s="119"/>
      <c r="Q105" s="119"/>
      <c r="R105" s="119"/>
      <c r="S105" s="119"/>
      <c r="T105" s="119"/>
    </row>
    <row r="106" spans="1:23" s="47" customFormat="1" ht="26.15" customHeight="1">
      <c r="A106" s="119"/>
      <c r="B106" s="119"/>
      <c r="C106" s="119"/>
      <c r="D106" s="119"/>
      <c r="F106" s="119" t="str">
        <f>+F73</f>
        <v xml:space="preserve">     (                                                                                                                 )</v>
      </c>
      <c r="G106" s="119"/>
      <c r="H106" s="119"/>
      <c r="I106" s="119"/>
      <c r="J106" s="119"/>
      <c r="K106" s="119"/>
      <c r="L106" s="119"/>
      <c r="M106" s="119"/>
      <c r="N106" s="119"/>
      <c r="O106" s="119"/>
      <c r="P106" s="119"/>
      <c r="Q106" s="119"/>
      <c r="R106" s="119"/>
      <c r="S106" s="119"/>
      <c r="T106" s="119"/>
    </row>
    <row r="107" spans="1:23" s="47" customFormat="1" ht="24" customHeight="1">
      <c r="A107" s="597" t="s">
        <v>1611</v>
      </c>
      <c r="B107" s="597"/>
      <c r="C107" s="598"/>
      <c r="D107" s="598"/>
      <c r="E107" s="598"/>
      <c r="F107" s="598"/>
      <c r="G107" s="598"/>
      <c r="H107" s="598"/>
      <c r="I107" s="598"/>
      <c r="J107" s="598"/>
      <c r="K107" s="598"/>
      <c r="L107" s="598"/>
      <c r="M107" s="598"/>
      <c r="N107" s="598"/>
      <c r="O107" s="598"/>
      <c r="P107" s="598"/>
      <c r="Q107" s="598"/>
      <c r="R107" s="598"/>
      <c r="S107" s="598"/>
      <c r="T107" s="598"/>
    </row>
    <row r="108" spans="1:23" s="47" customFormat="1" ht="24" customHeight="1">
      <c r="E108" s="59"/>
    </row>
    <row r="109" spans="1:23" s="47" customFormat="1" ht="24" customHeight="1">
      <c r="B109" s="310" t="s">
        <v>1318</v>
      </c>
      <c r="C109" s="59" t="s">
        <v>260</v>
      </c>
      <c r="D109" s="59"/>
      <c r="E109" s="59"/>
      <c r="F109" s="59"/>
      <c r="G109" s="59"/>
      <c r="H109" s="59"/>
      <c r="I109" s="59"/>
      <c r="J109" s="59"/>
      <c r="K109" s="59"/>
      <c r="L109" s="59"/>
      <c r="M109" s="59"/>
      <c r="N109" s="59"/>
    </row>
    <row r="110" spans="1:23" s="47" customFormat="1" ht="24" customHeight="1">
      <c r="C110" s="168" t="s">
        <v>1319</v>
      </c>
      <c r="D110" s="168"/>
      <c r="E110" s="47" t="s">
        <v>828</v>
      </c>
    </row>
    <row r="111" spans="1:23" s="47" customFormat="1" ht="24" customHeight="1">
      <c r="E111" s="47" t="s">
        <v>870</v>
      </c>
    </row>
    <row r="112" spans="1:23" s="47" customFormat="1" ht="24" customHeight="1">
      <c r="E112" s="47" t="s">
        <v>687</v>
      </c>
    </row>
    <row r="113" spans="1:23" s="47" customFormat="1" ht="24" customHeight="1">
      <c r="C113" s="168" t="s">
        <v>1320</v>
      </c>
      <c r="D113" s="168"/>
      <c r="E113" s="47" t="s">
        <v>1944</v>
      </c>
    </row>
    <row r="114" spans="1:23" s="47" customFormat="1" ht="24" customHeight="1">
      <c r="E114" s="47" t="s">
        <v>1945</v>
      </c>
    </row>
    <row r="115" spans="1:23" s="47" customFormat="1" ht="24" customHeight="1">
      <c r="B115" s="193" t="s">
        <v>788</v>
      </c>
      <c r="C115" s="47" t="s">
        <v>261</v>
      </c>
    </row>
    <row r="116" spans="1:23" s="47" customFormat="1" ht="24" customHeight="1">
      <c r="A116" s="47" t="s">
        <v>178</v>
      </c>
      <c r="C116" s="168" t="s">
        <v>1321</v>
      </c>
      <c r="D116" s="168"/>
      <c r="E116" s="47" t="s">
        <v>588</v>
      </c>
    </row>
    <row r="117" spans="1:23" s="47" customFormat="1" ht="24" customHeight="1">
      <c r="E117" s="47" t="s">
        <v>1946</v>
      </c>
      <c r="W117"/>
    </row>
    <row r="118" spans="1:23" s="47" customFormat="1" ht="24" customHeight="1">
      <c r="E118" s="47" t="s">
        <v>686</v>
      </c>
      <c r="V118" s="54"/>
      <c r="W118"/>
    </row>
    <row r="119" spans="1:23" s="47" customFormat="1" ht="24" customHeight="1">
      <c r="E119" s="187" t="s">
        <v>589</v>
      </c>
      <c r="W119"/>
    </row>
    <row r="120" spans="1:23" s="47" customFormat="1" ht="24" customHeight="1">
      <c r="C120" s="169" t="s">
        <v>1322</v>
      </c>
      <c r="D120" s="169"/>
      <c r="E120" s="47" t="s">
        <v>1947</v>
      </c>
      <c r="W120"/>
    </row>
    <row r="121" spans="1:23" s="47" customFormat="1" ht="24" customHeight="1">
      <c r="C121" s="59"/>
      <c r="D121" s="59"/>
      <c r="E121" s="59" t="s">
        <v>1948</v>
      </c>
      <c r="W121"/>
    </row>
    <row r="122" spans="1:23" s="47" customFormat="1" ht="24" customHeight="1">
      <c r="B122" s="193" t="s">
        <v>1323</v>
      </c>
      <c r="C122" s="47" t="s">
        <v>262</v>
      </c>
    </row>
    <row r="123" spans="1:23" s="47" customFormat="1" ht="24" customHeight="1">
      <c r="C123" s="169" t="s">
        <v>1324</v>
      </c>
      <c r="D123" s="169"/>
      <c r="E123" s="59" t="s">
        <v>1787</v>
      </c>
      <c r="F123" s="59"/>
      <c r="G123" s="59"/>
      <c r="H123" s="59"/>
      <c r="I123" s="59"/>
      <c r="J123" s="59"/>
      <c r="K123" s="59"/>
      <c r="L123" s="59"/>
      <c r="M123" s="59"/>
      <c r="N123" s="59"/>
      <c r="O123" s="59"/>
      <c r="P123" s="59"/>
      <c r="Q123" s="59"/>
      <c r="R123" s="59"/>
      <c r="S123" s="59"/>
      <c r="T123" s="59"/>
    </row>
    <row r="124" spans="1:23" s="47" customFormat="1" ht="24" customHeight="1">
      <c r="A124" s="59"/>
      <c r="C124" s="59"/>
      <c r="D124" s="59"/>
      <c r="E124" s="59" t="s">
        <v>1949</v>
      </c>
      <c r="F124" s="59"/>
      <c r="G124" s="59"/>
      <c r="H124" s="59"/>
      <c r="I124" s="59"/>
      <c r="J124" s="59"/>
      <c r="K124" s="59"/>
      <c r="L124" s="59"/>
      <c r="M124" s="59"/>
      <c r="N124" s="59"/>
      <c r="O124" s="59"/>
      <c r="P124" s="59"/>
      <c r="Q124" s="59"/>
      <c r="R124" s="59"/>
      <c r="S124" s="59"/>
      <c r="T124" s="59"/>
    </row>
    <row r="125" spans="1:23" s="47" customFormat="1" ht="24" customHeight="1">
      <c r="A125" s="59" t="s">
        <v>163</v>
      </c>
      <c r="C125" s="59"/>
      <c r="D125" s="59"/>
      <c r="E125" s="59" t="s">
        <v>687</v>
      </c>
      <c r="F125" s="59"/>
      <c r="G125" s="59"/>
      <c r="H125" s="59"/>
      <c r="I125" s="59"/>
      <c r="J125" s="59"/>
      <c r="K125" s="59"/>
      <c r="L125" s="59"/>
      <c r="M125" s="59"/>
      <c r="N125" s="59"/>
      <c r="O125" s="59"/>
      <c r="P125" s="59"/>
      <c r="Q125" s="59"/>
      <c r="R125" s="59"/>
      <c r="S125" s="59"/>
      <c r="T125" s="59"/>
    </row>
    <row r="126" spans="1:23" s="47" customFormat="1" ht="24" customHeight="1">
      <c r="C126" s="169" t="s">
        <v>1325</v>
      </c>
      <c r="D126" s="169"/>
      <c r="E126" s="59" t="s">
        <v>1950</v>
      </c>
      <c r="F126" s="59"/>
      <c r="G126" s="59"/>
      <c r="H126" s="59"/>
      <c r="I126" s="59"/>
      <c r="J126" s="59"/>
      <c r="K126" s="59"/>
      <c r="L126" s="59"/>
      <c r="M126" s="59"/>
      <c r="N126" s="59"/>
      <c r="O126" s="59"/>
      <c r="P126" s="59"/>
      <c r="Q126" s="59"/>
      <c r="R126" s="59"/>
      <c r="S126" s="59"/>
      <c r="T126" s="59"/>
    </row>
    <row r="127" spans="1:23" s="47" customFormat="1" ht="24" customHeight="1">
      <c r="A127" s="59" t="s">
        <v>163</v>
      </c>
      <c r="C127" s="59"/>
      <c r="D127" s="59"/>
      <c r="E127" s="59" t="s">
        <v>1951</v>
      </c>
      <c r="F127" s="59"/>
      <c r="G127" s="59"/>
      <c r="H127" s="59"/>
      <c r="I127" s="59"/>
      <c r="J127" s="59"/>
      <c r="K127" s="59"/>
      <c r="L127" s="59"/>
      <c r="M127" s="59"/>
      <c r="N127" s="59"/>
      <c r="O127" s="59"/>
      <c r="P127" s="59"/>
      <c r="Q127" s="59"/>
      <c r="R127" s="59"/>
      <c r="S127" s="59"/>
      <c r="T127" s="59"/>
    </row>
    <row r="128" spans="1:23" s="47" customFormat="1" ht="24" customHeight="1">
      <c r="B128" s="193" t="s">
        <v>1326</v>
      </c>
      <c r="C128" s="59" t="s">
        <v>263</v>
      </c>
      <c r="D128" s="59"/>
      <c r="E128" s="59"/>
      <c r="F128" s="59"/>
      <c r="G128" s="59"/>
      <c r="H128" s="59"/>
      <c r="I128" s="59"/>
      <c r="J128" s="59"/>
      <c r="K128" s="59"/>
      <c r="L128" s="59"/>
      <c r="M128" s="59"/>
      <c r="N128" s="59"/>
      <c r="O128" s="59"/>
      <c r="P128" s="59"/>
      <c r="Q128" s="59"/>
      <c r="R128" s="59"/>
      <c r="S128" s="59"/>
      <c r="T128" s="59"/>
    </row>
    <row r="129" spans="1:20" s="47" customFormat="1" ht="24" customHeight="1">
      <c r="C129" s="169" t="s">
        <v>1327</v>
      </c>
      <c r="D129" s="169"/>
      <c r="E129" s="59" t="s">
        <v>581</v>
      </c>
      <c r="F129" s="59"/>
      <c r="G129" s="59"/>
      <c r="H129" s="59"/>
      <c r="I129" s="59"/>
      <c r="J129" s="59"/>
      <c r="K129" s="59"/>
      <c r="L129" s="59"/>
      <c r="M129" s="59"/>
      <c r="N129" s="59"/>
      <c r="O129" s="59"/>
      <c r="P129" s="59"/>
      <c r="Q129" s="59"/>
      <c r="R129" s="59"/>
      <c r="S129" s="59"/>
      <c r="T129" s="59"/>
    </row>
    <row r="130" spans="1:20" s="47" customFormat="1" ht="24" customHeight="1">
      <c r="C130" s="59"/>
      <c r="D130" s="59"/>
      <c r="E130" s="59" t="s">
        <v>582</v>
      </c>
      <c r="F130" s="59"/>
      <c r="G130" s="59"/>
      <c r="H130" s="59"/>
      <c r="I130" s="59"/>
      <c r="J130" s="59"/>
      <c r="K130" s="59"/>
      <c r="L130" s="59"/>
      <c r="M130" s="59"/>
      <c r="N130" s="59"/>
      <c r="O130" s="59"/>
      <c r="P130" s="59"/>
      <c r="Q130" s="59"/>
      <c r="R130" s="59"/>
      <c r="S130" s="59"/>
      <c r="T130" s="59"/>
    </row>
    <row r="131" spans="1:20" s="47" customFormat="1" ht="24" customHeight="1">
      <c r="A131" s="59"/>
      <c r="C131" s="59"/>
      <c r="D131" s="59"/>
      <c r="E131" s="59" t="s">
        <v>688</v>
      </c>
      <c r="F131" s="59"/>
      <c r="G131" s="59"/>
      <c r="H131" s="59"/>
      <c r="I131" s="59"/>
      <c r="J131" s="59"/>
      <c r="K131" s="59"/>
      <c r="L131" s="59"/>
      <c r="M131" s="59"/>
      <c r="N131" s="59"/>
      <c r="O131" s="59"/>
      <c r="P131" s="59"/>
      <c r="Q131" s="59"/>
      <c r="R131" s="59"/>
      <c r="S131" s="59"/>
      <c r="T131" s="59"/>
    </row>
    <row r="132" spans="1:20" s="47" customFormat="1" ht="24" customHeight="1">
      <c r="A132" s="59" t="s">
        <v>133</v>
      </c>
      <c r="C132" s="169" t="s">
        <v>1328</v>
      </c>
      <c r="D132" s="169"/>
      <c r="E132" s="59" t="s">
        <v>1952</v>
      </c>
      <c r="F132" s="59"/>
      <c r="G132" s="59"/>
      <c r="H132" s="59"/>
      <c r="I132" s="59"/>
      <c r="J132" s="59"/>
      <c r="K132" s="59"/>
      <c r="L132" s="59"/>
      <c r="M132" s="59"/>
      <c r="N132" s="59"/>
      <c r="O132" s="59"/>
      <c r="P132" s="59"/>
      <c r="Q132" s="59"/>
      <c r="R132" s="59"/>
      <c r="S132" s="59"/>
      <c r="T132" s="59"/>
    </row>
    <row r="133" spans="1:20" s="47" customFormat="1" ht="24" customHeight="1">
      <c r="A133" s="59"/>
      <c r="C133" s="59"/>
      <c r="D133" s="59"/>
      <c r="E133" s="59" t="s">
        <v>1953</v>
      </c>
      <c r="F133" s="59"/>
      <c r="G133" s="59"/>
      <c r="H133" s="59"/>
      <c r="I133" s="59"/>
      <c r="J133" s="59"/>
      <c r="K133" s="59"/>
      <c r="L133" s="59"/>
      <c r="M133" s="59"/>
      <c r="N133" s="59"/>
      <c r="O133" s="59"/>
      <c r="P133" s="59"/>
      <c r="Q133" s="59"/>
      <c r="R133" s="59"/>
      <c r="S133" s="59"/>
      <c r="T133" s="59"/>
    </row>
    <row r="134" spans="1:20" s="47" customFormat="1" ht="24" customHeight="1">
      <c r="B134" s="193" t="s">
        <v>1329</v>
      </c>
      <c r="C134" s="59" t="s">
        <v>871</v>
      </c>
      <c r="D134" s="59"/>
      <c r="E134" s="59"/>
      <c r="F134" s="59"/>
      <c r="G134" s="59"/>
      <c r="H134" s="59"/>
      <c r="I134" s="59"/>
      <c r="J134" s="59"/>
      <c r="K134" s="59"/>
      <c r="L134" s="59"/>
      <c r="M134" s="59"/>
      <c r="N134" s="59"/>
      <c r="O134" s="59"/>
      <c r="P134" s="59"/>
      <c r="Q134" s="59"/>
      <c r="R134" s="59"/>
      <c r="S134" s="59"/>
      <c r="T134" s="59"/>
    </row>
    <row r="135" spans="1:20" s="47" customFormat="1" ht="24" customHeight="1">
      <c r="A135" s="47" t="s">
        <v>161</v>
      </c>
      <c r="C135" s="169" t="s">
        <v>1330</v>
      </c>
      <c r="D135" s="169"/>
      <c r="E135" s="47" t="s">
        <v>1786</v>
      </c>
    </row>
    <row r="136" spans="1:20" s="47" customFormat="1" ht="24" customHeight="1">
      <c r="A136" s="47" t="s">
        <v>252</v>
      </c>
      <c r="E136" s="47" t="s">
        <v>1912</v>
      </c>
    </row>
    <row r="137" spans="1:20" s="47" customFormat="1" ht="24" customHeight="1">
      <c r="C137" s="169" t="s">
        <v>1331</v>
      </c>
      <c r="D137" s="169"/>
      <c r="E137" s="47" t="s">
        <v>2060</v>
      </c>
      <c r="F137" s="59"/>
      <c r="G137" s="59"/>
      <c r="H137" s="59"/>
      <c r="I137" s="59"/>
      <c r="J137" s="59"/>
      <c r="K137" s="59"/>
      <c r="L137" s="59"/>
      <c r="M137" s="59"/>
      <c r="N137" s="59"/>
      <c r="O137" s="59"/>
      <c r="P137" s="59"/>
      <c r="Q137" s="59"/>
      <c r="R137" s="59"/>
      <c r="S137" s="59"/>
      <c r="T137" s="59"/>
    </row>
    <row r="138" spans="1:20" s="47" customFormat="1" ht="24" customHeight="1">
      <c r="A138" s="47" t="s">
        <v>170</v>
      </c>
      <c r="E138" s="47" t="s">
        <v>2061</v>
      </c>
      <c r="F138" s="59"/>
      <c r="G138" s="59"/>
      <c r="H138" s="59"/>
      <c r="I138" s="59"/>
      <c r="J138" s="59"/>
      <c r="K138" s="59"/>
      <c r="L138" s="59"/>
      <c r="M138" s="59"/>
      <c r="N138" s="59"/>
      <c r="O138" s="59"/>
      <c r="P138" s="59"/>
      <c r="Q138" s="59"/>
      <c r="R138" s="59"/>
      <c r="S138" s="59"/>
      <c r="T138" s="59"/>
    </row>
    <row r="139" spans="1:20" ht="24" customHeight="1">
      <c r="A139" s="59"/>
      <c r="B139" s="59"/>
      <c r="C139" s="169"/>
      <c r="D139" s="169"/>
      <c r="E139" s="59"/>
      <c r="F139" s="47"/>
      <c r="G139" s="47"/>
      <c r="H139" s="47"/>
      <c r="I139" s="47"/>
      <c r="J139" s="47"/>
      <c r="K139" s="47"/>
      <c r="L139" s="47"/>
      <c r="M139" s="47"/>
      <c r="N139" s="47"/>
      <c r="O139" s="47"/>
      <c r="P139" s="47"/>
      <c r="Q139" s="47"/>
      <c r="R139" s="47"/>
      <c r="S139" s="47"/>
      <c r="T139" s="47"/>
    </row>
    <row r="140" spans="1:20" s="47" customFormat="1" ht="24" customHeight="1">
      <c r="A140" s="59"/>
      <c r="B140" s="59"/>
      <c r="C140" s="59"/>
      <c r="D140" s="59"/>
      <c r="E140" s="59"/>
      <c r="F140" s="59"/>
      <c r="G140" s="59"/>
      <c r="H140" s="59"/>
      <c r="I140" s="59"/>
      <c r="J140" s="59"/>
      <c r="K140" s="59"/>
      <c r="L140" s="59"/>
      <c r="M140" s="59"/>
      <c r="N140" s="59"/>
      <c r="O140" s="59"/>
      <c r="P140" s="59"/>
      <c r="Q140" s="59"/>
      <c r="R140" s="59"/>
      <c r="S140" s="59"/>
      <c r="T140" s="59"/>
    </row>
    <row r="141" spans="1:20" s="59" customFormat="1" ht="24" customHeight="1">
      <c r="A141" s="47"/>
      <c r="B141" s="119"/>
      <c r="C141" s="119"/>
      <c r="D141" s="119"/>
      <c r="E141" s="119" t="str">
        <f>+E105</f>
        <v>(Sign) ……………………………………...........…………………………………. Authorized Director</v>
      </c>
      <c r="F141" s="119"/>
      <c r="G141" s="119"/>
      <c r="H141" s="119"/>
      <c r="I141" s="119"/>
      <c r="J141" s="119"/>
      <c r="K141" s="119"/>
      <c r="L141" s="119"/>
      <c r="M141" s="119"/>
      <c r="N141" s="119"/>
      <c r="O141" s="119"/>
      <c r="P141" s="119"/>
      <c r="Q141" s="119"/>
      <c r="R141" s="119"/>
      <c r="S141" s="119"/>
      <c r="T141" s="119"/>
    </row>
    <row r="142" spans="1:20" ht="24" customHeight="1">
      <c r="A142" s="119"/>
      <c r="B142" s="119"/>
      <c r="C142" s="119"/>
      <c r="D142" s="119"/>
      <c r="E142" s="47"/>
      <c r="F142" s="119" t="str">
        <f>+F106</f>
        <v xml:space="preserve">     (                                                                                                                 )</v>
      </c>
      <c r="G142" s="119"/>
      <c r="H142" s="119"/>
      <c r="I142" s="119"/>
      <c r="J142" s="119"/>
      <c r="K142" s="119"/>
      <c r="L142" s="119"/>
      <c r="M142" s="119"/>
      <c r="N142" s="119"/>
      <c r="O142" s="119"/>
      <c r="P142" s="119"/>
      <c r="Q142" s="119"/>
      <c r="R142" s="119"/>
      <c r="S142" s="119"/>
      <c r="T142" s="119"/>
    </row>
    <row r="143" spans="1:20" ht="24" customHeight="1">
      <c r="A143" s="597" t="s">
        <v>1613</v>
      </c>
      <c r="B143" s="597"/>
      <c r="C143" s="598"/>
      <c r="D143" s="598"/>
      <c r="E143" s="598"/>
      <c r="F143" s="598"/>
      <c r="G143" s="598"/>
      <c r="H143" s="598"/>
      <c r="I143" s="598"/>
      <c r="J143" s="598"/>
      <c r="K143" s="598"/>
      <c r="L143" s="598"/>
      <c r="M143" s="598"/>
      <c r="N143" s="598"/>
      <c r="O143" s="598"/>
      <c r="P143" s="598"/>
      <c r="Q143" s="598"/>
      <c r="R143" s="598"/>
      <c r="S143" s="598"/>
      <c r="T143" s="598"/>
    </row>
    <row r="144" spans="1:20" ht="24" customHeight="1">
      <c r="A144" s="77"/>
      <c r="B144" s="77"/>
      <c r="C144" s="77"/>
      <c r="D144" s="77"/>
      <c r="E144" s="77"/>
      <c r="F144" s="59"/>
      <c r="G144" s="47"/>
      <c r="H144" s="47"/>
      <c r="I144" s="47"/>
      <c r="J144" s="47"/>
      <c r="K144" s="47"/>
      <c r="L144" s="47"/>
      <c r="M144" s="47"/>
      <c r="N144" s="47"/>
      <c r="O144" s="47"/>
      <c r="P144" s="47"/>
      <c r="Q144" s="47"/>
      <c r="R144" s="47"/>
      <c r="S144" s="47"/>
      <c r="T144" s="47"/>
    </row>
    <row r="145" spans="1:23" ht="24" customHeight="1">
      <c r="B145" s="193" t="s">
        <v>2062</v>
      </c>
      <c r="C145" s="59" t="s">
        <v>2063</v>
      </c>
      <c r="D145" s="59"/>
      <c r="E145" s="59"/>
      <c r="F145" s="59"/>
      <c r="G145" s="47"/>
      <c r="H145" s="47"/>
      <c r="I145" s="47"/>
      <c r="J145" s="47"/>
      <c r="K145" s="47"/>
      <c r="L145" s="47"/>
      <c r="M145" s="47"/>
      <c r="N145" s="47"/>
      <c r="O145" s="47"/>
      <c r="P145" s="47"/>
      <c r="Q145" s="47"/>
      <c r="R145" s="47"/>
      <c r="S145" s="47"/>
      <c r="T145" s="47"/>
    </row>
    <row r="146" spans="1:23" ht="24" customHeight="1">
      <c r="B146" s="193"/>
      <c r="C146" s="169" t="s">
        <v>2064</v>
      </c>
      <c r="D146" s="169"/>
      <c r="E146" s="59"/>
      <c r="F146" s="59"/>
      <c r="G146" s="47"/>
      <c r="H146" s="47"/>
      <c r="I146" s="47"/>
      <c r="J146" s="47"/>
      <c r="K146" s="47"/>
      <c r="L146" s="47"/>
      <c r="M146" s="47"/>
      <c r="N146" s="47"/>
      <c r="O146" s="47"/>
      <c r="P146" s="47"/>
      <c r="Q146" s="47"/>
      <c r="R146" s="47"/>
      <c r="S146" s="47"/>
      <c r="T146" s="47"/>
    </row>
    <row r="147" spans="1:23" ht="24" customHeight="1">
      <c r="B147" s="193" t="s">
        <v>2065</v>
      </c>
      <c r="C147" s="59" t="s">
        <v>827</v>
      </c>
      <c r="D147" s="59"/>
      <c r="E147" s="59"/>
      <c r="F147" s="47"/>
      <c r="G147" s="47"/>
      <c r="H147" s="47"/>
      <c r="I147" s="47"/>
      <c r="J147" s="47"/>
      <c r="K147" s="47"/>
      <c r="L147" s="47"/>
      <c r="M147" s="47"/>
      <c r="N147" s="47"/>
      <c r="O147" s="47"/>
      <c r="P147" s="47"/>
      <c r="Q147" s="47"/>
      <c r="R147" s="47"/>
      <c r="S147" s="47"/>
      <c r="T147" s="47"/>
    </row>
    <row r="148" spans="1:23" ht="24" customHeight="1">
      <c r="B148" s="59"/>
      <c r="C148" s="59" t="s">
        <v>826</v>
      </c>
      <c r="D148" s="59"/>
      <c r="E148" s="59"/>
      <c r="F148" s="47"/>
      <c r="G148" s="47"/>
      <c r="H148" s="47"/>
      <c r="I148" s="47"/>
      <c r="J148" s="47"/>
      <c r="K148" s="47"/>
      <c r="L148" s="47"/>
      <c r="M148" s="47"/>
      <c r="N148" s="47"/>
      <c r="O148" s="47"/>
      <c r="P148" s="47"/>
      <c r="Q148" s="47"/>
      <c r="R148" s="47"/>
      <c r="S148" s="47"/>
      <c r="T148" s="47"/>
    </row>
    <row r="149" spans="1:23" ht="24" customHeight="1">
      <c r="B149" s="193" t="s">
        <v>2066</v>
      </c>
      <c r="C149" s="59" t="s">
        <v>873</v>
      </c>
      <c r="D149" s="59"/>
      <c r="E149" s="59"/>
      <c r="F149" s="47"/>
      <c r="G149" s="47"/>
      <c r="H149" s="47"/>
      <c r="I149" s="47"/>
      <c r="J149" s="47"/>
      <c r="K149" s="47"/>
      <c r="L149" s="47"/>
      <c r="M149" s="47"/>
      <c r="N149" s="47"/>
      <c r="O149" s="47"/>
      <c r="P149" s="47"/>
      <c r="Q149" s="47"/>
      <c r="R149" s="47"/>
      <c r="S149" s="47"/>
      <c r="T149" s="47"/>
    </row>
    <row r="150" spans="1:23" ht="24" customHeight="1">
      <c r="A150" s="59"/>
      <c r="C150" s="169" t="s">
        <v>2067</v>
      </c>
      <c r="D150" s="169"/>
      <c r="E150" s="59" t="s">
        <v>847</v>
      </c>
      <c r="F150" s="47"/>
      <c r="G150" s="47"/>
      <c r="H150" s="47"/>
      <c r="I150" s="47"/>
      <c r="J150" s="47"/>
      <c r="K150" s="47"/>
      <c r="L150" s="47"/>
      <c r="M150" s="47"/>
      <c r="N150" s="47"/>
      <c r="O150" s="47"/>
      <c r="P150" s="47"/>
      <c r="Q150" s="47"/>
      <c r="R150" s="47"/>
      <c r="S150" s="47"/>
      <c r="T150" s="47"/>
    </row>
    <row r="151" spans="1:23" ht="24" customHeight="1">
      <c r="A151" s="59"/>
      <c r="C151" s="59"/>
      <c r="D151" s="59"/>
      <c r="E151" s="59" t="s">
        <v>872</v>
      </c>
      <c r="F151" s="47"/>
      <c r="G151" s="47"/>
      <c r="H151" s="47"/>
      <c r="I151" s="47"/>
      <c r="J151" s="47"/>
      <c r="K151" s="47"/>
      <c r="L151" s="47"/>
      <c r="M151" s="47"/>
      <c r="N151" s="47"/>
      <c r="O151" s="47"/>
      <c r="P151" s="47"/>
      <c r="Q151" s="47"/>
      <c r="R151" s="47"/>
      <c r="S151" s="47"/>
      <c r="T151" s="47"/>
    </row>
    <row r="152" spans="1:23" ht="24" customHeight="1">
      <c r="A152" s="59"/>
      <c r="C152" s="169" t="s">
        <v>2068</v>
      </c>
      <c r="D152" s="169"/>
      <c r="E152" s="59" t="s">
        <v>2204</v>
      </c>
      <c r="F152" s="47"/>
      <c r="G152" s="47"/>
      <c r="H152" s="47"/>
      <c r="I152" s="47"/>
      <c r="J152" s="47"/>
      <c r="K152" s="47"/>
      <c r="L152" s="47"/>
      <c r="M152" s="47"/>
      <c r="N152" s="47"/>
      <c r="O152" s="47"/>
      <c r="P152" s="47"/>
      <c r="Q152" s="47"/>
      <c r="R152" s="47"/>
      <c r="S152" s="47"/>
      <c r="T152" s="47"/>
    </row>
    <row r="153" spans="1:23" ht="24" customHeight="1">
      <c r="A153" s="59"/>
      <c r="B153" s="169" t="s">
        <v>2069</v>
      </c>
      <c r="C153" s="59" t="s">
        <v>789</v>
      </c>
      <c r="D153" s="59"/>
      <c r="E153" s="59"/>
      <c r="F153" s="47"/>
      <c r="G153" s="47"/>
      <c r="H153" s="47"/>
      <c r="I153" s="47"/>
      <c r="J153" s="47"/>
      <c r="K153" s="47"/>
      <c r="L153" s="47"/>
      <c r="M153" s="47"/>
      <c r="N153" s="47"/>
      <c r="O153" s="47"/>
      <c r="P153" s="47"/>
      <c r="Q153" s="47"/>
      <c r="R153" s="47"/>
      <c r="S153" s="47"/>
      <c r="T153" s="47"/>
    </row>
    <row r="154" spans="1:23" ht="24" customHeight="1">
      <c r="A154" s="59"/>
      <c r="B154" s="59"/>
      <c r="C154" s="169" t="s">
        <v>2070</v>
      </c>
      <c r="D154" s="169"/>
      <c r="E154" s="59" t="s">
        <v>1785</v>
      </c>
      <c r="F154" s="47"/>
      <c r="G154" s="47"/>
      <c r="H154" s="47"/>
      <c r="I154" s="47"/>
      <c r="J154" s="47"/>
      <c r="K154" s="47"/>
      <c r="L154" s="47"/>
      <c r="M154" s="47"/>
      <c r="N154" s="47"/>
      <c r="O154" s="47"/>
      <c r="P154" s="47"/>
      <c r="Q154" s="47"/>
      <c r="R154" s="47"/>
      <c r="S154" s="47"/>
      <c r="T154" s="47"/>
    </row>
    <row r="155" spans="1:23" ht="24" customHeight="1">
      <c r="A155" s="59"/>
      <c r="B155" s="59"/>
      <c r="C155" s="169"/>
      <c r="D155" s="169"/>
      <c r="E155" s="59" t="s">
        <v>803</v>
      </c>
      <c r="F155" s="47"/>
      <c r="G155" s="47"/>
      <c r="H155" s="47"/>
      <c r="I155" s="47"/>
      <c r="J155" s="47"/>
      <c r="K155" s="47"/>
      <c r="L155" s="47"/>
      <c r="M155" s="47"/>
      <c r="N155" s="47"/>
      <c r="O155" s="47"/>
      <c r="P155" s="47"/>
      <c r="Q155" s="47"/>
      <c r="R155" s="47"/>
      <c r="S155" s="47"/>
      <c r="T155" s="47"/>
    </row>
    <row r="156" spans="1:23" ht="24" customHeight="1">
      <c r="A156" s="59"/>
      <c r="B156" s="59"/>
      <c r="C156" s="169" t="s">
        <v>2071</v>
      </c>
      <c r="D156" s="169"/>
      <c r="E156" s="59" t="s">
        <v>2273</v>
      </c>
      <c r="F156" s="47"/>
      <c r="G156" s="47"/>
      <c r="H156" s="47"/>
      <c r="I156" s="47"/>
      <c r="J156" s="47"/>
      <c r="K156" s="47"/>
      <c r="L156" s="47"/>
      <c r="M156" s="47"/>
      <c r="N156" s="47"/>
      <c r="O156" s="47"/>
      <c r="P156" s="47"/>
      <c r="Q156" s="47"/>
      <c r="R156" s="47"/>
      <c r="S156" s="47"/>
      <c r="T156" s="47"/>
    </row>
    <row r="157" spans="1:23" ht="24" customHeight="1">
      <c r="A157" s="59"/>
      <c r="B157" s="169" t="s">
        <v>2072</v>
      </c>
      <c r="C157" s="169" t="s">
        <v>1962</v>
      </c>
      <c r="D157" s="169"/>
      <c r="E157" s="59"/>
      <c r="F157" s="47"/>
      <c r="G157" s="47"/>
      <c r="H157" s="47"/>
      <c r="I157" s="47"/>
      <c r="J157" s="47"/>
      <c r="K157" s="47"/>
      <c r="L157" s="47"/>
      <c r="M157" s="47"/>
      <c r="N157" s="47"/>
      <c r="O157" s="47"/>
      <c r="P157" s="47"/>
      <c r="Q157" s="47"/>
      <c r="R157" s="47"/>
      <c r="S157" s="47"/>
      <c r="T157" s="47"/>
      <c r="V157" s="47"/>
      <c r="W157" s="47"/>
    </row>
    <row r="158" spans="1:23" ht="24" customHeight="1">
      <c r="A158" s="59"/>
      <c r="C158" s="82" t="s">
        <v>1784</v>
      </c>
      <c r="E158" s="59"/>
      <c r="F158" s="47"/>
      <c r="G158" s="47"/>
      <c r="H158" s="47"/>
      <c r="I158" s="47"/>
      <c r="J158" s="47"/>
      <c r="K158" s="47"/>
      <c r="L158" s="47"/>
      <c r="M158" s="47"/>
      <c r="N158" s="47"/>
      <c r="O158" s="47"/>
      <c r="P158" s="47"/>
      <c r="Q158" s="47"/>
      <c r="R158" s="47"/>
      <c r="S158" s="47"/>
      <c r="T158" s="47"/>
      <c r="V158" s="47"/>
      <c r="W158" s="47"/>
    </row>
    <row r="159" spans="1:23" ht="24" customHeight="1">
      <c r="A159" s="59"/>
      <c r="E159" s="59"/>
      <c r="F159" s="47"/>
      <c r="G159" s="47"/>
      <c r="H159" s="47"/>
      <c r="I159" s="47"/>
      <c r="J159" s="47"/>
      <c r="K159" s="47"/>
      <c r="L159" s="47"/>
      <c r="M159" s="47"/>
      <c r="N159" s="47"/>
      <c r="O159" s="47"/>
      <c r="P159" s="47"/>
      <c r="Q159" s="47"/>
      <c r="R159" s="47"/>
      <c r="S159" s="47"/>
      <c r="T159" s="47"/>
      <c r="V159" s="47"/>
      <c r="W159" s="47"/>
    </row>
    <row r="160" spans="1:23" ht="24" customHeight="1">
      <c r="A160" s="171" t="s">
        <v>652</v>
      </c>
      <c r="B160" s="10" t="s">
        <v>583</v>
      </c>
      <c r="C160" s="119"/>
      <c r="D160" s="119"/>
      <c r="E160" s="119"/>
      <c r="F160" s="119"/>
      <c r="G160" s="119"/>
      <c r="H160" s="119"/>
      <c r="I160" s="119"/>
      <c r="J160" s="119"/>
      <c r="K160" s="119"/>
      <c r="L160" s="119"/>
      <c r="M160" s="119"/>
      <c r="N160" s="119"/>
      <c r="O160" s="119"/>
      <c r="P160" s="119"/>
      <c r="Q160" s="119"/>
      <c r="R160" s="119"/>
      <c r="S160" s="47"/>
      <c r="T160" s="47"/>
    </row>
    <row r="161" spans="1:20" ht="24" customHeight="1">
      <c r="B161" s="119" t="s">
        <v>1929</v>
      </c>
      <c r="C161" s="119"/>
      <c r="D161" s="119"/>
      <c r="E161" s="119"/>
      <c r="F161" s="119"/>
      <c r="G161" s="119"/>
      <c r="H161" s="119"/>
      <c r="I161" s="119"/>
      <c r="J161" s="119"/>
      <c r="K161" s="119"/>
      <c r="L161" s="119"/>
      <c r="M161" s="119"/>
      <c r="N161" s="119"/>
      <c r="O161" s="119"/>
      <c r="P161" s="119"/>
      <c r="Q161" s="119"/>
      <c r="R161" s="119"/>
      <c r="S161" s="47"/>
      <c r="T161" s="47"/>
    </row>
    <row r="162" spans="1:20" ht="24" customHeight="1">
      <c r="A162" s="119"/>
      <c r="B162" s="119"/>
      <c r="C162" s="119"/>
      <c r="D162" s="119"/>
      <c r="E162" s="119"/>
      <c r="F162" s="119"/>
      <c r="G162" s="119"/>
      <c r="H162" s="119"/>
      <c r="I162" s="119"/>
      <c r="J162" s="119"/>
      <c r="K162" s="119"/>
      <c r="L162" s="119"/>
      <c r="M162" s="119"/>
      <c r="N162" s="119"/>
      <c r="O162" s="119"/>
      <c r="P162" s="119"/>
      <c r="Q162" s="119"/>
      <c r="R162" s="119"/>
      <c r="S162" s="47"/>
      <c r="T162" s="47"/>
    </row>
    <row r="163" spans="1:20" ht="24" customHeight="1">
      <c r="A163" s="119"/>
      <c r="B163" s="119"/>
      <c r="C163" s="644" t="s">
        <v>109</v>
      </c>
      <c r="D163" s="644"/>
      <c r="E163" s="644"/>
      <c r="F163" s="644"/>
      <c r="G163" s="644"/>
      <c r="H163" s="644"/>
      <c r="I163" s="644"/>
      <c r="J163" s="644"/>
      <c r="K163" s="323"/>
      <c r="L163" s="323"/>
      <c r="M163" s="323"/>
      <c r="N163" s="318"/>
      <c r="O163" s="318"/>
      <c r="P163" s="644" t="s">
        <v>110</v>
      </c>
      <c r="Q163" s="644"/>
      <c r="R163" s="644"/>
      <c r="S163" s="47"/>
      <c r="T163" s="47"/>
    </row>
    <row r="164" spans="1:20" ht="24" customHeight="1">
      <c r="A164" s="119"/>
      <c r="B164" s="119"/>
      <c r="C164" s="119" t="s">
        <v>18</v>
      </c>
      <c r="D164" s="119"/>
      <c r="E164" s="119"/>
      <c r="F164" s="119"/>
      <c r="G164" s="119"/>
      <c r="H164" s="119"/>
      <c r="I164" s="119"/>
      <c r="J164" s="119"/>
      <c r="K164" s="119"/>
      <c r="L164" s="119"/>
      <c r="M164" s="119"/>
      <c r="N164" s="119"/>
      <c r="O164" s="119"/>
      <c r="P164" s="596" t="s">
        <v>111</v>
      </c>
      <c r="Q164" s="596"/>
      <c r="R164" s="596"/>
      <c r="S164" s="47"/>
      <c r="T164" s="47"/>
    </row>
    <row r="165" spans="1:20" ht="24" customHeight="1">
      <c r="A165" s="119"/>
      <c r="B165" s="119"/>
      <c r="C165" s="119" t="s">
        <v>24</v>
      </c>
      <c r="D165" s="119"/>
      <c r="E165" s="119"/>
      <c r="F165" s="119"/>
      <c r="G165" s="119"/>
      <c r="H165" s="119"/>
      <c r="I165" s="119"/>
      <c r="J165" s="119"/>
      <c r="K165" s="119"/>
      <c r="L165" s="119"/>
      <c r="M165" s="119"/>
      <c r="N165" s="119"/>
      <c r="O165" s="119"/>
      <c r="P165" s="596" t="s">
        <v>157</v>
      </c>
      <c r="Q165" s="596"/>
      <c r="R165" s="596"/>
      <c r="S165" s="47"/>
      <c r="T165" s="47"/>
    </row>
    <row r="166" spans="1:20" ht="24" customHeight="1">
      <c r="A166" s="119"/>
      <c r="B166" s="119"/>
      <c r="C166" s="119" t="s">
        <v>20</v>
      </c>
      <c r="D166" s="119"/>
      <c r="E166" s="119"/>
      <c r="F166" s="119"/>
      <c r="G166" s="119"/>
      <c r="H166" s="119"/>
      <c r="I166" s="119"/>
      <c r="J166" s="119"/>
      <c r="K166" s="119"/>
      <c r="L166" s="119"/>
      <c r="M166" s="119"/>
      <c r="N166" s="119"/>
      <c r="O166" s="119"/>
      <c r="P166" s="596" t="s">
        <v>112</v>
      </c>
      <c r="Q166" s="596"/>
      <c r="R166" s="596"/>
      <c r="S166" s="47"/>
      <c r="T166" s="47"/>
    </row>
    <row r="167" spans="1:20" ht="24" customHeight="1">
      <c r="A167" s="119"/>
      <c r="B167" s="119"/>
      <c r="C167" s="119" t="s">
        <v>113</v>
      </c>
      <c r="D167" s="119"/>
      <c r="E167" s="119"/>
      <c r="F167" s="119"/>
      <c r="G167" s="119"/>
      <c r="H167" s="119"/>
      <c r="I167" s="119"/>
      <c r="J167" s="119"/>
      <c r="K167" s="119"/>
      <c r="L167" s="119"/>
      <c r="M167" s="119"/>
      <c r="N167" s="119"/>
      <c r="O167" s="119"/>
      <c r="P167" s="596" t="s">
        <v>158</v>
      </c>
      <c r="Q167" s="596"/>
      <c r="R167" s="596"/>
      <c r="S167" s="47"/>
      <c r="T167" s="47"/>
    </row>
    <row r="168" spans="1:20" ht="24" customHeight="1">
      <c r="A168" s="119"/>
      <c r="B168" s="119"/>
      <c r="C168" s="119" t="s">
        <v>23</v>
      </c>
      <c r="D168" s="119"/>
      <c r="E168" s="119"/>
      <c r="F168" s="119"/>
      <c r="G168" s="119"/>
      <c r="H168" s="119"/>
      <c r="I168" s="119"/>
      <c r="J168" s="119"/>
      <c r="K168" s="119"/>
      <c r="L168" s="119"/>
      <c r="M168" s="119"/>
      <c r="N168" s="119"/>
      <c r="O168" s="119"/>
      <c r="P168" s="596" t="s">
        <v>114</v>
      </c>
      <c r="Q168" s="596"/>
      <c r="R168" s="596"/>
      <c r="S168" s="47"/>
      <c r="T168" s="47"/>
    </row>
    <row r="169" spans="1:20" ht="24" customHeight="1">
      <c r="A169" s="77"/>
      <c r="B169" s="77"/>
      <c r="C169" s="119" t="s">
        <v>152</v>
      </c>
      <c r="D169" s="119"/>
      <c r="E169" s="119"/>
      <c r="F169" s="119"/>
      <c r="G169" s="119"/>
      <c r="H169" s="119"/>
      <c r="I169" s="119"/>
      <c r="J169" s="119"/>
      <c r="K169" s="119"/>
      <c r="L169" s="119"/>
      <c r="M169" s="119"/>
      <c r="N169" s="119"/>
      <c r="O169" s="119"/>
      <c r="P169" s="596" t="s">
        <v>153</v>
      </c>
      <c r="Q169" s="596"/>
      <c r="R169" s="596"/>
      <c r="S169" s="47"/>
      <c r="T169" s="47"/>
    </row>
    <row r="170" spans="1:20" ht="24" customHeight="1">
      <c r="A170" s="119"/>
      <c r="B170" s="119"/>
      <c r="C170" s="26" t="s">
        <v>25</v>
      </c>
      <c r="D170" s="26"/>
      <c r="E170" s="119"/>
      <c r="F170" s="119"/>
      <c r="G170" s="119"/>
      <c r="H170" s="119"/>
      <c r="I170" s="119"/>
      <c r="J170" s="119"/>
      <c r="K170" s="119"/>
      <c r="L170" s="119"/>
      <c r="M170" s="119"/>
      <c r="N170" s="119"/>
      <c r="O170" s="119"/>
      <c r="P170" s="596" t="s">
        <v>155</v>
      </c>
      <c r="Q170" s="596"/>
      <c r="R170" s="596"/>
      <c r="S170" s="119"/>
      <c r="T170" s="119"/>
    </row>
    <row r="171" spans="1:20" ht="24" customHeight="1">
      <c r="A171" s="119"/>
      <c r="B171" s="119"/>
      <c r="C171" s="26" t="s">
        <v>26</v>
      </c>
      <c r="D171" s="26"/>
      <c r="E171" s="119"/>
      <c r="F171" s="119"/>
      <c r="G171" s="119"/>
      <c r="H171" s="119"/>
      <c r="I171" s="119"/>
      <c r="J171" s="119"/>
      <c r="K171" s="119"/>
      <c r="L171" s="119"/>
      <c r="M171" s="119"/>
      <c r="N171" s="119"/>
      <c r="O171" s="119"/>
      <c r="P171" s="596" t="s">
        <v>156</v>
      </c>
      <c r="Q171" s="596"/>
      <c r="R171" s="596"/>
      <c r="S171" s="119"/>
      <c r="T171" s="119"/>
    </row>
    <row r="172" spans="1:20" ht="24" customHeight="1">
      <c r="A172" s="119"/>
      <c r="B172" s="119"/>
      <c r="C172" s="26" t="s">
        <v>27</v>
      </c>
      <c r="D172" s="26"/>
      <c r="E172" s="119"/>
      <c r="F172" s="119"/>
      <c r="G172" s="119"/>
      <c r="H172" s="119"/>
      <c r="I172" s="119"/>
      <c r="J172" s="119"/>
      <c r="K172" s="119"/>
      <c r="L172" s="119"/>
      <c r="M172" s="119"/>
      <c r="N172" s="119"/>
      <c r="O172" s="119"/>
      <c r="P172" s="596" t="s">
        <v>162</v>
      </c>
      <c r="Q172" s="596"/>
      <c r="R172" s="596"/>
      <c r="S172" s="119"/>
    </row>
    <row r="173" spans="1:20" ht="24" customHeight="1">
      <c r="A173" s="119"/>
      <c r="B173" s="119"/>
      <c r="C173" s="59" t="s">
        <v>218</v>
      </c>
      <c r="D173" s="59"/>
      <c r="E173" s="26"/>
      <c r="F173" s="59"/>
      <c r="G173" s="59"/>
      <c r="H173" s="59"/>
      <c r="I173" s="59"/>
      <c r="J173" s="59"/>
      <c r="K173" s="59"/>
      <c r="L173" s="59"/>
      <c r="M173" s="59"/>
      <c r="N173" s="59"/>
      <c r="O173" s="59"/>
      <c r="P173" s="596" t="s">
        <v>220</v>
      </c>
      <c r="Q173" s="596"/>
      <c r="R173" s="596"/>
      <c r="S173" s="47"/>
      <c r="T173" s="47"/>
    </row>
    <row r="174" spans="1:20" ht="24" customHeight="1">
      <c r="A174" s="119"/>
      <c r="B174" s="119"/>
      <c r="C174" s="59" t="s">
        <v>219</v>
      </c>
      <c r="D174" s="59"/>
      <c r="E174" s="26"/>
      <c r="F174" s="59"/>
      <c r="G174" s="59"/>
      <c r="H174" s="59"/>
      <c r="I174" s="59"/>
      <c r="J174" s="59"/>
      <c r="K174" s="59"/>
      <c r="L174" s="59"/>
      <c r="M174" s="59"/>
      <c r="N174" s="59"/>
      <c r="O174" s="59"/>
      <c r="P174" s="596" t="s">
        <v>221</v>
      </c>
      <c r="Q174" s="596"/>
      <c r="R174" s="596"/>
      <c r="S174" s="47"/>
      <c r="T174" s="47"/>
    </row>
    <row r="175" spans="1:20" ht="24" customHeight="1">
      <c r="A175" s="566"/>
      <c r="B175" s="566"/>
      <c r="C175" s="59"/>
      <c r="D175" s="59"/>
      <c r="E175" s="26"/>
      <c r="F175" s="59"/>
      <c r="G175" s="59"/>
      <c r="H175" s="59"/>
      <c r="I175" s="59"/>
      <c r="J175" s="59"/>
      <c r="K175" s="59"/>
      <c r="L175" s="59"/>
      <c r="M175" s="59"/>
      <c r="N175" s="59"/>
      <c r="O175" s="59"/>
      <c r="P175" s="566"/>
      <c r="Q175" s="566"/>
      <c r="R175" s="566"/>
      <c r="S175" s="47"/>
      <c r="T175" s="47"/>
    </row>
    <row r="176" spans="1:20" ht="24" customHeight="1">
      <c r="A176" s="59"/>
      <c r="B176" s="59"/>
      <c r="C176" s="47"/>
      <c r="D176" s="47"/>
      <c r="E176" s="59"/>
      <c r="F176" s="47"/>
      <c r="G176" s="47"/>
      <c r="H176" s="47"/>
      <c r="I176" s="47"/>
      <c r="J176" s="47"/>
      <c r="K176" s="47"/>
      <c r="L176" s="47"/>
      <c r="M176" s="47"/>
      <c r="N176" s="47"/>
      <c r="O176" s="47"/>
      <c r="P176" s="47"/>
      <c r="Q176" s="47"/>
      <c r="R176" s="47"/>
      <c r="S176" s="47"/>
      <c r="T176" s="47"/>
    </row>
    <row r="177" spans="1:20" ht="24" customHeight="1">
      <c r="A177" s="47"/>
      <c r="B177" s="119"/>
      <c r="C177" s="119"/>
      <c r="D177" s="119"/>
      <c r="E177" s="119" t="str">
        <f>+E141</f>
        <v>(Sign) ……………………………………...........…………………………………. Authorized Director</v>
      </c>
      <c r="F177" s="119"/>
      <c r="G177" s="119"/>
      <c r="H177" s="119"/>
      <c r="I177" s="119"/>
      <c r="J177" s="119"/>
      <c r="K177" s="119"/>
      <c r="L177" s="119"/>
      <c r="M177" s="119"/>
      <c r="N177" s="119"/>
      <c r="O177" s="119"/>
      <c r="P177" s="119"/>
      <c r="Q177" s="119"/>
      <c r="R177" s="119"/>
      <c r="S177" s="119"/>
      <c r="T177" s="119"/>
    </row>
    <row r="178" spans="1:20" ht="24" customHeight="1">
      <c r="A178" s="119"/>
      <c r="B178" s="119"/>
      <c r="C178" s="119"/>
      <c r="D178" s="119"/>
      <c r="E178" s="47"/>
      <c r="F178" s="119" t="str">
        <f>+F142</f>
        <v xml:space="preserve">     (                                                                                                                 )</v>
      </c>
      <c r="G178" s="119"/>
      <c r="H178" s="119"/>
      <c r="I178" s="119"/>
      <c r="J178" s="119"/>
      <c r="K178" s="119"/>
      <c r="L178" s="119"/>
      <c r="M178" s="119"/>
      <c r="N178" s="119"/>
      <c r="O178" s="119"/>
      <c r="P178" s="119"/>
      <c r="Q178" s="119"/>
      <c r="R178" s="119"/>
      <c r="S178" s="119"/>
      <c r="T178" s="119"/>
    </row>
    <row r="179" spans="1:20" ht="26.15" customHeight="1">
      <c r="A179" s="597" t="s">
        <v>1744</v>
      </c>
      <c r="B179" s="597"/>
      <c r="C179" s="598"/>
      <c r="D179" s="598"/>
      <c r="E179" s="598"/>
      <c r="F179" s="598"/>
      <c r="G179" s="598"/>
      <c r="H179" s="598"/>
      <c r="I179" s="598"/>
      <c r="J179" s="598"/>
      <c r="K179" s="598"/>
      <c r="L179" s="598"/>
      <c r="M179" s="598"/>
      <c r="N179" s="598"/>
      <c r="O179" s="598"/>
      <c r="P179" s="598"/>
      <c r="Q179" s="598"/>
      <c r="R179" s="598"/>
      <c r="S179" s="598"/>
      <c r="T179" s="598"/>
    </row>
    <row r="180" spans="1:20" ht="26.15" customHeight="1">
      <c r="A180" s="77"/>
      <c r="B180" s="77"/>
      <c r="C180" s="77"/>
      <c r="D180" s="77"/>
      <c r="E180" s="77"/>
      <c r="F180" s="77"/>
      <c r="G180" s="77"/>
      <c r="H180" s="77"/>
      <c r="I180" s="77"/>
      <c r="J180" s="77"/>
      <c r="K180" s="77"/>
      <c r="L180" s="77"/>
      <c r="M180" s="77"/>
      <c r="N180" s="77"/>
      <c r="O180" s="77"/>
      <c r="P180" s="77"/>
      <c r="Q180" s="77"/>
      <c r="R180" s="77"/>
      <c r="S180" s="47"/>
      <c r="T180" s="47"/>
    </row>
    <row r="181" spans="1:20" ht="26.15" customHeight="1">
      <c r="C181" s="119" t="s">
        <v>1913</v>
      </c>
      <c r="D181" s="119"/>
      <c r="E181" s="47"/>
      <c r="F181" s="47"/>
      <c r="G181" s="47"/>
      <c r="H181" s="47"/>
      <c r="I181" s="47"/>
      <c r="J181" s="47"/>
      <c r="K181" s="47"/>
      <c r="L181" s="47"/>
      <c r="M181" s="47"/>
      <c r="N181" s="47"/>
      <c r="O181" s="47"/>
      <c r="P181" s="47"/>
      <c r="Q181" s="47"/>
      <c r="R181" s="47"/>
      <c r="S181" s="47"/>
      <c r="T181" s="47"/>
    </row>
    <row r="182" spans="1:20" ht="26.15" customHeight="1">
      <c r="B182" s="119"/>
      <c r="C182" s="197" t="s">
        <v>146</v>
      </c>
      <c r="D182" s="197"/>
      <c r="E182" s="119" t="s">
        <v>584</v>
      </c>
      <c r="F182" s="119"/>
      <c r="G182" s="119"/>
      <c r="H182" s="119"/>
      <c r="I182" s="119"/>
      <c r="J182" s="119"/>
      <c r="K182" s="119"/>
      <c r="L182" s="119"/>
      <c r="M182" s="119"/>
      <c r="N182" s="119"/>
      <c r="O182" s="119"/>
      <c r="P182" s="119"/>
      <c r="Q182" s="119"/>
      <c r="R182" s="119"/>
      <c r="S182" s="119"/>
      <c r="T182" s="119"/>
    </row>
    <row r="183" spans="1:20" ht="26.15" customHeight="1">
      <c r="B183" s="119"/>
      <c r="C183" s="197" t="s">
        <v>146</v>
      </c>
      <c r="D183" s="197"/>
      <c r="E183" s="119" t="s">
        <v>823</v>
      </c>
      <c r="F183" s="119"/>
      <c r="G183" s="119"/>
      <c r="H183" s="119"/>
      <c r="I183" s="119"/>
      <c r="J183" s="119"/>
      <c r="K183" s="119"/>
      <c r="L183" s="119"/>
      <c r="M183" s="119"/>
      <c r="N183" s="119"/>
      <c r="O183" s="119"/>
      <c r="P183" s="119"/>
      <c r="Q183" s="119"/>
      <c r="R183" s="119"/>
      <c r="S183" s="119"/>
      <c r="T183" s="119"/>
    </row>
    <row r="184" spans="1:20" ht="26.15" customHeight="1">
      <c r="B184" s="119"/>
      <c r="E184" s="119" t="s">
        <v>824</v>
      </c>
      <c r="F184" s="119"/>
      <c r="G184" s="119"/>
      <c r="H184" s="119"/>
      <c r="I184" s="119"/>
      <c r="J184" s="119"/>
      <c r="K184" s="119"/>
      <c r="L184" s="119"/>
      <c r="M184" s="119"/>
      <c r="N184" s="119"/>
      <c r="O184" s="119"/>
      <c r="P184" s="119"/>
      <c r="Q184" s="119"/>
      <c r="R184" s="119"/>
      <c r="S184" s="119"/>
      <c r="T184" s="119"/>
    </row>
    <row r="185" spans="1:20" ht="26.15" customHeight="1">
      <c r="B185" s="119"/>
      <c r="E185" s="119" t="s">
        <v>825</v>
      </c>
      <c r="F185" s="119"/>
      <c r="G185" s="119"/>
      <c r="H185" s="119"/>
      <c r="I185" s="119"/>
      <c r="J185" s="119"/>
      <c r="K185" s="119"/>
      <c r="L185" s="119"/>
      <c r="M185" s="119"/>
      <c r="N185" s="119"/>
      <c r="O185" s="119"/>
      <c r="P185" s="119"/>
      <c r="Q185" s="119"/>
      <c r="R185" s="119"/>
      <c r="S185" s="119"/>
      <c r="T185" s="119"/>
    </row>
    <row r="186" spans="1:20" ht="26.15" customHeight="1">
      <c r="B186" s="119"/>
      <c r="E186" s="119" t="s">
        <v>878</v>
      </c>
      <c r="F186" s="119"/>
      <c r="G186" s="119"/>
      <c r="H186" s="119"/>
      <c r="I186" s="119"/>
      <c r="J186" s="119"/>
      <c r="K186" s="119"/>
      <c r="L186" s="119"/>
      <c r="M186" s="119"/>
      <c r="N186" s="119"/>
      <c r="O186" s="119"/>
      <c r="P186" s="119"/>
      <c r="Q186" s="119"/>
      <c r="R186" s="119"/>
      <c r="S186" s="119"/>
      <c r="T186" s="119"/>
    </row>
    <row r="187" spans="1:20" ht="26.15" customHeight="1">
      <c r="B187" s="119"/>
      <c r="E187" s="119" t="s">
        <v>1778</v>
      </c>
      <c r="F187" s="119"/>
      <c r="G187" s="119"/>
      <c r="H187" s="119"/>
      <c r="I187" s="119"/>
      <c r="J187" s="119"/>
      <c r="K187" s="119"/>
      <c r="L187" s="119"/>
      <c r="M187" s="119"/>
      <c r="N187" s="119"/>
      <c r="O187" s="119"/>
      <c r="P187" s="119"/>
      <c r="Q187" s="119"/>
      <c r="R187" s="119"/>
      <c r="S187" s="119"/>
      <c r="T187" s="119"/>
    </row>
    <row r="188" spans="1:20" ht="26.15" customHeight="1">
      <c r="B188" s="119"/>
      <c r="E188" s="119" t="s">
        <v>1779</v>
      </c>
      <c r="F188" s="119"/>
      <c r="G188" s="119"/>
      <c r="H188" s="119"/>
      <c r="I188" s="119"/>
      <c r="J188" s="119"/>
      <c r="K188" s="119"/>
      <c r="L188" s="119"/>
      <c r="M188" s="119"/>
      <c r="N188" s="119"/>
      <c r="O188" s="119"/>
      <c r="P188" s="119"/>
      <c r="Q188" s="119"/>
      <c r="R188" s="119"/>
      <c r="S188" s="119"/>
      <c r="T188" s="119"/>
    </row>
    <row r="189" spans="1:20" ht="26.15" customHeight="1">
      <c r="B189" s="119"/>
      <c r="E189" s="119" t="s">
        <v>1780</v>
      </c>
      <c r="F189" s="119"/>
      <c r="G189" s="119"/>
      <c r="H189" s="119"/>
      <c r="I189" s="119"/>
      <c r="J189" s="119"/>
      <c r="K189" s="119"/>
      <c r="L189" s="119"/>
      <c r="M189" s="119"/>
      <c r="N189" s="119"/>
      <c r="O189" s="119"/>
      <c r="P189" s="119"/>
      <c r="Q189" s="119"/>
      <c r="R189" s="119"/>
      <c r="S189" s="119"/>
      <c r="T189" s="119"/>
    </row>
    <row r="190" spans="1:20" ht="26.15" customHeight="1">
      <c r="B190" s="119"/>
      <c r="E190" s="119" t="s">
        <v>1781</v>
      </c>
      <c r="F190" s="119"/>
      <c r="G190" s="119"/>
      <c r="H190" s="119"/>
      <c r="I190" s="119"/>
      <c r="J190" s="119"/>
      <c r="K190" s="119"/>
      <c r="L190" s="119"/>
      <c r="M190" s="119"/>
      <c r="N190" s="119"/>
      <c r="O190" s="119"/>
      <c r="P190" s="119"/>
      <c r="Q190" s="119"/>
      <c r="R190" s="119"/>
      <c r="S190" s="119"/>
      <c r="T190" s="119"/>
    </row>
    <row r="191" spans="1:20" ht="26.15" customHeight="1">
      <c r="B191" s="119"/>
      <c r="E191" s="119" t="s">
        <v>1783</v>
      </c>
      <c r="F191" s="119"/>
      <c r="G191" s="119"/>
      <c r="H191" s="119"/>
      <c r="I191" s="119"/>
      <c r="J191" s="119"/>
      <c r="K191" s="119"/>
      <c r="L191" s="119"/>
      <c r="M191" s="119"/>
      <c r="N191" s="119"/>
      <c r="O191" s="119"/>
      <c r="P191" s="119"/>
      <c r="Q191" s="119"/>
      <c r="R191" s="119"/>
      <c r="S191" s="119"/>
      <c r="T191" s="119"/>
    </row>
    <row r="192" spans="1:20" ht="26.15" customHeight="1">
      <c r="B192" s="119"/>
      <c r="E192" s="119" t="s">
        <v>1782</v>
      </c>
      <c r="F192" s="119"/>
      <c r="G192" s="119"/>
      <c r="H192" s="119"/>
      <c r="I192" s="119"/>
      <c r="J192" s="119"/>
      <c r="K192" s="119"/>
      <c r="L192" s="119"/>
      <c r="M192" s="119"/>
      <c r="N192" s="119"/>
      <c r="O192" s="119"/>
      <c r="P192" s="119"/>
      <c r="Q192" s="119"/>
      <c r="R192" s="119"/>
      <c r="S192" s="119"/>
      <c r="T192" s="119"/>
    </row>
    <row r="193" spans="1:23" ht="26.15" customHeight="1">
      <c r="A193" s="119"/>
      <c r="B193" s="119"/>
      <c r="C193" s="317" t="s">
        <v>146</v>
      </c>
      <c r="D193" s="317"/>
      <c r="E193" s="119" t="s">
        <v>1777</v>
      </c>
      <c r="F193" s="119"/>
      <c r="G193" s="119"/>
      <c r="H193" s="119"/>
      <c r="I193" s="119"/>
      <c r="J193" s="119"/>
      <c r="K193" s="119"/>
      <c r="L193" s="119"/>
      <c r="M193" s="119"/>
      <c r="N193" s="119"/>
      <c r="O193" s="119"/>
      <c r="P193" s="119"/>
      <c r="Q193" s="119"/>
      <c r="R193" s="119"/>
      <c r="S193" s="119"/>
      <c r="T193" s="119"/>
    </row>
    <row r="194" spans="1:23" ht="26.15" customHeight="1">
      <c r="A194" s="119"/>
      <c r="B194" s="119"/>
      <c r="C194" s="119"/>
      <c r="D194" s="119"/>
      <c r="E194" s="119" t="s">
        <v>1914</v>
      </c>
      <c r="F194" s="119"/>
      <c r="G194" s="119"/>
      <c r="H194" s="119"/>
      <c r="I194" s="119"/>
      <c r="J194" s="119"/>
      <c r="K194" s="119"/>
      <c r="L194" s="119"/>
      <c r="M194" s="119"/>
      <c r="N194" s="119"/>
      <c r="O194" s="119"/>
      <c r="P194" s="119"/>
      <c r="Q194" s="119"/>
      <c r="R194" s="119"/>
      <c r="S194" s="119"/>
      <c r="T194" s="119"/>
    </row>
    <row r="195" spans="1:23" ht="26.15" customHeight="1">
      <c r="A195" s="119"/>
      <c r="B195" s="119"/>
      <c r="C195" s="119"/>
      <c r="D195" s="119"/>
      <c r="E195" s="119" t="s">
        <v>597</v>
      </c>
      <c r="F195" s="119"/>
      <c r="G195" s="119"/>
      <c r="H195" s="119"/>
      <c r="I195" s="119"/>
      <c r="J195" s="119"/>
      <c r="K195" s="119"/>
      <c r="L195" s="119"/>
      <c r="M195" s="119"/>
      <c r="N195" s="119"/>
      <c r="O195" s="119"/>
      <c r="P195" s="119"/>
      <c r="Q195" s="119"/>
      <c r="R195" s="119"/>
      <c r="S195" s="119"/>
      <c r="T195" s="119"/>
    </row>
    <row r="196" spans="1:23" ht="26.15" customHeight="1">
      <c r="A196" s="119"/>
      <c r="B196" s="119"/>
      <c r="C196" s="317" t="s">
        <v>146</v>
      </c>
      <c r="D196" s="317"/>
      <c r="E196" s="119" t="s">
        <v>598</v>
      </c>
      <c r="F196" s="119"/>
      <c r="G196" s="119"/>
      <c r="H196" s="119"/>
      <c r="I196" s="119"/>
      <c r="J196" s="119"/>
      <c r="K196" s="119"/>
      <c r="L196" s="119"/>
      <c r="M196" s="119"/>
      <c r="N196" s="119"/>
      <c r="O196" s="119"/>
      <c r="P196" s="119"/>
      <c r="Q196" s="119"/>
      <c r="R196" s="119"/>
      <c r="S196" s="119"/>
      <c r="T196" s="119"/>
    </row>
    <row r="197" spans="1:23" ht="26.15" customHeight="1">
      <c r="A197" s="119"/>
      <c r="B197" s="119"/>
      <c r="C197" s="119"/>
      <c r="D197" s="119"/>
      <c r="E197" s="119" t="s">
        <v>600</v>
      </c>
      <c r="F197" s="119"/>
      <c r="G197" s="119"/>
      <c r="H197" s="119"/>
      <c r="I197" s="119"/>
      <c r="J197" s="119"/>
      <c r="K197" s="119"/>
      <c r="L197" s="119"/>
      <c r="M197" s="119"/>
      <c r="N197" s="119"/>
      <c r="O197" s="119"/>
      <c r="P197" s="119"/>
      <c r="Q197" s="119"/>
      <c r="R197" s="119"/>
      <c r="S197" s="119"/>
      <c r="T197" s="119"/>
    </row>
    <row r="198" spans="1:23" ht="26.15" customHeight="1">
      <c r="A198" s="119"/>
      <c r="B198" s="119"/>
      <c r="C198" s="364"/>
      <c r="D198" s="364"/>
      <c r="E198" s="119" t="s">
        <v>599</v>
      </c>
      <c r="F198" s="119"/>
      <c r="G198" s="119"/>
      <c r="H198" s="119"/>
      <c r="I198" s="119"/>
      <c r="J198" s="119"/>
      <c r="K198" s="119"/>
      <c r="L198" s="119"/>
      <c r="M198" s="119"/>
      <c r="N198" s="119"/>
      <c r="O198" s="119"/>
      <c r="P198" s="119"/>
      <c r="Q198" s="119"/>
      <c r="R198" s="119"/>
      <c r="S198" s="119"/>
      <c r="T198" s="119"/>
    </row>
    <row r="199" spans="1:23" ht="26.15" customHeight="1">
      <c r="A199" s="119"/>
      <c r="B199" s="119"/>
      <c r="C199" s="317" t="s">
        <v>146</v>
      </c>
      <c r="D199" s="317"/>
      <c r="E199" s="119" t="s">
        <v>896</v>
      </c>
      <c r="F199" s="119"/>
      <c r="G199" s="119"/>
      <c r="H199" s="119"/>
      <c r="I199" s="119"/>
      <c r="J199" s="119"/>
      <c r="K199" s="119"/>
      <c r="L199" s="119"/>
      <c r="M199" s="119"/>
      <c r="N199" s="119"/>
      <c r="O199" s="119"/>
      <c r="P199" s="119"/>
      <c r="Q199" s="119"/>
      <c r="R199" s="119"/>
      <c r="S199" s="119"/>
      <c r="T199" s="119"/>
    </row>
    <row r="200" spans="1:23" ht="26.15" customHeight="1">
      <c r="A200" s="119"/>
      <c r="B200" s="119"/>
      <c r="C200" s="119"/>
      <c r="D200" s="119"/>
      <c r="E200" s="119" t="s">
        <v>897</v>
      </c>
      <c r="F200" s="119"/>
      <c r="G200" s="119"/>
      <c r="H200" s="119"/>
      <c r="I200" s="119"/>
      <c r="J200" s="119"/>
      <c r="K200" s="119"/>
      <c r="L200" s="119"/>
      <c r="M200" s="119"/>
      <c r="N200" s="119"/>
      <c r="O200" s="119"/>
      <c r="P200" s="119"/>
      <c r="Q200" s="119"/>
      <c r="R200" s="119"/>
      <c r="S200" s="119"/>
      <c r="T200" s="119"/>
    </row>
    <row r="201" spans="1:23" ht="26.15" customHeight="1">
      <c r="A201" s="119"/>
      <c r="B201" s="119"/>
      <c r="C201" s="119"/>
      <c r="D201" s="119"/>
      <c r="E201" s="119" t="s">
        <v>895</v>
      </c>
      <c r="F201" s="119"/>
      <c r="G201" s="119"/>
      <c r="H201" s="119"/>
      <c r="I201" s="119"/>
      <c r="J201" s="119"/>
      <c r="K201" s="119"/>
      <c r="L201" s="119"/>
      <c r="M201" s="119"/>
      <c r="N201" s="119"/>
      <c r="O201" s="119"/>
      <c r="P201" s="119"/>
      <c r="Q201" s="119"/>
      <c r="R201" s="119"/>
      <c r="S201" s="119"/>
      <c r="T201" s="119"/>
    </row>
    <row r="202" spans="1:23" ht="26.15" customHeight="1">
      <c r="A202" s="119"/>
      <c r="B202" s="119"/>
      <c r="C202" s="317" t="s">
        <v>146</v>
      </c>
      <c r="D202" s="317"/>
      <c r="E202" s="119" t="s">
        <v>1776</v>
      </c>
      <c r="F202" s="119"/>
      <c r="G202" s="119"/>
      <c r="H202" s="119"/>
      <c r="I202" s="119"/>
      <c r="J202" s="119"/>
      <c r="K202" s="119"/>
      <c r="L202" s="119"/>
      <c r="M202" s="119"/>
      <c r="N202" s="119"/>
      <c r="O202" s="119"/>
      <c r="P202" s="119"/>
      <c r="Q202" s="119"/>
      <c r="R202" s="119"/>
      <c r="S202" s="119"/>
      <c r="T202" s="119"/>
    </row>
    <row r="203" spans="1:23" ht="26.15" customHeight="1">
      <c r="A203" s="119"/>
      <c r="B203" s="119"/>
      <c r="C203" s="119"/>
      <c r="D203" s="119"/>
      <c r="E203" s="119" t="s">
        <v>702</v>
      </c>
      <c r="F203" s="119"/>
      <c r="G203" s="119"/>
      <c r="H203" s="119"/>
      <c r="I203" s="119"/>
      <c r="J203" s="119"/>
      <c r="K203" s="119"/>
      <c r="L203" s="119"/>
      <c r="M203" s="119"/>
      <c r="N203" s="119"/>
      <c r="O203" s="119"/>
      <c r="P203" s="119"/>
      <c r="Q203" s="119"/>
      <c r="R203" s="119"/>
      <c r="S203" s="119"/>
      <c r="T203" s="119"/>
    </row>
    <row r="204" spans="1:23" ht="26.15" customHeight="1">
      <c r="A204" s="119"/>
      <c r="B204" s="119"/>
      <c r="C204" s="119"/>
      <c r="D204" s="119"/>
      <c r="E204" s="119" t="s">
        <v>701</v>
      </c>
      <c r="F204" s="119"/>
      <c r="G204" s="119"/>
      <c r="H204" s="119"/>
      <c r="I204" s="119"/>
      <c r="J204" s="119"/>
      <c r="K204" s="119"/>
      <c r="L204" s="119"/>
      <c r="M204" s="119"/>
      <c r="N204" s="119"/>
      <c r="O204" s="119"/>
      <c r="P204" s="119"/>
      <c r="Q204" s="119"/>
      <c r="R204" s="119"/>
      <c r="S204" s="119"/>
      <c r="T204" s="119"/>
    </row>
    <row r="205" spans="1:23" ht="26.15" customHeight="1">
      <c r="A205" s="119"/>
      <c r="B205" s="119"/>
      <c r="C205" s="317" t="s">
        <v>146</v>
      </c>
      <c r="D205" s="317"/>
      <c r="E205" s="119" t="s">
        <v>704</v>
      </c>
      <c r="F205" s="119"/>
      <c r="G205" s="119"/>
      <c r="H205" s="119"/>
      <c r="I205" s="119"/>
      <c r="J205" s="119"/>
      <c r="K205" s="119"/>
      <c r="L205" s="119"/>
      <c r="M205" s="119"/>
      <c r="N205" s="119"/>
      <c r="O205" s="119"/>
      <c r="P205" s="119"/>
      <c r="Q205" s="119"/>
      <c r="R205" s="119"/>
      <c r="S205" s="119"/>
      <c r="T205" s="119"/>
    </row>
    <row r="206" spans="1:23" ht="26.15" customHeight="1">
      <c r="A206" s="119"/>
      <c r="B206" s="119"/>
      <c r="C206" s="119"/>
      <c r="D206" s="119"/>
      <c r="E206" s="119" t="s">
        <v>703</v>
      </c>
      <c r="F206" s="119"/>
      <c r="G206" s="119"/>
      <c r="H206" s="119"/>
      <c r="I206" s="119"/>
      <c r="J206" s="119"/>
      <c r="K206" s="119"/>
      <c r="L206" s="119"/>
      <c r="M206" s="119"/>
      <c r="N206" s="119"/>
      <c r="O206" s="119"/>
      <c r="P206" s="119"/>
      <c r="Q206" s="119"/>
      <c r="R206" s="119"/>
      <c r="S206" s="119"/>
      <c r="T206" s="119"/>
    </row>
    <row r="207" spans="1:23" ht="26.15" customHeight="1">
      <c r="A207" s="59"/>
      <c r="C207" s="169"/>
      <c r="D207" s="169"/>
      <c r="E207" s="47"/>
      <c r="F207" s="47"/>
      <c r="G207" s="47"/>
      <c r="H207" s="47"/>
      <c r="I207" s="47"/>
      <c r="J207" s="47"/>
      <c r="K207" s="47"/>
      <c r="L207" s="47"/>
      <c r="M207" s="47"/>
      <c r="N207" s="47"/>
      <c r="O207" s="47"/>
      <c r="P207" s="47"/>
      <c r="Q207" s="47"/>
      <c r="R207" s="47"/>
      <c r="S207" s="47"/>
      <c r="T207" s="47"/>
      <c r="V207" s="47"/>
      <c r="W207" s="47"/>
    </row>
    <row r="208" spans="1:23" ht="26.15" customHeight="1">
      <c r="A208" s="119"/>
      <c r="B208" s="119"/>
      <c r="C208" s="59"/>
      <c r="D208" s="59"/>
      <c r="E208" s="26"/>
      <c r="F208" s="59"/>
      <c r="G208" s="59"/>
      <c r="H208" s="59"/>
      <c r="I208" s="59"/>
      <c r="J208" s="59"/>
      <c r="K208" s="59"/>
      <c r="L208" s="59"/>
      <c r="M208" s="59"/>
      <c r="N208" s="59"/>
      <c r="O208" s="59"/>
      <c r="P208" s="119"/>
      <c r="Q208" s="119"/>
      <c r="R208" s="119"/>
      <c r="S208" s="47"/>
      <c r="T208" s="47"/>
    </row>
    <row r="209" spans="1:20" ht="26.15" customHeight="1">
      <c r="A209" s="119"/>
      <c r="B209" s="119"/>
      <c r="C209" s="59"/>
      <c r="D209" s="59"/>
      <c r="E209" s="26"/>
      <c r="F209" s="59"/>
      <c r="G209" s="59"/>
      <c r="H209" s="59"/>
      <c r="I209" s="59"/>
      <c r="J209" s="59"/>
      <c r="K209" s="59"/>
      <c r="L209" s="59"/>
      <c r="M209" s="59"/>
      <c r="N209" s="59"/>
      <c r="O209" s="59"/>
      <c r="P209" s="119"/>
      <c r="Q209" s="119"/>
      <c r="R209" s="119"/>
      <c r="S209" s="47"/>
      <c r="T209" s="47"/>
    </row>
    <row r="210" spans="1:20" ht="26.15" customHeight="1">
      <c r="A210" s="47"/>
      <c r="B210" s="119"/>
      <c r="C210" s="119"/>
      <c r="D210" s="119"/>
      <c r="E210" s="119" t="str">
        <f>+E177</f>
        <v>(Sign) ……………………………………...........…………………………………. Authorized Director</v>
      </c>
      <c r="F210" s="119"/>
      <c r="G210" s="119"/>
      <c r="H210" s="119"/>
      <c r="I210" s="119"/>
      <c r="J210" s="119"/>
      <c r="K210" s="119"/>
      <c r="L210" s="119"/>
      <c r="M210" s="119"/>
      <c r="N210" s="119"/>
      <c r="O210" s="119"/>
      <c r="P210" s="119"/>
      <c r="Q210" s="119"/>
      <c r="R210" s="119"/>
      <c r="S210" s="119"/>
      <c r="T210" s="119"/>
    </row>
    <row r="211" spans="1:20" ht="26.15" customHeight="1">
      <c r="A211" s="119"/>
      <c r="B211" s="119"/>
      <c r="C211" s="119"/>
      <c r="D211" s="119"/>
      <c r="E211" s="47"/>
      <c r="F211" s="119" t="str">
        <f>+F178</f>
        <v xml:space="preserve">     (                                                                                                                 )</v>
      </c>
      <c r="G211" s="119"/>
      <c r="H211" s="119"/>
      <c r="I211" s="119"/>
      <c r="J211" s="119"/>
      <c r="K211" s="119"/>
      <c r="L211" s="119"/>
      <c r="M211" s="119"/>
      <c r="N211" s="119"/>
      <c r="O211" s="119"/>
      <c r="P211" s="119"/>
      <c r="Q211" s="119"/>
      <c r="R211" s="119"/>
      <c r="S211" s="119"/>
      <c r="T211" s="119"/>
    </row>
    <row r="212" spans="1:20" ht="22" customHeight="1">
      <c r="A212" s="597" t="s">
        <v>1745</v>
      </c>
      <c r="B212" s="597"/>
      <c r="C212" s="598"/>
      <c r="D212" s="598"/>
      <c r="E212" s="598"/>
      <c r="F212" s="598"/>
      <c r="G212" s="598"/>
      <c r="H212" s="598"/>
      <c r="I212" s="598"/>
      <c r="J212" s="598"/>
      <c r="K212" s="598"/>
      <c r="L212" s="598"/>
      <c r="M212" s="598"/>
      <c r="N212" s="598"/>
      <c r="O212" s="598"/>
      <c r="P212" s="598"/>
      <c r="Q212" s="598"/>
      <c r="R212" s="598"/>
      <c r="S212" s="598"/>
      <c r="T212" s="598"/>
    </row>
    <row r="213" spans="1:20" ht="22" customHeight="1">
      <c r="A213" s="119"/>
      <c r="B213" s="119"/>
      <c r="C213" s="119"/>
      <c r="D213" s="119"/>
      <c r="E213" s="119"/>
      <c r="F213" s="119"/>
      <c r="G213" s="119"/>
      <c r="H213" s="119"/>
      <c r="I213" s="119"/>
      <c r="J213" s="119"/>
      <c r="K213" s="119"/>
      <c r="L213" s="119"/>
      <c r="M213" s="119"/>
      <c r="N213" s="119"/>
      <c r="O213" s="119"/>
      <c r="P213" s="119"/>
      <c r="Q213" s="119"/>
      <c r="R213" s="119"/>
      <c r="S213" s="119"/>
      <c r="T213" s="119"/>
    </row>
    <row r="214" spans="1:20" ht="22" customHeight="1">
      <c r="A214" s="119"/>
      <c r="B214" s="3"/>
      <c r="C214" s="119" t="s">
        <v>1916</v>
      </c>
      <c r="D214" s="119"/>
      <c r="E214" s="16"/>
      <c r="F214" s="3"/>
      <c r="G214" s="3"/>
    </row>
    <row r="215" spans="1:20" ht="22" customHeight="1">
      <c r="A215" s="119"/>
      <c r="B215" s="119" t="s">
        <v>1915</v>
      </c>
      <c r="C215" s="119"/>
      <c r="D215" s="119"/>
      <c r="E215" s="16"/>
      <c r="F215" s="3"/>
      <c r="G215" s="3"/>
    </row>
    <row r="216" spans="1:20" ht="22" customHeight="1">
      <c r="A216" s="119"/>
      <c r="B216" s="119"/>
      <c r="C216" s="119"/>
      <c r="D216" s="119"/>
      <c r="E216" s="119"/>
      <c r="F216" s="3"/>
      <c r="G216" s="3"/>
      <c r="P216" s="595" t="s">
        <v>36</v>
      </c>
      <c r="Q216" s="595"/>
      <c r="R216" s="595"/>
      <c r="S216" s="595"/>
      <c r="T216" s="595"/>
    </row>
    <row r="217" spans="1:20" ht="22" customHeight="1">
      <c r="A217" s="119"/>
      <c r="B217" s="119"/>
      <c r="C217" s="119"/>
      <c r="D217" s="119"/>
      <c r="E217" s="119"/>
      <c r="F217" s="3"/>
      <c r="G217" s="3"/>
      <c r="P217" s="605" t="s">
        <v>37</v>
      </c>
      <c r="Q217" s="605"/>
      <c r="R217" s="605"/>
      <c r="S217" s="605"/>
      <c r="T217" s="605"/>
    </row>
    <row r="218" spans="1:20" ht="22" customHeight="1">
      <c r="A218" s="119"/>
      <c r="B218" s="119"/>
      <c r="C218" s="119"/>
      <c r="D218" s="119"/>
      <c r="E218" s="119"/>
      <c r="F218" s="3"/>
      <c r="G218" s="3"/>
      <c r="P218" s="643" t="s">
        <v>618</v>
      </c>
      <c r="Q218" s="642"/>
      <c r="R218" s="642"/>
      <c r="S218" s="642"/>
      <c r="T218" s="642"/>
    </row>
    <row r="219" spans="1:20" ht="22" customHeight="1">
      <c r="A219" s="119"/>
      <c r="B219" s="119"/>
      <c r="F219" s="3"/>
      <c r="G219" s="3"/>
      <c r="P219" s="319" t="s">
        <v>115</v>
      </c>
      <c r="Q219" s="318"/>
      <c r="R219" s="319" t="s">
        <v>116</v>
      </c>
      <c r="S219" s="318"/>
      <c r="T219" s="319" t="s">
        <v>39</v>
      </c>
    </row>
    <row r="220" spans="1:20" ht="22" customHeight="1">
      <c r="A220" s="119"/>
      <c r="B220" s="119"/>
      <c r="C220" s="316" t="s">
        <v>117</v>
      </c>
      <c r="D220" s="316"/>
      <c r="E220" s="119"/>
      <c r="F220" s="3"/>
      <c r="G220" s="3"/>
      <c r="P220" s="125">
        <v>0</v>
      </c>
      <c r="Q220" s="330"/>
      <c r="R220" s="125">
        <v>3070780467.4699998</v>
      </c>
      <c r="S220" s="308"/>
      <c r="T220" s="70">
        <f t="shared" ref="T220:T226" si="0">SUM(P220:R220)</f>
        <v>3070780467.4699998</v>
      </c>
    </row>
    <row r="221" spans="1:20" ht="22" customHeight="1">
      <c r="A221" s="119"/>
      <c r="B221" s="119"/>
      <c r="C221" s="316" t="s">
        <v>150</v>
      </c>
      <c r="D221" s="316"/>
      <c r="E221" s="119"/>
      <c r="F221" s="3"/>
      <c r="G221" s="3"/>
      <c r="P221" s="125">
        <v>2851288248.73</v>
      </c>
      <c r="Q221" s="126"/>
      <c r="R221" s="125">
        <v>0</v>
      </c>
      <c r="S221" s="309"/>
      <c r="T221" s="70">
        <f t="shared" si="0"/>
        <v>2851288248.73</v>
      </c>
    </row>
    <row r="222" spans="1:20" ht="22" customHeight="1">
      <c r="A222" s="119"/>
      <c r="B222" s="119"/>
      <c r="C222" s="316" t="s">
        <v>118</v>
      </c>
      <c r="D222" s="316"/>
      <c r="E222" s="119"/>
      <c r="F222" s="3"/>
      <c r="G222" s="3"/>
      <c r="P222" s="125">
        <v>0</v>
      </c>
      <c r="Q222" s="126"/>
      <c r="R222" s="125">
        <v>0</v>
      </c>
      <c r="S222" s="309"/>
      <c r="T222" s="70">
        <f t="shared" si="0"/>
        <v>0</v>
      </c>
    </row>
    <row r="223" spans="1:20" ht="22" customHeight="1">
      <c r="A223" s="544"/>
      <c r="B223" s="544"/>
      <c r="C223" s="545" t="s">
        <v>2205</v>
      </c>
      <c r="D223" s="545"/>
      <c r="E223" s="544"/>
      <c r="F223" s="3"/>
      <c r="G223" s="3"/>
      <c r="P223" s="125">
        <v>0</v>
      </c>
      <c r="Q223" s="126"/>
      <c r="R223" s="125">
        <v>130819.81</v>
      </c>
      <c r="S223" s="309"/>
      <c r="T223" s="70">
        <f t="shared" si="0"/>
        <v>130819.81</v>
      </c>
    </row>
    <row r="224" spans="1:20" ht="22" customHeight="1">
      <c r="A224" s="119"/>
      <c r="B224" s="119"/>
      <c r="C224" s="316" t="s">
        <v>119</v>
      </c>
      <c r="D224" s="316"/>
      <c r="E224" s="119"/>
      <c r="F224" s="3"/>
      <c r="G224" s="3"/>
      <c r="P224" s="125">
        <v>0</v>
      </c>
      <c r="Q224" s="126"/>
      <c r="R224" s="125">
        <v>78656703.010000005</v>
      </c>
      <c r="S224" s="309"/>
      <c r="T224" s="70">
        <f t="shared" si="0"/>
        <v>78656703.010000005</v>
      </c>
    </row>
    <row r="225" spans="1:20" ht="22" customHeight="1">
      <c r="A225" s="119"/>
      <c r="B225" s="119"/>
      <c r="C225" s="316" t="s">
        <v>120</v>
      </c>
      <c r="D225" s="316"/>
      <c r="E225" s="119"/>
      <c r="F225" s="3"/>
      <c r="G225" s="3"/>
      <c r="P225" s="125">
        <v>747.66</v>
      </c>
      <c r="Q225" s="126"/>
      <c r="R225" s="125">
        <v>34683244.5</v>
      </c>
      <c r="S225" s="309"/>
      <c r="T225" s="70">
        <f t="shared" si="0"/>
        <v>34683992.159999996</v>
      </c>
    </row>
    <row r="226" spans="1:20" ht="22" customHeight="1">
      <c r="A226" s="119"/>
      <c r="B226" s="119"/>
      <c r="C226" s="316" t="s">
        <v>689</v>
      </c>
      <c r="D226" s="316"/>
      <c r="E226" s="119"/>
      <c r="F226" s="3"/>
      <c r="G226" s="3"/>
      <c r="P226" s="125">
        <v>0</v>
      </c>
      <c r="Q226" s="126"/>
      <c r="R226" s="125">
        <v>38080335.520000003</v>
      </c>
      <c r="S226" s="309"/>
      <c r="T226" s="70">
        <f t="shared" si="0"/>
        <v>38080335.520000003</v>
      </c>
    </row>
    <row r="227" spans="1:20" ht="22" customHeight="1">
      <c r="A227" s="119"/>
      <c r="B227" s="119"/>
      <c r="C227" s="316" t="s">
        <v>121</v>
      </c>
      <c r="D227" s="316"/>
      <c r="E227" s="119"/>
      <c r="F227" s="3"/>
      <c r="G227" s="3"/>
      <c r="P227" s="71">
        <f>SUM(P220:P226)</f>
        <v>2851288996.3899999</v>
      </c>
      <c r="Q227" s="70"/>
      <c r="R227" s="71">
        <f>SUM(R220:R226)</f>
        <v>3222331570.3099999</v>
      </c>
      <c r="S227" s="70"/>
      <c r="T227" s="71">
        <f>SUM(T220:T226)</f>
        <v>6073620566.7000008</v>
      </c>
    </row>
    <row r="228" spans="1:20" ht="22" customHeight="1">
      <c r="A228" s="544"/>
      <c r="B228" s="544"/>
      <c r="C228" s="316" t="s">
        <v>166</v>
      </c>
      <c r="D228" s="545"/>
      <c r="E228" s="544"/>
      <c r="G228" s="3"/>
      <c r="P228" s="36">
        <v>-1989740655.1800001</v>
      </c>
      <c r="Q228" s="126"/>
      <c r="R228" s="36">
        <v>-3228974036.7800002</v>
      </c>
      <c r="S228" s="62"/>
      <c r="T228" s="36">
        <f>SUM(P228:R228)</f>
        <v>-5218714691.96</v>
      </c>
    </row>
    <row r="229" spans="1:20" ht="22" customHeight="1">
      <c r="A229" s="119"/>
      <c r="B229" s="119"/>
      <c r="C229" s="545" t="s">
        <v>2229</v>
      </c>
      <c r="D229" s="316"/>
      <c r="E229" s="119"/>
      <c r="F229" s="3"/>
      <c r="G229" s="3"/>
      <c r="P229" s="125">
        <v>0</v>
      </c>
      <c r="Q229" s="126"/>
      <c r="R229" s="36">
        <v>-1210289.08</v>
      </c>
      <c r="S229" s="62"/>
      <c r="T229" s="36">
        <f t="shared" ref="T229:T233" si="1">SUM(P229:R229)</f>
        <v>-1210289.08</v>
      </c>
    </row>
    <row r="230" spans="1:20" ht="22" customHeight="1">
      <c r="A230" s="119"/>
      <c r="B230" s="119"/>
      <c r="C230" s="316" t="s">
        <v>129</v>
      </c>
      <c r="D230" s="316"/>
      <c r="E230" s="119"/>
      <c r="F230" s="3"/>
      <c r="G230" s="3"/>
      <c r="P230" s="36">
        <v>-110938864.73</v>
      </c>
      <c r="Q230" s="126"/>
      <c r="R230" s="36">
        <v>-180205814.25999999</v>
      </c>
      <c r="S230" s="62"/>
      <c r="T230" s="36">
        <f t="shared" si="1"/>
        <v>-291144678.99000001</v>
      </c>
    </row>
    <row r="231" spans="1:20" ht="22" customHeight="1">
      <c r="A231" s="119"/>
      <c r="B231" s="119"/>
      <c r="C231" s="316" t="s">
        <v>690</v>
      </c>
      <c r="D231" s="316"/>
      <c r="E231" s="119"/>
      <c r="F231" s="3"/>
      <c r="G231" s="3"/>
      <c r="P231" s="125">
        <v>0</v>
      </c>
      <c r="Q231" s="126"/>
      <c r="R231" s="36">
        <v>-44546715.259999998</v>
      </c>
      <c r="S231" s="62"/>
      <c r="T231" s="36">
        <f t="shared" si="1"/>
        <v>-44546715.259999998</v>
      </c>
    </row>
    <row r="232" spans="1:20" ht="22" customHeight="1">
      <c r="A232" s="119"/>
      <c r="B232" s="119"/>
      <c r="C232" s="316" t="s">
        <v>122</v>
      </c>
      <c r="D232" s="316"/>
      <c r="E232" s="119"/>
      <c r="F232" s="3"/>
      <c r="G232" s="3"/>
      <c r="P232" s="36">
        <v>-159534974.55000001</v>
      </c>
      <c r="Q232" s="126"/>
      <c r="R232" s="36">
        <v>-177570061.25</v>
      </c>
      <c r="S232" s="62"/>
      <c r="T232" s="36">
        <f t="shared" si="1"/>
        <v>-337105035.80000001</v>
      </c>
    </row>
    <row r="233" spans="1:20" ht="22" customHeight="1">
      <c r="A233" s="119"/>
      <c r="B233" s="119"/>
      <c r="C233" s="119" t="s">
        <v>123</v>
      </c>
      <c r="D233" s="119"/>
      <c r="E233" s="119"/>
      <c r="F233" s="3"/>
      <c r="G233" s="3"/>
      <c r="P233" s="60">
        <v>-34246889.270000003</v>
      </c>
      <c r="Q233" s="126"/>
      <c r="R233" s="60">
        <v>-20255373.329999998</v>
      </c>
      <c r="S233" s="62"/>
      <c r="T233" s="60">
        <f t="shared" si="1"/>
        <v>-54502262.600000001</v>
      </c>
    </row>
    <row r="234" spans="1:20" ht="22" customHeight="1">
      <c r="A234" s="119"/>
      <c r="B234" s="119"/>
      <c r="C234" s="316" t="s">
        <v>124</v>
      </c>
      <c r="D234" s="316"/>
      <c r="E234" s="119"/>
      <c r="F234" s="3"/>
      <c r="G234" s="3"/>
      <c r="P234" s="36">
        <f>SUM(P228:P233)</f>
        <v>-2294461383.73</v>
      </c>
      <c r="Q234" s="70"/>
      <c r="R234" s="36">
        <f>SUM(R228:R233)</f>
        <v>-3652762289.96</v>
      </c>
      <c r="S234" s="70"/>
      <c r="T234" s="36">
        <f>SUM(T228:T233)</f>
        <v>-5947223673.6900005</v>
      </c>
    </row>
    <row r="235" spans="1:20" ht="22" customHeight="1" thickBot="1">
      <c r="A235" s="3"/>
      <c r="B235" s="3"/>
      <c r="C235" s="316" t="s">
        <v>125</v>
      </c>
      <c r="D235" s="316"/>
      <c r="E235" s="119"/>
      <c r="F235" s="3"/>
      <c r="G235" s="3"/>
      <c r="P235" s="361">
        <f>+P227+P234</f>
        <v>556827612.65999985</v>
      </c>
      <c r="Q235" s="255"/>
      <c r="R235" s="40">
        <f>+R227+R234</f>
        <v>-430430719.6500001</v>
      </c>
      <c r="S235" s="255"/>
      <c r="T235" s="361">
        <f>+T227+T234</f>
        <v>126396893.01000023</v>
      </c>
    </row>
    <row r="236" spans="1:20" ht="10" customHeight="1" thickTop="1">
      <c r="A236" s="3"/>
      <c r="B236" s="3"/>
      <c r="C236" s="504"/>
      <c r="D236" s="504"/>
      <c r="E236" s="499"/>
      <c r="F236" s="3"/>
      <c r="G236" s="3"/>
      <c r="P236" s="120"/>
      <c r="Q236" s="255"/>
      <c r="R236" s="120"/>
      <c r="S236" s="255"/>
      <c r="T236" s="120"/>
    </row>
    <row r="237" spans="1:20" ht="22" customHeight="1">
      <c r="A237" s="19"/>
      <c r="B237" s="119"/>
      <c r="C237" s="119"/>
      <c r="D237" s="119"/>
      <c r="E237" s="119"/>
      <c r="F237" s="119"/>
      <c r="G237" s="119"/>
      <c r="P237" s="595" t="s">
        <v>36</v>
      </c>
      <c r="Q237" s="595"/>
      <c r="R237" s="595"/>
      <c r="S237" s="595"/>
      <c r="T237" s="595"/>
    </row>
    <row r="238" spans="1:20" ht="22" customHeight="1">
      <c r="A238" s="19"/>
      <c r="B238" s="119"/>
      <c r="C238" s="119"/>
      <c r="D238" s="119"/>
      <c r="E238" s="119"/>
      <c r="F238" s="119"/>
      <c r="G238" s="119"/>
      <c r="P238" s="605" t="s">
        <v>37</v>
      </c>
      <c r="Q238" s="605"/>
      <c r="R238" s="605"/>
      <c r="S238" s="605"/>
      <c r="T238" s="605"/>
    </row>
    <row r="239" spans="1:20" ht="22" customHeight="1">
      <c r="A239" s="19"/>
      <c r="B239" s="119"/>
      <c r="C239" s="119"/>
      <c r="D239" s="119"/>
      <c r="E239" s="119"/>
      <c r="F239" s="119"/>
      <c r="G239" s="119"/>
      <c r="P239" s="641" t="s">
        <v>286</v>
      </c>
      <c r="Q239" s="642"/>
      <c r="R239" s="642"/>
      <c r="S239" s="642"/>
      <c r="T239" s="642"/>
    </row>
    <row r="240" spans="1:20" ht="22" customHeight="1">
      <c r="A240" s="119"/>
      <c r="B240" s="3"/>
      <c r="C240" s="119"/>
      <c r="D240" s="119"/>
      <c r="E240" s="119"/>
      <c r="F240" s="119"/>
      <c r="G240" s="119"/>
      <c r="P240" s="319" t="s">
        <v>115</v>
      </c>
      <c r="Q240" s="318"/>
      <c r="R240" s="319" t="s">
        <v>116</v>
      </c>
      <c r="S240" s="318"/>
      <c r="T240" s="319" t="s">
        <v>39</v>
      </c>
    </row>
    <row r="241" spans="1:20" ht="22" customHeight="1">
      <c r="A241" s="119"/>
      <c r="B241" s="3"/>
      <c r="C241" s="316" t="s">
        <v>117</v>
      </c>
      <c r="D241" s="316"/>
      <c r="E241" s="119"/>
      <c r="F241" s="119"/>
      <c r="G241" s="119"/>
      <c r="P241" s="125">
        <v>0</v>
      </c>
      <c r="Q241" s="342"/>
      <c r="R241" s="125">
        <v>2346051881.71</v>
      </c>
      <c r="S241" s="119"/>
      <c r="T241" s="70">
        <f t="shared" ref="T241:T246" si="2">SUM(P241:R241)</f>
        <v>2346051881.71</v>
      </c>
    </row>
    <row r="242" spans="1:20" ht="22" customHeight="1">
      <c r="A242" s="119"/>
      <c r="B242" s="3"/>
      <c r="C242" s="316" t="s">
        <v>150</v>
      </c>
      <c r="D242" s="316"/>
      <c r="E242" s="119"/>
      <c r="F242" s="119"/>
      <c r="G242" s="119"/>
      <c r="P242" s="125">
        <v>2647711654.6399999</v>
      </c>
      <c r="Q242" s="126"/>
      <c r="R242" s="125">
        <v>0</v>
      </c>
      <c r="S242" s="119"/>
      <c r="T242" s="70">
        <f t="shared" si="2"/>
        <v>2647711654.6399999</v>
      </c>
    </row>
    <row r="243" spans="1:20" ht="22" customHeight="1">
      <c r="A243" s="119"/>
      <c r="B243" s="3"/>
      <c r="C243" s="316" t="s">
        <v>118</v>
      </c>
      <c r="D243" s="316"/>
      <c r="E243" s="119"/>
      <c r="F243" s="119"/>
      <c r="G243" s="119"/>
      <c r="P243" s="70">
        <v>0</v>
      </c>
      <c r="Q243" s="126"/>
      <c r="R243" s="70">
        <v>11140000</v>
      </c>
      <c r="S243" s="119"/>
      <c r="T243" s="70">
        <f t="shared" si="2"/>
        <v>11140000</v>
      </c>
    </row>
    <row r="244" spans="1:20" ht="22" customHeight="1">
      <c r="A244" s="119"/>
      <c r="B244" s="3"/>
      <c r="C244" s="316" t="s">
        <v>119</v>
      </c>
      <c r="D244" s="316"/>
      <c r="E244" s="119"/>
      <c r="F244" s="119"/>
      <c r="G244" s="119"/>
      <c r="P244" s="70">
        <v>0</v>
      </c>
      <c r="Q244" s="126"/>
      <c r="R244" s="70">
        <v>23694549.050000001</v>
      </c>
      <c r="S244" s="119"/>
      <c r="T244" s="70">
        <f t="shared" si="2"/>
        <v>23694549.050000001</v>
      </c>
    </row>
    <row r="245" spans="1:20" ht="22" customHeight="1">
      <c r="A245" s="119"/>
      <c r="B245" s="3"/>
      <c r="C245" s="316" t="s">
        <v>692</v>
      </c>
      <c r="D245" s="316"/>
      <c r="E245" s="119"/>
      <c r="F245" s="119"/>
      <c r="G245" s="119"/>
      <c r="P245" s="70">
        <v>205737.24</v>
      </c>
      <c r="Q245" s="126"/>
      <c r="R245" s="70">
        <v>225113173.90000001</v>
      </c>
      <c r="S245" s="119"/>
      <c r="T245" s="70">
        <f t="shared" si="2"/>
        <v>225318911.14000002</v>
      </c>
    </row>
    <row r="246" spans="1:20" ht="22" customHeight="1">
      <c r="A246" s="119"/>
      <c r="B246" s="3"/>
      <c r="C246" s="316" t="s">
        <v>689</v>
      </c>
      <c r="D246" s="316"/>
      <c r="E246" s="119"/>
      <c r="F246" s="119"/>
      <c r="G246" s="119"/>
      <c r="P246" s="70">
        <v>0</v>
      </c>
      <c r="Q246" s="126"/>
      <c r="R246" s="70">
        <v>29043292.82</v>
      </c>
      <c r="S246" s="119"/>
      <c r="T246" s="70">
        <f t="shared" si="2"/>
        <v>29043292.82</v>
      </c>
    </row>
    <row r="247" spans="1:20" ht="22" customHeight="1">
      <c r="A247" s="3"/>
      <c r="B247" s="3"/>
      <c r="C247" s="316" t="s">
        <v>121</v>
      </c>
      <c r="D247" s="316"/>
      <c r="E247" s="119"/>
      <c r="F247" s="3"/>
      <c r="G247" s="3"/>
      <c r="P247" s="71">
        <f>SUM(P241:P246)</f>
        <v>2647917391.8799996</v>
      </c>
      <c r="Q247" s="70"/>
      <c r="R247" s="71">
        <f>SUM(R241:R246)</f>
        <v>2635042897.4800005</v>
      </c>
      <c r="S247" s="70"/>
      <c r="T247" s="71">
        <f>SUM(T241:T246)</f>
        <v>5282960289.3600006</v>
      </c>
    </row>
    <row r="248" spans="1:20" ht="22" customHeight="1">
      <c r="A248" s="119"/>
      <c r="B248" s="119"/>
      <c r="C248" s="119"/>
      <c r="D248" s="119"/>
      <c r="E248" s="119"/>
      <c r="F248" s="119"/>
      <c r="G248" s="119"/>
      <c r="H248" s="119"/>
      <c r="I248" s="119"/>
      <c r="J248" s="119"/>
      <c r="K248" s="119"/>
      <c r="L248" s="119"/>
      <c r="M248" s="119"/>
      <c r="N248" s="119"/>
      <c r="O248" s="119"/>
      <c r="P248" s="119"/>
      <c r="Q248" s="119"/>
      <c r="R248" s="119"/>
      <c r="S248" s="119"/>
      <c r="T248" s="119"/>
    </row>
    <row r="249" spans="1:20" ht="22" customHeight="1">
      <c r="A249" s="119"/>
      <c r="B249" s="119"/>
      <c r="C249" s="119"/>
      <c r="D249" s="119"/>
      <c r="E249" s="119"/>
      <c r="F249" s="119"/>
      <c r="G249" s="119"/>
      <c r="H249" s="119"/>
      <c r="I249" s="119"/>
      <c r="J249" s="119"/>
      <c r="K249" s="119"/>
      <c r="L249" s="119"/>
      <c r="M249" s="119"/>
      <c r="N249" s="119"/>
      <c r="O249" s="119"/>
      <c r="P249" s="119"/>
      <c r="Q249" s="119"/>
      <c r="R249" s="119"/>
      <c r="S249" s="119"/>
      <c r="T249" s="119"/>
    </row>
    <row r="250" spans="1:20" ht="22" customHeight="1">
      <c r="A250" s="47"/>
      <c r="B250" s="119"/>
      <c r="C250" s="119"/>
      <c r="D250" s="119"/>
      <c r="E250" s="119" t="str">
        <f>+E210</f>
        <v>(Sign) ……………………………………...........…………………………………. Authorized Director</v>
      </c>
      <c r="F250" s="119"/>
      <c r="G250" s="119"/>
      <c r="H250" s="119"/>
      <c r="I250" s="119"/>
      <c r="J250" s="119"/>
      <c r="K250" s="119"/>
      <c r="L250" s="119"/>
      <c r="M250" s="119"/>
      <c r="N250" s="119"/>
      <c r="O250" s="119"/>
      <c r="P250" s="119"/>
      <c r="Q250" s="119"/>
      <c r="R250" s="119"/>
      <c r="S250" s="119"/>
      <c r="T250" s="119"/>
    </row>
    <row r="251" spans="1:20" ht="22" customHeight="1">
      <c r="A251" s="119"/>
      <c r="B251" s="119"/>
      <c r="C251" s="119"/>
      <c r="D251" s="119"/>
      <c r="E251" s="47"/>
      <c r="F251" s="119" t="str">
        <f>+F211</f>
        <v xml:space="preserve">     (                                                                                                                 )</v>
      </c>
      <c r="G251" s="119"/>
      <c r="H251" s="119"/>
      <c r="I251" s="119"/>
      <c r="J251" s="119"/>
      <c r="K251" s="119"/>
      <c r="L251" s="119"/>
      <c r="M251" s="119"/>
      <c r="N251" s="119"/>
      <c r="O251" s="119"/>
      <c r="P251" s="119"/>
      <c r="Q251" s="119"/>
      <c r="R251" s="119"/>
      <c r="S251" s="119"/>
      <c r="T251" s="119"/>
    </row>
    <row r="252" spans="1:20" ht="26.15" customHeight="1">
      <c r="A252" s="597" t="s">
        <v>1746</v>
      </c>
      <c r="B252" s="597"/>
      <c r="C252" s="598"/>
      <c r="D252" s="598"/>
      <c r="E252" s="598"/>
      <c r="F252" s="598"/>
      <c r="G252" s="598"/>
      <c r="H252" s="598"/>
      <c r="I252" s="598"/>
      <c r="J252" s="598"/>
      <c r="K252" s="598"/>
      <c r="L252" s="598"/>
      <c r="M252" s="598"/>
      <c r="N252" s="598"/>
      <c r="O252" s="598"/>
      <c r="P252" s="598"/>
      <c r="Q252" s="598"/>
      <c r="R252" s="598"/>
      <c r="S252" s="598"/>
      <c r="T252" s="598"/>
    </row>
    <row r="253" spans="1:20" ht="26.15" customHeight="1">
      <c r="A253" s="119"/>
      <c r="B253" s="316"/>
      <c r="C253" s="119"/>
      <c r="D253" s="119"/>
      <c r="E253" s="119"/>
      <c r="F253" s="119"/>
      <c r="G253" s="119"/>
      <c r="P253" s="120"/>
      <c r="Q253" s="70"/>
      <c r="R253" s="120"/>
      <c r="S253" s="70"/>
      <c r="T253" s="120"/>
    </row>
    <row r="254" spans="1:20" ht="26.15" customHeight="1">
      <c r="A254" s="119"/>
      <c r="B254" s="3"/>
      <c r="C254" s="316"/>
      <c r="D254" s="316"/>
      <c r="E254" s="119"/>
      <c r="F254" s="119"/>
      <c r="G254" s="119"/>
      <c r="P254" s="595" t="s">
        <v>36</v>
      </c>
      <c r="Q254" s="595"/>
      <c r="R254" s="595"/>
      <c r="S254" s="595"/>
      <c r="T254" s="595"/>
    </row>
    <row r="255" spans="1:20" ht="26.15" customHeight="1">
      <c r="A255" s="119"/>
      <c r="B255" s="3"/>
      <c r="C255" s="316"/>
      <c r="D255" s="316"/>
      <c r="E255" s="119"/>
      <c r="F255" s="119"/>
      <c r="G255" s="119"/>
      <c r="P255" s="605" t="s">
        <v>37</v>
      </c>
      <c r="Q255" s="605"/>
      <c r="R255" s="605"/>
      <c r="S255" s="605"/>
      <c r="T255" s="605"/>
    </row>
    <row r="256" spans="1:20" ht="26.15" customHeight="1">
      <c r="A256" s="119"/>
      <c r="B256" s="3"/>
      <c r="C256" s="316"/>
      <c r="D256" s="316"/>
      <c r="E256" s="119"/>
      <c r="F256" s="119"/>
      <c r="G256" s="119"/>
      <c r="P256" s="641" t="s">
        <v>286</v>
      </c>
      <c r="Q256" s="642"/>
      <c r="R256" s="642"/>
      <c r="S256" s="642"/>
      <c r="T256" s="642"/>
    </row>
    <row r="257" spans="1:20" ht="26.15" customHeight="1">
      <c r="A257" s="119"/>
      <c r="B257" s="3"/>
      <c r="C257" s="316"/>
      <c r="D257" s="316"/>
      <c r="E257" s="119"/>
      <c r="F257" s="119"/>
      <c r="G257" s="119"/>
      <c r="P257" s="319" t="s">
        <v>115</v>
      </c>
      <c r="Q257" s="318"/>
      <c r="R257" s="319" t="s">
        <v>116</v>
      </c>
      <c r="S257" s="318"/>
      <c r="T257" s="319" t="s">
        <v>39</v>
      </c>
    </row>
    <row r="258" spans="1:20" ht="26.15" customHeight="1">
      <c r="A258" s="119"/>
      <c r="B258" s="3"/>
      <c r="C258" s="316" t="s">
        <v>166</v>
      </c>
      <c r="D258" s="316"/>
      <c r="E258" s="119"/>
      <c r="F258" s="119"/>
      <c r="G258" s="119"/>
      <c r="P258" s="36">
        <v>-2038074192.53</v>
      </c>
      <c r="Q258" s="126"/>
      <c r="R258" s="36">
        <v>-2501447816.9499998</v>
      </c>
      <c r="S258" s="62"/>
      <c r="T258" s="36">
        <f>SUM(P258:R258)</f>
        <v>-4539522009.4799995</v>
      </c>
    </row>
    <row r="259" spans="1:20" ht="26.15" customHeight="1">
      <c r="A259" s="119"/>
      <c r="B259" s="3"/>
      <c r="C259" s="316" t="s">
        <v>129</v>
      </c>
      <c r="D259" s="316"/>
      <c r="E259" s="119"/>
      <c r="F259" s="119"/>
      <c r="G259" s="119"/>
      <c r="P259" s="36">
        <v>-43218527.149999999</v>
      </c>
      <c r="Q259" s="126"/>
      <c r="R259" s="36">
        <v>-316301494.17000002</v>
      </c>
      <c r="S259" s="62"/>
      <c r="T259" s="36">
        <f>SUM(P259:R259)</f>
        <v>-359520021.31999999</v>
      </c>
    </row>
    <row r="260" spans="1:20" ht="26.15" customHeight="1">
      <c r="A260" s="119"/>
      <c r="B260" s="3"/>
      <c r="C260" s="316" t="s">
        <v>690</v>
      </c>
      <c r="D260" s="316"/>
      <c r="E260" s="119"/>
      <c r="F260" s="119"/>
      <c r="G260" s="119"/>
      <c r="P260" s="70">
        <v>0</v>
      </c>
      <c r="Q260" s="126"/>
      <c r="R260" s="36">
        <v>-59954435.799999997</v>
      </c>
      <c r="S260" s="62"/>
      <c r="T260" s="36">
        <f>SUM(P260:R260)</f>
        <v>-59954435.799999997</v>
      </c>
    </row>
    <row r="261" spans="1:20" ht="26.15" customHeight="1">
      <c r="A261" s="119"/>
      <c r="B261" s="3"/>
      <c r="C261" s="316" t="s">
        <v>122</v>
      </c>
      <c r="D261" s="316"/>
      <c r="E261" s="119"/>
      <c r="F261" s="119"/>
      <c r="G261" s="119"/>
      <c r="P261" s="36">
        <v>-121696001.98</v>
      </c>
      <c r="Q261" s="126"/>
      <c r="R261" s="36">
        <v>-143380741.55000001</v>
      </c>
      <c r="S261" s="62"/>
      <c r="T261" s="36">
        <f>SUM(P261:R261)</f>
        <v>-265076743.53000003</v>
      </c>
    </row>
    <row r="262" spans="1:20" ht="26.15" customHeight="1">
      <c r="A262" s="119"/>
      <c r="B262" s="3"/>
      <c r="C262" s="119" t="s">
        <v>123</v>
      </c>
      <c r="D262" s="119"/>
      <c r="E262" s="119"/>
      <c r="F262" s="119"/>
      <c r="G262" s="119"/>
      <c r="P262" s="60">
        <v>-37849109.020000003</v>
      </c>
      <c r="Q262" s="126"/>
      <c r="R262" s="60">
        <v>19195744.84</v>
      </c>
      <c r="S262" s="62"/>
      <c r="T262" s="60">
        <f>SUM(P262:R262)</f>
        <v>-18653364.180000003</v>
      </c>
    </row>
    <row r="263" spans="1:20" ht="26.15" customHeight="1">
      <c r="A263" s="119"/>
      <c r="B263" s="3"/>
      <c r="C263" s="316" t="s">
        <v>124</v>
      </c>
      <c r="D263" s="316"/>
      <c r="E263" s="119"/>
      <c r="F263" s="119"/>
      <c r="G263" s="119"/>
      <c r="P263" s="36">
        <f>SUM(P258:P262)</f>
        <v>-2240837830.6799998</v>
      </c>
      <c r="Q263" s="70"/>
      <c r="R263" s="36">
        <f>SUM(R258:R262)</f>
        <v>-3001888743.6300001</v>
      </c>
      <c r="S263" s="119"/>
      <c r="T263" s="36">
        <f>SUM(T258:T262)</f>
        <v>-5242726574.3099995</v>
      </c>
    </row>
    <row r="264" spans="1:20" ht="26.15" customHeight="1" thickBot="1">
      <c r="A264" s="119"/>
      <c r="B264" s="3"/>
      <c r="C264" s="316" t="s">
        <v>2385</v>
      </c>
      <c r="D264" s="316"/>
      <c r="E264" s="119"/>
      <c r="F264" s="119"/>
      <c r="G264" s="119"/>
      <c r="P264" s="40">
        <f>+P247+P263</f>
        <v>407079561.19999981</v>
      </c>
      <c r="Q264" s="72"/>
      <c r="R264" s="40">
        <f>+R247+R263</f>
        <v>-366845846.14999962</v>
      </c>
      <c r="S264" s="72"/>
      <c r="T264" s="40">
        <f>+T247+T263</f>
        <v>40233715.050001144</v>
      </c>
    </row>
    <row r="265" spans="1:20" ht="26.15" customHeight="1" thickTop="1">
      <c r="A265" s="490"/>
      <c r="B265" s="3"/>
      <c r="C265" s="492"/>
      <c r="D265" s="492"/>
      <c r="E265" s="490"/>
      <c r="F265" s="490"/>
      <c r="G265" s="490"/>
      <c r="P265" s="36"/>
      <c r="Q265" s="72"/>
      <c r="R265" s="36"/>
      <c r="S265" s="72"/>
      <c r="T265" s="36"/>
    </row>
    <row r="266" spans="1:20" ht="26.15" customHeight="1">
      <c r="A266" s="202" t="s">
        <v>653</v>
      </c>
      <c r="B266" s="10" t="s">
        <v>1333</v>
      </c>
      <c r="C266" s="119"/>
      <c r="D266" s="119"/>
      <c r="E266" s="16"/>
      <c r="F266" s="16"/>
      <c r="G266" s="16"/>
      <c r="P266" s="120"/>
      <c r="Q266" s="70"/>
      <c r="R266" s="120"/>
      <c r="S266" s="70"/>
      <c r="T266" s="120"/>
    </row>
    <row r="267" spans="1:20" ht="26.15" customHeight="1">
      <c r="A267" s="3"/>
      <c r="B267" s="119"/>
      <c r="C267" s="3" t="s">
        <v>1612</v>
      </c>
      <c r="D267" s="3"/>
      <c r="E267" s="16"/>
      <c r="F267" s="16"/>
      <c r="G267" s="16"/>
      <c r="P267" s="120"/>
      <c r="Q267" s="70"/>
      <c r="R267" s="120"/>
      <c r="S267" s="70"/>
      <c r="T267" s="120"/>
    </row>
    <row r="268" spans="1:20" ht="26.15" customHeight="1">
      <c r="A268" s="3"/>
      <c r="B268" s="3" t="s">
        <v>1334</v>
      </c>
      <c r="C268" s="119"/>
      <c r="D268" s="119"/>
      <c r="E268" s="16"/>
      <c r="F268" s="16"/>
      <c r="G268" s="16"/>
      <c r="P268" s="120"/>
      <c r="Q268" s="70"/>
      <c r="R268" s="120"/>
      <c r="S268" s="70"/>
      <c r="T268" s="120"/>
    </row>
    <row r="269" spans="1:20" ht="26.15" customHeight="1">
      <c r="A269" s="3"/>
      <c r="B269" s="3"/>
      <c r="C269" s="82" t="s">
        <v>2231</v>
      </c>
      <c r="E269" s="3"/>
      <c r="F269" s="16"/>
      <c r="G269" s="16"/>
      <c r="P269" s="120"/>
      <c r="Q269" s="70"/>
      <c r="R269" s="120"/>
      <c r="S269" s="70"/>
      <c r="T269" s="120"/>
    </row>
    <row r="270" spans="1:20" ht="26.15" customHeight="1">
      <c r="A270" s="3"/>
      <c r="B270" s="3" t="s">
        <v>2232</v>
      </c>
      <c r="C270" s="119"/>
      <c r="D270" s="119"/>
      <c r="E270" s="119"/>
      <c r="F270" s="119"/>
      <c r="G270" s="119"/>
      <c r="P270" s="120"/>
      <c r="Q270" s="70"/>
      <c r="R270" s="120"/>
      <c r="S270" s="70"/>
      <c r="T270" s="120"/>
    </row>
    <row r="271" spans="1:20" ht="26.15" customHeight="1">
      <c r="A271" s="3"/>
      <c r="B271" s="3"/>
      <c r="C271" s="499"/>
      <c r="D271" s="499"/>
      <c r="E271" s="499"/>
      <c r="F271" s="499"/>
      <c r="G271" s="499"/>
      <c r="P271" s="120"/>
      <c r="Q271" s="70"/>
      <c r="R271" s="120"/>
      <c r="S271" s="70"/>
      <c r="T271" s="120"/>
    </row>
    <row r="272" spans="1:20" ht="26.15" customHeight="1">
      <c r="A272" s="202" t="s">
        <v>1338</v>
      </c>
      <c r="B272" s="10" t="s">
        <v>585</v>
      </c>
      <c r="C272" s="119"/>
      <c r="D272" s="119"/>
      <c r="E272" s="119"/>
      <c r="F272" s="119"/>
      <c r="G272" s="119"/>
      <c r="P272" s="36"/>
      <c r="Q272" s="72"/>
      <c r="R272" s="36"/>
      <c r="S272" s="72"/>
      <c r="T272" s="36"/>
    </row>
    <row r="273" spans="1:20" ht="26.15" customHeight="1">
      <c r="A273" s="3"/>
      <c r="B273" s="119"/>
      <c r="C273" s="119"/>
      <c r="D273" s="119"/>
      <c r="E273" s="119"/>
      <c r="F273" s="119"/>
      <c r="G273" s="119"/>
      <c r="P273" s="36"/>
      <c r="Q273" s="72"/>
      <c r="R273" s="595" t="s">
        <v>36</v>
      </c>
      <c r="S273" s="595"/>
      <c r="T273" s="595"/>
    </row>
    <row r="274" spans="1:20" ht="26.15" customHeight="1">
      <c r="A274" s="3"/>
      <c r="B274" s="119"/>
      <c r="C274" s="119"/>
      <c r="D274" s="119"/>
      <c r="E274" s="119"/>
      <c r="F274" s="119"/>
      <c r="G274" s="119"/>
      <c r="P274" s="36"/>
      <c r="Q274" s="72"/>
      <c r="R274" s="605" t="s">
        <v>37</v>
      </c>
      <c r="S274" s="605"/>
      <c r="T274" s="605"/>
    </row>
    <row r="275" spans="1:20" ht="26.15" customHeight="1">
      <c r="A275" s="3"/>
      <c r="B275" s="119"/>
      <c r="C275" s="119"/>
      <c r="D275" s="119"/>
      <c r="E275" s="119"/>
      <c r="F275" s="119"/>
      <c r="G275" s="119"/>
      <c r="P275" s="36"/>
      <c r="Q275" s="72"/>
      <c r="R275" s="116" t="s">
        <v>618</v>
      </c>
      <c r="S275" s="12"/>
      <c r="T275" s="116" t="s">
        <v>286</v>
      </c>
    </row>
    <row r="276" spans="1:20" ht="26.15" customHeight="1">
      <c r="A276" s="3"/>
      <c r="B276"/>
      <c r="C276" s="119" t="s">
        <v>126</v>
      </c>
      <c r="D276" s="119"/>
      <c r="E276" s="119"/>
      <c r="F276" s="119"/>
      <c r="G276" s="119"/>
      <c r="P276" s="3"/>
      <c r="Q276" s="72"/>
      <c r="R276" s="70">
        <v>14848786121.73</v>
      </c>
      <c r="S276" s="52"/>
      <c r="T276" s="70">
        <v>14077119840.559999</v>
      </c>
    </row>
    <row r="277" spans="1:20" ht="26.15" customHeight="1">
      <c r="A277" s="3"/>
      <c r="B277"/>
      <c r="C277" s="2" t="s">
        <v>2386</v>
      </c>
      <c r="D277" s="2"/>
      <c r="E277" s="119"/>
      <c r="F277" s="119"/>
      <c r="G277" s="119"/>
      <c r="P277" s="3"/>
      <c r="Q277" s="72"/>
      <c r="R277" s="70">
        <v>3070780467.4699998</v>
      </c>
      <c r="S277" s="52"/>
      <c r="T277" s="70">
        <v>2346051881.71</v>
      </c>
    </row>
    <row r="278" spans="1:20" ht="26.15" customHeight="1">
      <c r="A278" s="3"/>
      <c r="B278"/>
      <c r="C278" s="2" t="s">
        <v>127</v>
      </c>
      <c r="D278" s="2"/>
      <c r="E278" s="119"/>
      <c r="F278" s="119"/>
      <c r="G278" s="119"/>
      <c r="P278" s="59"/>
      <c r="Q278" s="72"/>
      <c r="R278" s="70">
        <v>13730374941.309999</v>
      </c>
      <c r="S278" s="52"/>
      <c r="T278" s="70">
        <v>10360017862.959999</v>
      </c>
    </row>
    <row r="279" spans="1:20" ht="26.15" customHeight="1">
      <c r="A279" s="3"/>
      <c r="B279"/>
      <c r="C279" s="2" t="s">
        <v>164</v>
      </c>
      <c r="D279" s="2"/>
      <c r="E279" s="119"/>
      <c r="F279" s="119"/>
      <c r="G279" s="119"/>
      <c r="P279" s="3"/>
      <c r="Q279" s="72"/>
      <c r="R279" s="70">
        <v>94551574.120000005</v>
      </c>
      <c r="S279" s="52"/>
      <c r="T279" s="70">
        <v>166756579.56999999</v>
      </c>
    </row>
    <row r="280" spans="1:20" ht="26.15" customHeight="1">
      <c r="A280" s="3"/>
      <c r="B280"/>
      <c r="C280" s="2" t="s">
        <v>819</v>
      </c>
      <c r="D280" s="2"/>
      <c r="E280" s="119"/>
      <c r="F280" s="119"/>
      <c r="G280" s="119"/>
      <c r="P280" s="3"/>
      <c r="Q280" s="72"/>
      <c r="R280" s="70">
        <v>1039470891.29</v>
      </c>
      <c r="S280" s="52"/>
      <c r="T280" s="70">
        <v>1099182058.5999999</v>
      </c>
    </row>
    <row r="281" spans="1:20" ht="26.15" customHeight="1">
      <c r="A281" s="3"/>
      <c r="B281"/>
      <c r="C281" s="2"/>
      <c r="D281" s="2"/>
      <c r="E281" s="457"/>
      <c r="F281" s="457"/>
      <c r="G281" s="457"/>
      <c r="P281" s="3"/>
      <c r="Q281" s="72"/>
      <c r="R281" s="59"/>
      <c r="S281" s="52"/>
      <c r="T281" s="70"/>
    </row>
    <row r="282" spans="1:20" ht="26.15" customHeight="1">
      <c r="A282" s="3"/>
      <c r="B282" s="3"/>
      <c r="C282" s="316"/>
      <c r="D282" s="316"/>
      <c r="E282" s="119"/>
      <c r="F282" s="3"/>
      <c r="G282" s="3"/>
      <c r="P282" s="120"/>
      <c r="Q282" s="70"/>
      <c r="R282" s="77"/>
      <c r="S282" s="70"/>
      <c r="T282" s="120"/>
    </row>
    <row r="283" spans="1:20" ht="26.15" customHeight="1">
      <c r="A283" s="47"/>
      <c r="B283" s="119"/>
      <c r="C283" s="119"/>
      <c r="D283" s="119"/>
      <c r="E283" s="119" t="str">
        <f>+E250</f>
        <v>(Sign) ……………………………………...........…………………………………. Authorized Director</v>
      </c>
      <c r="F283" s="119"/>
      <c r="G283" s="119"/>
      <c r="H283" s="119"/>
      <c r="I283" s="119"/>
    </row>
    <row r="284" spans="1:20" ht="26.15" customHeight="1">
      <c r="A284" s="119"/>
      <c r="B284" s="119"/>
      <c r="C284" s="119"/>
      <c r="D284" s="119"/>
      <c r="E284" s="47"/>
      <c r="F284" s="119" t="str">
        <f>+F251</f>
        <v xml:space="preserve">     (                                                                                                                 )</v>
      </c>
      <c r="G284" s="119"/>
      <c r="H284" s="119"/>
      <c r="I284" s="119"/>
    </row>
    <row r="285" spans="1:20" ht="24" customHeight="1">
      <c r="A285" s="597" t="s">
        <v>2123</v>
      </c>
      <c r="B285" s="597"/>
      <c r="C285" s="598"/>
      <c r="D285" s="598"/>
      <c r="E285" s="598"/>
      <c r="F285" s="598"/>
      <c r="G285" s="598"/>
      <c r="H285" s="598"/>
      <c r="I285" s="598"/>
      <c r="J285" s="598"/>
      <c r="K285" s="598"/>
      <c r="L285" s="598"/>
      <c r="M285" s="598"/>
      <c r="N285" s="598"/>
      <c r="O285" s="598"/>
      <c r="P285" s="598"/>
      <c r="Q285" s="598"/>
      <c r="R285" s="598"/>
      <c r="S285" s="598"/>
      <c r="T285" s="598"/>
    </row>
    <row r="286" spans="1:20" ht="24" customHeight="1">
      <c r="A286" s="119"/>
      <c r="B286" s="3"/>
      <c r="C286" s="316"/>
      <c r="D286" s="316"/>
      <c r="E286" s="119"/>
      <c r="F286" s="119"/>
      <c r="G286" s="119"/>
    </row>
    <row r="287" spans="1:20" ht="24" customHeight="1">
      <c r="A287" s="3"/>
      <c r="B287"/>
      <c r="C287" s="2"/>
      <c r="D287" s="2"/>
      <c r="E287" s="119"/>
      <c r="F287" s="119"/>
      <c r="G287" s="119"/>
      <c r="P287" s="3"/>
      <c r="Q287" s="72"/>
      <c r="R287" s="595" t="s">
        <v>36</v>
      </c>
      <c r="S287" s="595"/>
      <c r="T287" s="595"/>
    </row>
    <row r="288" spans="1:20" ht="24" customHeight="1">
      <c r="A288" s="3"/>
      <c r="B288"/>
      <c r="C288" s="2"/>
      <c r="D288" s="2"/>
      <c r="E288" s="119"/>
      <c r="F288" s="119"/>
      <c r="G288" s="119"/>
      <c r="P288" s="3"/>
      <c r="Q288" s="72"/>
      <c r="R288" s="605" t="s">
        <v>38</v>
      </c>
      <c r="S288" s="605"/>
      <c r="T288" s="605"/>
    </row>
    <row r="289" spans="1:20" ht="24" customHeight="1">
      <c r="A289" s="3"/>
      <c r="B289"/>
      <c r="C289" s="2"/>
      <c r="D289" s="2"/>
      <c r="E289" s="119"/>
      <c r="F289" s="119"/>
      <c r="G289" s="119"/>
      <c r="P289" s="3"/>
      <c r="Q289" s="72"/>
      <c r="R289" s="315" t="str">
        <f>+R275</f>
        <v>2023</v>
      </c>
      <c r="S289" s="12"/>
      <c r="T289" s="315" t="str">
        <f>+T275</f>
        <v>2022</v>
      </c>
    </row>
    <row r="290" spans="1:20" ht="24" customHeight="1">
      <c r="A290" s="3"/>
      <c r="B290"/>
      <c r="C290" s="119" t="s">
        <v>126</v>
      </c>
      <c r="D290" s="119"/>
      <c r="E290" s="318"/>
      <c r="F290" s="318"/>
      <c r="G290" s="318"/>
      <c r="P290" s="3"/>
      <c r="Q290" s="72"/>
      <c r="R290" s="70">
        <v>17223649039.98</v>
      </c>
      <c r="S290" s="52"/>
      <c r="T290" s="70">
        <v>16459162020.85</v>
      </c>
    </row>
    <row r="291" spans="1:20" ht="24" customHeight="1">
      <c r="A291" s="3"/>
      <c r="B291"/>
      <c r="C291" s="2" t="s">
        <v>2386</v>
      </c>
      <c r="D291" s="2"/>
      <c r="E291" s="318"/>
      <c r="F291" s="318"/>
      <c r="G291" s="318"/>
      <c r="P291" s="3"/>
      <c r="Q291" s="72"/>
      <c r="R291" s="70">
        <v>3078438306.1900001</v>
      </c>
      <c r="S291" s="52"/>
      <c r="T291" s="70">
        <v>2413767046</v>
      </c>
    </row>
    <row r="292" spans="1:20" ht="24" customHeight="1">
      <c r="A292" s="3"/>
      <c r="B292"/>
      <c r="C292" s="2" t="s">
        <v>127</v>
      </c>
      <c r="D292" s="2"/>
      <c r="E292" s="119"/>
      <c r="F292" s="119"/>
      <c r="G292" s="119"/>
      <c r="P292" s="3"/>
      <c r="Q292" s="72"/>
      <c r="R292" s="70">
        <v>16110453750.5</v>
      </c>
      <c r="S292" s="52"/>
      <c r="T292" s="70">
        <v>12734588493.110001</v>
      </c>
    </row>
    <row r="293" spans="1:20" ht="24" customHeight="1">
      <c r="A293" s="3"/>
      <c r="B293"/>
      <c r="C293" s="2" t="s">
        <v>164</v>
      </c>
      <c r="D293" s="2"/>
      <c r="E293" s="119"/>
      <c r="F293" s="119"/>
      <c r="G293" s="119"/>
      <c r="P293" s="3"/>
      <c r="Q293" s="72"/>
      <c r="R293" s="70">
        <v>87609436.120000005</v>
      </c>
      <c r="S293" s="52"/>
      <c r="T293" s="70">
        <v>167690992.88</v>
      </c>
    </row>
    <row r="294" spans="1:20" ht="24" customHeight="1">
      <c r="A294" s="3"/>
      <c r="B294"/>
      <c r="C294" s="2" t="s">
        <v>819</v>
      </c>
      <c r="D294" s="2"/>
      <c r="E294" s="119"/>
      <c r="F294" s="119"/>
      <c r="G294" s="119"/>
      <c r="P294" s="3"/>
      <c r="Q294" s="72"/>
      <c r="R294" s="70">
        <v>1039470891.29</v>
      </c>
      <c r="S294" s="52"/>
      <c r="T294" s="70">
        <v>1108489955.3399999</v>
      </c>
    </row>
    <row r="295" spans="1:20" ht="24" customHeight="1">
      <c r="A295" s="3"/>
      <c r="B295"/>
      <c r="C295" s="2"/>
      <c r="D295" s="2"/>
      <c r="E295" s="119"/>
      <c r="F295" s="119"/>
      <c r="G295" s="119"/>
      <c r="P295" s="3"/>
      <c r="Q295" s="72"/>
      <c r="R295" s="77"/>
      <c r="S295" s="52"/>
      <c r="T295" s="70"/>
    </row>
    <row r="296" spans="1:20" ht="24" customHeight="1">
      <c r="A296" s="509" t="s">
        <v>1332</v>
      </c>
      <c r="B296" s="164" t="s">
        <v>2138</v>
      </c>
      <c r="C296" s="59"/>
      <c r="D296" s="59"/>
      <c r="E296" s="59"/>
      <c r="F296" s="59"/>
      <c r="G296" s="499"/>
      <c r="P296" s="3"/>
      <c r="Q296" s="72"/>
      <c r="R296" s="77"/>
      <c r="S296" s="52"/>
      <c r="T296" s="70"/>
    </row>
    <row r="297" spans="1:20" ht="24" customHeight="1">
      <c r="A297" s="59"/>
      <c r="B297" s="59" t="s">
        <v>2302</v>
      </c>
      <c r="C297" s="59"/>
      <c r="D297" s="59"/>
      <c r="E297" s="59"/>
      <c r="F297" s="59"/>
      <c r="G297" s="499"/>
      <c r="P297" s="3"/>
      <c r="Q297" s="72"/>
      <c r="R297" s="70"/>
      <c r="S297" s="52"/>
      <c r="T297" s="70"/>
    </row>
    <row r="298" spans="1:20" ht="24" customHeight="1">
      <c r="A298" s="59"/>
      <c r="B298" s="59" t="s">
        <v>2301</v>
      </c>
      <c r="C298" s="59"/>
      <c r="D298" s="59"/>
      <c r="E298" s="59"/>
      <c r="F298" s="59"/>
      <c r="G298" s="499"/>
      <c r="P298" s="3"/>
      <c r="Q298" s="72"/>
      <c r="R298" s="70"/>
      <c r="S298" s="52"/>
      <c r="T298" s="70"/>
    </row>
    <row r="299" spans="1:20" ht="24" customHeight="1">
      <c r="A299" s="59"/>
      <c r="B299" s="59" t="s">
        <v>2300</v>
      </c>
      <c r="C299" s="59"/>
      <c r="D299" s="59"/>
      <c r="E299" s="59"/>
      <c r="F299" s="59"/>
      <c r="G299" s="499"/>
      <c r="P299" s="3"/>
      <c r="Q299" s="72"/>
      <c r="R299" s="70"/>
      <c r="S299" s="52"/>
      <c r="T299" s="70"/>
    </row>
    <row r="300" spans="1:20" ht="24" customHeight="1">
      <c r="A300" s="59"/>
      <c r="B300" s="59" t="s">
        <v>2298</v>
      </c>
      <c r="C300" s="59"/>
      <c r="D300" s="59"/>
      <c r="E300" s="59"/>
      <c r="F300" s="59"/>
      <c r="G300" s="499"/>
      <c r="P300" s="3"/>
      <c r="Q300" s="72"/>
      <c r="R300" s="70"/>
      <c r="S300" s="52"/>
      <c r="T300" s="70"/>
    </row>
    <row r="301" spans="1:20" ht="24" customHeight="1">
      <c r="A301" s="59"/>
      <c r="B301" s="59" t="s">
        <v>2299</v>
      </c>
      <c r="C301" s="59"/>
      <c r="D301" s="59"/>
      <c r="E301" s="59"/>
      <c r="F301" s="59"/>
      <c r="G301" s="499"/>
      <c r="P301" s="3"/>
      <c r="Q301" s="72"/>
      <c r="R301" s="70"/>
      <c r="S301" s="52"/>
      <c r="T301" s="70"/>
    </row>
    <row r="302" spans="1:20" ht="24" customHeight="1">
      <c r="A302" s="59"/>
      <c r="B302" s="59"/>
      <c r="C302" s="59"/>
      <c r="D302" s="59"/>
      <c r="E302" s="59"/>
      <c r="F302" s="59"/>
      <c r="G302" s="525"/>
      <c r="P302" s="3"/>
      <c r="Q302" s="72"/>
      <c r="R302" s="70"/>
      <c r="S302" s="52"/>
      <c r="T302" s="70"/>
    </row>
    <row r="303" spans="1:20" ht="24" customHeight="1">
      <c r="A303" s="3"/>
      <c r="B303"/>
      <c r="C303" s="2"/>
      <c r="D303" s="2"/>
      <c r="E303" s="499"/>
      <c r="F303" s="499"/>
      <c r="G303" s="499"/>
      <c r="P303" s="3"/>
      <c r="Q303" s="72"/>
      <c r="R303" s="70"/>
      <c r="S303" s="52"/>
      <c r="T303" s="506" t="s">
        <v>36</v>
      </c>
    </row>
    <row r="304" spans="1:20" ht="24" customHeight="1">
      <c r="A304" s="3"/>
      <c r="B304" s="59" t="s">
        <v>563</v>
      </c>
      <c r="C304" s="59"/>
      <c r="D304" s="59"/>
      <c r="E304" s="59"/>
      <c r="F304" s="59"/>
      <c r="G304" s="59"/>
      <c r="H304" s="59"/>
      <c r="P304" s="3"/>
      <c r="Q304" s="72"/>
      <c r="R304" s="70"/>
      <c r="S304" s="52"/>
      <c r="T304" s="418">
        <v>9433.9599999999991</v>
      </c>
    </row>
    <row r="305" spans="1:20" ht="24" customHeight="1">
      <c r="A305" s="3"/>
      <c r="B305" s="59" t="s">
        <v>358</v>
      </c>
      <c r="C305" s="59"/>
      <c r="D305" s="59"/>
      <c r="E305" s="59"/>
      <c r="F305" s="59"/>
      <c r="G305" s="59"/>
      <c r="H305" s="59"/>
      <c r="P305" s="3"/>
      <c r="Q305" s="72"/>
      <c r="R305" s="70"/>
      <c r="S305" s="52"/>
      <c r="T305" s="418">
        <v>2996908.02</v>
      </c>
    </row>
    <row r="306" spans="1:20" ht="24" customHeight="1">
      <c r="A306" s="3"/>
      <c r="B306" s="59" t="s">
        <v>2139</v>
      </c>
      <c r="C306" s="59"/>
      <c r="D306" s="59"/>
      <c r="E306" s="59"/>
      <c r="F306" s="59"/>
      <c r="G306" s="59"/>
      <c r="H306" s="59"/>
      <c r="P306" s="3"/>
      <c r="Q306" s="72"/>
      <c r="R306" s="70"/>
      <c r="S306" s="52"/>
      <c r="T306" s="418">
        <v>43612354.759999998</v>
      </c>
    </row>
    <row r="307" spans="1:20" ht="24" customHeight="1">
      <c r="A307" s="3"/>
      <c r="B307" s="59" t="s">
        <v>387</v>
      </c>
      <c r="C307" s="59"/>
      <c r="D307" s="59"/>
      <c r="E307" s="59"/>
      <c r="F307" s="59"/>
      <c r="G307" s="59"/>
      <c r="H307" s="59"/>
      <c r="P307" s="3"/>
      <c r="Q307" s="72"/>
      <c r="R307" s="70"/>
      <c r="S307" s="52"/>
      <c r="T307" s="62">
        <v>-6694183.1799999997</v>
      </c>
    </row>
    <row r="308" spans="1:20" ht="24" customHeight="1">
      <c r="A308" s="3"/>
      <c r="B308" s="59" t="s">
        <v>557</v>
      </c>
      <c r="C308" s="59"/>
      <c r="D308" s="59"/>
      <c r="E308" s="59"/>
      <c r="F308" s="59"/>
      <c r="G308" s="59"/>
      <c r="H308" s="59"/>
      <c r="P308" s="3"/>
      <c r="Q308" s="72"/>
      <c r="R308" s="70"/>
      <c r="S308" s="52"/>
      <c r="T308" s="134">
        <v>-25918048.879999999</v>
      </c>
    </row>
    <row r="309" spans="1:20" ht="24" customHeight="1">
      <c r="A309" s="3"/>
      <c r="B309" s="59" t="s">
        <v>2140</v>
      </c>
      <c r="C309" s="59"/>
      <c r="D309" s="59"/>
      <c r="E309" s="59"/>
      <c r="F309" s="59"/>
      <c r="G309" s="59"/>
      <c r="H309" s="59"/>
      <c r="P309" s="3"/>
      <c r="Q309" s="72"/>
      <c r="R309" s="70"/>
      <c r="S309" s="52"/>
      <c r="T309" s="21">
        <f>SUM(T304:T308)</f>
        <v>14006464.679999996</v>
      </c>
    </row>
    <row r="310" spans="1:20" ht="24" customHeight="1">
      <c r="A310" s="3"/>
      <c r="B310" s="59" t="s">
        <v>2141</v>
      </c>
      <c r="C310" s="59"/>
      <c r="D310" s="59"/>
      <c r="E310" s="59"/>
      <c r="F310" s="59"/>
      <c r="G310" s="59"/>
      <c r="H310" s="59"/>
      <c r="P310" s="3"/>
      <c r="Q310" s="72"/>
      <c r="R310" s="70"/>
      <c r="S310" s="52"/>
      <c r="T310" s="134">
        <v>-6863167.6900000004</v>
      </c>
    </row>
    <row r="311" spans="1:20" ht="24" customHeight="1">
      <c r="A311" s="3"/>
      <c r="B311" s="59" t="s">
        <v>2142</v>
      </c>
      <c r="C311" s="59"/>
      <c r="D311" s="59"/>
      <c r="E311" s="59"/>
      <c r="F311" s="59"/>
      <c r="G311" s="59"/>
      <c r="H311" s="59"/>
      <c r="P311" s="3"/>
      <c r="Q311" s="72"/>
      <c r="R311" s="70"/>
      <c r="S311" s="52"/>
      <c r="T311" s="418">
        <f>SUM(T309:T310)</f>
        <v>7143296.9899999956</v>
      </c>
    </row>
    <row r="312" spans="1:20" ht="24" customHeight="1">
      <c r="A312" s="3"/>
      <c r="B312" s="59" t="s">
        <v>2143</v>
      </c>
      <c r="C312" s="59"/>
      <c r="D312" s="59"/>
      <c r="E312" s="59"/>
      <c r="F312" s="59"/>
      <c r="G312" s="59"/>
      <c r="H312" s="59"/>
      <c r="P312" s="3"/>
      <c r="Q312" s="72"/>
      <c r="R312" s="70"/>
      <c r="S312" s="52"/>
      <c r="T312" s="510">
        <v>506703.01</v>
      </c>
    </row>
    <row r="313" spans="1:20" ht="24" customHeight="1">
      <c r="A313" s="3"/>
      <c r="B313" s="59" t="s">
        <v>2144</v>
      </c>
      <c r="C313" s="59"/>
      <c r="D313" s="59"/>
      <c r="E313" s="59"/>
      <c r="F313" s="59"/>
      <c r="G313" s="59"/>
      <c r="H313" s="59"/>
      <c r="P313" s="3"/>
      <c r="Q313" s="72"/>
      <c r="R313" s="70"/>
      <c r="S313" s="52"/>
      <c r="T313" s="418">
        <f>SUM(T311:T312)</f>
        <v>7649999.9999999953</v>
      </c>
    </row>
    <row r="314" spans="1:20" ht="24" customHeight="1">
      <c r="A314" s="3"/>
      <c r="B314" s="59" t="s">
        <v>2145</v>
      </c>
      <c r="C314" s="59"/>
      <c r="D314" s="59"/>
      <c r="E314" s="59"/>
      <c r="F314" s="59"/>
      <c r="G314" s="59"/>
      <c r="H314" s="59"/>
      <c r="P314" s="3"/>
      <c r="Q314" s="72"/>
      <c r="R314" s="70"/>
      <c r="S314" s="52"/>
      <c r="T314" s="134">
        <v>-9433.9599999999991</v>
      </c>
    </row>
    <row r="315" spans="1:20" ht="24" customHeight="1" thickBot="1">
      <c r="A315" s="3"/>
      <c r="B315" s="59" t="s">
        <v>2146</v>
      </c>
      <c r="C315" s="59"/>
      <c r="D315" s="59"/>
      <c r="E315" s="59"/>
      <c r="F315" s="59"/>
      <c r="G315" s="59"/>
      <c r="H315" s="59"/>
      <c r="P315" s="3"/>
      <c r="Q315" s="72"/>
      <c r="R315" s="70"/>
      <c r="S315" s="52"/>
      <c r="T315" s="511">
        <f>SUM(T313:T314)</f>
        <v>7640566.0399999954</v>
      </c>
    </row>
    <row r="316" spans="1:20" ht="24" customHeight="1" thickTop="1">
      <c r="A316" s="3"/>
      <c r="B316"/>
      <c r="C316" s="2"/>
      <c r="D316" s="2"/>
      <c r="E316" s="499"/>
      <c r="F316" s="499"/>
      <c r="G316" s="499"/>
      <c r="P316" s="3"/>
      <c r="Q316" s="72"/>
      <c r="R316" s="70"/>
      <c r="S316" s="52"/>
      <c r="T316" s="70"/>
    </row>
    <row r="317" spans="1:20" ht="24" customHeight="1">
      <c r="A317" s="3"/>
      <c r="B317"/>
      <c r="C317" s="2"/>
      <c r="D317" s="2"/>
      <c r="E317" s="499"/>
      <c r="F317" s="499"/>
      <c r="G317" s="499"/>
      <c r="P317" s="3"/>
      <c r="Q317" s="72"/>
      <c r="R317" s="70"/>
      <c r="S317" s="52"/>
      <c r="T317" s="70"/>
    </row>
    <row r="318" spans="1:20" ht="24" customHeight="1">
      <c r="A318" s="3"/>
      <c r="B318"/>
      <c r="C318" s="2"/>
      <c r="D318" s="2"/>
      <c r="E318" s="499"/>
      <c r="F318" s="499"/>
      <c r="G318" s="499"/>
      <c r="P318" s="3"/>
      <c r="Q318" s="72"/>
      <c r="R318" s="70"/>
      <c r="S318" s="52"/>
      <c r="T318" s="70"/>
    </row>
    <row r="319" spans="1:20" ht="24" customHeight="1">
      <c r="A319" s="47"/>
      <c r="B319" s="499"/>
      <c r="C319" s="499"/>
      <c r="D319" s="499"/>
      <c r="E319" s="499" t="str">
        <f>+E283</f>
        <v>(Sign) ……………………………………...........…………………………………. Authorized Director</v>
      </c>
      <c r="F319" s="499"/>
      <c r="G319" s="499"/>
      <c r="P319" s="3"/>
      <c r="Q319" s="72"/>
      <c r="R319" s="70"/>
      <c r="S319" s="52"/>
      <c r="T319" s="70"/>
    </row>
    <row r="320" spans="1:20" ht="24" customHeight="1">
      <c r="A320" s="499"/>
      <c r="B320" s="499"/>
      <c r="C320" s="499"/>
      <c r="D320" s="499"/>
      <c r="E320" s="47"/>
      <c r="F320" s="499" t="str">
        <f>+F284</f>
        <v xml:space="preserve">     (                                                                                                                 )</v>
      </c>
      <c r="G320" s="499"/>
      <c r="P320" s="3"/>
      <c r="Q320" s="72"/>
      <c r="R320" s="70"/>
      <c r="S320" s="52"/>
      <c r="T320" s="70"/>
    </row>
    <row r="321" spans="1:20" ht="26.15" customHeight="1">
      <c r="A321" s="597" t="s">
        <v>2124</v>
      </c>
      <c r="B321" s="597"/>
      <c r="C321" s="598"/>
      <c r="D321" s="598"/>
      <c r="E321" s="598"/>
      <c r="F321" s="598"/>
      <c r="G321" s="598"/>
      <c r="H321" s="598"/>
      <c r="I321" s="598"/>
      <c r="J321" s="598"/>
      <c r="K321" s="598"/>
      <c r="L321" s="598"/>
      <c r="M321" s="598"/>
      <c r="N321" s="598"/>
      <c r="O321" s="598"/>
      <c r="P321" s="598"/>
      <c r="Q321" s="598"/>
      <c r="R321" s="598"/>
      <c r="S321" s="598"/>
      <c r="T321" s="598"/>
    </row>
    <row r="322" spans="1:20" ht="26.15" customHeight="1">
      <c r="A322" s="3"/>
      <c r="B322"/>
      <c r="C322" s="2"/>
      <c r="D322" s="2"/>
      <c r="E322" s="499"/>
      <c r="F322" s="499"/>
      <c r="G322" s="499"/>
      <c r="P322" s="3"/>
      <c r="Q322" s="72"/>
      <c r="R322" s="70"/>
      <c r="S322" s="52"/>
      <c r="T322" s="70"/>
    </row>
    <row r="323" spans="1:20" ht="26.15" customHeight="1">
      <c r="A323" s="170" t="s">
        <v>1335</v>
      </c>
      <c r="B323" s="80" t="s">
        <v>264</v>
      </c>
      <c r="C323" s="318"/>
      <c r="D323" s="318"/>
      <c r="E323" s="318"/>
      <c r="F323" s="318"/>
      <c r="G323" s="318"/>
      <c r="H323" s="318"/>
      <c r="I323" s="119"/>
      <c r="J323" s="119"/>
      <c r="K323" s="318"/>
      <c r="P323" s="3"/>
      <c r="Q323" s="72"/>
      <c r="R323" s="70"/>
      <c r="S323" s="52"/>
      <c r="T323" s="70"/>
    </row>
    <row r="324" spans="1:20" ht="26.15" customHeight="1">
      <c r="A324" s="317"/>
      <c r="B324" s="47"/>
      <c r="C324" s="168" t="s">
        <v>2073</v>
      </c>
      <c r="D324" s="47" t="s">
        <v>1735</v>
      </c>
      <c r="E324" s="77"/>
      <c r="F324" s="318"/>
      <c r="G324" s="318"/>
      <c r="H324" s="318"/>
      <c r="I324" s="119"/>
      <c r="J324" s="119"/>
      <c r="K324" s="318"/>
      <c r="P324" s="3"/>
      <c r="Q324" s="72"/>
      <c r="R324" s="70"/>
      <c r="S324" s="52"/>
      <c r="T324" s="70"/>
    </row>
    <row r="325" spans="1:20" ht="26.15" customHeight="1">
      <c r="A325" s="47"/>
      <c r="B325" s="47" t="s">
        <v>1918</v>
      </c>
      <c r="C325" s="90"/>
      <c r="D325" s="90"/>
      <c r="E325" s="90"/>
      <c r="F325" s="318"/>
      <c r="G325" s="318"/>
      <c r="H325" s="318"/>
      <c r="I325" s="119"/>
      <c r="J325" s="119"/>
      <c r="K325" s="318"/>
      <c r="P325" s="3"/>
      <c r="Q325" s="72"/>
      <c r="R325" s="70"/>
      <c r="S325" s="52"/>
      <c r="T325" s="70"/>
    </row>
    <row r="326" spans="1:20" ht="26.15" customHeight="1">
      <c r="A326" s="47"/>
      <c r="B326" s="47" t="s">
        <v>1919</v>
      </c>
      <c r="C326" s="90"/>
      <c r="D326" s="90"/>
      <c r="E326" s="90"/>
      <c r="F326" s="318"/>
      <c r="G326" s="318"/>
      <c r="H326" s="318"/>
      <c r="I326" s="119"/>
      <c r="J326" s="119"/>
      <c r="K326" s="318"/>
      <c r="P326" s="3"/>
      <c r="Q326" s="72"/>
      <c r="R326" s="70"/>
      <c r="S326" s="52"/>
      <c r="T326" s="70"/>
    </row>
    <row r="327" spans="1:20" ht="26.15" customHeight="1">
      <c r="A327" s="47"/>
      <c r="B327" s="47" t="s">
        <v>1920</v>
      </c>
      <c r="C327" s="90"/>
      <c r="D327" s="90"/>
      <c r="E327" s="90"/>
      <c r="F327" s="318"/>
      <c r="G327" s="318"/>
      <c r="H327" s="318"/>
      <c r="I327" s="119"/>
      <c r="J327" s="119"/>
      <c r="K327" s="318"/>
      <c r="P327" s="3"/>
      <c r="Q327" s="72"/>
      <c r="R327" s="70"/>
      <c r="S327" s="52"/>
      <c r="T327" s="70"/>
    </row>
    <row r="328" spans="1:20" ht="26.15" customHeight="1">
      <c r="A328" s="47"/>
      <c r="B328" s="47" t="s">
        <v>1930</v>
      </c>
      <c r="C328" s="90"/>
      <c r="D328" s="90"/>
      <c r="E328" s="90"/>
      <c r="F328" s="318"/>
      <c r="G328" s="318"/>
      <c r="H328" s="318"/>
      <c r="I328" s="119"/>
      <c r="J328" s="119"/>
      <c r="K328" s="318"/>
      <c r="P328" s="3"/>
      <c r="Q328" s="72"/>
      <c r="R328" s="70"/>
      <c r="S328" s="52"/>
      <c r="T328" s="70"/>
    </row>
    <row r="329" spans="1:20" ht="26.15" customHeight="1">
      <c r="A329" s="47"/>
      <c r="B329" s="47" t="s">
        <v>1917</v>
      </c>
      <c r="C329" s="90"/>
      <c r="D329" s="90"/>
      <c r="E329" s="90"/>
      <c r="F329" s="318"/>
      <c r="G329" s="318"/>
      <c r="H329" s="318"/>
      <c r="I329" s="119"/>
      <c r="J329" s="119"/>
      <c r="K329" s="318"/>
      <c r="P329" s="3"/>
      <c r="Q329" s="72"/>
      <c r="R329" s="70"/>
      <c r="S329" s="52"/>
      <c r="T329" s="70"/>
    </row>
    <row r="330" spans="1:20" ht="26.15" customHeight="1">
      <c r="A330" s="47"/>
      <c r="B330" s="587"/>
      <c r="C330" s="168" t="s">
        <v>2074</v>
      </c>
      <c r="D330" s="47" t="s">
        <v>2364</v>
      </c>
      <c r="E330" s="77"/>
      <c r="F330" s="587"/>
      <c r="G330" s="587"/>
      <c r="H330" s="587"/>
      <c r="I330" s="587"/>
      <c r="J330" s="587"/>
      <c r="K330" s="587"/>
      <c r="P330" s="3"/>
      <c r="Q330" s="72"/>
      <c r="R330" s="70"/>
      <c r="S330" s="52"/>
      <c r="T330" s="70"/>
    </row>
    <row r="331" spans="1:20" ht="26.15" customHeight="1">
      <c r="A331" s="47"/>
      <c r="B331" s="59" t="s">
        <v>1677</v>
      </c>
      <c r="C331" s="54"/>
      <c r="D331" s="54"/>
      <c r="E331" s="54"/>
      <c r="F331" s="587"/>
      <c r="G331" s="587"/>
      <c r="H331" s="587"/>
      <c r="I331" s="587"/>
      <c r="J331" s="587"/>
      <c r="K331" s="587"/>
      <c r="P331" s="3"/>
      <c r="Q331" s="72"/>
      <c r="R331" s="70"/>
      <c r="S331" s="52"/>
      <c r="T331" s="70"/>
    </row>
    <row r="332" spans="1:20" ht="26.15" customHeight="1">
      <c r="A332" s="47"/>
      <c r="B332" s="59" t="s">
        <v>1676</v>
      </c>
      <c r="C332" s="54"/>
      <c r="D332" s="54"/>
      <c r="E332" s="54"/>
      <c r="F332" s="587"/>
      <c r="G332" s="587"/>
      <c r="H332" s="587"/>
      <c r="I332" s="587"/>
      <c r="J332" s="587"/>
      <c r="K332" s="587"/>
      <c r="P332" s="3"/>
      <c r="Q332" s="72"/>
      <c r="R332" s="70"/>
      <c r="S332" s="52"/>
      <c r="T332" s="70"/>
    </row>
    <row r="333" spans="1:20" ht="26.15" customHeight="1">
      <c r="A333" s="47"/>
      <c r="B333" s="59" t="s">
        <v>1675</v>
      </c>
      <c r="C333" s="54"/>
      <c r="D333" s="54"/>
      <c r="E333" s="54"/>
      <c r="F333" s="587"/>
      <c r="G333" s="587"/>
      <c r="H333" s="587"/>
      <c r="I333" s="587"/>
      <c r="J333" s="587"/>
      <c r="K333" s="587"/>
      <c r="P333" s="3"/>
      <c r="Q333" s="72"/>
      <c r="R333" s="70"/>
      <c r="S333" s="52"/>
      <c r="T333" s="70"/>
    </row>
    <row r="334" spans="1:20" ht="26.15" customHeight="1">
      <c r="A334" s="47"/>
      <c r="B334" s="59" t="s">
        <v>2363</v>
      </c>
      <c r="C334" s="54"/>
      <c r="D334" s="54"/>
      <c r="E334" s="54"/>
      <c r="F334" s="587"/>
      <c r="G334" s="587"/>
      <c r="H334" s="587"/>
      <c r="I334" s="587"/>
      <c r="J334" s="587"/>
      <c r="K334" s="587"/>
      <c r="P334" s="3"/>
      <c r="Q334" s="72"/>
      <c r="R334" s="70"/>
      <c r="S334" s="52"/>
      <c r="T334" s="70"/>
    </row>
    <row r="335" spans="1:20" ht="26.15" customHeight="1">
      <c r="A335" s="47"/>
      <c r="B335" s="59" t="s">
        <v>2362</v>
      </c>
      <c r="C335" s="54"/>
      <c r="D335" s="54"/>
      <c r="E335" s="54"/>
      <c r="F335" s="587"/>
      <c r="G335" s="587"/>
      <c r="H335" s="587"/>
      <c r="I335" s="587"/>
      <c r="J335" s="587"/>
      <c r="K335" s="587"/>
      <c r="P335" s="3"/>
      <c r="Q335" s="72"/>
      <c r="R335" s="70"/>
      <c r="S335" s="52"/>
      <c r="T335" s="70"/>
    </row>
    <row r="336" spans="1:20" ht="26.15" customHeight="1">
      <c r="A336" s="47"/>
      <c r="B336" s="59" t="s">
        <v>2361</v>
      </c>
      <c r="C336" s="54"/>
      <c r="D336" s="54"/>
      <c r="E336" s="54"/>
      <c r="F336" s="587"/>
      <c r="G336" s="587"/>
      <c r="H336" s="587"/>
      <c r="I336" s="587"/>
      <c r="J336" s="587"/>
      <c r="K336" s="587"/>
      <c r="P336" s="3"/>
      <c r="Q336" s="72"/>
      <c r="R336" s="70"/>
      <c r="S336" s="52"/>
      <c r="T336" s="70"/>
    </row>
    <row r="337" spans="1:20" ht="26.15" customHeight="1">
      <c r="A337" s="47"/>
      <c r="B337" s="47" t="s">
        <v>2360</v>
      </c>
      <c r="C337" s="47"/>
      <c r="D337" s="47"/>
      <c r="E337" s="47"/>
      <c r="F337" s="587"/>
      <c r="G337" s="587"/>
      <c r="H337" s="587"/>
      <c r="I337" s="587"/>
      <c r="J337" s="587"/>
      <c r="K337" s="587"/>
      <c r="P337" s="3"/>
      <c r="Q337" s="72"/>
      <c r="R337" s="70"/>
      <c r="S337" s="52"/>
      <c r="T337" s="70"/>
    </row>
    <row r="338" spans="1:20" ht="26.15" customHeight="1">
      <c r="A338" s="47"/>
      <c r="B338" s="47" t="s">
        <v>2358</v>
      </c>
      <c r="C338" s="47"/>
      <c r="D338" s="47"/>
      <c r="E338" s="47"/>
      <c r="F338" s="587"/>
      <c r="G338" s="587"/>
      <c r="H338" s="587"/>
      <c r="I338" s="587"/>
      <c r="J338" s="587"/>
      <c r="K338" s="587"/>
      <c r="P338" s="3"/>
      <c r="Q338" s="72"/>
      <c r="R338" s="70"/>
      <c r="S338" s="52"/>
      <c r="T338" s="70"/>
    </row>
    <row r="339" spans="1:20" ht="26.15" customHeight="1">
      <c r="A339" s="47"/>
      <c r="B339" s="47" t="s">
        <v>2359</v>
      </c>
      <c r="C339" s="47"/>
      <c r="D339" s="47"/>
      <c r="E339" s="47"/>
      <c r="F339" s="587"/>
      <c r="G339" s="587"/>
      <c r="H339" s="587"/>
      <c r="I339" s="587"/>
      <c r="J339" s="587"/>
      <c r="K339" s="587"/>
      <c r="P339" s="3"/>
      <c r="Q339" s="72"/>
      <c r="R339" s="70"/>
      <c r="S339" s="52"/>
      <c r="T339" s="70"/>
    </row>
    <row r="340" spans="1:20" ht="26.15" customHeight="1">
      <c r="A340" s="3"/>
      <c r="B340" s="47"/>
      <c r="C340" s="168" t="s">
        <v>2075</v>
      </c>
      <c r="D340" s="47" t="s">
        <v>2365</v>
      </c>
      <c r="E340" s="318"/>
      <c r="F340" s="318"/>
      <c r="G340" s="318"/>
      <c r="H340" s="119"/>
      <c r="I340" s="119"/>
      <c r="J340" s="318"/>
      <c r="K340" s="318"/>
      <c r="L340" s="318"/>
      <c r="M340" s="318"/>
      <c r="N340" s="318"/>
      <c r="P340" s="3"/>
      <c r="Q340" s="72"/>
      <c r="R340" s="70"/>
      <c r="S340" s="52"/>
      <c r="T340" s="70"/>
    </row>
    <row r="341" spans="1:20" ht="26.15" customHeight="1">
      <c r="A341" s="3"/>
      <c r="B341" s="59" t="s">
        <v>1754</v>
      </c>
      <c r="C341" s="54"/>
      <c r="D341" s="54"/>
      <c r="E341" s="318"/>
      <c r="F341" s="318"/>
      <c r="G341" s="318"/>
      <c r="H341" s="119"/>
      <c r="I341" s="119"/>
      <c r="J341" s="318"/>
      <c r="K341" s="318"/>
      <c r="L341" s="318"/>
      <c r="M341" s="318"/>
      <c r="N341" s="318"/>
      <c r="P341" s="3"/>
      <c r="Q341" s="72"/>
      <c r="R341" s="70"/>
      <c r="S341" s="52"/>
      <c r="T341" s="70"/>
    </row>
    <row r="342" spans="1:20" ht="26.15" customHeight="1">
      <c r="A342" s="3"/>
      <c r="B342" s="59" t="s">
        <v>1753</v>
      </c>
      <c r="C342" s="54"/>
      <c r="D342" s="54"/>
      <c r="E342" s="318"/>
      <c r="F342" s="318"/>
      <c r="G342" s="318"/>
      <c r="H342" s="119"/>
      <c r="I342" s="119"/>
      <c r="J342" s="318"/>
      <c r="K342" s="318"/>
      <c r="L342" s="318"/>
      <c r="M342" s="318"/>
      <c r="N342" s="318"/>
      <c r="P342" s="3"/>
      <c r="Q342" s="72"/>
      <c r="R342" s="70"/>
      <c r="S342" s="52"/>
      <c r="T342" s="70"/>
    </row>
    <row r="343" spans="1:20" ht="26.15" customHeight="1">
      <c r="A343" s="3"/>
      <c r="B343" s="59" t="s">
        <v>1752</v>
      </c>
      <c r="C343" s="54"/>
      <c r="D343" s="54"/>
      <c r="E343" s="318"/>
      <c r="F343" s="318"/>
      <c r="G343" s="318"/>
      <c r="H343" s="119"/>
      <c r="I343" s="119"/>
      <c r="J343" s="318"/>
      <c r="K343" s="318"/>
      <c r="L343" s="318"/>
      <c r="M343" s="318"/>
      <c r="N343" s="318"/>
      <c r="P343" s="3"/>
      <c r="Q343" s="72"/>
      <c r="R343" s="70"/>
      <c r="S343" s="52"/>
      <c r="T343" s="70"/>
    </row>
    <row r="344" spans="1:20" ht="26.15" customHeight="1">
      <c r="A344" s="3"/>
      <c r="B344" s="59" t="s">
        <v>1751</v>
      </c>
      <c r="C344" s="54"/>
      <c r="D344" s="54"/>
      <c r="E344" s="318"/>
      <c r="F344" s="318"/>
      <c r="G344" s="318"/>
      <c r="H344" s="119"/>
      <c r="I344" s="119"/>
      <c r="J344" s="318"/>
      <c r="K344" s="318"/>
      <c r="L344" s="318"/>
      <c r="M344" s="318"/>
      <c r="N344" s="318"/>
      <c r="P344" s="3"/>
      <c r="Q344" s="72"/>
      <c r="R344" s="70"/>
      <c r="S344" s="52"/>
      <c r="T344" s="70"/>
    </row>
    <row r="345" spans="1:20" ht="26.15" customHeight="1">
      <c r="A345" s="3"/>
      <c r="B345" s="59" t="s">
        <v>1750</v>
      </c>
      <c r="C345" s="54"/>
      <c r="D345" s="54"/>
      <c r="E345" s="318"/>
      <c r="F345" s="318"/>
      <c r="G345" s="318"/>
      <c r="H345" s="119"/>
      <c r="I345" s="119"/>
      <c r="J345" s="318"/>
      <c r="K345" s="318"/>
      <c r="L345" s="318"/>
      <c r="M345" s="318"/>
      <c r="N345" s="318"/>
      <c r="P345" s="3"/>
      <c r="Q345" s="72"/>
      <c r="R345" s="70"/>
      <c r="S345" s="52"/>
      <c r="T345" s="70"/>
    </row>
    <row r="346" spans="1:20" ht="26.15" customHeight="1">
      <c r="A346" s="3"/>
      <c r="B346" s="59" t="s">
        <v>1749</v>
      </c>
      <c r="C346" s="54"/>
      <c r="D346" s="54"/>
      <c r="E346" s="318"/>
      <c r="F346" s="318"/>
      <c r="G346" s="318"/>
      <c r="H346" s="119"/>
      <c r="I346" s="119"/>
      <c r="J346" s="318"/>
      <c r="K346" s="318"/>
      <c r="L346" s="318"/>
      <c r="M346" s="318"/>
      <c r="N346" s="318"/>
      <c r="P346" s="3"/>
      <c r="Q346" s="72"/>
      <c r="R346" s="70"/>
      <c r="S346" s="52"/>
      <c r="T346" s="70"/>
    </row>
    <row r="347" spans="1:20" ht="26.15" customHeight="1">
      <c r="A347" s="47"/>
      <c r="B347" s="59" t="s">
        <v>1748</v>
      </c>
      <c r="C347" s="54"/>
      <c r="D347" s="54"/>
      <c r="E347" s="318"/>
      <c r="F347" s="318"/>
      <c r="G347" s="318"/>
      <c r="H347" s="119"/>
      <c r="I347" s="119"/>
      <c r="J347" s="318"/>
      <c r="K347" s="318"/>
      <c r="L347" s="318"/>
      <c r="M347" s="318"/>
      <c r="N347" s="318"/>
      <c r="P347" s="3"/>
      <c r="Q347" s="72"/>
      <c r="R347" s="70"/>
      <c r="S347" s="52"/>
      <c r="T347" s="70"/>
    </row>
    <row r="348" spans="1:20" ht="26.15" customHeight="1">
      <c r="A348" s="47"/>
      <c r="B348" s="59" t="s">
        <v>1747</v>
      </c>
      <c r="C348" s="54"/>
      <c r="D348" s="54"/>
      <c r="E348" s="318"/>
      <c r="F348" s="318"/>
      <c r="G348" s="318"/>
      <c r="H348" s="119"/>
      <c r="I348" s="119"/>
      <c r="J348" s="318"/>
      <c r="K348" s="318"/>
      <c r="L348" s="318"/>
      <c r="M348" s="318"/>
      <c r="N348" s="318"/>
      <c r="P348" s="3"/>
      <c r="Q348" s="72"/>
      <c r="R348" s="70"/>
      <c r="S348" s="52"/>
      <c r="T348" s="70"/>
    </row>
    <row r="349" spans="1:20" ht="26.15" customHeight="1">
      <c r="A349" s="47"/>
      <c r="B349" s="47" t="s">
        <v>1755</v>
      </c>
      <c r="C349" s="47"/>
      <c r="D349" s="54"/>
      <c r="E349" s="318"/>
      <c r="F349" s="318"/>
      <c r="G349" s="318"/>
      <c r="H349" s="119"/>
      <c r="I349" s="119"/>
      <c r="J349" s="318"/>
      <c r="K349" s="318"/>
      <c r="L349" s="318"/>
      <c r="M349" s="318"/>
      <c r="N349" s="318"/>
      <c r="P349" s="3"/>
      <c r="Q349" s="72"/>
      <c r="R349" s="70"/>
      <c r="S349" s="52"/>
      <c r="T349" s="70"/>
    </row>
    <row r="350" spans="1:20" ht="26.15" customHeight="1">
      <c r="A350" s="77"/>
      <c r="B350" s="77"/>
      <c r="C350" s="77"/>
      <c r="D350" s="77"/>
      <c r="E350" s="77"/>
      <c r="F350" s="77"/>
      <c r="G350" s="77"/>
      <c r="H350" s="77"/>
      <c r="I350" s="77"/>
      <c r="J350" s="491"/>
      <c r="K350" s="491"/>
      <c r="P350" s="3"/>
      <c r="Q350" s="72"/>
      <c r="R350" s="70"/>
      <c r="S350" s="52"/>
      <c r="T350" s="70"/>
    </row>
    <row r="351" spans="1:20" ht="26.15" customHeight="1">
      <c r="A351" s="3"/>
      <c r="B351"/>
      <c r="C351" s="2"/>
      <c r="D351" s="2"/>
      <c r="E351" s="119"/>
      <c r="F351" s="119"/>
      <c r="G351" s="119"/>
      <c r="P351" s="3"/>
      <c r="Q351" s="72"/>
      <c r="R351" s="70"/>
      <c r="S351" s="52"/>
      <c r="T351" s="70"/>
    </row>
    <row r="352" spans="1:20" ht="26.15" customHeight="1">
      <c r="A352" s="47"/>
      <c r="B352" s="119"/>
      <c r="C352" s="119"/>
      <c r="D352" s="119"/>
      <c r="E352" s="119" t="str">
        <f>+E283</f>
        <v>(Sign) ……………………………………...........…………………………………. Authorized Director</v>
      </c>
      <c r="F352" s="119"/>
      <c r="G352" s="119"/>
      <c r="H352" s="119"/>
      <c r="P352" s="3"/>
      <c r="Q352" s="72"/>
      <c r="R352" s="70"/>
      <c r="S352" s="52"/>
      <c r="T352" s="70"/>
    </row>
    <row r="353" spans="1:20" ht="26.15" customHeight="1">
      <c r="A353" s="119"/>
      <c r="B353" s="119"/>
      <c r="C353" s="119"/>
      <c r="D353" s="119"/>
      <c r="E353" s="47"/>
      <c r="F353" s="119" t="str">
        <f>+F284</f>
        <v xml:space="preserve">     (                                                                                                                 )</v>
      </c>
      <c r="G353" s="119"/>
      <c r="H353" s="119"/>
      <c r="P353" s="3"/>
      <c r="Q353" s="72"/>
      <c r="R353" s="70"/>
      <c r="S353" s="52"/>
      <c r="T353" s="70"/>
    </row>
  </sheetData>
  <sheetProtection formatCells="0" formatColumns="0" formatRows="0" insertColumns="0" insertRows="0" insertHyperlinks="0" deleteColumns="0" deleteRows="0" sort="0" autoFilter="0" pivotTables="0"/>
  <mergeCells count="36">
    <mergeCell ref="P169:R169"/>
    <mergeCell ref="P167:R167"/>
    <mergeCell ref="P168:R168"/>
    <mergeCell ref="P174:R174"/>
    <mergeCell ref="P173:R173"/>
    <mergeCell ref="P171:R171"/>
    <mergeCell ref="P170:R170"/>
    <mergeCell ref="P172:R172"/>
    <mergeCell ref="P216:T216"/>
    <mergeCell ref="P217:T217"/>
    <mergeCell ref="P218:T218"/>
    <mergeCell ref="P237:T237"/>
    <mergeCell ref="A1:T1"/>
    <mergeCell ref="A38:T38"/>
    <mergeCell ref="A74:T74"/>
    <mergeCell ref="A107:T107"/>
    <mergeCell ref="P164:R164"/>
    <mergeCell ref="A143:T143"/>
    <mergeCell ref="A179:T179"/>
    <mergeCell ref="P163:R163"/>
    <mergeCell ref="C163:J163"/>
    <mergeCell ref="P165:R165"/>
    <mergeCell ref="P166:R166"/>
    <mergeCell ref="A212:T212"/>
    <mergeCell ref="A321:T321"/>
    <mergeCell ref="R287:T287"/>
    <mergeCell ref="R288:T288"/>
    <mergeCell ref="P238:T238"/>
    <mergeCell ref="P239:T239"/>
    <mergeCell ref="A285:T285"/>
    <mergeCell ref="P254:T254"/>
    <mergeCell ref="P255:T255"/>
    <mergeCell ref="A252:T252"/>
    <mergeCell ref="P256:T256"/>
    <mergeCell ref="R273:T273"/>
    <mergeCell ref="R274:T274"/>
  </mergeCells>
  <phoneticPr fontId="106" type="noConversion"/>
  <pageMargins left="0.75" right="0.5" top="0.5" bottom="0.5" header="0.43307086614173201" footer="0.196850393700787"/>
  <pageSetup paperSize="9" scale="88" orientation="portrait" r:id="rId1"/>
  <headerFooter alignWithMargins="0">
    <oddHeader>&amp;L&amp;"Angsana New,Regular"&amp;8THAI POLYCONS PUBLIC COMPANY LIMITED</oddHeader>
  </headerFooter>
  <rowBreaks count="9" manualBreakCount="9">
    <brk id="37" max="18" man="1"/>
    <brk id="73" max="18" man="1"/>
    <brk id="106" max="18" man="1"/>
    <brk id="142" max="16383" man="1"/>
    <brk id="178" max="16383" man="1"/>
    <brk id="211" max="16383" man="1"/>
    <brk id="251" max="16383" man="1"/>
    <brk id="284" max="16383" man="1"/>
    <brk id="320"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08"/>
  <sheetViews>
    <sheetView showRuler="0" topLeftCell="A13" zoomScale="90" zoomScaleNormal="90" zoomScaleSheetLayoutView="100" workbookViewId="0">
      <selection activeCell="J26" sqref="J26"/>
    </sheetView>
  </sheetViews>
  <sheetFormatPr defaultColWidth="9" defaultRowHeight="22.5" customHeight="1"/>
  <cols>
    <col min="1" max="2" width="3.58203125" style="47" customWidth="1"/>
    <col min="3" max="3" width="4" style="47" customWidth="1"/>
    <col min="4" max="11" width="3.58203125" style="47" customWidth="1"/>
    <col min="12" max="12" width="5.83203125" style="47" customWidth="1"/>
    <col min="13" max="13" width="15.58203125" style="47" customWidth="1"/>
    <col min="14" max="14" width="0.83203125" style="47" customWidth="1"/>
    <col min="15" max="15" width="15.58203125" style="47" customWidth="1"/>
    <col min="16" max="16" width="0.83203125" style="47" customWidth="1"/>
    <col min="17" max="17" width="15.58203125" style="47" customWidth="1"/>
    <col min="18" max="18" width="1" style="47" hidden="1" customWidth="1"/>
    <col min="19" max="19" width="9" style="47"/>
    <col min="20" max="26" width="9.08203125" style="77" customWidth="1"/>
    <col min="27" max="16384" width="9" style="77"/>
  </cols>
  <sheetData>
    <row r="1" spans="1:23" s="47" customFormat="1" ht="23.65" customHeight="1">
      <c r="A1" s="597" t="s">
        <v>2125</v>
      </c>
      <c r="B1" s="598"/>
      <c r="C1" s="598"/>
      <c r="D1" s="598"/>
      <c r="E1" s="598"/>
      <c r="F1" s="598"/>
      <c r="G1" s="598"/>
      <c r="H1" s="598"/>
      <c r="I1" s="598"/>
      <c r="J1" s="598"/>
      <c r="K1" s="598"/>
      <c r="L1" s="598"/>
      <c r="M1" s="598"/>
      <c r="N1" s="598"/>
      <c r="O1" s="598"/>
      <c r="P1" s="598"/>
      <c r="Q1" s="598"/>
      <c r="U1" s="76"/>
      <c r="V1" s="77"/>
      <c r="W1" s="77"/>
    </row>
    <row r="2" spans="1:23" s="47" customFormat="1" ht="23.65" customHeight="1">
      <c r="J2" s="318"/>
      <c r="K2" s="318"/>
      <c r="L2" s="318"/>
      <c r="M2" s="318"/>
      <c r="N2" s="318"/>
      <c r="O2" s="318"/>
      <c r="P2" s="318"/>
      <c r="Q2" s="318"/>
      <c r="U2" s="76"/>
      <c r="V2" s="77"/>
      <c r="W2" s="77"/>
    </row>
    <row r="3" spans="1:23" s="47" customFormat="1" ht="23.65" customHeight="1">
      <c r="B3" s="59" t="s">
        <v>170</v>
      </c>
      <c r="C3" s="168" t="s">
        <v>1336</v>
      </c>
      <c r="D3" s="54" t="s">
        <v>1764</v>
      </c>
      <c r="E3" s="318"/>
      <c r="F3" s="318"/>
      <c r="G3" s="318"/>
      <c r="H3" s="318"/>
      <c r="I3" s="318"/>
      <c r="J3" s="503"/>
      <c r="K3" s="503"/>
      <c r="L3" s="503"/>
      <c r="M3" s="503"/>
      <c r="N3" s="503"/>
      <c r="O3" s="503"/>
      <c r="P3" s="503"/>
      <c r="Q3" s="503"/>
      <c r="U3" s="76"/>
      <c r="V3" s="77"/>
      <c r="W3" s="77"/>
    </row>
    <row r="4" spans="1:23" s="47" customFormat="1" ht="23.65" customHeight="1">
      <c r="B4" s="59" t="s">
        <v>1763</v>
      </c>
      <c r="C4" s="54"/>
      <c r="D4" s="54"/>
      <c r="E4" s="318"/>
      <c r="F4" s="318"/>
      <c r="G4" s="318"/>
      <c r="H4" s="318"/>
      <c r="I4" s="318"/>
      <c r="J4" s="503"/>
      <c r="K4" s="503"/>
      <c r="L4" s="503"/>
      <c r="M4" s="503"/>
      <c r="N4" s="503"/>
      <c r="O4" s="503"/>
      <c r="P4" s="503"/>
      <c r="Q4" s="503"/>
      <c r="U4" s="76"/>
      <c r="V4" s="77"/>
      <c r="W4" s="77"/>
    </row>
    <row r="5" spans="1:23" s="47" customFormat="1" ht="23.65" customHeight="1">
      <c r="B5" s="59" t="s">
        <v>1762</v>
      </c>
      <c r="C5" s="54"/>
      <c r="D5" s="54"/>
      <c r="E5" s="318"/>
      <c r="F5" s="318"/>
      <c r="G5" s="318"/>
      <c r="H5" s="318"/>
      <c r="I5" s="318"/>
      <c r="J5" s="503"/>
      <c r="K5" s="503"/>
      <c r="L5" s="503"/>
      <c r="M5" s="503"/>
      <c r="N5" s="503"/>
      <c r="O5" s="503"/>
      <c r="P5" s="503"/>
      <c r="Q5" s="503"/>
      <c r="U5" s="76"/>
      <c r="V5" s="77"/>
      <c r="W5" s="77"/>
    </row>
    <row r="6" spans="1:23" s="47" customFormat="1" ht="23.65" customHeight="1">
      <c r="B6" s="59" t="s">
        <v>1761</v>
      </c>
      <c r="C6" s="54"/>
      <c r="D6" s="54"/>
      <c r="E6" s="318"/>
      <c r="F6" s="318"/>
      <c r="G6" s="318"/>
      <c r="H6" s="318"/>
      <c r="I6" s="318"/>
      <c r="J6" s="503"/>
      <c r="K6" s="503"/>
      <c r="L6" s="503"/>
      <c r="M6" s="503"/>
      <c r="N6" s="503"/>
      <c r="O6" s="503"/>
      <c r="P6" s="503"/>
      <c r="Q6" s="503"/>
      <c r="U6" s="76"/>
      <c r="V6" s="77"/>
      <c r="W6" s="77"/>
    </row>
    <row r="7" spans="1:23" s="47" customFormat="1" ht="23.65" customHeight="1">
      <c r="B7" s="59" t="s">
        <v>1760</v>
      </c>
      <c r="C7" s="54"/>
      <c r="D7" s="54"/>
      <c r="E7" s="318"/>
      <c r="F7" s="318"/>
      <c r="G7" s="318"/>
      <c r="H7" s="318"/>
      <c r="I7" s="318"/>
      <c r="J7" s="503"/>
      <c r="K7" s="503"/>
      <c r="L7" s="503"/>
      <c r="M7" s="503"/>
      <c r="N7" s="503"/>
      <c r="O7" s="503"/>
      <c r="P7" s="503"/>
      <c r="Q7" s="503"/>
      <c r="U7" s="76"/>
      <c r="V7" s="77"/>
      <c r="W7" s="77"/>
    </row>
    <row r="8" spans="1:23" s="47" customFormat="1" ht="23.65" customHeight="1">
      <c r="B8" s="59" t="s">
        <v>1759</v>
      </c>
      <c r="C8" s="54"/>
      <c r="D8" s="54"/>
      <c r="E8" s="318"/>
      <c r="F8" s="318"/>
      <c r="G8" s="318"/>
      <c r="H8" s="318"/>
      <c r="I8" s="318"/>
      <c r="J8" s="503"/>
      <c r="K8" s="503"/>
      <c r="L8" s="503"/>
      <c r="M8" s="503"/>
      <c r="N8" s="503"/>
      <c r="O8" s="503"/>
      <c r="P8" s="503"/>
      <c r="Q8" s="503"/>
      <c r="U8" s="76"/>
      <c r="V8" s="77"/>
      <c r="W8" s="77"/>
    </row>
    <row r="9" spans="1:23" s="47" customFormat="1" ht="23.65" customHeight="1">
      <c r="B9" s="59" t="s">
        <v>1758</v>
      </c>
      <c r="C9" s="54"/>
      <c r="D9" s="54"/>
      <c r="E9" s="318"/>
      <c r="F9" s="318"/>
      <c r="G9" s="318"/>
      <c r="H9" s="318"/>
      <c r="I9" s="318"/>
      <c r="J9" s="503"/>
      <c r="K9" s="503"/>
      <c r="L9" s="503"/>
      <c r="M9" s="503"/>
      <c r="N9" s="503"/>
      <c r="O9" s="503"/>
      <c r="P9" s="503"/>
      <c r="Q9" s="503"/>
      <c r="U9" s="76"/>
      <c r="V9" s="77"/>
      <c r="W9" s="77"/>
    </row>
    <row r="10" spans="1:23" s="47" customFormat="1" ht="23.65" customHeight="1">
      <c r="B10" s="59" t="s">
        <v>1757</v>
      </c>
      <c r="C10" s="54"/>
      <c r="D10" s="54"/>
      <c r="E10" s="318"/>
      <c r="F10" s="318"/>
      <c r="G10" s="318"/>
      <c r="H10" s="318"/>
      <c r="I10" s="318"/>
      <c r="J10" s="503"/>
      <c r="K10" s="503"/>
      <c r="L10" s="503"/>
      <c r="M10" s="503"/>
      <c r="N10" s="503"/>
      <c r="O10" s="503"/>
      <c r="P10" s="503"/>
      <c r="Q10" s="503"/>
      <c r="U10" s="76"/>
      <c r="V10" s="77"/>
      <c r="W10" s="77"/>
    </row>
    <row r="11" spans="1:23" s="47" customFormat="1" ht="23.65" customHeight="1">
      <c r="B11" s="59" t="s">
        <v>1756</v>
      </c>
      <c r="C11" s="54"/>
      <c r="D11" s="54"/>
      <c r="E11" s="318"/>
      <c r="F11" s="318"/>
      <c r="G11" s="318"/>
      <c r="H11" s="318"/>
      <c r="I11" s="318"/>
      <c r="J11" s="503"/>
      <c r="K11" s="503"/>
      <c r="L11" s="503"/>
      <c r="M11" s="503"/>
      <c r="N11" s="503"/>
      <c r="O11" s="503"/>
      <c r="P11" s="503"/>
      <c r="Q11" s="503"/>
      <c r="U11" s="76"/>
      <c r="V11" s="77"/>
      <c r="W11" s="77"/>
    </row>
    <row r="12" spans="1:23" s="47" customFormat="1" ht="23.65" customHeight="1">
      <c r="C12" s="168" t="s">
        <v>2076</v>
      </c>
      <c r="D12" s="59" t="s">
        <v>1765</v>
      </c>
      <c r="N12" s="318"/>
      <c r="O12" s="318"/>
      <c r="P12" s="318"/>
      <c r="Q12" s="318"/>
      <c r="U12" s="76"/>
      <c r="V12" s="77"/>
      <c r="W12" s="77"/>
    </row>
    <row r="13" spans="1:23" s="47" customFormat="1" ht="23.65" customHeight="1">
      <c r="B13" s="59" t="s">
        <v>1767</v>
      </c>
      <c r="N13" s="318"/>
      <c r="O13" s="318"/>
      <c r="P13" s="318"/>
      <c r="Q13" s="318"/>
      <c r="U13" s="76"/>
      <c r="V13" s="77"/>
      <c r="W13" s="77"/>
    </row>
    <row r="14" spans="1:23" s="47" customFormat="1" ht="23.65" customHeight="1">
      <c r="B14" s="59" t="s">
        <v>1766</v>
      </c>
      <c r="N14" s="318"/>
      <c r="O14" s="318"/>
      <c r="P14" s="318"/>
      <c r="Q14" s="318"/>
      <c r="U14" s="76"/>
      <c r="V14" s="77"/>
      <c r="W14" s="77"/>
    </row>
    <row r="15" spans="1:23" s="47" customFormat="1" ht="23.65" customHeight="1">
      <c r="B15" s="47" t="s">
        <v>1768</v>
      </c>
      <c r="N15" s="318"/>
      <c r="O15" s="318"/>
      <c r="P15" s="318"/>
      <c r="Q15" s="318"/>
      <c r="U15" s="76"/>
      <c r="V15" s="77"/>
      <c r="W15" s="77"/>
    </row>
    <row r="16" spans="1:23" s="47" customFormat="1" ht="23.65" customHeight="1">
      <c r="B16" s="47" t="s">
        <v>1769</v>
      </c>
      <c r="N16" s="318"/>
      <c r="O16" s="318"/>
      <c r="P16" s="318"/>
      <c r="Q16" s="318"/>
      <c r="U16" s="76"/>
      <c r="V16" s="77"/>
      <c r="W16" s="77"/>
    </row>
    <row r="17" spans="1:29" s="47" customFormat="1" ht="23.65" customHeight="1">
      <c r="B17" s="79" t="s">
        <v>1770</v>
      </c>
      <c r="N17" s="318"/>
      <c r="O17" s="318"/>
      <c r="P17" s="318"/>
      <c r="Q17" s="318"/>
      <c r="U17" s="76"/>
      <c r="V17" s="77"/>
      <c r="W17" s="77"/>
    </row>
    <row r="18" spans="1:29" s="47" customFormat="1" ht="23.65" customHeight="1">
      <c r="B18" s="79" t="s">
        <v>1771</v>
      </c>
      <c r="N18" s="318"/>
      <c r="O18" s="318"/>
      <c r="P18" s="318"/>
      <c r="Q18" s="318"/>
      <c r="U18" s="76"/>
      <c r="V18" s="77"/>
      <c r="W18" s="77"/>
    </row>
    <row r="19" spans="1:29" s="47" customFormat="1" ht="23.65" customHeight="1">
      <c r="B19" s="79" t="s">
        <v>1772</v>
      </c>
      <c r="N19" s="318"/>
      <c r="O19" s="318"/>
      <c r="P19" s="318"/>
      <c r="Q19" s="318"/>
      <c r="U19" s="76"/>
      <c r="V19" s="77"/>
      <c r="W19" s="77"/>
    </row>
    <row r="20" spans="1:29" s="47" customFormat="1" ht="23.65" customHeight="1">
      <c r="B20" s="79" t="s">
        <v>1773</v>
      </c>
      <c r="N20" s="318"/>
      <c r="O20" s="318"/>
      <c r="P20" s="318"/>
      <c r="Q20" s="318"/>
      <c r="U20" s="76"/>
      <c r="V20" s="77"/>
      <c r="W20" s="77"/>
    </row>
    <row r="21" spans="1:29" s="47" customFormat="1" ht="23.65" customHeight="1">
      <c r="B21" s="79" t="s">
        <v>1775</v>
      </c>
      <c r="N21" s="318"/>
      <c r="O21" s="318"/>
      <c r="P21" s="318"/>
      <c r="Q21" s="318"/>
      <c r="U21" s="76"/>
      <c r="V21" s="77"/>
      <c r="W21" s="77"/>
    </row>
    <row r="22" spans="1:29" s="47" customFormat="1" ht="23.65" customHeight="1">
      <c r="B22" s="79" t="s">
        <v>1774</v>
      </c>
      <c r="N22" s="318"/>
      <c r="O22" s="318"/>
      <c r="P22" s="318"/>
      <c r="Q22" s="318"/>
      <c r="U22" s="76"/>
      <c r="V22" s="77"/>
      <c r="W22" s="77"/>
    </row>
    <row r="23" spans="1:29" s="47" customFormat="1" ht="23.65" customHeight="1">
      <c r="E23" s="318"/>
      <c r="F23" s="318"/>
      <c r="G23" s="318"/>
      <c r="H23" s="318"/>
      <c r="I23" s="318"/>
      <c r="J23" s="318"/>
      <c r="K23" s="318"/>
      <c r="L23" s="318"/>
      <c r="M23" s="318"/>
      <c r="N23" s="318"/>
      <c r="O23" s="70"/>
      <c r="P23" s="52"/>
      <c r="Q23" s="70"/>
      <c r="U23" s="76"/>
      <c r="V23" s="77"/>
      <c r="W23" s="77"/>
    </row>
    <row r="24" spans="1:29" s="47" customFormat="1" ht="23.65" customHeight="1">
      <c r="A24" s="171" t="s">
        <v>1337</v>
      </c>
      <c r="B24" s="80" t="s">
        <v>265</v>
      </c>
      <c r="E24" s="318"/>
      <c r="F24" s="318"/>
      <c r="G24" s="318"/>
      <c r="H24" s="318"/>
      <c r="I24" s="318"/>
      <c r="J24" s="318"/>
      <c r="K24" s="318"/>
      <c r="L24" s="318"/>
      <c r="M24" s="318"/>
      <c r="N24" s="318"/>
      <c r="O24" s="318"/>
      <c r="P24" s="318"/>
      <c r="Q24" s="318"/>
      <c r="U24" s="76"/>
      <c r="V24" s="153"/>
      <c r="W24" s="168"/>
      <c r="Y24" s="456"/>
      <c r="Z24" s="456"/>
      <c r="AA24" s="456"/>
      <c r="AB24" s="456"/>
      <c r="AC24" s="456"/>
    </row>
    <row r="25" spans="1:29" s="47" customFormat="1" ht="23.65" customHeight="1">
      <c r="B25" s="153"/>
      <c r="C25" s="256" t="s">
        <v>2077</v>
      </c>
      <c r="D25" s="54" t="s">
        <v>2172</v>
      </c>
      <c r="E25" s="155"/>
      <c r="F25" s="153"/>
      <c r="G25" s="153"/>
      <c r="H25" s="153"/>
      <c r="I25" s="153"/>
      <c r="J25" s="153"/>
      <c r="K25" s="153"/>
      <c r="L25" s="153"/>
      <c r="M25" s="153"/>
      <c r="N25" s="153"/>
      <c r="O25" s="318"/>
      <c r="P25" s="318"/>
      <c r="Q25" s="318"/>
      <c r="U25" s="76"/>
      <c r="W25" s="153"/>
      <c r="Y25" s="456"/>
      <c r="Z25" s="456"/>
      <c r="AA25" s="456"/>
      <c r="AB25" s="456"/>
      <c r="AC25" s="456"/>
    </row>
    <row r="26" spans="1:29" s="47" customFormat="1" ht="23.65" customHeight="1">
      <c r="B26" s="54" t="s">
        <v>2168</v>
      </c>
      <c r="C26" s="153"/>
      <c r="D26" s="153"/>
      <c r="E26" s="155"/>
      <c r="F26" s="153"/>
      <c r="G26" s="153"/>
      <c r="H26" s="153"/>
      <c r="I26" s="153"/>
      <c r="J26" s="153"/>
      <c r="K26" s="153"/>
      <c r="L26" s="153"/>
      <c r="M26" s="153"/>
      <c r="N26" s="153"/>
      <c r="O26" s="318"/>
      <c r="P26" s="318"/>
      <c r="Q26" s="318"/>
      <c r="U26" s="76"/>
      <c r="W26" s="153"/>
      <c r="Y26" s="456"/>
      <c r="Z26" s="456"/>
      <c r="AA26" s="456"/>
      <c r="AB26" s="456"/>
      <c r="AC26" s="456"/>
    </row>
    <row r="27" spans="1:29" s="47" customFormat="1" ht="23.65" customHeight="1">
      <c r="B27" s="54" t="s">
        <v>2171</v>
      </c>
      <c r="C27" s="153"/>
      <c r="D27" s="153"/>
      <c r="E27" s="54"/>
      <c r="F27" s="54"/>
      <c r="G27" s="54"/>
      <c r="H27" s="54"/>
      <c r="I27" s="54"/>
      <c r="J27" s="54"/>
      <c r="K27" s="54"/>
      <c r="L27" s="54"/>
      <c r="M27" s="54"/>
      <c r="N27" s="318"/>
      <c r="O27" s="318"/>
      <c r="P27" s="318"/>
      <c r="Q27" s="318"/>
      <c r="U27" s="76"/>
      <c r="Y27" s="456"/>
      <c r="Z27" s="456"/>
      <c r="AA27" s="456"/>
      <c r="AB27" s="456"/>
      <c r="AC27" s="456"/>
    </row>
    <row r="28" spans="1:29" s="47" customFormat="1" ht="23.65" customHeight="1">
      <c r="B28" s="54" t="s">
        <v>2170</v>
      </c>
      <c r="C28" s="153"/>
      <c r="D28" s="153"/>
      <c r="E28" s="54"/>
      <c r="F28" s="54"/>
      <c r="G28" s="54"/>
      <c r="H28" s="54"/>
      <c r="I28" s="54"/>
      <c r="J28" s="54"/>
      <c r="K28" s="54"/>
      <c r="L28" s="54"/>
      <c r="M28" s="54"/>
      <c r="N28" s="456"/>
      <c r="O28" s="456"/>
      <c r="P28" s="456"/>
      <c r="Q28" s="456"/>
      <c r="U28" s="76"/>
      <c r="V28" s="54"/>
      <c r="Y28" s="456"/>
      <c r="Z28" s="456"/>
      <c r="AA28" s="456"/>
      <c r="AB28" s="456"/>
      <c r="AC28" s="456"/>
    </row>
    <row r="29" spans="1:29" s="47" customFormat="1" ht="23.65" customHeight="1">
      <c r="B29" s="54" t="s">
        <v>2169</v>
      </c>
      <c r="C29" s="153"/>
      <c r="D29" s="153"/>
      <c r="E29" s="54"/>
      <c r="F29" s="54"/>
      <c r="G29" s="54"/>
      <c r="H29" s="54"/>
      <c r="I29" s="54"/>
      <c r="J29" s="54"/>
      <c r="K29" s="54"/>
      <c r="L29" s="54"/>
      <c r="M29" s="54"/>
      <c r="N29" s="456"/>
      <c r="O29" s="456"/>
      <c r="P29" s="456"/>
      <c r="Q29" s="456"/>
      <c r="U29" s="76"/>
      <c r="V29" s="54"/>
      <c r="Y29" s="456"/>
      <c r="Z29" s="456"/>
      <c r="AA29" s="456"/>
      <c r="AB29" s="456"/>
      <c r="AC29" s="456"/>
    </row>
    <row r="30" spans="1:29" s="47" customFormat="1" ht="23.65" customHeight="1">
      <c r="B30"/>
      <c r="C30" s="169" t="s">
        <v>2078</v>
      </c>
      <c r="D30" s="54" t="s">
        <v>2167</v>
      </c>
      <c r="E30" s="54"/>
      <c r="F30" s="54"/>
      <c r="G30" s="54"/>
      <c r="H30" s="54"/>
      <c r="I30" s="54"/>
      <c r="J30" s="54"/>
      <c r="K30" s="54"/>
      <c r="L30" s="54"/>
      <c r="M30" s="54"/>
      <c r="N30" s="318"/>
      <c r="O30" s="318"/>
      <c r="P30" s="318"/>
      <c r="Q30" s="318"/>
      <c r="U30" s="76"/>
      <c r="V30" s="77"/>
      <c r="W30" s="77"/>
    </row>
    <row r="31" spans="1:29" s="47" customFormat="1" ht="23.65" customHeight="1">
      <c r="B31" s="54" t="s">
        <v>2356</v>
      </c>
      <c r="C31"/>
      <c r="D31"/>
      <c r="E31" s="54"/>
      <c r="F31" s="54"/>
      <c r="G31" s="54"/>
      <c r="H31" s="54"/>
      <c r="I31" s="54"/>
      <c r="J31" s="54"/>
      <c r="K31" s="54"/>
      <c r="L31" s="54"/>
      <c r="M31" s="54"/>
      <c r="N31" s="318"/>
      <c r="O31" s="318"/>
      <c r="P31" s="318"/>
      <c r="Q31" s="318"/>
      <c r="U31" s="76"/>
      <c r="V31" s="77"/>
      <c r="W31" s="77"/>
    </row>
    <row r="32" spans="1:29" s="47" customFormat="1" ht="23.65" customHeight="1">
      <c r="B32" s="54" t="s">
        <v>2387</v>
      </c>
      <c r="C32"/>
      <c r="D32"/>
      <c r="E32" s="54"/>
      <c r="F32" s="54"/>
      <c r="G32" s="54"/>
      <c r="H32" s="54"/>
      <c r="I32" s="54"/>
      <c r="J32" s="54"/>
      <c r="K32" s="54"/>
      <c r="L32" s="54"/>
      <c r="M32" s="54"/>
      <c r="N32" s="318"/>
      <c r="O32" s="318"/>
      <c r="P32" s="318"/>
      <c r="Q32" s="318"/>
      <c r="U32" s="76"/>
      <c r="V32" s="77"/>
      <c r="W32" s="77"/>
    </row>
    <row r="33" spans="1:23" s="47" customFormat="1" ht="23.65" customHeight="1">
      <c r="B33" s="54"/>
      <c r="C33"/>
      <c r="D33"/>
      <c r="E33" s="54"/>
      <c r="F33" s="54"/>
      <c r="G33" s="54"/>
      <c r="H33" s="54"/>
      <c r="I33" s="54"/>
      <c r="J33" s="54"/>
      <c r="K33" s="54"/>
      <c r="L33" s="54"/>
      <c r="M33" s="54"/>
      <c r="N33" s="577"/>
      <c r="O33" s="577"/>
      <c r="P33" s="577"/>
      <c r="Q33" s="577"/>
      <c r="U33" s="76"/>
      <c r="V33" s="77"/>
      <c r="W33" s="77"/>
    </row>
    <row r="34" spans="1:23" s="47" customFormat="1" ht="23.65" customHeight="1">
      <c r="B34" s="490"/>
      <c r="E34" s="54"/>
      <c r="F34" s="54"/>
      <c r="G34" s="54"/>
      <c r="H34" s="54"/>
      <c r="I34" s="54"/>
      <c r="J34" s="54"/>
      <c r="K34" s="54"/>
      <c r="L34" s="54"/>
      <c r="M34" s="54"/>
      <c r="N34" s="148"/>
      <c r="O34" s="491"/>
      <c r="P34" s="491"/>
      <c r="Q34" s="491"/>
      <c r="U34" s="76"/>
      <c r="V34" s="77"/>
      <c r="W34" s="77"/>
    </row>
    <row r="35" spans="1:23" s="47" customFormat="1" ht="23.65" customHeight="1">
      <c r="E35" s="318"/>
      <c r="F35" s="318"/>
      <c r="G35" s="318"/>
      <c r="H35" s="318"/>
      <c r="I35" s="318"/>
      <c r="J35" s="318"/>
      <c r="K35" s="318"/>
      <c r="L35" s="318"/>
      <c r="M35" s="318"/>
      <c r="N35" s="318"/>
      <c r="O35" s="70"/>
      <c r="P35" s="52"/>
      <c r="Q35" s="70"/>
      <c r="U35" s="76"/>
      <c r="V35" s="77"/>
      <c r="W35" s="77"/>
    </row>
    <row r="36" spans="1:23" s="47" customFormat="1" ht="23.65" customHeight="1">
      <c r="B36" s="119"/>
      <c r="C36" s="119"/>
      <c r="D36" s="119"/>
      <c r="E36" s="119" t="s">
        <v>159</v>
      </c>
      <c r="F36" s="119"/>
      <c r="G36" s="119"/>
      <c r="H36" s="318"/>
      <c r="I36" s="318"/>
      <c r="J36" s="318"/>
      <c r="K36" s="318"/>
      <c r="L36" s="318"/>
      <c r="M36" s="318"/>
      <c r="N36" s="318"/>
      <c r="O36" s="70"/>
      <c r="P36" s="52"/>
      <c r="Q36" s="70"/>
      <c r="U36" s="76"/>
      <c r="V36" s="77"/>
      <c r="W36" s="77"/>
    </row>
    <row r="37" spans="1:23" s="47" customFormat="1" ht="23.65" customHeight="1">
      <c r="A37" s="119"/>
      <c r="D37" s="119"/>
      <c r="E37" s="119"/>
      <c r="G37" s="119" t="s">
        <v>554</v>
      </c>
      <c r="H37" s="318"/>
      <c r="I37" s="318"/>
      <c r="J37" s="318"/>
      <c r="K37" s="318"/>
      <c r="L37" s="318"/>
      <c r="M37" s="318"/>
      <c r="N37" s="318"/>
      <c r="O37" s="70"/>
      <c r="P37" s="52"/>
      <c r="Q37" s="70"/>
      <c r="U37" s="76"/>
      <c r="V37" s="77"/>
      <c r="W37" s="77"/>
    </row>
    <row r="38" spans="1:23" s="47" customFormat="1" ht="24" customHeight="1">
      <c r="A38" s="597" t="s">
        <v>2126</v>
      </c>
      <c r="B38" s="598"/>
      <c r="C38" s="598"/>
      <c r="D38" s="598"/>
      <c r="E38" s="598"/>
      <c r="F38" s="598"/>
      <c r="G38" s="598"/>
      <c r="H38" s="598"/>
      <c r="I38" s="598"/>
      <c r="J38" s="598"/>
      <c r="K38" s="598"/>
      <c r="L38" s="598"/>
      <c r="M38" s="598"/>
      <c r="N38" s="598"/>
      <c r="O38" s="598"/>
      <c r="P38" s="598"/>
      <c r="Q38" s="598"/>
      <c r="U38" s="76"/>
      <c r="V38" s="77"/>
      <c r="W38" s="77"/>
    </row>
    <row r="39" spans="1:23" s="47" customFormat="1" ht="24" customHeight="1">
      <c r="C39" s="90"/>
      <c r="D39" s="90"/>
      <c r="E39" s="318"/>
      <c r="F39" s="318"/>
      <c r="G39" s="318"/>
      <c r="H39" s="119"/>
      <c r="I39" s="119"/>
      <c r="J39" s="318"/>
      <c r="K39" s="318"/>
      <c r="L39" s="318"/>
      <c r="M39" s="318"/>
      <c r="N39" s="318"/>
      <c r="O39" s="70"/>
      <c r="P39" s="52"/>
      <c r="Q39" s="70"/>
      <c r="U39" s="76"/>
      <c r="V39" s="77"/>
      <c r="W39" s="77"/>
    </row>
    <row r="40" spans="1:23" s="47" customFormat="1" ht="23.65" customHeight="1">
      <c r="B40" s="59"/>
      <c r="C40" s="169" t="s">
        <v>2323</v>
      </c>
      <c r="D40" s="54" t="s">
        <v>2380</v>
      </c>
      <c r="E40" s="54"/>
      <c r="F40" s="54"/>
      <c r="G40" s="54"/>
      <c r="H40" s="54"/>
      <c r="I40" s="54"/>
      <c r="J40" s="54"/>
      <c r="K40" s="54"/>
      <c r="L40" s="54"/>
      <c r="M40" s="54"/>
      <c r="N40" s="587"/>
      <c r="O40" s="587"/>
      <c r="P40" s="587"/>
      <c r="Q40" s="587"/>
      <c r="U40" s="76"/>
      <c r="V40" s="77"/>
      <c r="W40" s="77"/>
    </row>
    <row r="41" spans="1:23" s="47" customFormat="1" ht="23.65" customHeight="1">
      <c r="B41" s="59" t="s">
        <v>2366</v>
      </c>
      <c r="C41" s="153"/>
      <c r="D41" s="153"/>
      <c r="E41" s="54"/>
      <c r="F41" s="54"/>
      <c r="G41" s="54"/>
      <c r="H41" s="54"/>
      <c r="I41" s="54"/>
      <c r="J41" s="54"/>
      <c r="K41" s="54"/>
      <c r="L41" s="54"/>
      <c r="M41" s="54"/>
      <c r="N41" s="587"/>
      <c r="O41" s="587"/>
      <c r="P41" s="587"/>
      <c r="Q41" s="587"/>
      <c r="U41" s="76"/>
      <c r="V41" s="77"/>
      <c r="W41" s="77"/>
    </row>
    <row r="42" spans="1:23" s="47" customFormat="1" ht="23.65" customHeight="1">
      <c r="B42" s="59" t="s">
        <v>2367</v>
      </c>
      <c r="C42" s="153"/>
      <c r="D42" s="153"/>
      <c r="E42" s="54"/>
      <c r="F42" s="54"/>
      <c r="G42" s="54"/>
      <c r="H42" s="54"/>
      <c r="I42" s="54"/>
      <c r="J42" s="54"/>
      <c r="K42" s="54"/>
      <c r="L42" s="54"/>
      <c r="M42" s="54"/>
      <c r="N42" s="587"/>
      <c r="O42" s="587"/>
      <c r="P42" s="587"/>
      <c r="Q42" s="587"/>
      <c r="U42" s="76"/>
      <c r="V42" s="77"/>
      <c r="W42" s="77"/>
    </row>
    <row r="43" spans="1:23" s="47" customFormat="1" ht="23.65" customHeight="1">
      <c r="B43" s="59" t="s">
        <v>2368</v>
      </c>
      <c r="C43" s="153"/>
      <c r="D43" s="153"/>
      <c r="E43" s="54"/>
      <c r="F43" s="54"/>
      <c r="G43" s="54"/>
      <c r="H43" s="54"/>
      <c r="I43" s="54"/>
      <c r="J43" s="54"/>
      <c r="K43" s="54"/>
      <c r="L43" s="54"/>
      <c r="M43" s="54"/>
      <c r="N43" s="587"/>
      <c r="O43" s="587"/>
      <c r="P43" s="587"/>
      <c r="Q43" s="587"/>
      <c r="U43" s="76"/>
      <c r="V43" s="77"/>
      <c r="W43" s="77"/>
    </row>
    <row r="44" spans="1:23" s="47" customFormat="1" ht="23.65" customHeight="1">
      <c r="B44" s="54"/>
      <c r="C44" s="169"/>
      <c r="D44"/>
      <c r="E44" s="54"/>
      <c r="F44" s="54"/>
      <c r="G44" s="54"/>
      <c r="H44" s="54"/>
      <c r="I44" s="54"/>
      <c r="J44" s="54"/>
      <c r="K44" s="54"/>
      <c r="L44" s="54"/>
      <c r="M44" s="54"/>
      <c r="N44" s="577"/>
      <c r="O44" s="577"/>
      <c r="P44" s="577"/>
      <c r="Q44" s="577"/>
      <c r="U44" s="76"/>
      <c r="V44" s="77"/>
      <c r="W44" s="77"/>
    </row>
    <row r="45" spans="1:23" s="47" customFormat="1" ht="24" customHeight="1">
      <c r="A45" s="509" t="s">
        <v>2080</v>
      </c>
      <c r="B45" s="512" t="s">
        <v>2129</v>
      </c>
      <c r="C45" s="169"/>
      <c r="D45" s="59"/>
      <c r="E45" s="54"/>
      <c r="F45" s="54"/>
      <c r="G45" s="54"/>
      <c r="H45" s="54"/>
      <c r="I45" s="54"/>
      <c r="J45" s="54"/>
      <c r="K45" s="54"/>
      <c r="L45" s="54"/>
      <c r="M45" s="54"/>
      <c r="N45" s="503"/>
      <c r="O45" s="503"/>
      <c r="P45" s="503"/>
      <c r="Q45" s="503"/>
      <c r="U45" s="76"/>
      <c r="V45" s="77"/>
      <c r="W45" s="77"/>
    </row>
    <row r="46" spans="1:23" s="47" customFormat="1" ht="24" customHeight="1">
      <c r="A46" s="59"/>
      <c r="B46" s="513" t="s">
        <v>2130</v>
      </c>
      <c r="C46" s="169"/>
      <c r="D46" s="59"/>
      <c r="E46" s="54"/>
      <c r="F46" s="54"/>
      <c r="G46" s="54"/>
      <c r="H46" s="54"/>
      <c r="I46" s="54"/>
      <c r="J46" s="54"/>
      <c r="K46" s="54"/>
      <c r="L46" s="54"/>
      <c r="M46" s="54"/>
      <c r="N46" s="503"/>
      <c r="O46" s="503"/>
      <c r="P46" s="503"/>
      <c r="Q46" s="503"/>
      <c r="U46" s="76"/>
      <c r="V46" s="77"/>
      <c r="W46" s="77"/>
    </row>
    <row r="47" spans="1:23" s="47" customFormat="1" ht="24" customHeight="1">
      <c r="A47" s="59"/>
      <c r="B47" s="513" t="s">
        <v>2131</v>
      </c>
      <c r="C47" s="169"/>
      <c r="D47" s="59"/>
      <c r="E47" s="54"/>
      <c r="F47" s="54"/>
      <c r="G47" s="54"/>
      <c r="H47" s="54"/>
      <c r="I47" s="54"/>
      <c r="J47" s="54"/>
      <c r="K47" s="54"/>
      <c r="L47" s="54"/>
      <c r="M47" s="54"/>
      <c r="N47" s="503"/>
      <c r="O47" s="503"/>
      <c r="P47" s="503"/>
      <c r="Q47" s="503"/>
      <c r="U47" s="76"/>
      <c r="V47" s="77"/>
      <c r="W47" s="77"/>
    </row>
    <row r="48" spans="1:23" s="47" customFormat="1" ht="24" customHeight="1">
      <c r="B48" s="54"/>
      <c r="C48"/>
      <c r="D48"/>
      <c r="E48" s="54"/>
      <c r="F48" s="54"/>
      <c r="G48" s="54"/>
      <c r="H48" s="54"/>
      <c r="I48" s="54"/>
      <c r="J48" s="54"/>
      <c r="K48" s="54"/>
      <c r="L48" s="54"/>
      <c r="M48" s="123"/>
      <c r="N48" s="514"/>
      <c r="O48" s="112"/>
      <c r="P48" s="515"/>
      <c r="Q48" s="516" t="s">
        <v>2132</v>
      </c>
      <c r="U48" s="76"/>
      <c r="V48" s="77"/>
      <c r="W48" s="77"/>
    </row>
    <row r="49" spans="1:23" s="47" customFormat="1" ht="24" customHeight="1">
      <c r="B49" s="54"/>
      <c r="C49"/>
      <c r="D49"/>
      <c r="E49" s="54"/>
      <c r="F49" s="54"/>
      <c r="G49" s="54"/>
      <c r="H49" s="54"/>
      <c r="I49" s="54"/>
      <c r="J49" s="54"/>
      <c r="K49" s="54"/>
      <c r="L49" s="54"/>
      <c r="M49" s="517" t="s">
        <v>2133</v>
      </c>
      <c r="N49" s="518"/>
      <c r="O49" s="519" t="s">
        <v>2135</v>
      </c>
      <c r="P49" s="311"/>
      <c r="Q49" s="468" t="s">
        <v>2136</v>
      </c>
      <c r="U49" s="76"/>
      <c r="V49" s="77"/>
      <c r="W49" s="77"/>
    </row>
    <row r="50" spans="1:23" s="47" customFormat="1" ht="24" customHeight="1">
      <c r="B50" s="54"/>
      <c r="C50"/>
      <c r="D50"/>
      <c r="E50" s="54"/>
      <c r="F50" s="54"/>
      <c r="G50" s="54"/>
      <c r="H50" s="54"/>
      <c r="I50" s="54"/>
      <c r="J50" s="54"/>
      <c r="K50" s="54"/>
      <c r="L50" s="54"/>
      <c r="M50" s="527" t="s">
        <v>2134</v>
      </c>
      <c r="N50" s="518"/>
      <c r="O50" s="520"/>
      <c r="P50" s="311"/>
      <c r="Q50" s="484" t="s">
        <v>2134</v>
      </c>
      <c r="U50" s="76"/>
      <c r="V50" s="77"/>
      <c r="W50" s="77"/>
    </row>
    <row r="51" spans="1:23" s="47" customFormat="1" ht="24" customHeight="1">
      <c r="B51" s="54"/>
      <c r="C51"/>
      <c r="D51"/>
      <c r="E51" s="54"/>
      <c r="F51" s="54"/>
      <c r="G51" s="54"/>
      <c r="H51" s="54"/>
      <c r="I51" s="54"/>
      <c r="J51" s="54"/>
      <c r="K51" s="54"/>
      <c r="L51" s="54"/>
      <c r="M51" s="124"/>
      <c r="N51" s="518"/>
      <c r="O51" s="111"/>
      <c r="P51" s="311"/>
      <c r="Q51" s="281"/>
      <c r="U51" s="76"/>
      <c r="V51" s="77"/>
      <c r="W51" s="77"/>
    </row>
    <row r="52" spans="1:23" s="47" customFormat="1" ht="24" customHeight="1">
      <c r="B52" s="512" t="s">
        <v>37</v>
      </c>
      <c r="C52" s="169"/>
      <c r="D52"/>
      <c r="E52" s="54"/>
      <c r="F52" s="54"/>
      <c r="G52" s="54"/>
      <c r="H52" s="54"/>
      <c r="I52" s="54"/>
      <c r="J52" s="54"/>
      <c r="K52" s="54"/>
      <c r="L52" s="54"/>
      <c r="M52" s="418">
        <v>296734070.62</v>
      </c>
      <c r="N52" s="518"/>
      <c r="O52" s="104">
        <v>-22244000</v>
      </c>
      <c r="P52" s="311"/>
      <c r="Q52" s="418">
        <f>SUM(M52:O52)</f>
        <v>274490070.62</v>
      </c>
      <c r="U52" s="76"/>
      <c r="V52" s="77"/>
      <c r="W52" s="77"/>
    </row>
    <row r="53" spans="1:23" s="47" customFormat="1" ht="24" customHeight="1">
      <c r="C53" s="59" t="s">
        <v>358</v>
      </c>
      <c r="D53"/>
      <c r="E53" s="54"/>
      <c r="F53" s="54"/>
      <c r="G53" s="54"/>
      <c r="H53" s="54"/>
      <c r="I53" s="54"/>
      <c r="J53" s="54"/>
      <c r="K53" s="54"/>
      <c r="L53" s="54"/>
      <c r="M53" s="418">
        <v>37000000</v>
      </c>
      <c r="N53" s="518"/>
      <c r="O53" s="418">
        <v>22244000</v>
      </c>
      <c r="P53" s="311"/>
      <c r="Q53" s="418">
        <f>SUM(M53:O53)</f>
        <v>59244000</v>
      </c>
      <c r="U53" s="76"/>
      <c r="V53" s="77"/>
      <c r="W53" s="77"/>
    </row>
    <row r="54" spans="1:23" s="47" customFormat="1" ht="24" customHeight="1">
      <c r="C54" s="59" t="s">
        <v>2137</v>
      </c>
      <c r="D54"/>
      <c r="E54" s="54"/>
      <c r="F54" s="54"/>
      <c r="G54" s="54"/>
      <c r="H54" s="54"/>
      <c r="I54" s="54"/>
      <c r="J54" s="54"/>
      <c r="K54" s="54"/>
      <c r="L54" s="54"/>
      <c r="M54" s="54"/>
      <c r="N54" s="503"/>
      <c r="O54" s="503"/>
      <c r="P54" s="503"/>
      <c r="Q54" s="503"/>
      <c r="U54" s="76"/>
      <c r="V54" s="77"/>
      <c r="W54" s="77"/>
    </row>
    <row r="55" spans="1:23" s="47" customFormat="1" ht="24" customHeight="1">
      <c r="B55" s="54"/>
      <c r="C55"/>
      <c r="D55"/>
      <c r="E55" s="54"/>
      <c r="F55" s="54"/>
      <c r="G55" s="54"/>
      <c r="H55" s="54"/>
      <c r="I55" s="54"/>
      <c r="J55" s="54"/>
      <c r="K55" s="54"/>
      <c r="L55" s="54"/>
      <c r="M55" s="54"/>
      <c r="N55" s="503"/>
      <c r="O55" s="503"/>
      <c r="P55" s="503"/>
      <c r="Q55" s="503"/>
      <c r="U55" s="76"/>
      <c r="V55" s="77"/>
      <c r="W55" s="77"/>
    </row>
    <row r="56" spans="1:23" s="47" customFormat="1" ht="24" customHeight="1">
      <c r="A56" s="171" t="s">
        <v>2079</v>
      </c>
      <c r="B56" s="80" t="s">
        <v>1678</v>
      </c>
      <c r="E56" s="54"/>
      <c r="F56" s="54"/>
      <c r="G56" s="54"/>
      <c r="H56" s="54"/>
      <c r="I56" s="54"/>
      <c r="J56" s="54"/>
      <c r="K56" s="54"/>
      <c r="L56" s="54"/>
      <c r="M56" s="54"/>
      <c r="N56" s="148"/>
      <c r="O56" s="318"/>
      <c r="P56" s="318"/>
      <c r="Q56" s="318"/>
      <c r="U56" s="76"/>
      <c r="V56" s="77"/>
      <c r="W56" s="77"/>
    </row>
    <row r="57" spans="1:23" s="47" customFormat="1" ht="24" customHeight="1">
      <c r="B57" s="119" t="s">
        <v>2303</v>
      </c>
      <c r="E57" s="54"/>
      <c r="F57" s="54"/>
      <c r="G57" s="54"/>
      <c r="H57" s="54"/>
      <c r="I57" s="54"/>
      <c r="J57" s="54"/>
      <c r="K57" s="54"/>
      <c r="L57" s="54"/>
      <c r="M57" s="54"/>
      <c r="N57" s="148"/>
      <c r="O57" s="318"/>
      <c r="P57" s="318"/>
      <c r="Q57" s="318"/>
      <c r="U57" s="76"/>
      <c r="V57" s="77"/>
      <c r="W57" s="77"/>
    </row>
    <row r="58" spans="1:23" s="47" customFormat="1" ht="24" customHeight="1">
      <c r="B58" s="119"/>
      <c r="E58" s="54"/>
      <c r="F58" s="54"/>
      <c r="G58" s="54"/>
      <c r="H58" s="54"/>
      <c r="I58" s="54"/>
      <c r="J58" s="54"/>
      <c r="K58" s="54"/>
      <c r="L58" s="54"/>
      <c r="M58" s="54"/>
      <c r="N58" s="148"/>
      <c r="O58" s="318"/>
      <c r="P58" s="318"/>
      <c r="Q58" s="318"/>
      <c r="U58" s="76"/>
      <c r="V58" s="77"/>
      <c r="W58" s="77"/>
    </row>
    <row r="59" spans="1:23" s="47" customFormat="1" ht="24" customHeight="1">
      <c r="B59" s="119"/>
      <c r="E59" s="54"/>
      <c r="F59" s="54"/>
      <c r="G59" s="54"/>
      <c r="H59" s="54"/>
      <c r="I59" s="54"/>
      <c r="J59" s="54"/>
      <c r="K59" s="54"/>
      <c r="L59" s="54"/>
      <c r="M59" s="54"/>
      <c r="N59" s="148"/>
      <c r="O59" s="318"/>
      <c r="P59" s="318"/>
      <c r="Q59" s="318"/>
      <c r="U59" s="76"/>
      <c r="V59" s="77"/>
      <c r="W59" s="77"/>
    </row>
    <row r="60" spans="1:23" s="47" customFormat="1" ht="24" customHeight="1">
      <c r="B60" s="119"/>
      <c r="E60" s="54"/>
      <c r="F60" s="54"/>
      <c r="G60" s="54"/>
      <c r="H60" s="54"/>
      <c r="I60" s="54"/>
      <c r="J60" s="54"/>
      <c r="K60" s="54"/>
      <c r="L60" s="54"/>
      <c r="M60" s="54"/>
      <c r="N60" s="148"/>
      <c r="O60" s="318"/>
      <c r="P60" s="318"/>
      <c r="Q60" s="318"/>
      <c r="U60" s="76"/>
      <c r="V60" s="77"/>
      <c r="W60" s="77"/>
    </row>
    <row r="61" spans="1:23" s="47" customFormat="1" ht="24" customHeight="1">
      <c r="B61" s="119"/>
      <c r="E61" s="54"/>
      <c r="F61" s="54"/>
      <c r="G61" s="54"/>
      <c r="H61" s="54"/>
      <c r="I61" s="54"/>
      <c r="J61" s="54"/>
      <c r="K61" s="54"/>
      <c r="L61" s="54"/>
      <c r="M61" s="54"/>
      <c r="N61" s="148"/>
      <c r="O61" s="318"/>
      <c r="P61" s="318"/>
      <c r="Q61" s="318"/>
      <c r="U61" s="76"/>
      <c r="V61" s="77"/>
      <c r="W61" s="77"/>
    </row>
    <row r="62" spans="1:23" s="47" customFormat="1" ht="24" customHeight="1">
      <c r="B62" s="119"/>
      <c r="E62" s="54"/>
      <c r="F62" s="54"/>
      <c r="G62" s="54"/>
      <c r="H62" s="54"/>
      <c r="I62" s="54"/>
      <c r="J62" s="54"/>
      <c r="K62" s="54"/>
      <c r="L62" s="54"/>
      <c r="M62" s="54"/>
      <c r="N62" s="148"/>
      <c r="O62" s="318"/>
      <c r="P62" s="318"/>
      <c r="Q62" s="318"/>
      <c r="U62" s="76"/>
      <c r="V62" s="77"/>
      <c r="W62" s="77"/>
    </row>
    <row r="63" spans="1:23" s="47" customFormat="1" ht="24" customHeight="1">
      <c r="B63" s="457"/>
      <c r="E63" s="54"/>
      <c r="F63" s="54"/>
      <c r="G63" s="54"/>
      <c r="H63" s="54"/>
      <c r="I63" s="54"/>
      <c r="J63" s="54"/>
      <c r="K63" s="54"/>
      <c r="L63" s="54"/>
      <c r="M63" s="54"/>
      <c r="N63" s="148"/>
      <c r="O63" s="460"/>
      <c r="P63" s="460"/>
      <c r="Q63" s="460"/>
      <c r="U63" s="76"/>
      <c r="V63" s="77"/>
      <c r="W63" s="77"/>
    </row>
    <row r="64" spans="1:23" s="47" customFormat="1" ht="24" customHeight="1">
      <c r="B64" s="457"/>
      <c r="E64" s="54"/>
      <c r="F64" s="54"/>
      <c r="G64" s="54"/>
      <c r="H64" s="54"/>
      <c r="I64" s="54"/>
      <c r="J64" s="54"/>
      <c r="K64" s="54"/>
      <c r="L64" s="54"/>
      <c r="M64" s="54"/>
      <c r="N64" s="148"/>
      <c r="O64" s="460"/>
      <c r="P64" s="460"/>
      <c r="Q64" s="460"/>
      <c r="U64" s="76"/>
      <c r="V64" s="77"/>
      <c r="W64" s="77"/>
    </row>
    <row r="65" spans="1:23" s="47" customFormat="1" ht="24" customHeight="1">
      <c r="B65" s="457"/>
      <c r="E65" s="54"/>
      <c r="F65" s="54"/>
      <c r="G65" s="54"/>
      <c r="H65" s="54"/>
      <c r="I65" s="54"/>
      <c r="J65" s="54"/>
      <c r="K65" s="54"/>
      <c r="L65" s="54"/>
      <c r="M65" s="54"/>
      <c r="N65" s="148"/>
      <c r="O65" s="460"/>
      <c r="P65" s="460"/>
      <c r="Q65" s="460"/>
      <c r="U65" s="76"/>
      <c r="V65" s="77"/>
      <c r="W65" s="77"/>
    </row>
    <row r="66" spans="1:23" s="47" customFormat="1" ht="24" customHeight="1">
      <c r="B66" s="457"/>
      <c r="E66" s="54"/>
      <c r="F66" s="54"/>
      <c r="G66" s="54"/>
      <c r="H66" s="54"/>
      <c r="I66" s="54"/>
      <c r="J66" s="54"/>
      <c r="K66" s="54"/>
      <c r="L66" s="54"/>
      <c r="M66" s="54"/>
      <c r="N66" s="148"/>
      <c r="O66" s="460"/>
      <c r="P66" s="460"/>
      <c r="Q66" s="460"/>
      <c r="U66" s="76"/>
      <c r="V66" s="77"/>
      <c r="W66" s="77"/>
    </row>
    <row r="67" spans="1:23" s="47" customFormat="1" ht="24" customHeight="1">
      <c r="B67" s="457"/>
      <c r="E67" s="54"/>
      <c r="F67" s="54"/>
      <c r="G67" s="54"/>
      <c r="H67" s="54"/>
      <c r="I67" s="54"/>
      <c r="J67" s="54"/>
      <c r="K67" s="54"/>
      <c r="L67" s="54"/>
      <c r="M67" s="54"/>
      <c r="N67" s="148"/>
      <c r="O67" s="460"/>
      <c r="P67" s="460"/>
      <c r="Q67" s="460"/>
      <c r="U67" s="76"/>
      <c r="V67" s="77"/>
      <c r="W67" s="77"/>
    </row>
    <row r="68" spans="1:23" s="47" customFormat="1" ht="24" customHeight="1">
      <c r="B68" s="119"/>
      <c r="E68" s="54"/>
      <c r="F68" s="54"/>
      <c r="G68" s="54"/>
      <c r="H68" s="54"/>
      <c r="I68" s="54"/>
      <c r="J68" s="54"/>
      <c r="K68" s="54"/>
      <c r="L68" s="54"/>
      <c r="M68" s="54"/>
      <c r="N68" s="148"/>
      <c r="O68" s="318"/>
      <c r="P68" s="318"/>
      <c r="Q68" s="318"/>
      <c r="U68" s="76"/>
      <c r="V68" s="77"/>
      <c r="W68" s="77"/>
    </row>
    <row r="69" spans="1:23" s="47" customFormat="1" ht="24" customHeight="1">
      <c r="B69" s="119"/>
      <c r="E69" s="54"/>
      <c r="F69" s="54"/>
      <c r="G69" s="54"/>
      <c r="H69" s="54"/>
      <c r="I69" s="54"/>
      <c r="J69" s="54"/>
      <c r="K69" s="54"/>
      <c r="L69" s="54"/>
      <c r="M69" s="54"/>
      <c r="N69" s="148"/>
      <c r="O69" s="318"/>
      <c r="P69" s="318"/>
      <c r="Q69" s="318"/>
      <c r="U69" s="76"/>
      <c r="V69" s="77"/>
      <c r="W69" s="77"/>
    </row>
    <row r="70" spans="1:23" s="47" customFormat="1" ht="24" customHeight="1">
      <c r="B70" s="54"/>
      <c r="C70"/>
      <c r="D70"/>
      <c r="E70" s="155"/>
      <c r="F70" s="153"/>
      <c r="G70" s="54"/>
      <c r="H70" s="54"/>
      <c r="I70" s="54"/>
      <c r="J70" s="54"/>
      <c r="K70" s="54"/>
      <c r="L70" s="54"/>
      <c r="M70" s="54"/>
      <c r="N70" s="318"/>
      <c r="O70" s="318"/>
      <c r="P70" s="318"/>
      <c r="Q70" s="318"/>
      <c r="U70" s="76"/>
      <c r="V70" s="77"/>
      <c r="W70" s="77"/>
    </row>
    <row r="71" spans="1:23" s="47" customFormat="1" ht="24" customHeight="1">
      <c r="B71" s="54"/>
      <c r="C71"/>
      <c r="D71"/>
      <c r="E71" s="155"/>
      <c r="F71" s="153"/>
      <c r="G71" s="54"/>
      <c r="H71" s="54"/>
      <c r="I71" s="54"/>
      <c r="J71" s="54"/>
      <c r="K71" s="54"/>
      <c r="L71" s="54"/>
      <c r="M71" s="54"/>
      <c r="N71" s="318"/>
      <c r="O71" s="318"/>
      <c r="P71" s="318"/>
      <c r="Q71" s="318"/>
      <c r="U71" s="76"/>
      <c r="V71" s="77"/>
      <c r="W71" s="77"/>
    </row>
    <row r="72" spans="1:23" s="47" customFormat="1" ht="24" customHeight="1">
      <c r="B72" s="119"/>
      <c r="C72" s="119"/>
      <c r="D72" s="119"/>
      <c r="E72" s="119" t="s">
        <v>159</v>
      </c>
      <c r="F72" s="119"/>
      <c r="G72" s="119"/>
      <c r="H72" s="119"/>
      <c r="I72" s="119"/>
      <c r="J72" s="119"/>
      <c r="K72" s="119"/>
      <c r="L72" s="119"/>
      <c r="M72" s="119"/>
      <c r="N72" s="119"/>
      <c r="O72" s="119"/>
      <c r="P72" s="119"/>
      <c r="Q72" s="119"/>
      <c r="U72" s="76"/>
      <c r="V72" s="77"/>
      <c r="W72" s="77"/>
    </row>
    <row r="73" spans="1:23" s="47" customFormat="1" ht="24" customHeight="1">
      <c r="A73" s="119"/>
      <c r="D73" s="119"/>
      <c r="E73" s="119"/>
      <c r="G73" s="119" t="s">
        <v>554</v>
      </c>
      <c r="H73" s="119"/>
      <c r="I73" s="119"/>
      <c r="J73" s="119"/>
      <c r="K73" s="119"/>
      <c r="L73" s="119"/>
      <c r="M73" s="119"/>
      <c r="N73" s="119"/>
      <c r="O73" s="119"/>
      <c r="P73" s="119"/>
      <c r="Q73" s="119"/>
      <c r="U73" s="76"/>
      <c r="V73" s="77"/>
      <c r="W73" s="77"/>
    </row>
    <row r="74" spans="1:23" ht="23.15" customHeight="1"/>
    <row r="75" spans="1:23" ht="23.15" customHeight="1"/>
    <row r="208" spans="1:1" ht="22.5" customHeight="1">
      <c r="A208" s="119" t="s">
        <v>169</v>
      </c>
    </row>
  </sheetData>
  <sheetProtection formatCells="0" formatColumns="0" formatRows="0" insertColumns="0" insertRows="0" insertHyperlinks="0" deleteColumns="0" deleteRows="0" sort="0" autoFilter="0" pivotTables="0"/>
  <mergeCells count="2">
    <mergeCell ref="A1:Q1"/>
    <mergeCell ref="A38:Q38"/>
  </mergeCells>
  <pageMargins left="0.75" right="0.5" top="0.5" bottom="0.5" header="0.43307086614173201" footer="0.196850393700787"/>
  <pageSetup paperSize="9" scale="88" orientation="portrait" r:id="rId1"/>
  <headerFooter alignWithMargins="0">
    <oddHeader>&amp;L&amp;"Angsana New,Regular"&amp;8THAI POLYCONS PUBLIC COMPANY LIMITED</oddHeader>
  </headerFooter>
  <rowBreaks count="1" manualBreakCount="1">
    <brk id="3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22</vt:i4>
      </vt:variant>
    </vt:vector>
  </HeadingPairs>
  <TitlesOfParts>
    <vt:vector size="45" baseType="lpstr">
      <vt:lpstr>Note P1-19</vt:lpstr>
      <vt:lpstr>P20-32</vt:lpstr>
      <vt:lpstr>P33</vt:lpstr>
      <vt:lpstr>P34-38</vt:lpstr>
      <vt:lpstr>P39-40</vt:lpstr>
      <vt:lpstr>P41</vt:lpstr>
      <vt:lpstr>P42</vt:lpstr>
      <vt:lpstr>P43-44</vt:lpstr>
      <vt:lpstr>P45</vt:lpstr>
      <vt:lpstr>P46</vt:lpstr>
      <vt:lpstr>P47</vt:lpstr>
      <vt:lpstr>P48-51</vt:lpstr>
      <vt:lpstr>P52-59</vt:lpstr>
      <vt:lpstr>P60-61</vt:lpstr>
      <vt:lpstr>P62-72</vt:lpstr>
      <vt:lpstr>P73</vt:lpstr>
      <vt:lpstr>P74</vt:lpstr>
      <vt:lpstr>P75</vt:lpstr>
      <vt:lpstr>76-78</vt:lpstr>
      <vt:lpstr>79-81</vt:lpstr>
      <vt:lpstr>82-85</vt:lpstr>
      <vt:lpstr>86-95</vt:lpstr>
      <vt:lpstr>96-97</vt:lpstr>
      <vt:lpstr>'76-78'!Print_Area</vt:lpstr>
      <vt:lpstr>'79-81'!Print_Area</vt:lpstr>
      <vt:lpstr>'82-85'!Print_Area</vt:lpstr>
      <vt:lpstr>'86-95'!Print_Area</vt:lpstr>
      <vt:lpstr>'96-97'!Print_Area</vt:lpstr>
      <vt:lpstr>'Note P1-19'!Print_Area</vt:lpstr>
      <vt:lpstr>'P20-32'!Print_Area</vt:lpstr>
      <vt:lpstr>'P33'!Print_Area</vt:lpstr>
      <vt:lpstr>'P34-38'!Print_Area</vt:lpstr>
      <vt:lpstr>'P39-40'!Print_Area</vt:lpstr>
      <vt:lpstr>'P41'!Print_Area</vt:lpstr>
      <vt:lpstr>'P42'!Print_Area</vt:lpstr>
      <vt:lpstr>'P43-44'!Print_Area</vt:lpstr>
      <vt:lpstr>'P45'!Print_Area</vt:lpstr>
      <vt:lpstr>'P46'!Print_Area</vt:lpstr>
      <vt:lpstr>'P48-51'!Print_Area</vt:lpstr>
      <vt:lpstr>'P52-59'!Print_Area</vt:lpstr>
      <vt:lpstr>'P60-61'!Print_Area</vt:lpstr>
      <vt:lpstr>'P62-72'!Print_Area</vt:lpstr>
      <vt:lpstr>'P73'!Print_Area</vt:lpstr>
      <vt:lpstr>'P74'!Print_Area</vt:lpstr>
      <vt:lpstr>'P75'!Print_Area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PON</dc:creator>
  <cp:lastModifiedBy>jariya.pi</cp:lastModifiedBy>
  <cp:lastPrinted>2024-02-22T19:05:06Z</cp:lastPrinted>
  <dcterms:created xsi:type="dcterms:W3CDTF">2012-05-12T23:32:09Z</dcterms:created>
  <dcterms:modified xsi:type="dcterms:W3CDTF">2024-02-23T01:45:24Z</dcterms:modified>
</cp:coreProperties>
</file>