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QLT-Dec66\"/>
    </mc:Choice>
  </mc:AlternateContent>
  <xr:revisionPtr revIDLastSave="0" documentId="13_ncr:1_{53AC037A-6DF3-44FB-BA89-3B81246B4244}" xr6:coauthVersionLast="47" xr6:coauthVersionMax="47" xr10:uidLastSave="{00000000-0000-0000-0000-000000000000}"/>
  <bookViews>
    <workbookView xWindow="-108" yWindow="-108" windowWidth="23256" windowHeight="12456" firstSheet="3" activeTab="4" xr2:uid="{00000000-000D-0000-FFFF-FFFF00000000}"/>
  </bookViews>
  <sheets>
    <sheet name="งบดุล" sheetId="15" r:id="rId1"/>
    <sheet name="กำไรขาดทุน" sheetId="30" r:id="rId2"/>
    <sheet name="งบเปลี่ยนแปลงรวม" sheetId="25" r:id="rId3"/>
    <sheet name="งบเปลี่ยนแปลง" sheetId="26" r:id="rId4"/>
    <sheet name="cash flows" sheetId="27" r:id="rId5"/>
  </sheets>
  <definedNames>
    <definedName name="_xlnm.Print_Area" localSheetId="0">งบดุล!$A$1:$M$100</definedName>
  </definedNames>
  <calcPr calcId="191029"/>
</workbook>
</file>

<file path=xl/calcChain.xml><?xml version="1.0" encoding="utf-8"?>
<calcChain xmlns="http://schemas.openxmlformats.org/spreadsheetml/2006/main">
  <c r="R26" i="25" l="1"/>
  <c r="R25" i="25"/>
  <c r="R24" i="25"/>
  <c r="R23" i="25"/>
  <c r="R17" i="25"/>
  <c r="R16" i="25"/>
  <c r="R15" i="25"/>
  <c r="R13" i="25"/>
  <c r="R20" i="25"/>
  <c r="R22" i="25"/>
  <c r="H47" i="30" l="1"/>
  <c r="H45" i="30"/>
  <c r="S96" i="15" l="1"/>
  <c r="Q96" i="15"/>
  <c r="G74" i="27"/>
  <c r="M66" i="27"/>
  <c r="K66" i="27"/>
  <c r="I66" i="27"/>
  <c r="G66" i="27"/>
  <c r="G92" i="15" l="1"/>
  <c r="H93" i="15"/>
  <c r="J93" i="15"/>
  <c r="L93" i="15"/>
  <c r="P26" i="25"/>
  <c r="N25" i="25"/>
  <c r="P18" i="25"/>
  <c r="V15" i="25"/>
  <c r="V13" i="25"/>
  <c r="G50" i="15"/>
  <c r="M14" i="26" l="1"/>
  <c r="K14" i="26"/>
  <c r="I14" i="26"/>
  <c r="G14" i="26"/>
  <c r="L18" i="25"/>
  <c r="J18" i="25"/>
  <c r="H18" i="25"/>
  <c r="F18" i="25"/>
  <c r="G86" i="15" s="1"/>
  <c r="G28" i="15"/>
  <c r="M21" i="26"/>
  <c r="K21" i="26"/>
  <c r="I21" i="26"/>
  <c r="G21" i="26"/>
  <c r="T24" i="25"/>
  <c r="T26" i="25" s="1"/>
  <c r="L26" i="25"/>
  <c r="J26" i="25"/>
  <c r="H26" i="25"/>
  <c r="F26" i="25"/>
  <c r="N31" i="30" l="1"/>
  <c r="N32" i="30" s="1"/>
  <c r="L31" i="30"/>
  <c r="L32" i="30" s="1"/>
  <c r="O13" i="26" s="1"/>
  <c r="Q13" i="26" s="1"/>
  <c r="J31" i="30"/>
  <c r="J32" i="30" s="1"/>
  <c r="H31" i="30"/>
  <c r="H32" i="30" s="1"/>
  <c r="N17" i="25" s="1"/>
  <c r="M28" i="15"/>
  <c r="Q18" i="26"/>
  <c r="V23" i="25"/>
  <c r="T16" i="25"/>
  <c r="T18" i="25" s="1"/>
  <c r="O20" i="26" l="1"/>
  <c r="Q20" i="26" s="1"/>
  <c r="V25" i="25"/>
  <c r="N11" i="30"/>
  <c r="L11" i="30"/>
  <c r="J11" i="30"/>
  <c r="H11" i="30"/>
  <c r="M56" i="15"/>
  <c r="K56" i="15"/>
  <c r="I56" i="15"/>
  <c r="G56" i="15"/>
  <c r="K76" i="27"/>
  <c r="G76" i="27"/>
  <c r="Q16" i="26"/>
  <c r="V20" i="25"/>
  <c r="K90" i="15"/>
  <c r="K88" i="15"/>
  <c r="K87" i="15"/>
  <c r="K86" i="15"/>
  <c r="G90" i="15"/>
  <c r="G88" i="15"/>
  <c r="G87" i="15"/>
  <c r="G94" i="15"/>
  <c r="M91" i="15"/>
  <c r="M90" i="15"/>
  <c r="M88" i="15"/>
  <c r="M87" i="15"/>
  <c r="M86" i="15"/>
  <c r="I94" i="15"/>
  <c r="I91" i="15"/>
  <c r="I90" i="15"/>
  <c r="I88" i="15"/>
  <c r="I87" i="15"/>
  <c r="I86" i="15"/>
  <c r="M74" i="27"/>
  <c r="K74" i="27"/>
  <c r="I74" i="27"/>
  <c r="M50" i="15"/>
  <c r="K50" i="15"/>
  <c r="I50" i="15"/>
  <c r="K28" i="15"/>
  <c r="I28" i="15"/>
  <c r="K14" i="15"/>
  <c r="G14" i="15"/>
  <c r="I14" i="15"/>
  <c r="M14" i="15"/>
  <c r="L95" i="15"/>
  <c r="J95" i="15"/>
  <c r="V22" i="25"/>
  <c r="Q10" i="26"/>
  <c r="M93" i="15" l="1"/>
  <c r="I93" i="15"/>
  <c r="I95" i="15" s="1"/>
  <c r="M57" i="15"/>
  <c r="I57" i="15"/>
  <c r="H16" i="30"/>
  <c r="H19" i="30" s="1"/>
  <c r="H21" i="30" s="1"/>
  <c r="J16" i="30"/>
  <c r="J19" i="30" s="1"/>
  <c r="J21" i="30" s="1"/>
  <c r="L16" i="30"/>
  <c r="L19" i="30" s="1"/>
  <c r="L21" i="30" s="1"/>
  <c r="N16" i="30"/>
  <c r="N19" i="30" s="1"/>
  <c r="N21" i="30" s="1"/>
  <c r="I29" i="15"/>
  <c r="M95" i="15"/>
  <c r="M29" i="15"/>
  <c r="K29" i="15"/>
  <c r="G57" i="15"/>
  <c r="K57" i="15"/>
  <c r="G29" i="15"/>
  <c r="M96" i="15" l="1"/>
  <c r="I96" i="15"/>
  <c r="L33" i="30"/>
  <c r="L50" i="30" s="1"/>
  <c r="L52" i="30" s="1"/>
  <c r="L45" i="30"/>
  <c r="O12" i="26" s="1"/>
  <c r="O14" i="26" s="1"/>
  <c r="K9" i="27"/>
  <c r="K28" i="27" s="1"/>
  <c r="K50" i="27" s="1"/>
  <c r="K55" i="27" s="1"/>
  <c r="K75" i="27" s="1"/>
  <c r="K77" i="27" s="1"/>
  <c r="I9" i="27"/>
  <c r="I28" i="27" s="1"/>
  <c r="I50" i="27" s="1"/>
  <c r="I55" i="27" s="1"/>
  <c r="I75" i="27" s="1"/>
  <c r="I77" i="27" s="1"/>
  <c r="J33" i="30"/>
  <c r="J50" i="30" s="1"/>
  <c r="J52" i="30" s="1"/>
  <c r="J45" i="30"/>
  <c r="N24" i="25" s="1"/>
  <c r="N26" i="25" s="1"/>
  <c r="N45" i="30"/>
  <c r="O19" i="26" s="1"/>
  <c r="O21" i="26" s="1"/>
  <c r="M9" i="27"/>
  <c r="M28" i="27" s="1"/>
  <c r="M50" i="27" s="1"/>
  <c r="M55" i="27" s="1"/>
  <c r="M75" i="27" s="1"/>
  <c r="M77" i="27" s="1"/>
  <c r="N33" i="30"/>
  <c r="N50" i="30" s="1"/>
  <c r="N52" i="30" s="1"/>
  <c r="G9" i="27"/>
  <c r="G28" i="27" s="1"/>
  <c r="G50" i="27" s="1"/>
  <c r="G55" i="27" s="1"/>
  <c r="H33" i="30"/>
  <c r="H50" i="30" s="1"/>
  <c r="H52" i="30" s="1"/>
  <c r="N16" i="25" l="1"/>
  <c r="G75" i="27"/>
  <c r="G77" i="27" s="1"/>
  <c r="L55" i="30"/>
  <c r="L47" i="30"/>
  <c r="N55" i="30"/>
  <c r="H55" i="30"/>
  <c r="J47" i="30"/>
  <c r="N47" i="30"/>
  <c r="J55" i="30"/>
  <c r="K91" i="15"/>
  <c r="Q12" i="26"/>
  <c r="Q14" i="26" s="1"/>
  <c r="Q19" i="26"/>
  <c r="Q21" i="26" s="1"/>
  <c r="K93" i="15" l="1"/>
  <c r="K95" i="15" s="1"/>
  <c r="K96" i="15" s="1"/>
  <c r="R96" i="15" s="1"/>
  <c r="V24" i="25"/>
  <c r="V26" i="25" s="1"/>
  <c r="V16" i="25"/>
  <c r="N18" i="25" l="1"/>
  <c r="G91" i="15" s="1"/>
  <c r="R18" i="25"/>
  <c r="G93" i="15" l="1"/>
  <c r="G95" i="15" s="1"/>
  <c r="G96" i="15" s="1"/>
  <c r="P96" i="15" s="1"/>
  <c r="V17" i="25"/>
  <c r="V18" i="25" s="1"/>
</calcChain>
</file>

<file path=xl/sharedStrings.xml><?xml version="1.0" encoding="utf-8"?>
<sst xmlns="http://schemas.openxmlformats.org/spreadsheetml/2006/main" count="330" uniqueCount="227">
  <si>
    <t xml:space="preserve">     Interest paid</t>
  </si>
  <si>
    <t>Gross profit</t>
  </si>
  <si>
    <t>STATEMENTS OF CASH FLOWS</t>
  </si>
  <si>
    <t>Cash flows from operating activities</t>
  </si>
  <si>
    <t>Depreciation</t>
  </si>
  <si>
    <t>Inventories</t>
  </si>
  <si>
    <t xml:space="preserve">     (Increase) Decrease in portion of operating assets</t>
  </si>
  <si>
    <t xml:space="preserve">     Increase (Decrease) in portion of operating liabilities</t>
  </si>
  <si>
    <t>Note</t>
  </si>
  <si>
    <t>Assets</t>
  </si>
  <si>
    <t>Current assets</t>
  </si>
  <si>
    <t>Non-current assets</t>
  </si>
  <si>
    <t>Total assets</t>
  </si>
  <si>
    <t>Notes to financial statements are parts of these financial statements</t>
  </si>
  <si>
    <t>Liabilities and shareholders' equity</t>
  </si>
  <si>
    <t>Current liabilities</t>
  </si>
  <si>
    <t xml:space="preserve">     Total current liabilities</t>
  </si>
  <si>
    <t>Non-current liabilities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</si>
  <si>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</si>
  <si>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</si>
  <si>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</si>
  <si>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</si>
  <si>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Total shareholders' equity</t>
  </si>
  <si>
    <t>Total liabilities and shareholders' equity</t>
  </si>
  <si>
    <t xml:space="preserve">          Appropriated - legal reserve</t>
  </si>
  <si>
    <t xml:space="preserve">          Unappropriated</t>
  </si>
  <si>
    <t xml:space="preserve">     Retained earnings</t>
  </si>
  <si>
    <t>Other income</t>
  </si>
  <si>
    <t>STATEMENTS OF CHANGES IN SHAREHOLDERS' EQUITY</t>
  </si>
  <si>
    <t>Appropriated</t>
  </si>
  <si>
    <t>Unappropriated</t>
  </si>
  <si>
    <t>Total</t>
  </si>
  <si>
    <t xml:space="preserve">        Total non-current assets</t>
  </si>
  <si>
    <t xml:space="preserve">        Total current assets</t>
  </si>
  <si>
    <t>Cash flows from investing activities</t>
  </si>
  <si>
    <t>Administrative expenses</t>
  </si>
  <si>
    <t xml:space="preserve">Interest expenses </t>
  </si>
  <si>
    <t>Cash flows from financing activities</t>
  </si>
  <si>
    <t>Finance costs</t>
  </si>
  <si>
    <t>Net increase (decrease) in cash and cash equivalents</t>
  </si>
  <si>
    <t>STATEMENTS OF FINANCIAL POSITION</t>
  </si>
  <si>
    <t>STATEMENTS OF COMPREHENSIVE INCOME</t>
  </si>
  <si>
    <t>Retained earnings</t>
  </si>
  <si>
    <t>Separate financial statements (Baht)</t>
  </si>
  <si>
    <t xml:space="preserve">     Non-controlling interests</t>
  </si>
  <si>
    <t>Consolidated financial statements  (Baht)</t>
  </si>
  <si>
    <t>Separate financial statements  (Baht)</t>
  </si>
  <si>
    <t>QUALITECH PUBLIC COMPANY LIMITED AND SUBSIDIARIES</t>
  </si>
  <si>
    <t xml:space="preserve">     Total owners of the Company</t>
  </si>
  <si>
    <t>Owners of the Company</t>
  </si>
  <si>
    <t>Consolidated financial statements (Baht)</t>
  </si>
  <si>
    <t>Net cash provided by (used in) financing activities</t>
  </si>
  <si>
    <t xml:space="preserve">     Baht 1 each  </t>
  </si>
  <si>
    <t xml:space="preserve">          Issued and paid-up share capital</t>
  </si>
  <si>
    <t xml:space="preserve">          Authorized share capital</t>
  </si>
  <si>
    <t xml:space="preserve">     Cash generated (paid) from operation</t>
  </si>
  <si>
    <t xml:space="preserve">     Equity-settled share-based payment reserve</t>
  </si>
  <si>
    <t>STATEMENTS OF FINANCIAL POSITION (Cont'd)</t>
  </si>
  <si>
    <t>Net cash provided by (used in) operating activities</t>
  </si>
  <si>
    <t>Net cash provided by (used in) investing activities</t>
  </si>
  <si>
    <t>STATEMENTS OF CASH FLOWS (Cont'd)</t>
  </si>
  <si>
    <t xml:space="preserve">     Trade and other current payables</t>
  </si>
  <si>
    <t xml:space="preserve">     Income tax paid</t>
  </si>
  <si>
    <t xml:space="preserve">shareholders' </t>
  </si>
  <si>
    <t>equity</t>
  </si>
  <si>
    <t xml:space="preserve">     Non-current provisions for employee </t>
  </si>
  <si>
    <t xml:space="preserve">           benefit</t>
  </si>
  <si>
    <t xml:space="preserve">Share premium </t>
  </si>
  <si>
    <t xml:space="preserve">Equity-settled </t>
  </si>
  <si>
    <t xml:space="preserve">share-based </t>
  </si>
  <si>
    <t xml:space="preserve">Share premium  </t>
  </si>
  <si>
    <t>Trade and other current receivables</t>
  </si>
  <si>
    <t>Trade and other current payables</t>
  </si>
  <si>
    <t xml:space="preserve">Issued and </t>
  </si>
  <si>
    <t xml:space="preserve">paid-up </t>
  </si>
  <si>
    <t>share capital</t>
  </si>
  <si>
    <t>payment reserve</t>
  </si>
  <si>
    <t>Total owners of</t>
  </si>
  <si>
    <t>the Company</t>
  </si>
  <si>
    <t xml:space="preserve">Non-controlling </t>
  </si>
  <si>
    <t>interests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</si>
  <si>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</si>
  <si>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</si>
  <si>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</si>
  <si>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</si>
  <si>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</si>
  <si>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</si>
  <si>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</si>
  <si>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</si>
  <si>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</si>
  <si>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 xml:space="preserve">     Share premium on ordinary shares</t>
  </si>
  <si>
    <t xml:space="preserve">98,568,485 common shares of </t>
  </si>
  <si>
    <t>Sales and services income</t>
  </si>
  <si>
    <t>Cost of sale and services</t>
  </si>
  <si>
    <t>Distribution costs</t>
  </si>
  <si>
    <t xml:space="preserve">     Lease liabilities </t>
  </si>
  <si>
    <t>98,568,485  common shares of</t>
  </si>
  <si>
    <t>(Increase) decrease in unbilled service income</t>
  </si>
  <si>
    <t xml:space="preserve">Other assets </t>
  </si>
  <si>
    <t xml:space="preserve">        Payments for lease liabilities </t>
  </si>
  <si>
    <t xml:space="preserve">Provisions for employee benefits </t>
  </si>
  <si>
    <t>Amortized other intangible assets other than goodwill</t>
  </si>
  <si>
    <t xml:space="preserve">        Payments for acquire of equity securities of other parties </t>
  </si>
  <si>
    <t xml:space="preserve">        Payments for equipment acquisition </t>
  </si>
  <si>
    <t xml:space="preserve">        Proceeds from sales of equipment </t>
  </si>
  <si>
    <t xml:space="preserve">     Cash and cash equivalents</t>
  </si>
  <si>
    <t xml:space="preserve">     Trade and other current receivables</t>
  </si>
  <si>
    <t xml:space="preserve">     Inventories </t>
  </si>
  <si>
    <t xml:space="preserve">     Investment in subsidiaries</t>
  </si>
  <si>
    <t xml:space="preserve">     Property, plant and equipment </t>
  </si>
  <si>
    <t xml:space="preserve">     Goodwill</t>
  </si>
  <si>
    <t xml:space="preserve">     Other intangible assets other than goodwill</t>
  </si>
  <si>
    <t xml:space="preserve">     Deferred tax assets</t>
  </si>
  <si>
    <t xml:space="preserve">     Income tax for refund</t>
  </si>
  <si>
    <t xml:space="preserve">     Others non-current assets</t>
  </si>
  <si>
    <t xml:space="preserve">     Right-of-use assets</t>
  </si>
  <si>
    <t xml:space="preserve">        Proceeds from equity securities of other parties </t>
  </si>
  <si>
    <t xml:space="preserve">     Current portion of lease liabilities</t>
  </si>
  <si>
    <t>Profit (loss) attributable to :</t>
  </si>
  <si>
    <t xml:space="preserve">        Owners of the Company</t>
  </si>
  <si>
    <t xml:space="preserve">     Contract assets</t>
  </si>
  <si>
    <t xml:space="preserve">     Income tax refunded</t>
  </si>
  <si>
    <t>- 7 -</t>
  </si>
  <si>
    <t>- 8 -</t>
  </si>
  <si>
    <t>- 9 -</t>
  </si>
  <si>
    <t>2022</t>
  </si>
  <si>
    <t xml:space="preserve">     Corporate income tax payable</t>
  </si>
  <si>
    <t>Beginning balance of the year 2022</t>
  </si>
  <si>
    <t>Ending balance of the year 2022</t>
  </si>
  <si>
    <t xml:space="preserve">          Ordinary shares-additional paid-up</t>
  </si>
  <si>
    <t>Unrealized (gain) loss on exchange rate</t>
  </si>
  <si>
    <t xml:space="preserve">     Others non-current liabilities</t>
  </si>
  <si>
    <t xml:space="preserve">          Dividend paid</t>
  </si>
  <si>
    <t xml:space="preserve">         Dividend paid</t>
  </si>
  <si>
    <t>- 10 -</t>
  </si>
  <si>
    <t>17</t>
  </si>
  <si>
    <t xml:space="preserve">Loss on sale of equipment </t>
  </si>
  <si>
    <t>Others non-current liabilities</t>
  </si>
  <si>
    <t xml:space="preserve">        Payments for right-of-use assets </t>
  </si>
  <si>
    <t xml:space="preserve">        Payments for other intangible assets acquisition </t>
  </si>
  <si>
    <t xml:space="preserve">other than goodwill </t>
  </si>
  <si>
    <t xml:space="preserve">        Payments for dividend</t>
  </si>
  <si>
    <t xml:space="preserve">        Proceeds from non-controlling interests</t>
  </si>
  <si>
    <t xml:space="preserve">        Non-controlling interests</t>
  </si>
  <si>
    <t xml:space="preserve">        Weighted average number of common shares </t>
  </si>
  <si>
    <t xml:space="preserve">Expected credit losses (reversed) </t>
  </si>
  <si>
    <t xml:space="preserve">Other comprehensive income </t>
  </si>
  <si>
    <t xml:space="preserve">       Components of other comprehensive income</t>
  </si>
  <si>
    <t xml:space="preserve">              that will not be reclassified to profit or loss</t>
  </si>
  <si>
    <t xml:space="preserve">       -  Income tax of other comprehensive income</t>
  </si>
  <si>
    <t xml:space="preserve">       Total components of other comprehensive income</t>
  </si>
  <si>
    <t>Total comprehensive income (expense) attributable to :</t>
  </si>
  <si>
    <t xml:space="preserve">       Owners of the Company</t>
  </si>
  <si>
    <t xml:space="preserve">       Non-controlling interests</t>
  </si>
  <si>
    <t>Tax (expense) income</t>
  </si>
  <si>
    <t>STATEMENTS OF COMPREHENSIVE INCOME (Cont'd)</t>
  </si>
  <si>
    <t>Share of loss from investments in associate</t>
  </si>
  <si>
    <t xml:space="preserve">     Investments in associate</t>
  </si>
  <si>
    <t>- 11 -</t>
  </si>
  <si>
    <t>18</t>
  </si>
  <si>
    <t>- 12 -</t>
  </si>
  <si>
    <t xml:space="preserve">        Adjustments to reconcile profit (loss) to cash received (paid)</t>
  </si>
  <si>
    <t>Earnings per share</t>
  </si>
  <si>
    <t xml:space="preserve">        Basic earnings  per share</t>
  </si>
  <si>
    <t xml:space="preserve">          Other comprehensive income for the year</t>
  </si>
  <si>
    <t xml:space="preserve">         Other comprehensive income for the year</t>
  </si>
  <si>
    <t xml:space="preserve">         Profit for the year</t>
  </si>
  <si>
    <t>Changes in shareholders' equity for the year:</t>
  </si>
  <si>
    <t>- 13 -</t>
  </si>
  <si>
    <t>Impairment loss of investment in subsidiaries</t>
  </si>
  <si>
    <t>Impairment loss of investment in associate</t>
  </si>
  <si>
    <t xml:space="preserve">Tax expenses (income) </t>
  </si>
  <si>
    <t>- 14 -</t>
  </si>
  <si>
    <t>Cash and cash equivalents as at the end of the year</t>
  </si>
  <si>
    <t>Cash and cash equivalents as at the beginning of the year</t>
  </si>
  <si>
    <t xml:space="preserve">     Capital lease receivables</t>
  </si>
  <si>
    <t xml:space="preserve">     Non-current non-cash financial assets </t>
  </si>
  <si>
    <t xml:space="preserve">          pledged as collateral</t>
  </si>
  <si>
    <t xml:space="preserve">         - Share of other comprehensive income </t>
  </si>
  <si>
    <t xml:space="preserve">            of associate</t>
  </si>
  <si>
    <t>Loss on devaluation of inventories</t>
  </si>
  <si>
    <t>Capital lease receivables</t>
  </si>
  <si>
    <t>Non-current non-cash financial assets pledged as collateral</t>
  </si>
  <si>
    <t xml:space="preserve">(Expected credit losses) reversed </t>
  </si>
  <si>
    <t xml:space="preserve">        Payments for acquire of ordinary shares in associate</t>
  </si>
  <si>
    <t>AS AT DECEMBER 31, 2023</t>
  </si>
  <si>
    <t>2023</t>
  </si>
  <si>
    <t>FOR THE YEAR ENDED DECEMBER 31, 2023</t>
  </si>
  <si>
    <t>Beginning balance of the year 2023</t>
  </si>
  <si>
    <t xml:space="preserve">Other components </t>
  </si>
  <si>
    <t>of equity</t>
  </si>
  <si>
    <t>Different of change in</t>
  </si>
  <si>
    <t>percentage of investment</t>
  </si>
  <si>
    <t>in subsidiary</t>
  </si>
  <si>
    <t xml:space="preserve">          Purchase of  investment in subsidiary</t>
  </si>
  <si>
    <t>Ending balance of the year 2023</t>
  </si>
  <si>
    <t xml:space="preserve">     Other components of equity</t>
  </si>
  <si>
    <t xml:space="preserve">        Payments for acquire of investment in subsidiaries</t>
  </si>
  <si>
    <t xml:space="preserve">        Payments for acquire of non-controlling interests</t>
  </si>
  <si>
    <t>5</t>
  </si>
  <si>
    <t>6</t>
  </si>
  <si>
    <t>12</t>
  </si>
  <si>
    <t xml:space="preserve">     Bank overdrafts and short-term borrowings</t>
  </si>
  <si>
    <t xml:space="preserve">           from financial institutions</t>
  </si>
  <si>
    <t>19</t>
  </si>
  <si>
    <t>20</t>
  </si>
  <si>
    <t>Profit (loss) for the year</t>
  </si>
  <si>
    <t xml:space="preserve">       -  Gains (loss) on remeasuements of defined benefit plans</t>
  </si>
  <si>
    <t>Other comprehensive income (expense)  for the year - net of tax</t>
  </si>
  <si>
    <t>Total comprehensive income (expense) for the year</t>
  </si>
  <si>
    <t xml:space="preserve">          Other comprehensive expense for the year</t>
  </si>
  <si>
    <t>22</t>
  </si>
  <si>
    <t xml:space="preserve">          Loss for the year</t>
  </si>
  <si>
    <t xml:space="preserve">     Profit (loss) for the year</t>
  </si>
  <si>
    <t>Loss on sale of investment in associate</t>
  </si>
  <si>
    <t xml:space="preserve">     Employee benefit paid </t>
  </si>
  <si>
    <t xml:space="preserve">Profit (loss) from operating activities </t>
  </si>
  <si>
    <t>Profit (loss) before income tax expense</t>
  </si>
  <si>
    <t>23</t>
  </si>
  <si>
    <t>3</t>
  </si>
  <si>
    <t xml:space="preserve">          Profit for the year</t>
  </si>
  <si>
    <t>- 15 -</t>
  </si>
  <si>
    <t xml:space="preserve">        Bank overdrafts and short-term borrowings from </t>
  </si>
  <si>
    <t>financial institutions, increase (decrease)</t>
  </si>
  <si>
    <t>Loss on dissolution of associate</t>
  </si>
  <si>
    <t>Impairment loss on properties foreclosed (reversed)</t>
  </si>
  <si>
    <t>(Gain)loss on cancel of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</si>
</sst>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#,##0.00\ ;\(#,##0.00\)"/>
    <numFmt numFmtId="166" formatCode="#,##0.00_);[Blue]\(#,##0.00\)"/>
    <numFmt numFmtId="167" formatCode="#,##0.00\ ;[Black]\(#,##0.00\)"/>
    <numFmt numFmtId="168" formatCode="#,##0\ ;[Black]\(#,##0\)"/>
    <numFmt numFmtId="169" formatCode="#,##0_);[Blue]\(#,##0\)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3"/>
      <name val="AngsanaUPC"/>
      <family val="1"/>
    </font>
    <font>
      <sz val="10"/>
      <name val="Arial"/>
      <family val="2"/>
    </font>
    <font>
      <b/>
      <sz val="13"/>
      <name val="AngsanaUPC"/>
      <family val="1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3"/>
      <color theme="1"/>
      <name val="AngsanaUPC"/>
      <family val="1"/>
    </font>
    <font>
      <sz val="13"/>
      <color theme="1"/>
      <name val="AngsanaUPC"/>
      <family val="1"/>
    </font>
    <font>
      <sz val="15"/>
      <color rgb="FFFF0000"/>
      <name val="AngsanaUPC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5"/>
      <color rgb="FF0070C0"/>
      <name val="AngsanaUPC"/>
      <family val="1"/>
    </font>
    <font>
      <sz val="15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39" fontId="2" fillId="0" borderId="0"/>
  </cellStyleXfs>
  <cellXfs count="186">
    <xf numFmtId="0" fontId="0" fillId="0" borderId="0" xfId="0"/>
    <xf numFmtId="166" fontId="4" fillId="0" borderId="0" xfId="5" applyNumberFormat="1" applyFont="1" applyAlignment="1">
      <alignment horizontal="center"/>
    </xf>
    <xf numFmtId="166" fontId="4" fillId="0" borderId="0" xfId="3" applyNumberFormat="1" applyFont="1"/>
    <xf numFmtId="166" fontId="4" fillId="0" borderId="0" xfId="5" applyNumberFormat="1" applyFont="1"/>
    <xf numFmtId="166" fontId="15" fillId="0" borderId="0" xfId="5" applyNumberFormat="1" applyFont="1" applyAlignment="1">
      <alignment horizontal="center" vertical="center"/>
    </xf>
    <xf numFmtId="166" fontId="15" fillId="0" borderId="0" xfId="5" applyNumberFormat="1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6" fontId="4" fillId="0" borderId="2" xfId="5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166" fontId="4" fillId="0" borderId="2" xfId="5" applyNumberFormat="1" applyFont="1" applyBorder="1" applyAlignment="1">
      <alignment horizontal="center"/>
    </xf>
    <xf numFmtId="166" fontId="4" fillId="0" borderId="2" xfId="5" applyNumberFormat="1" applyFont="1" applyBorder="1" applyAlignment="1">
      <alignment vertical="center"/>
    </xf>
    <xf numFmtId="166" fontId="4" fillId="0" borderId="2" xfId="5" applyNumberFormat="1" applyFont="1" applyBorder="1"/>
    <xf numFmtId="166" fontId="4" fillId="0" borderId="2" xfId="3" applyNumberFormat="1" applyFont="1" applyBorder="1"/>
    <xf numFmtId="166" fontId="4" fillId="0" borderId="0" xfId="5" applyNumberFormat="1" applyFont="1" applyAlignment="1">
      <alignment horizontal="left"/>
    </xf>
    <xf numFmtId="166" fontId="4" fillId="0" borderId="0" xfId="3" quotePrefix="1" applyNumberFormat="1" applyFont="1" applyAlignment="1">
      <alignment horizontal="center"/>
    </xf>
    <xf numFmtId="166" fontId="16" fillId="0" borderId="0" xfId="0" applyNumberFormat="1" applyFont="1"/>
    <xf numFmtId="166" fontId="6" fillId="0" borderId="0" xfId="5" applyNumberFormat="1" applyFont="1" applyAlignment="1">
      <alignment horizontal="center"/>
    </xf>
    <xf numFmtId="166" fontId="4" fillId="0" borderId="1" xfId="5" applyNumberFormat="1" applyFont="1" applyBorder="1" applyAlignment="1">
      <alignment horizontal="center" vertical="center" wrapText="1"/>
    </xf>
    <xf numFmtId="166" fontId="4" fillId="0" borderId="0" xfId="5" applyNumberFormat="1" applyFont="1" applyAlignment="1">
      <alignment vertical="center" wrapText="1"/>
    </xf>
    <xf numFmtId="166" fontId="4" fillId="0" borderId="2" xfId="5" applyNumberFormat="1" applyFont="1" applyBorder="1" applyAlignment="1">
      <alignment vertical="center" wrapText="1"/>
    </xf>
    <xf numFmtId="166" fontId="4" fillId="0" borderId="0" xfId="5" quotePrefix="1" applyNumberFormat="1" applyFont="1" applyAlignment="1">
      <alignment horizontal="center"/>
    </xf>
    <xf numFmtId="166" fontId="8" fillId="0" borderId="0" xfId="5" applyNumberFormat="1" applyFont="1"/>
    <xf numFmtId="166" fontId="8" fillId="0" borderId="0" xfId="5" applyNumberFormat="1" applyFont="1" applyAlignment="1">
      <alignment horizontal="left"/>
    </xf>
    <xf numFmtId="166" fontId="8" fillId="0" borderId="0" xfId="5" applyNumberFormat="1" applyFont="1" applyAlignment="1">
      <alignment horizontal="center"/>
    </xf>
    <xf numFmtId="166" fontId="8" fillId="0" borderId="0" xfId="4" applyNumberFormat="1" applyFont="1"/>
    <xf numFmtId="166" fontId="14" fillId="0" borderId="0" xfId="5" applyNumberFormat="1" applyFont="1" applyAlignment="1">
      <alignment horizontal="center" vertical="center"/>
    </xf>
    <xf numFmtId="166" fontId="7" fillId="0" borderId="0" xfId="4" applyNumberFormat="1" applyFont="1"/>
    <xf numFmtId="166" fontId="8" fillId="0" borderId="0" xfId="4" quotePrefix="1" applyNumberFormat="1" applyFont="1" applyAlignment="1">
      <alignment horizontal="center"/>
    </xf>
    <xf numFmtId="166" fontId="13" fillId="0" borderId="0" xfId="5" quotePrefix="1" applyNumberFormat="1" applyFont="1"/>
    <xf numFmtId="167" fontId="4" fillId="0" borderId="0" xfId="3" applyNumberFormat="1" applyFont="1"/>
    <xf numFmtId="167" fontId="4" fillId="0" borderId="3" xfId="3" applyNumberFormat="1" applyFont="1" applyBorder="1"/>
    <xf numFmtId="167" fontId="4" fillId="0" borderId="0" xfId="5" applyNumberFormat="1" applyFont="1"/>
    <xf numFmtId="167" fontId="4" fillId="0" borderId="0" xfId="1" applyNumberFormat="1" applyFont="1" applyFill="1" applyBorder="1" applyAlignment="1" applyProtection="1">
      <alignment horizontal="right"/>
    </xf>
    <xf numFmtId="168" fontId="13" fillId="0" borderId="0" xfId="1" applyNumberFormat="1" applyFont="1" applyFill="1"/>
    <xf numFmtId="168" fontId="8" fillId="0" borderId="0" xfId="1" applyNumberFormat="1" applyFont="1" applyFill="1"/>
    <xf numFmtId="166" fontId="13" fillId="0" borderId="0" xfId="5" quotePrefix="1" applyNumberFormat="1" applyFont="1" applyAlignment="1">
      <alignment horizontal="center"/>
    </xf>
    <xf numFmtId="166" fontId="8" fillId="0" borderId="0" xfId="5" quotePrefix="1" applyNumberFormat="1" applyFont="1" applyAlignment="1">
      <alignment horizontal="center"/>
    </xf>
    <xf numFmtId="166" fontId="12" fillId="0" borderId="0" xfId="0" applyNumberFormat="1" applyFont="1" applyAlignment="1">
      <alignment horizontal="left"/>
    </xf>
    <xf numFmtId="166" fontId="12" fillId="0" borderId="0" xfId="0" applyNumberFormat="1" applyFont="1" applyAlignment="1">
      <alignment horizontal="center"/>
    </xf>
    <xf numFmtId="166" fontId="21" fillId="0" borderId="0" xfId="5" applyNumberFormat="1" applyFont="1" applyAlignment="1">
      <alignment horizontal="center"/>
    </xf>
    <xf numFmtId="166" fontId="21" fillId="0" borderId="0" xfId="5" applyNumberFormat="1" applyFont="1"/>
    <xf numFmtId="166" fontId="21" fillId="0" borderId="0" xfId="5" applyNumberFormat="1" applyFont="1" applyAlignment="1">
      <alignment horizontal="left"/>
    </xf>
    <xf numFmtId="166" fontId="21" fillId="0" borderId="0" xfId="3" applyNumberFormat="1" applyFont="1"/>
    <xf numFmtId="166" fontId="22" fillId="0" borderId="0" xfId="4" applyNumberFormat="1" applyFont="1"/>
    <xf numFmtId="166" fontId="21" fillId="0" borderId="0" xfId="4" applyNumberFormat="1" applyFont="1"/>
    <xf numFmtId="39" fontId="8" fillId="0" borderId="0" xfId="5" applyFont="1" applyAlignment="1">
      <alignment horizontal="left"/>
    </xf>
    <xf numFmtId="39" fontId="8" fillId="0" borderId="0" xfId="0" applyNumberFormat="1" applyFont="1"/>
    <xf numFmtId="39" fontId="8" fillId="0" borderId="0" xfId="5" applyFont="1"/>
    <xf numFmtId="39" fontId="8" fillId="0" borderId="0" xfId="0" quotePrefix="1" applyNumberFormat="1" applyFont="1" applyAlignment="1">
      <alignment horizontal="center"/>
    </xf>
    <xf numFmtId="167" fontId="13" fillId="0" borderId="0" xfId="5" quotePrefix="1" applyNumberFormat="1" applyFont="1" applyAlignment="1">
      <alignment horizontal="right"/>
    </xf>
    <xf numFmtId="167" fontId="13" fillId="0" borderId="0" xfId="0" quotePrefix="1" applyNumberFormat="1" applyFont="1" applyAlignment="1">
      <alignment horizontal="left"/>
    </xf>
    <xf numFmtId="167" fontId="13" fillId="0" borderId="0" xfId="5" applyNumberFormat="1" applyFont="1"/>
    <xf numFmtId="166" fontId="8" fillId="0" borderId="0" xfId="0" applyNumberFormat="1" applyFont="1"/>
    <xf numFmtId="166" fontId="12" fillId="0" borderId="0" xfId="5" applyNumberFormat="1" applyFont="1" applyAlignment="1">
      <alignment horizontal="left"/>
    </xf>
    <xf numFmtId="166" fontId="12" fillId="0" borderId="0" xfId="0" applyNumberFormat="1" applyFont="1"/>
    <xf numFmtId="166" fontId="12" fillId="0" borderId="0" xfId="5" applyNumberFormat="1" applyFont="1"/>
    <xf numFmtId="39" fontId="8" fillId="0" borderId="0" xfId="5" quotePrefix="1" applyFont="1" applyAlignment="1">
      <alignment horizontal="center"/>
    </xf>
    <xf numFmtId="166" fontId="13" fillId="0" borderId="0" xfId="5" applyNumberFormat="1" applyFont="1" applyAlignment="1">
      <alignment horizontal="left"/>
    </xf>
    <xf numFmtId="166" fontId="13" fillId="0" borderId="0" xfId="0" applyNumberFormat="1" applyFont="1"/>
    <xf numFmtId="39" fontId="7" fillId="0" borderId="0" xfId="5" applyFont="1"/>
    <xf numFmtId="39" fontId="7" fillId="0" borderId="0" xfId="5" applyFont="1" applyAlignment="1">
      <alignment horizontal="left"/>
    </xf>
    <xf numFmtId="39" fontId="8" fillId="0" borderId="0" xfId="5" applyFont="1" applyAlignment="1">
      <alignment horizontal="center"/>
    </xf>
    <xf numFmtId="167" fontId="13" fillId="0" borderId="4" xfId="5" quotePrefix="1" applyNumberFormat="1" applyFont="1" applyBorder="1" applyAlignment="1">
      <alignment horizontal="right"/>
    </xf>
    <xf numFmtId="166" fontId="13" fillId="0" borderId="0" xfId="5" applyNumberFormat="1" applyFont="1" applyAlignment="1">
      <alignment horizontal="center"/>
    </xf>
    <xf numFmtId="166" fontId="14" fillId="0" borderId="0" xfId="5" applyNumberFormat="1" applyFont="1" applyAlignment="1">
      <alignment horizontal="center"/>
    </xf>
    <xf numFmtId="166" fontId="12" fillId="0" borderId="0" xfId="5" applyNumberFormat="1" applyFont="1" applyAlignment="1">
      <alignment horizontal="center"/>
    </xf>
    <xf numFmtId="39" fontId="6" fillId="0" borderId="0" xfId="5" applyFont="1" applyAlignment="1">
      <alignment horizontal="center"/>
    </xf>
    <xf numFmtId="166" fontId="13" fillId="0" borderId="0" xfId="5" applyNumberFormat="1" applyFont="1"/>
    <xf numFmtId="166" fontId="7" fillId="0" borderId="1" xfId="0" quotePrefix="1" applyNumberFormat="1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6" fontId="7" fillId="0" borderId="0" xfId="0" quotePrefix="1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12" fillId="0" borderId="0" xfId="3" applyNumberFormat="1" applyFont="1"/>
    <xf numFmtId="167" fontId="13" fillId="0" borderId="0" xfId="0" applyNumberFormat="1" applyFont="1"/>
    <xf numFmtId="167" fontId="13" fillId="0" borderId="2" xfId="5" applyNumberFormat="1" applyFont="1" applyBorder="1"/>
    <xf numFmtId="167" fontId="13" fillId="0" borderId="1" xfId="5" applyNumberFormat="1" applyFont="1" applyBorder="1"/>
    <xf numFmtId="166" fontId="14" fillId="0" borderId="0" xfId="5" applyNumberFormat="1" applyFont="1"/>
    <xf numFmtId="165" fontId="21" fillId="0" borderId="0" xfId="0" applyNumberFormat="1" applyFont="1"/>
    <xf numFmtId="165" fontId="21" fillId="0" borderId="0" xfId="5" applyNumberFormat="1" applyFont="1"/>
    <xf numFmtId="166" fontId="20" fillId="0" borderId="0" xfId="5" applyNumberFormat="1" applyFont="1" applyAlignment="1">
      <alignment horizontal="left"/>
    </xf>
    <xf numFmtId="166" fontId="20" fillId="0" borderId="0" xfId="5" applyNumberFormat="1" applyFont="1"/>
    <xf numFmtId="166" fontId="20" fillId="0" borderId="0" xfId="3" applyNumberFormat="1" applyFont="1"/>
    <xf numFmtId="167" fontId="13" fillId="0" borderId="1" xfId="0" applyNumberFormat="1" applyFont="1" applyBorder="1"/>
    <xf numFmtId="166" fontId="13" fillId="0" borderId="0" xfId="0" quotePrefix="1" applyNumberFormat="1" applyFont="1" applyAlignment="1">
      <alignment horizontal="center"/>
    </xf>
    <xf numFmtId="167" fontId="13" fillId="0" borderId="2" xfId="0" applyNumberFormat="1" applyFont="1" applyBorder="1"/>
    <xf numFmtId="167" fontId="13" fillId="0" borderId="4" xfId="0" applyNumberFormat="1" applyFont="1" applyBorder="1"/>
    <xf numFmtId="166" fontId="18" fillId="0" borderId="0" xfId="5" applyNumberFormat="1" applyFont="1" applyAlignment="1">
      <alignment horizontal="left"/>
    </xf>
    <xf numFmtId="167" fontId="23" fillId="0" borderId="2" xfId="0" applyNumberFormat="1" applyFont="1" applyBorder="1"/>
    <xf numFmtId="167" fontId="23" fillId="0" borderId="0" xfId="0" applyNumberFormat="1" applyFont="1"/>
    <xf numFmtId="167" fontId="13" fillId="0" borderId="3" xfId="0" applyNumberFormat="1" applyFont="1" applyBorder="1"/>
    <xf numFmtId="39" fontId="18" fillId="0" borderId="0" xfId="5" applyFont="1" applyAlignment="1">
      <alignment horizontal="left"/>
    </xf>
    <xf numFmtId="166" fontId="13" fillId="0" borderId="0" xfId="3" applyNumberFormat="1" applyFont="1"/>
    <xf numFmtId="166" fontId="18" fillId="0" borderId="0" xfId="0" applyNumberFormat="1" applyFont="1"/>
    <xf numFmtId="167" fontId="13" fillId="0" borderId="0" xfId="3" applyNumberFormat="1" applyFont="1"/>
    <xf numFmtId="167" fontId="13" fillId="0" borderId="3" xfId="5" applyNumberFormat="1" applyFont="1" applyBorder="1"/>
    <xf numFmtId="166" fontId="18" fillId="0" borderId="0" xfId="3" applyNumberFormat="1" applyFont="1"/>
    <xf numFmtId="168" fontId="13" fillId="0" borderId="0" xfId="5" applyNumberFormat="1" applyFont="1"/>
    <xf numFmtId="166" fontId="4" fillId="0" borderId="1" xfId="3" applyNumberFormat="1" applyFont="1" applyBorder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166" fontId="4" fillId="0" borderId="1" xfId="3" applyNumberFormat="1" applyFont="1" applyBorder="1"/>
    <xf numFmtId="166" fontId="4" fillId="0" borderId="1" xfId="5" applyNumberFormat="1" applyFont="1" applyBorder="1"/>
    <xf numFmtId="166" fontId="4" fillId="0" borderId="0" xfId="3" applyNumberFormat="1" applyFont="1" applyAlignment="1">
      <alignment horizontal="center"/>
    </xf>
    <xf numFmtId="166" fontId="4" fillId="0" borderId="0" xfId="3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166" fontId="4" fillId="0" borderId="2" xfId="3" applyNumberFormat="1" applyFont="1" applyBorder="1" applyAlignment="1">
      <alignment vertical="center"/>
    </xf>
    <xf numFmtId="167" fontId="4" fillId="0" borderId="1" xfId="3" applyNumberFormat="1" applyFont="1" applyBorder="1"/>
    <xf numFmtId="166" fontId="9" fillId="0" borderId="0" xfId="0" applyNumberFormat="1" applyFont="1"/>
    <xf numFmtId="39" fontId="9" fillId="0" borderId="0" xfId="0" applyNumberFormat="1" applyFont="1"/>
    <xf numFmtId="39" fontId="7" fillId="0" borderId="0" xfId="5" applyFont="1" applyAlignment="1">
      <alignment horizontal="center"/>
    </xf>
    <xf numFmtId="39" fontId="9" fillId="0" borderId="0" xfId="5" applyFont="1" applyAlignment="1">
      <alignment horizontal="center"/>
    </xf>
    <xf numFmtId="39" fontId="4" fillId="0" borderId="0" xfId="5" applyFont="1" applyAlignment="1">
      <alignment horizontal="center"/>
    </xf>
    <xf numFmtId="39" fontId="12" fillId="0" borderId="0" xfId="5" applyFont="1" applyAlignment="1">
      <alignment horizontal="center"/>
    </xf>
    <xf numFmtId="39" fontId="10" fillId="0" borderId="0" xfId="0" applyNumberFormat="1" applyFont="1"/>
    <xf numFmtId="39" fontId="7" fillId="0" borderId="0" xfId="0" applyNumberFormat="1" applyFont="1"/>
    <xf numFmtId="166" fontId="10" fillId="0" borderId="0" xfId="0" applyNumberFormat="1" applyFont="1"/>
    <xf numFmtId="39" fontId="19" fillId="0" borderId="0" xfId="5" applyFont="1" applyAlignment="1">
      <alignment horizontal="center"/>
    </xf>
    <xf numFmtId="39" fontId="10" fillId="0" borderId="0" xfId="5" applyFont="1" applyAlignment="1">
      <alignment horizontal="left"/>
    </xf>
    <xf numFmtId="39" fontId="11" fillId="0" borderId="1" xfId="5" quotePrefix="1" applyFont="1" applyBorder="1" applyAlignment="1">
      <alignment horizontal="center"/>
    </xf>
    <xf numFmtId="166" fontId="9" fillId="0" borderId="1" xfId="0" quotePrefix="1" applyNumberFormat="1" applyFont="1" applyBorder="1" applyAlignment="1">
      <alignment horizontal="center"/>
    </xf>
    <xf numFmtId="39" fontId="10" fillId="0" borderId="1" xfId="5" quotePrefix="1" applyFont="1" applyBorder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39" fontId="10" fillId="0" borderId="0" xfId="5" quotePrefix="1" applyFont="1" applyAlignment="1">
      <alignment horizontal="center"/>
    </xf>
    <xf numFmtId="166" fontId="9" fillId="0" borderId="0" xfId="0" quotePrefix="1" applyNumberFormat="1" applyFont="1" applyAlignment="1">
      <alignment horizontal="center"/>
    </xf>
    <xf numFmtId="166" fontId="19" fillId="0" borderId="0" xfId="5" applyNumberFormat="1" applyFont="1" applyAlignment="1">
      <alignment horizontal="left"/>
    </xf>
    <xf numFmtId="166" fontId="8" fillId="0" borderId="0" xfId="5" quotePrefix="1" applyNumberFormat="1" applyFont="1" applyAlignment="1">
      <alignment horizontal="right"/>
    </xf>
    <xf numFmtId="167" fontId="8" fillId="0" borderId="4" xfId="5" applyNumberFormat="1" applyFont="1" applyBorder="1"/>
    <xf numFmtId="167" fontId="8" fillId="0" borderId="0" xfId="5" applyNumberFormat="1" applyFont="1"/>
    <xf numFmtId="167" fontId="8" fillId="0" borderId="0" xfId="0" applyNumberFormat="1" applyFont="1"/>
    <xf numFmtId="169" fontId="8" fillId="0" borderId="0" xfId="5" quotePrefix="1" applyNumberFormat="1" applyFont="1" applyAlignment="1">
      <alignment horizontal="center"/>
    </xf>
    <xf numFmtId="167" fontId="8" fillId="0" borderId="5" xfId="5" applyNumberFormat="1" applyFont="1" applyBorder="1"/>
    <xf numFmtId="37" fontId="11" fillId="0" borderId="1" xfId="5" quotePrefix="1" applyNumberFormat="1" applyFont="1" applyBorder="1" applyAlignment="1">
      <alignment horizontal="center"/>
    </xf>
    <xf numFmtId="37" fontId="9" fillId="0" borderId="1" xfId="0" quotePrefix="1" applyNumberFormat="1" applyFont="1" applyBorder="1" applyAlignment="1">
      <alignment horizontal="center"/>
    </xf>
    <xf numFmtId="37" fontId="10" fillId="0" borderId="1" xfId="5" quotePrefix="1" applyNumberFormat="1" applyFont="1" applyBorder="1" applyAlignment="1">
      <alignment horizontal="center"/>
    </xf>
    <xf numFmtId="166" fontId="12" fillId="0" borderId="0" xfId="5" quotePrefix="1" applyNumberFormat="1" applyFont="1" applyAlignment="1">
      <alignment horizontal="right"/>
    </xf>
    <xf numFmtId="39" fontId="8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167" fontId="8" fillId="0" borderId="0" xfId="0" quotePrefix="1" applyNumberFormat="1" applyFont="1" applyAlignment="1">
      <alignment horizontal="left"/>
    </xf>
    <xf numFmtId="167" fontId="8" fillId="0" borderId="0" xfId="5" applyNumberFormat="1" applyFont="1" applyAlignment="1">
      <alignment horizontal="left"/>
    </xf>
    <xf numFmtId="167" fontId="8" fillId="0" borderId="2" xfId="5" applyNumberFormat="1" applyFont="1" applyBorder="1"/>
    <xf numFmtId="165" fontId="8" fillId="0" borderId="0" xfId="5" applyNumberFormat="1" applyFont="1"/>
    <xf numFmtId="165" fontId="8" fillId="0" borderId="0" xfId="5" applyNumberFormat="1" applyFont="1" applyAlignment="1">
      <alignment horizontal="left"/>
    </xf>
    <xf numFmtId="166" fontId="8" fillId="0" borderId="0" xfId="0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6" fontId="8" fillId="0" borderId="0" xfId="0" quotePrefix="1" applyNumberFormat="1" applyFont="1" applyAlignment="1">
      <alignment horizontal="left"/>
    </xf>
    <xf numFmtId="165" fontId="8" fillId="0" borderId="0" xfId="0" applyNumberFormat="1" applyFont="1"/>
    <xf numFmtId="167" fontId="13" fillId="0" borderId="5" xfId="5" applyNumberFormat="1" applyFont="1" applyBorder="1"/>
    <xf numFmtId="167" fontId="8" fillId="0" borderId="0" xfId="5" applyNumberFormat="1" applyFont="1" applyAlignment="1">
      <alignment horizontal="center"/>
    </xf>
    <xf numFmtId="167" fontId="8" fillId="0" borderId="0" xfId="5" quotePrefix="1" applyNumberFormat="1" applyFont="1" applyAlignment="1">
      <alignment horizontal="right"/>
    </xf>
    <xf numFmtId="167" fontId="13" fillId="0" borderId="0" xfId="5" quotePrefix="1" applyNumberFormat="1" applyFont="1" applyAlignment="1">
      <alignment horizontal="left"/>
    </xf>
    <xf numFmtId="166" fontId="19" fillId="0" borderId="0" xfId="0" applyNumberFormat="1" applyFont="1"/>
    <xf numFmtId="167" fontId="8" fillId="0" borderId="1" xfId="5" applyNumberFormat="1" applyFont="1" applyBorder="1"/>
    <xf numFmtId="167" fontId="8" fillId="0" borderId="0" xfId="5" quotePrefix="1" applyNumberFormat="1" applyFont="1" applyAlignment="1">
      <alignment horizontal="left"/>
    </xf>
    <xf numFmtId="166" fontId="19" fillId="0" borderId="0" xfId="5" applyNumberFormat="1" applyFont="1"/>
    <xf numFmtId="167" fontId="8" fillId="0" borderId="3" xfId="5" applyNumberFormat="1" applyFont="1" applyBorder="1"/>
    <xf numFmtId="166" fontId="8" fillId="0" borderId="0" xfId="5" quotePrefix="1" applyNumberFormat="1" applyFont="1" applyAlignment="1">
      <alignment horizontal="left"/>
    </xf>
    <xf numFmtId="39" fontId="17" fillId="0" borderId="0" xfId="5" applyFont="1"/>
    <xf numFmtId="166" fontId="17" fillId="0" borderId="0" xfId="5" quotePrefix="1" applyNumberFormat="1" applyFont="1" applyAlignment="1">
      <alignment horizontal="left"/>
    </xf>
    <xf numFmtId="166" fontId="17" fillId="0" borderId="0" xfId="5" applyNumberFormat="1" applyFont="1"/>
    <xf numFmtId="167" fontId="8" fillId="0" borderId="0" xfId="4" applyNumberFormat="1" applyFont="1"/>
    <xf numFmtId="165" fontId="24" fillId="0" borderId="0" xfId="4" applyNumberFormat="1" applyFont="1"/>
    <xf numFmtId="167" fontId="8" fillId="0" borderId="2" xfId="4" applyNumberFormat="1" applyFont="1" applyBorder="1"/>
    <xf numFmtId="167" fontId="8" fillId="0" borderId="1" xfId="4" applyNumberFormat="1" applyFont="1" applyBorder="1"/>
    <xf numFmtId="167" fontId="8" fillId="0" borderId="4" xfId="4" applyNumberFormat="1" applyFont="1" applyBorder="1"/>
    <xf numFmtId="167" fontId="8" fillId="0" borderId="3" xfId="4" applyNumberFormat="1" applyFont="1" applyBorder="1"/>
    <xf numFmtId="166" fontId="8" fillId="0" borderId="6" xfId="4" applyNumberFormat="1" applyFont="1" applyBorder="1"/>
    <xf numFmtId="166" fontId="12" fillId="0" borderId="0" xfId="5" quotePrefix="1" applyNumberFormat="1" applyFont="1" applyAlignment="1">
      <alignment horizontal="center"/>
    </xf>
    <xf numFmtId="39" fontId="6" fillId="0" borderId="2" xfId="5" applyFont="1" applyBorder="1" applyAlignment="1">
      <alignment horizontal="center"/>
    </xf>
    <xf numFmtId="166" fontId="19" fillId="0" borderId="0" xfId="5" applyNumberFormat="1" applyFont="1" applyAlignment="1">
      <alignment horizontal="center"/>
    </xf>
    <xf numFmtId="39" fontId="7" fillId="0" borderId="0" xfId="5" applyFont="1" applyAlignment="1">
      <alignment horizontal="center"/>
    </xf>
    <xf numFmtId="39" fontId="8" fillId="0" borderId="0" xfId="5" quotePrefix="1" applyFont="1" applyAlignment="1">
      <alignment horizontal="center"/>
    </xf>
    <xf numFmtId="39" fontId="6" fillId="0" borderId="0" xfId="5" applyFont="1" applyAlignment="1">
      <alignment horizontal="center"/>
    </xf>
    <xf numFmtId="39" fontId="8" fillId="0" borderId="0" xfId="5" applyFont="1" applyAlignment="1">
      <alignment horizontal="center"/>
    </xf>
    <xf numFmtId="166" fontId="13" fillId="0" borderId="0" xfId="5" quotePrefix="1" applyNumberFormat="1" applyFont="1" applyAlignment="1">
      <alignment horizontal="center"/>
    </xf>
    <xf numFmtId="166" fontId="13" fillId="0" borderId="0" xfId="5" applyNumberFormat="1" applyFont="1" applyAlignment="1">
      <alignment horizontal="center"/>
    </xf>
    <xf numFmtId="166" fontId="14" fillId="0" borderId="0" xfId="5" applyNumberFormat="1" applyFont="1" applyAlignment="1">
      <alignment horizontal="center"/>
    </xf>
    <xf numFmtId="166" fontId="4" fillId="0" borderId="2" xfId="5" applyNumberFormat="1" applyFont="1" applyBorder="1" applyAlignment="1">
      <alignment horizontal="center"/>
    </xf>
    <xf numFmtId="166" fontId="4" fillId="0" borderId="2" xfId="5" applyNumberFormat="1" applyFont="1" applyBorder="1" applyAlignment="1">
      <alignment horizontal="center" vertical="center"/>
    </xf>
    <xf numFmtId="166" fontId="4" fillId="0" borderId="0" xfId="5" applyNumberFormat="1" applyFont="1" applyAlignment="1">
      <alignment horizontal="center"/>
    </xf>
    <xf numFmtId="166" fontId="6" fillId="0" borderId="0" xfId="5" applyNumberFormat="1" applyFont="1" applyAlignment="1">
      <alignment horizontal="center"/>
    </xf>
    <xf numFmtId="166" fontId="6" fillId="0" borderId="2" xfId="5" applyNumberFormat="1" applyFont="1" applyBorder="1" applyAlignment="1">
      <alignment horizontal="center"/>
    </xf>
    <xf numFmtId="166" fontId="4" fillId="0" borderId="1" xfId="5" applyNumberFormat="1" applyFont="1" applyBorder="1" applyAlignment="1">
      <alignment horizontal="center" vertical="center"/>
    </xf>
    <xf numFmtId="166" fontId="8" fillId="0" borderId="0" xfId="5" quotePrefix="1" applyNumberFormat="1" applyFont="1" applyAlignment="1">
      <alignment horizontal="center"/>
    </xf>
    <xf numFmtId="166" fontId="8" fillId="0" borderId="0" xfId="5" applyNumberFormat="1" applyFont="1" applyAlignment="1">
      <alignment horizontal="center"/>
    </xf>
    <xf numFmtId="166" fontId="7" fillId="0" borderId="0" xfId="5" applyNumberFormat="1" applyFont="1" applyAlignment="1">
      <alignment horizontal="center"/>
    </xf>
    <xf numFmtId="166" fontId="8" fillId="0" borderId="0" xfId="4" applyNumberFormat="1" applyFont="1" applyFill="1"/>
  </cellXfs>
  <cellStyles count="6">
    <cellStyle name="Comma" xfId="1" builtinId="3"/>
    <cellStyle name="Normal" xfId="0" builtinId="0"/>
    <cellStyle name="Normal 10" xfId="2" xr:uid="{00000000-0005-0000-0000-000002000000}"/>
    <cellStyle name="Normal 2" xfId="3" xr:uid="{00000000-0005-0000-0000-000003000000}"/>
    <cellStyle name="ปกติ 2" xfId="4" xr:uid="{00000000-0005-0000-0000-000004000000}"/>
    <cellStyle name="ปกติ_Sheet1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6"/>
  <sheetViews>
    <sheetView zoomScaleNormal="100" workbookViewId="0">
      <selection activeCell="G51" sqref="G51"/>
    </sheetView>
  </sheetViews>
  <sheetFormatPr defaultColWidth="9.125" defaultRowHeight="24.9" customHeight="1" x14ac:dyDescent="0.55000000000000004"/>
  <cols>
    <col min="1" max="2" width="9.125" style="108" customWidth="1"/>
    <col min="3" max="3" width="9.125" style="108"/>
    <col min="4" max="4" width="13" style="108" customWidth="1"/>
    <col min="5" max="5" width="5.625" style="108" customWidth="1"/>
    <col min="6" max="6" width="1.125" style="108" customWidth="1"/>
    <col min="7" max="7" width="15.125" style="108" customWidth="1"/>
    <col min="8" max="8" width="1.125" style="107" customWidth="1"/>
    <col min="9" max="9" width="15.125" style="107" customWidth="1"/>
    <col min="10" max="10" width="1.125" style="107" customWidth="1"/>
    <col min="11" max="11" width="15.125" style="107" customWidth="1"/>
    <col min="12" max="12" width="1.125" style="107" customWidth="1"/>
    <col min="13" max="13" width="15.125" style="107" customWidth="1"/>
    <col min="14" max="14" width="1.625" style="107" customWidth="1"/>
    <col min="15" max="15" width="9.125" style="54"/>
    <col min="16" max="16" width="12.875" style="54" bestFit="1" customWidth="1"/>
    <col min="17" max="18" width="9.125" style="54" customWidth="1"/>
    <col min="19" max="19" width="12.25" style="108" bestFit="1" customWidth="1"/>
    <col min="20" max="16384" width="9.125" style="108"/>
  </cols>
  <sheetData>
    <row r="1" spans="1:256" ht="25.5" customHeight="1" x14ac:dyDescent="0.55000000000000004">
      <c r="A1" s="170" t="s">
        <v>122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O1" s="108"/>
      <c r="P1" s="108"/>
      <c r="Q1" s="108"/>
      <c r="R1" s="108"/>
    </row>
    <row r="2" spans="1:256" s="46" customFormat="1" ht="25.5" customHeight="1" x14ac:dyDescent="0.55000000000000004">
      <c r="A2" s="172" t="s">
        <v>47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52"/>
    </row>
    <row r="3" spans="1:256" s="46" customFormat="1" ht="25.5" customHeight="1" x14ac:dyDescent="0.6">
      <c r="A3" s="169" t="s">
        <v>40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52"/>
    </row>
    <row r="4" spans="1:256" s="46" customFormat="1" ht="25.5" customHeight="1" x14ac:dyDescent="0.55000000000000004">
      <c r="A4" s="172" t="s">
        <v>185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52"/>
    </row>
    <row r="5" spans="1:256" s="113" customFormat="1" ht="25.5" customHeight="1" x14ac:dyDescent="0.55000000000000004">
      <c r="A5" s="110"/>
      <c r="B5" s="110"/>
      <c r="C5" s="110"/>
      <c r="D5" s="110"/>
      <c r="E5" s="110"/>
      <c r="F5" s="110"/>
      <c r="G5" s="110"/>
      <c r="H5" s="110"/>
      <c r="I5" s="66"/>
      <c r="J5" s="111"/>
      <c r="K5" s="111"/>
      <c r="L5" s="111"/>
      <c r="M5" s="111"/>
      <c r="N5" s="107"/>
      <c r="O5" s="112"/>
      <c r="P5" s="112"/>
      <c r="Q5" s="112"/>
      <c r="R5" s="112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8"/>
      <c r="BY5" s="108"/>
      <c r="BZ5" s="108"/>
      <c r="CA5" s="108"/>
      <c r="CB5" s="108"/>
      <c r="CC5" s="108"/>
      <c r="CD5" s="108"/>
      <c r="CE5" s="108"/>
      <c r="CF5" s="108"/>
      <c r="CG5" s="108"/>
      <c r="CH5" s="108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08"/>
      <c r="DB5" s="108"/>
      <c r="DC5" s="108"/>
      <c r="DD5" s="108"/>
      <c r="DE5" s="108"/>
      <c r="DF5" s="108"/>
      <c r="DG5" s="108"/>
      <c r="DH5" s="108"/>
      <c r="DI5" s="108"/>
      <c r="DJ5" s="108"/>
      <c r="DK5" s="108"/>
      <c r="DL5" s="108"/>
      <c r="DM5" s="108"/>
      <c r="DN5" s="108"/>
      <c r="DO5" s="108"/>
      <c r="DP5" s="108"/>
      <c r="DQ5" s="108"/>
      <c r="DR5" s="108"/>
      <c r="DS5" s="108"/>
      <c r="DT5" s="108"/>
      <c r="DU5" s="108"/>
      <c r="DV5" s="108"/>
      <c r="DW5" s="108"/>
      <c r="DX5" s="108"/>
      <c r="DY5" s="108"/>
      <c r="DZ5" s="108"/>
      <c r="EA5" s="108"/>
      <c r="EB5" s="108"/>
      <c r="EC5" s="108"/>
      <c r="ED5" s="108"/>
      <c r="EE5" s="108"/>
      <c r="EF5" s="108"/>
      <c r="EG5" s="108"/>
      <c r="EH5" s="108"/>
      <c r="EI5" s="108"/>
      <c r="EJ5" s="108"/>
      <c r="EK5" s="108"/>
      <c r="EL5" s="108"/>
      <c r="EM5" s="108"/>
      <c r="EN5" s="108"/>
      <c r="EO5" s="108"/>
      <c r="EP5" s="108"/>
      <c r="EQ5" s="108"/>
      <c r="ER5" s="108"/>
      <c r="ES5" s="108"/>
      <c r="ET5" s="108"/>
      <c r="EU5" s="108"/>
      <c r="EV5" s="108"/>
      <c r="EW5" s="108"/>
      <c r="EX5" s="108"/>
      <c r="EY5" s="108"/>
      <c r="EZ5" s="108"/>
      <c r="FA5" s="108"/>
      <c r="FB5" s="108"/>
      <c r="FC5" s="108"/>
      <c r="FD5" s="108"/>
      <c r="FE5" s="108"/>
      <c r="FF5" s="108"/>
      <c r="FG5" s="108"/>
      <c r="FH5" s="108"/>
      <c r="FI5" s="108"/>
      <c r="FJ5" s="108"/>
      <c r="FK5" s="108"/>
      <c r="FL5" s="108"/>
      <c r="FM5" s="108"/>
      <c r="FN5" s="108"/>
      <c r="FO5" s="108"/>
      <c r="FP5" s="108"/>
      <c r="FQ5" s="108"/>
      <c r="FR5" s="108"/>
      <c r="FS5" s="108"/>
      <c r="FT5" s="108"/>
      <c r="FU5" s="108"/>
      <c r="FV5" s="108"/>
      <c r="FW5" s="108"/>
      <c r="FX5" s="108"/>
      <c r="FY5" s="108"/>
      <c r="FZ5" s="108"/>
      <c r="GA5" s="108"/>
      <c r="GB5" s="108"/>
      <c r="GC5" s="108"/>
      <c r="GD5" s="108"/>
      <c r="GE5" s="108"/>
      <c r="GF5" s="108"/>
      <c r="GG5" s="108"/>
      <c r="GH5" s="108"/>
      <c r="GI5" s="108"/>
      <c r="GJ5" s="108"/>
      <c r="GK5" s="108"/>
      <c r="GL5" s="108"/>
      <c r="GM5" s="108"/>
      <c r="GN5" s="108"/>
      <c r="GO5" s="108"/>
      <c r="GP5" s="108"/>
      <c r="GQ5" s="108"/>
      <c r="GR5" s="108"/>
      <c r="GS5" s="108"/>
      <c r="GT5" s="108"/>
      <c r="GU5" s="108"/>
      <c r="GV5" s="108"/>
      <c r="GW5" s="108"/>
      <c r="GX5" s="108"/>
      <c r="GY5" s="108"/>
      <c r="GZ5" s="108"/>
      <c r="HA5" s="108"/>
      <c r="HB5" s="108"/>
      <c r="HC5" s="108"/>
      <c r="HD5" s="108"/>
      <c r="HE5" s="108"/>
      <c r="HF5" s="108"/>
      <c r="HG5" s="108"/>
      <c r="HH5" s="108"/>
      <c r="HI5" s="108"/>
      <c r="HJ5" s="108"/>
      <c r="HK5" s="108"/>
      <c r="HL5" s="108"/>
      <c r="HM5" s="108"/>
      <c r="HN5" s="108"/>
      <c r="HO5" s="108"/>
      <c r="HP5" s="108"/>
      <c r="HQ5" s="108"/>
      <c r="HR5" s="108"/>
      <c r="HS5" s="108"/>
      <c r="HT5" s="108"/>
      <c r="HU5" s="108"/>
      <c r="HV5" s="108"/>
      <c r="HW5" s="108"/>
      <c r="HX5" s="108"/>
      <c r="HY5" s="108"/>
      <c r="HZ5" s="108"/>
      <c r="IA5" s="108"/>
      <c r="IB5" s="108"/>
      <c r="IC5" s="108"/>
      <c r="ID5" s="108"/>
      <c r="IE5" s="108"/>
      <c r="IF5" s="108"/>
      <c r="IG5" s="108"/>
      <c r="IH5" s="108"/>
      <c r="II5" s="108"/>
      <c r="IJ5" s="108"/>
      <c r="IK5" s="108"/>
      <c r="IL5" s="108"/>
      <c r="IM5" s="108"/>
      <c r="IN5" s="108"/>
      <c r="IO5" s="108"/>
    </row>
    <row r="6" spans="1:256" s="114" customFormat="1" ht="25.5" customHeight="1" x14ac:dyDescent="0.6">
      <c r="F6" s="109"/>
      <c r="G6" s="171" t="s">
        <v>50</v>
      </c>
      <c r="H6" s="171"/>
      <c r="I6" s="171"/>
      <c r="J6" s="66"/>
      <c r="K6" s="167" t="s">
        <v>43</v>
      </c>
      <c r="L6" s="167"/>
      <c r="M6" s="167"/>
      <c r="N6" s="115"/>
      <c r="O6" s="116"/>
      <c r="P6" s="116"/>
      <c r="Q6" s="116"/>
      <c r="R6" s="116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  <c r="IQ6" s="113"/>
      <c r="IR6" s="113"/>
      <c r="IS6" s="113"/>
      <c r="IT6" s="113"/>
      <c r="IU6" s="113"/>
      <c r="IV6" s="113"/>
    </row>
    <row r="7" spans="1:256" s="46" customFormat="1" ht="25.5" customHeight="1" x14ac:dyDescent="0.6">
      <c r="E7" s="109" t="s">
        <v>8</v>
      </c>
      <c r="F7" s="117"/>
      <c r="G7" s="118" t="s">
        <v>186</v>
      </c>
      <c r="H7" s="119"/>
      <c r="I7" s="120" t="s">
        <v>125</v>
      </c>
      <c r="J7" s="121"/>
      <c r="K7" s="118" t="s">
        <v>186</v>
      </c>
      <c r="L7" s="119"/>
      <c r="M7" s="120" t="s">
        <v>125</v>
      </c>
      <c r="N7" s="107"/>
      <c r="O7" s="168"/>
      <c r="P7" s="168"/>
      <c r="Q7" s="168"/>
      <c r="R7" s="168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  <c r="BG7" s="113"/>
      <c r="BH7" s="113"/>
      <c r="BI7" s="113"/>
      <c r="BJ7" s="113"/>
      <c r="BK7" s="113"/>
      <c r="BL7" s="113"/>
      <c r="BM7" s="113"/>
      <c r="BN7" s="113"/>
      <c r="BO7" s="113"/>
      <c r="BP7" s="113"/>
      <c r="BQ7" s="113"/>
      <c r="BR7" s="113"/>
      <c r="BS7" s="113"/>
      <c r="BT7" s="113"/>
      <c r="BU7" s="113"/>
      <c r="BV7" s="113"/>
      <c r="BW7" s="113"/>
      <c r="BX7" s="113"/>
      <c r="BY7" s="113"/>
      <c r="BZ7" s="113"/>
      <c r="CA7" s="113"/>
      <c r="CB7" s="113"/>
      <c r="CC7" s="113"/>
      <c r="CD7" s="113"/>
      <c r="CE7" s="113"/>
      <c r="CF7" s="113"/>
      <c r="CG7" s="113"/>
      <c r="CH7" s="113"/>
      <c r="CI7" s="113"/>
      <c r="CJ7" s="113"/>
      <c r="CK7" s="113"/>
      <c r="CL7" s="113"/>
      <c r="CM7" s="113"/>
      <c r="CN7" s="113"/>
      <c r="CO7" s="113"/>
      <c r="CP7" s="113"/>
      <c r="CQ7" s="113"/>
      <c r="CR7" s="113"/>
      <c r="CS7" s="113"/>
      <c r="CT7" s="113"/>
      <c r="CU7" s="113"/>
      <c r="CV7" s="113"/>
      <c r="CW7" s="113"/>
      <c r="CX7" s="113"/>
      <c r="CY7" s="113"/>
      <c r="CZ7" s="113"/>
      <c r="DA7" s="113"/>
      <c r="DB7" s="113"/>
      <c r="DC7" s="113"/>
      <c r="DD7" s="113"/>
      <c r="DE7" s="113"/>
      <c r="DF7" s="113"/>
      <c r="DG7" s="113"/>
      <c r="DH7" s="113"/>
      <c r="DI7" s="113"/>
      <c r="DJ7" s="113"/>
      <c r="DK7" s="113"/>
      <c r="DL7" s="113"/>
      <c r="DM7" s="113"/>
      <c r="DN7" s="113"/>
      <c r="DO7" s="113"/>
      <c r="DP7" s="113"/>
      <c r="DQ7" s="113"/>
      <c r="DR7" s="113"/>
      <c r="DS7" s="113"/>
      <c r="DT7" s="113"/>
      <c r="DU7" s="113"/>
      <c r="DV7" s="113"/>
      <c r="DW7" s="113"/>
      <c r="DX7" s="113"/>
      <c r="DY7" s="113"/>
      <c r="DZ7" s="113"/>
      <c r="EA7" s="113"/>
      <c r="EB7" s="113"/>
      <c r="EC7" s="113"/>
      <c r="ED7" s="113"/>
      <c r="EE7" s="113"/>
      <c r="EF7" s="113"/>
      <c r="EG7" s="113"/>
      <c r="EH7" s="113"/>
      <c r="EI7" s="113"/>
      <c r="EJ7" s="113"/>
      <c r="EK7" s="113"/>
      <c r="EL7" s="113"/>
      <c r="EM7" s="113"/>
      <c r="EN7" s="113"/>
      <c r="EO7" s="113"/>
      <c r="EP7" s="113"/>
      <c r="EQ7" s="113"/>
      <c r="ER7" s="113"/>
      <c r="ES7" s="113"/>
      <c r="ET7" s="113"/>
      <c r="EU7" s="113"/>
      <c r="EV7" s="113"/>
      <c r="EW7" s="113"/>
      <c r="EX7" s="113"/>
      <c r="EY7" s="113"/>
      <c r="EZ7" s="113"/>
      <c r="FA7" s="113"/>
      <c r="FB7" s="113"/>
      <c r="FC7" s="113"/>
      <c r="FD7" s="113"/>
      <c r="FE7" s="113"/>
      <c r="FF7" s="113"/>
      <c r="FG7" s="113"/>
      <c r="FH7" s="113"/>
      <c r="FI7" s="113"/>
      <c r="FJ7" s="113"/>
      <c r="FK7" s="113"/>
      <c r="FL7" s="113"/>
      <c r="FM7" s="113"/>
      <c r="FN7" s="113"/>
      <c r="FO7" s="113"/>
      <c r="FP7" s="113"/>
      <c r="FQ7" s="113"/>
      <c r="FR7" s="113"/>
      <c r="FS7" s="113"/>
      <c r="FT7" s="113"/>
      <c r="FU7" s="113"/>
      <c r="FV7" s="113"/>
      <c r="FW7" s="113"/>
      <c r="FX7" s="113"/>
      <c r="FY7" s="113"/>
      <c r="FZ7" s="113"/>
      <c r="GA7" s="113"/>
      <c r="GB7" s="113"/>
      <c r="GC7" s="113"/>
      <c r="GD7" s="113"/>
      <c r="GE7" s="113"/>
      <c r="GF7" s="113"/>
      <c r="GG7" s="113"/>
      <c r="GH7" s="113"/>
      <c r="GI7" s="113"/>
      <c r="GJ7" s="113"/>
      <c r="GK7" s="113"/>
      <c r="GL7" s="113"/>
      <c r="GM7" s="113"/>
      <c r="GN7" s="113"/>
      <c r="GO7" s="113"/>
      <c r="GP7" s="113"/>
      <c r="GQ7" s="113"/>
      <c r="GR7" s="113"/>
      <c r="GS7" s="113"/>
      <c r="GT7" s="113"/>
      <c r="GU7" s="113"/>
      <c r="GV7" s="113"/>
      <c r="GW7" s="113"/>
      <c r="GX7" s="113"/>
      <c r="GY7" s="113"/>
      <c r="GZ7" s="113"/>
      <c r="HA7" s="113"/>
      <c r="HB7" s="113"/>
      <c r="HC7" s="113"/>
      <c r="HD7" s="113"/>
      <c r="HE7" s="113"/>
      <c r="HF7" s="113"/>
      <c r="HG7" s="113"/>
      <c r="HH7" s="113"/>
      <c r="HI7" s="113"/>
      <c r="HJ7" s="113"/>
      <c r="HK7" s="113"/>
      <c r="HL7" s="113"/>
      <c r="HM7" s="113"/>
      <c r="HN7" s="113"/>
      <c r="HO7" s="113"/>
      <c r="HP7" s="113"/>
      <c r="HQ7" s="113"/>
      <c r="HR7" s="113"/>
      <c r="HS7" s="113"/>
      <c r="HT7" s="113"/>
      <c r="HU7" s="113"/>
      <c r="HV7" s="113"/>
      <c r="HW7" s="113"/>
      <c r="HX7" s="113"/>
      <c r="HY7" s="113"/>
      <c r="HZ7" s="113"/>
      <c r="IA7" s="113"/>
      <c r="IB7" s="113"/>
      <c r="IC7" s="113"/>
      <c r="ID7" s="113"/>
      <c r="IE7" s="113"/>
      <c r="IF7" s="113"/>
      <c r="IG7" s="113"/>
      <c r="IH7" s="113"/>
      <c r="II7" s="113"/>
      <c r="IJ7" s="113"/>
      <c r="IK7" s="113"/>
      <c r="IL7" s="113"/>
      <c r="IM7" s="113"/>
      <c r="IN7" s="113"/>
      <c r="IO7" s="113"/>
      <c r="IP7" s="113"/>
      <c r="IQ7" s="113"/>
      <c r="IR7" s="113"/>
      <c r="IS7" s="113"/>
      <c r="IT7" s="113"/>
      <c r="IU7" s="113"/>
      <c r="IV7" s="113"/>
    </row>
    <row r="8" spans="1:256" s="46" customFormat="1" ht="25.5" customHeight="1" x14ac:dyDescent="0.6">
      <c r="A8" s="169" t="s">
        <v>9</v>
      </c>
      <c r="B8" s="169"/>
      <c r="C8" s="169"/>
      <c r="D8" s="169"/>
      <c r="E8" s="109"/>
      <c r="F8" s="117"/>
      <c r="G8" s="122"/>
      <c r="H8" s="123"/>
      <c r="I8" s="122"/>
      <c r="J8" s="121"/>
      <c r="K8" s="122"/>
      <c r="L8" s="123"/>
      <c r="M8" s="122"/>
      <c r="N8" s="107"/>
      <c r="O8" s="168"/>
      <c r="P8" s="168"/>
      <c r="Q8" s="168"/>
      <c r="R8" s="168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3"/>
      <c r="AV8" s="113"/>
      <c r="AW8" s="113"/>
      <c r="AX8" s="113"/>
      <c r="AY8" s="113"/>
      <c r="AZ8" s="113"/>
      <c r="BA8" s="113"/>
      <c r="BB8" s="113"/>
      <c r="BC8" s="113"/>
      <c r="BD8" s="113"/>
      <c r="BE8" s="113"/>
      <c r="BF8" s="113"/>
      <c r="BG8" s="113"/>
      <c r="BH8" s="113"/>
      <c r="BI8" s="113"/>
      <c r="BJ8" s="113"/>
      <c r="BK8" s="113"/>
      <c r="BL8" s="113"/>
      <c r="BM8" s="113"/>
      <c r="BN8" s="113"/>
      <c r="BO8" s="113"/>
      <c r="BP8" s="113"/>
      <c r="BQ8" s="113"/>
      <c r="BR8" s="113"/>
      <c r="BS8" s="113"/>
      <c r="BT8" s="113"/>
      <c r="BU8" s="113"/>
      <c r="BV8" s="113"/>
      <c r="BW8" s="113"/>
      <c r="BX8" s="113"/>
      <c r="BY8" s="113"/>
      <c r="BZ8" s="113"/>
      <c r="CA8" s="113"/>
      <c r="CB8" s="113"/>
      <c r="CC8" s="113"/>
      <c r="CD8" s="113"/>
      <c r="CE8" s="113"/>
      <c r="CF8" s="113"/>
      <c r="CG8" s="113"/>
      <c r="CH8" s="113"/>
      <c r="CI8" s="113"/>
      <c r="CJ8" s="113"/>
      <c r="CK8" s="113"/>
      <c r="CL8" s="113"/>
      <c r="CM8" s="113"/>
      <c r="CN8" s="113"/>
      <c r="CO8" s="113"/>
      <c r="CP8" s="113"/>
      <c r="CQ8" s="113"/>
      <c r="CR8" s="113"/>
      <c r="CS8" s="113"/>
      <c r="CT8" s="113"/>
      <c r="CU8" s="113"/>
      <c r="CV8" s="113"/>
      <c r="CW8" s="113"/>
      <c r="CX8" s="113"/>
      <c r="CY8" s="113"/>
      <c r="CZ8" s="113"/>
      <c r="DA8" s="113"/>
      <c r="DB8" s="113"/>
      <c r="DC8" s="113"/>
      <c r="DD8" s="113"/>
      <c r="DE8" s="113"/>
      <c r="DF8" s="113"/>
      <c r="DG8" s="113"/>
      <c r="DH8" s="113"/>
      <c r="DI8" s="113"/>
      <c r="DJ8" s="113"/>
      <c r="DK8" s="113"/>
      <c r="DL8" s="113"/>
      <c r="DM8" s="113"/>
      <c r="DN8" s="113"/>
      <c r="DO8" s="113"/>
      <c r="DP8" s="113"/>
      <c r="DQ8" s="113"/>
      <c r="DR8" s="113"/>
      <c r="DS8" s="113"/>
      <c r="DT8" s="113"/>
      <c r="DU8" s="113"/>
      <c r="DV8" s="113"/>
      <c r="DW8" s="113"/>
      <c r="DX8" s="113"/>
      <c r="DY8" s="113"/>
      <c r="DZ8" s="113"/>
      <c r="EA8" s="113"/>
      <c r="EB8" s="113"/>
      <c r="EC8" s="113"/>
      <c r="ED8" s="113"/>
      <c r="EE8" s="113"/>
      <c r="EF8" s="113"/>
      <c r="EG8" s="113"/>
      <c r="EH8" s="113"/>
      <c r="EI8" s="113"/>
      <c r="EJ8" s="113"/>
      <c r="EK8" s="113"/>
      <c r="EL8" s="113"/>
      <c r="EM8" s="113"/>
      <c r="EN8" s="113"/>
      <c r="EO8" s="113"/>
      <c r="EP8" s="113"/>
      <c r="EQ8" s="113"/>
      <c r="ER8" s="113"/>
      <c r="ES8" s="113"/>
      <c r="ET8" s="113"/>
      <c r="EU8" s="113"/>
      <c r="EV8" s="113"/>
      <c r="EW8" s="113"/>
      <c r="EX8" s="113"/>
      <c r="EY8" s="113"/>
      <c r="EZ8" s="113"/>
      <c r="FA8" s="113"/>
      <c r="FB8" s="113"/>
      <c r="FC8" s="113"/>
      <c r="FD8" s="113"/>
      <c r="FE8" s="113"/>
      <c r="FF8" s="113"/>
      <c r="FG8" s="113"/>
      <c r="FH8" s="113"/>
      <c r="FI8" s="113"/>
      <c r="FJ8" s="113"/>
      <c r="FK8" s="113"/>
      <c r="FL8" s="113"/>
      <c r="FM8" s="113"/>
      <c r="FN8" s="113"/>
      <c r="FO8" s="113"/>
      <c r="FP8" s="113"/>
      <c r="FQ8" s="113"/>
      <c r="FR8" s="113"/>
      <c r="FS8" s="113"/>
      <c r="FT8" s="113"/>
      <c r="FU8" s="113"/>
      <c r="FV8" s="113"/>
      <c r="FW8" s="113"/>
      <c r="FX8" s="113"/>
      <c r="FY8" s="113"/>
      <c r="FZ8" s="113"/>
      <c r="GA8" s="113"/>
      <c r="GB8" s="113"/>
      <c r="GC8" s="113"/>
      <c r="GD8" s="113"/>
      <c r="GE8" s="113"/>
      <c r="GF8" s="113"/>
      <c r="GG8" s="113"/>
      <c r="GH8" s="113"/>
      <c r="GI8" s="113"/>
      <c r="GJ8" s="113"/>
      <c r="GK8" s="113"/>
      <c r="GL8" s="113"/>
      <c r="GM8" s="113"/>
      <c r="GN8" s="113"/>
      <c r="GO8" s="113"/>
      <c r="GP8" s="113"/>
      <c r="GQ8" s="113"/>
      <c r="GR8" s="113"/>
      <c r="GS8" s="113"/>
      <c r="GT8" s="113"/>
      <c r="GU8" s="113"/>
      <c r="GV8" s="113"/>
      <c r="GW8" s="113"/>
      <c r="GX8" s="113"/>
      <c r="GY8" s="113"/>
      <c r="GZ8" s="113"/>
      <c r="HA8" s="113"/>
      <c r="HB8" s="113"/>
      <c r="HC8" s="113"/>
      <c r="HD8" s="113"/>
      <c r="HE8" s="113"/>
      <c r="HF8" s="113"/>
      <c r="HG8" s="113"/>
      <c r="HH8" s="113"/>
      <c r="HI8" s="113"/>
      <c r="HJ8" s="113"/>
      <c r="HK8" s="113"/>
      <c r="HL8" s="113"/>
      <c r="HM8" s="113"/>
      <c r="HN8" s="113"/>
      <c r="HO8" s="113"/>
      <c r="HP8" s="113"/>
      <c r="HQ8" s="113"/>
      <c r="HR8" s="113"/>
      <c r="HS8" s="113"/>
      <c r="HT8" s="113"/>
      <c r="HU8" s="113"/>
      <c r="HV8" s="113"/>
      <c r="HW8" s="113"/>
      <c r="HX8" s="113"/>
      <c r="HY8" s="113"/>
      <c r="HZ8" s="113"/>
      <c r="IA8" s="113"/>
      <c r="IB8" s="113"/>
      <c r="IC8" s="113"/>
      <c r="ID8" s="113"/>
      <c r="IE8" s="113"/>
      <c r="IF8" s="113"/>
      <c r="IG8" s="113"/>
      <c r="IH8" s="113"/>
      <c r="II8" s="113"/>
      <c r="IJ8" s="113"/>
      <c r="IK8" s="113"/>
      <c r="IL8" s="113"/>
      <c r="IM8" s="113"/>
      <c r="IN8" s="113"/>
      <c r="IO8" s="113"/>
      <c r="IP8" s="113"/>
      <c r="IQ8" s="113"/>
      <c r="IR8" s="113"/>
      <c r="IS8" s="113"/>
      <c r="IT8" s="113"/>
      <c r="IU8" s="113"/>
      <c r="IV8" s="113"/>
    </row>
    <row r="9" spans="1:256" s="46" customFormat="1" ht="25.5" customHeight="1" x14ac:dyDescent="0.6">
      <c r="A9" s="60" t="s">
        <v>10</v>
      </c>
      <c r="B9" s="59"/>
      <c r="C9" s="59"/>
      <c r="D9" s="114"/>
      <c r="E9" s="109"/>
      <c r="F9" s="109"/>
      <c r="H9" s="21"/>
      <c r="I9" s="109"/>
      <c r="J9" s="21"/>
      <c r="L9" s="21"/>
      <c r="M9" s="52"/>
      <c r="N9" s="52"/>
      <c r="O9" s="124"/>
      <c r="P9" s="55"/>
      <c r="Q9" s="55"/>
      <c r="R9" s="55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  <c r="IN9" s="114"/>
      <c r="IO9" s="114"/>
      <c r="IP9" s="114"/>
      <c r="IQ9" s="114"/>
      <c r="IR9" s="114"/>
      <c r="IS9" s="114"/>
      <c r="IT9" s="114"/>
      <c r="IU9" s="114"/>
      <c r="IV9" s="114"/>
    </row>
    <row r="10" spans="1:256" s="46" customFormat="1" ht="25.5" customHeight="1" x14ac:dyDescent="0.55000000000000004">
      <c r="A10" s="45" t="s">
        <v>105</v>
      </c>
      <c r="C10" s="47"/>
      <c r="E10" s="166" t="s">
        <v>199</v>
      </c>
      <c r="F10" s="125"/>
      <c r="G10" s="49">
        <v>32055031.479999997</v>
      </c>
      <c r="H10" s="51"/>
      <c r="I10" s="49">
        <v>35252439.440000005</v>
      </c>
      <c r="J10" s="51"/>
      <c r="K10" s="51">
        <v>19867610.810000002</v>
      </c>
      <c r="L10" s="51"/>
      <c r="M10" s="51">
        <v>26279941.090000007</v>
      </c>
      <c r="N10" s="52"/>
      <c r="O10" s="53"/>
      <c r="P10" s="54"/>
      <c r="Q10" s="55"/>
      <c r="R10" s="55"/>
    </row>
    <row r="11" spans="1:256" s="46" customFormat="1" ht="25.5" customHeight="1" x14ac:dyDescent="0.55000000000000004">
      <c r="A11" s="45" t="s">
        <v>106</v>
      </c>
      <c r="C11" s="47"/>
      <c r="E11" s="166" t="s">
        <v>200</v>
      </c>
      <c r="F11" s="125"/>
      <c r="G11" s="49">
        <v>104382193.56999999</v>
      </c>
      <c r="H11" s="51"/>
      <c r="I11" s="49">
        <v>98332580.349999994</v>
      </c>
      <c r="J11" s="51"/>
      <c r="K11" s="51">
        <v>95045871.689999998</v>
      </c>
      <c r="L11" s="51"/>
      <c r="M11" s="51">
        <v>92754000.909999996</v>
      </c>
      <c r="N11" s="52"/>
      <c r="O11" s="53"/>
      <c r="P11" s="54"/>
      <c r="Q11" s="55"/>
      <c r="R11" s="55"/>
    </row>
    <row r="12" spans="1:256" s="46" customFormat="1" ht="25.5" customHeight="1" x14ac:dyDescent="0.55000000000000004">
      <c r="A12" s="45" t="s">
        <v>120</v>
      </c>
      <c r="C12" s="47"/>
      <c r="E12" s="166" t="s">
        <v>81</v>
      </c>
      <c r="F12" s="36"/>
      <c r="G12" s="49">
        <v>57451478.430000007</v>
      </c>
      <c r="H12" s="51"/>
      <c r="I12" s="49">
        <v>60177575</v>
      </c>
      <c r="J12" s="51"/>
      <c r="K12" s="51">
        <v>57506063.480000012</v>
      </c>
      <c r="L12" s="51"/>
      <c r="M12" s="51">
        <v>60191788.920000002</v>
      </c>
      <c r="N12" s="52"/>
      <c r="O12" s="53"/>
      <c r="P12" s="54"/>
      <c r="Q12" s="55"/>
      <c r="R12" s="55"/>
    </row>
    <row r="13" spans="1:256" s="46" customFormat="1" ht="25.5" customHeight="1" x14ac:dyDescent="0.55000000000000004">
      <c r="A13" s="45" t="s">
        <v>107</v>
      </c>
      <c r="C13" s="47"/>
      <c r="E13" s="35"/>
      <c r="F13" s="36"/>
      <c r="G13" s="49">
        <v>8743931</v>
      </c>
      <c r="H13" s="51"/>
      <c r="I13" s="49">
        <v>7735226.7600000007</v>
      </c>
      <c r="J13" s="51"/>
      <c r="K13" s="51">
        <v>4887594.0600000005</v>
      </c>
      <c r="L13" s="51"/>
      <c r="M13" s="51">
        <v>4437124.6400000006</v>
      </c>
      <c r="N13" s="52"/>
      <c r="O13" s="53"/>
      <c r="P13" s="54"/>
      <c r="Q13" s="55"/>
      <c r="R13" s="55"/>
    </row>
    <row r="14" spans="1:256" s="46" customFormat="1" ht="25.5" customHeight="1" x14ac:dyDescent="0.6">
      <c r="A14" s="60"/>
      <c r="B14" s="60" t="s">
        <v>33</v>
      </c>
      <c r="C14" s="45"/>
      <c r="D14" s="47"/>
      <c r="E14" s="21"/>
      <c r="F14" s="21"/>
      <c r="G14" s="126">
        <f>SUM(G10:G13)</f>
        <v>202632634.47999999</v>
      </c>
      <c r="H14" s="127"/>
      <c r="I14" s="126">
        <f>SUM(I10:I13)</f>
        <v>201497821.54999998</v>
      </c>
      <c r="J14" s="127"/>
      <c r="K14" s="126">
        <f>SUM(K10:K13)</f>
        <v>177307140.04000002</v>
      </c>
      <c r="L14" s="127"/>
      <c r="M14" s="126">
        <f>SUM(M10:M13)</f>
        <v>183662855.56</v>
      </c>
      <c r="N14" s="52"/>
      <c r="O14" s="55"/>
      <c r="P14" s="124"/>
      <c r="Q14" s="54"/>
      <c r="R14" s="54"/>
    </row>
    <row r="15" spans="1:256" s="46" customFormat="1" ht="25.5" customHeight="1" x14ac:dyDescent="0.6">
      <c r="A15" s="60" t="s">
        <v>11</v>
      </c>
      <c r="B15" s="114"/>
      <c r="C15" s="45"/>
      <c r="D15" s="47"/>
      <c r="E15" s="52"/>
      <c r="F15" s="52"/>
      <c r="G15" s="128"/>
      <c r="H15" s="127"/>
      <c r="I15" s="128"/>
      <c r="J15" s="127"/>
      <c r="K15" s="127"/>
      <c r="L15" s="127"/>
      <c r="M15" s="127"/>
      <c r="N15" s="52"/>
      <c r="O15" s="124"/>
      <c r="P15" s="54"/>
      <c r="Q15" s="53"/>
      <c r="R15" s="53"/>
    </row>
    <row r="16" spans="1:256" s="46" customFormat="1" ht="25.5" customHeight="1" x14ac:dyDescent="0.55000000000000004">
      <c r="A16" s="45" t="s">
        <v>175</v>
      </c>
      <c r="B16" s="45"/>
      <c r="C16" s="47"/>
      <c r="E16" s="36" t="s">
        <v>82</v>
      </c>
      <c r="F16" s="36"/>
      <c r="G16" s="49">
        <v>17178250.48</v>
      </c>
      <c r="H16" s="51"/>
      <c r="I16" s="49">
        <v>18158065.57</v>
      </c>
      <c r="J16" s="51"/>
      <c r="K16" s="51">
        <v>0</v>
      </c>
      <c r="L16" s="51"/>
      <c r="M16" s="51">
        <v>0</v>
      </c>
      <c r="N16" s="52"/>
      <c r="O16" s="53"/>
      <c r="P16" s="53"/>
      <c r="Q16" s="55"/>
      <c r="R16" s="55"/>
    </row>
    <row r="17" spans="1:18" s="46" customFormat="1" ht="25.5" customHeight="1" x14ac:dyDescent="0.55000000000000004">
      <c r="A17" s="45" t="s">
        <v>157</v>
      </c>
      <c r="B17" s="45"/>
      <c r="C17" s="47"/>
      <c r="E17" s="36" t="s">
        <v>83</v>
      </c>
      <c r="F17" s="36"/>
      <c r="G17" s="49">
        <v>0</v>
      </c>
      <c r="H17" s="51"/>
      <c r="I17" s="49">
        <v>122935115.86</v>
      </c>
      <c r="J17" s="51"/>
      <c r="K17" s="51">
        <v>0</v>
      </c>
      <c r="L17" s="51"/>
      <c r="M17" s="51">
        <v>126466276.77</v>
      </c>
      <c r="N17" s="52"/>
      <c r="O17" s="53"/>
      <c r="P17" s="54"/>
      <c r="Q17" s="53"/>
      <c r="R17" s="53"/>
    </row>
    <row r="18" spans="1:18" s="46" customFormat="1" ht="25.5" customHeight="1" x14ac:dyDescent="0.55000000000000004">
      <c r="A18" s="45" t="s">
        <v>108</v>
      </c>
      <c r="B18" s="45"/>
      <c r="C18" s="47"/>
      <c r="E18" s="36" t="s">
        <v>84</v>
      </c>
      <c r="F18" s="36"/>
      <c r="G18" s="49">
        <v>0</v>
      </c>
      <c r="H18" s="51"/>
      <c r="I18" s="49">
        <v>0</v>
      </c>
      <c r="J18" s="51"/>
      <c r="K18" s="51">
        <v>32263430</v>
      </c>
      <c r="L18" s="51"/>
      <c r="M18" s="51">
        <v>26663430</v>
      </c>
      <c r="N18" s="52"/>
      <c r="O18" s="53"/>
      <c r="P18" s="54"/>
      <c r="Q18" s="53"/>
      <c r="R18" s="53"/>
    </row>
    <row r="19" spans="1:18" s="46" customFormat="1" ht="25.5" customHeight="1" x14ac:dyDescent="0.55000000000000004">
      <c r="A19" s="45" t="s">
        <v>109</v>
      </c>
      <c r="C19" s="47"/>
      <c r="E19" s="36" t="s">
        <v>85</v>
      </c>
      <c r="F19" s="36"/>
      <c r="G19" s="49">
        <v>130715432.06</v>
      </c>
      <c r="H19" s="51"/>
      <c r="I19" s="49">
        <v>145242935.63999999</v>
      </c>
      <c r="J19" s="51"/>
      <c r="K19" s="51">
        <v>129880927.07000002</v>
      </c>
      <c r="L19" s="51"/>
      <c r="M19" s="51">
        <v>144087666.31999996</v>
      </c>
      <c r="N19" s="52"/>
      <c r="O19" s="53"/>
      <c r="P19" s="53"/>
      <c r="Q19" s="55"/>
      <c r="R19" s="55"/>
    </row>
    <row r="20" spans="1:18" s="46" customFormat="1" ht="25.5" customHeight="1" x14ac:dyDescent="0.55000000000000004">
      <c r="A20" s="57" t="s">
        <v>115</v>
      </c>
      <c r="C20" s="47"/>
      <c r="E20" s="36" t="s">
        <v>201</v>
      </c>
      <c r="F20" s="36"/>
      <c r="G20" s="49">
        <v>16375162.739999998</v>
      </c>
      <c r="H20" s="51"/>
      <c r="I20" s="49">
        <v>14653868.089999998</v>
      </c>
      <c r="J20" s="51"/>
      <c r="K20" s="51">
        <v>16375162.739999998</v>
      </c>
      <c r="L20" s="51"/>
      <c r="M20" s="51">
        <v>14653868.089999998</v>
      </c>
      <c r="N20" s="52"/>
      <c r="O20" s="53"/>
      <c r="P20" s="53"/>
      <c r="Q20" s="55"/>
      <c r="R20" s="55"/>
    </row>
    <row r="21" spans="1:18" s="46" customFormat="1" ht="25.5" customHeight="1" x14ac:dyDescent="0.55000000000000004">
      <c r="A21" s="45" t="s">
        <v>110</v>
      </c>
      <c r="C21" s="47"/>
      <c r="E21" s="36" t="s">
        <v>86</v>
      </c>
      <c r="F21" s="36"/>
      <c r="G21" s="49">
        <v>4844339.37</v>
      </c>
      <c r="H21" s="51"/>
      <c r="I21" s="49">
        <v>4844339.37</v>
      </c>
      <c r="J21" s="51"/>
      <c r="K21" s="51">
        <v>0</v>
      </c>
      <c r="L21" s="51"/>
      <c r="M21" s="51">
        <v>0</v>
      </c>
      <c r="N21" s="52"/>
      <c r="O21" s="53"/>
      <c r="P21" s="53"/>
      <c r="Q21" s="55"/>
      <c r="R21" s="55"/>
    </row>
    <row r="22" spans="1:18" s="46" customFormat="1" ht="25.5" customHeight="1" x14ac:dyDescent="0.55000000000000004">
      <c r="A22" s="45" t="s">
        <v>111</v>
      </c>
      <c r="C22" s="47"/>
      <c r="E22" s="36" t="s">
        <v>87</v>
      </c>
      <c r="F22" s="36"/>
      <c r="G22" s="49">
        <v>3499524.1800000006</v>
      </c>
      <c r="H22" s="51"/>
      <c r="I22" s="49">
        <v>2085292.7200000007</v>
      </c>
      <c r="J22" s="51"/>
      <c r="K22" s="51">
        <v>3499524.1800000006</v>
      </c>
      <c r="L22" s="51"/>
      <c r="M22" s="51">
        <v>2085292.7200000007</v>
      </c>
      <c r="N22" s="52"/>
      <c r="O22" s="53"/>
      <c r="P22" s="53"/>
      <c r="Q22" s="55"/>
      <c r="R22" s="55"/>
    </row>
    <row r="23" spans="1:18" s="46" customFormat="1" ht="25.5" customHeight="1" x14ac:dyDescent="0.55000000000000004">
      <c r="A23" s="45" t="s">
        <v>112</v>
      </c>
      <c r="C23" s="47"/>
      <c r="E23" s="36" t="s">
        <v>88</v>
      </c>
      <c r="F23" s="36"/>
      <c r="G23" s="49">
        <v>6328499.3200000012</v>
      </c>
      <c r="H23" s="51"/>
      <c r="I23" s="49">
        <v>3101832.46</v>
      </c>
      <c r="J23" s="51"/>
      <c r="K23" s="51">
        <v>6644632.1300000008</v>
      </c>
      <c r="L23" s="51"/>
      <c r="M23" s="51">
        <v>3404918.65</v>
      </c>
      <c r="N23" s="52"/>
      <c r="O23" s="53"/>
      <c r="P23" s="53"/>
      <c r="Q23" s="55"/>
      <c r="R23" s="55"/>
    </row>
    <row r="24" spans="1:18" s="46" customFormat="1" ht="25.5" customHeight="1" x14ac:dyDescent="0.55000000000000004">
      <c r="A24" s="45" t="s">
        <v>113</v>
      </c>
      <c r="C24" s="47"/>
      <c r="E24" s="36"/>
      <c r="F24" s="36"/>
      <c r="G24" s="49">
        <v>9630574.8599999994</v>
      </c>
      <c r="H24" s="51"/>
      <c r="I24" s="49">
        <v>7475047.7700000005</v>
      </c>
      <c r="J24" s="51"/>
      <c r="K24" s="51">
        <v>9621934.3300000001</v>
      </c>
      <c r="L24" s="51"/>
      <c r="M24" s="51">
        <v>7466491.9500000002</v>
      </c>
      <c r="N24" s="52"/>
      <c r="O24" s="53"/>
      <c r="P24" s="53"/>
      <c r="Q24" s="55"/>
      <c r="R24" s="55"/>
    </row>
    <row r="25" spans="1:18" s="46" customFormat="1" ht="25.5" customHeight="1" x14ac:dyDescent="0.55000000000000004">
      <c r="A25" s="53" t="s">
        <v>176</v>
      </c>
      <c r="C25" s="47"/>
      <c r="E25" s="36"/>
      <c r="F25" s="36"/>
      <c r="G25" s="49"/>
      <c r="H25" s="51"/>
      <c r="I25" s="49"/>
      <c r="J25" s="51"/>
      <c r="K25" s="51"/>
      <c r="L25" s="51"/>
      <c r="M25" s="51"/>
      <c r="N25" s="52"/>
      <c r="O25" s="53"/>
      <c r="P25" s="53"/>
      <c r="Q25" s="55"/>
      <c r="R25" s="55"/>
    </row>
    <row r="26" spans="1:18" s="46" customFormat="1" ht="25.5" customHeight="1" x14ac:dyDescent="0.55000000000000004">
      <c r="A26" s="54" t="s">
        <v>177</v>
      </c>
      <c r="C26" s="47"/>
      <c r="E26" s="36"/>
      <c r="F26" s="36"/>
      <c r="G26" s="49">
        <v>0</v>
      </c>
      <c r="H26" s="51"/>
      <c r="I26" s="49">
        <v>3010000</v>
      </c>
      <c r="J26" s="51"/>
      <c r="K26" s="51">
        <v>0</v>
      </c>
      <c r="L26" s="51"/>
      <c r="M26" s="51">
        <v>3010000</v>
      </c>
      <c r="N26" s="52"/>
      <c r="O26" s="54"/>
      <c r="P26" s="53"/>
      <c r="Q26" s="55"/>
      <c r="R26" s="55"/>
    </row>
    <row r="27" spans="1:18" s="46" customFormat="1" ht="25.5" customHeight="1" x14ac:dyDescent="0.55000000000000004">
      <c r="A27" s="45" t="s">
        <v>114</v>
      </c>
      <c r="B27" s="45"/>
      <c r="C27" s="47"/>
      <c r="E27" s="129" t="s">
        <v>89</v>
      </c>
      <c r="F27" s="36"/>
      <c r="G27" s="49">
        <v>511158.66</v>
      </c>
      <c r="H27" s="51"/>
      <c r="I27" s="49">
        <v>811508.66</v>
      </c>
      <c r="J27" s="51"/>
      <c r="K27" s="51">
        <v>511158.66</v>
      </c>
      <c r="L27" s="51"/>
      <c r="M27" s="51">
        <v>811508.66</v>
      </c>
      <c r="N27" s="52"/>
      <c r="O27" s="53"/>
      <c r="P27" s="53"/>
      <c r="Q27" s="55"/>
      <c r="R27" s="55"/>
    </row>
    <row r="28" spans="1:18" s="46" customFormat="1" ht="25.5" customHeight="1" x14ac:dyDescent="0.6">
      <c r="A28" s="45"/>
      <c r="B28" s="60" t="s">
        <v>32</v>
      </c>
      <c r="C28" s="47"/>
      <c r="E28" s="47"/>
      <c r="F28" s="47"/>
      <c r="G28" s="126">
        <f>SUM(G16:G27)</f>
        <v>189082941.66999999</v>
      </c>
      <c r="H28" s="127"/>
      <c r="I28" s="126">
        <f>SUM(I16:I27)</f>
        <v>322318006.13999999</v>
      </c>
      <c r="J28" s="127"/>
      <c r="K28" s="126">
        <f>SUM(K16:K27)</f>
        <v>198796769.11000004</v>
      </c>
      <c r="L28" s="127"/>
      <c r="M28" s="126">
        <f>SUM(M16:M27)</f>
        <v>328649453.15999991</v>
      </c>
      <c r="N28" s="52"/>
      <c r="O28" s="54"/>
      <c r="P28" s="124"/>
      <c r="Q28" s="54"/>
      <c r="R28" s="54"/>
    </row>
    <row r="29" spans="1:18" s="46" customFormat="1" ht="25.5" customHeight="1" thickBot="1" x14ac:dyDescent="0.65">
      <c r="A29" s="60" t="s">
        <v>12</v>
      </c>
      <c r="B29" s="47"/>
      <c r="C29" s="47"/>
      <c r="E29" s="47"/>
      <c r="F29" s="47"/>
      <c r="G29" s="130">
        <f>+G14+G28</f>
        <v>391715576.14999998</v>
      </c>
      <c r="H29" s="127"/>
      <c r="I29" s="130">
        <f>+I14+I28</f>
        <v>523815827.68999994</v>
      </c>
      <c r="J29" s="127"/>
      <c r="K29" s="130">
        <f>+K14+K28</f>
        <v>376103909.1500001</v>
      </c>
      <c r="L29" s="127"/>
      <c r="M29" s="130">
        <f>+M14+M28</f>
        <v>512312308.71999991</v>
      </c>
      <c r="N29" s="52"/>
      <c r="O29" s="124"/>
      <c r="P29" s="55"/>
      <c r="Q29" s="55"/>
      <c r="R29" s="55"/>
    </row>
    <row r="30" spans="1:18" s="46" customFormat="1" ht="25.5" customHeight="1" thickTop="1" x14ac:dyDescent="0.6">
      <c r="A30" s="60"/>
      <c r="B30" s="47"/>
      <c r="C30" s="47"/>
      <c r="E30" s="47"/>
      <c r="F30" s="47"/>
      <c r="G30" s="47"/>
      <c r="H30" s="21"/>
      <c r="I30" s="47"/>
      <c r="J30" s="21"/>
      <c r="K30" s="21"/>
      <c r="L30" s="21"/>
      <c r="M30" s="21"/>
      <c r="N30" s="52"/>
      <c r="O30" s="53"/>
      <c r="P30" s="55"/>
      <c r="Q30" s="55"/>
      <c r="R30" s="55"/>
    </row>
    <row r="31" spans="1:18" s="46" customFormat="1" ht="25.5" customHeight="1" x14ac:dyDescent="0.6">
      <c r="A31" s="60"/>
      <c r="B31" s="47"/>
      <c r="C31" s="47"/>
      <c r="E31" s="47"/>
      <c r="F31" s="47"/>
      <c r="G31" s="47"/>
      <c r="H31" s="21"/>
      <c r="I31" s="21"/>
      <c r="J31" s="21"/>
      <c r="K31" s="21"/>
      <c r="L31" s="21"/>
      <c r="M31" s="21"/>
      <c r="N31" s="52"/>
      <c r="O31" s="53"/>
      <c r="P31" s="55"/>
      <c r="Q31" s="55"/>
      <c r="R31" s="55"/>
    </row>
    <row r="32" spans="1:18" s="46" customFormat="1" ht="25.5" customHeight="1" x14ac:dyDescent="0.6">
      <c r="A32" s="60"/>
      <c r="B32" s="47"/>
      <c r="C32" s="47"/>
      <c r="E32" s="47"/>
      <c r="F32" s="47"/>
      <c r="G32" s="47"/>
      <c r="H32" s="21"/>
      <c r="I32" s="21"/>
      <c r="J32" s="21"/>
      <c r="K32" s="21"/>
      <c r="L32" s="21"/>
      <c r="M32" s="21"/>
      <c r="N32" s="52"/>
      <c r="O32" s="54"/>
      <c r="P32" s="55"/>
      <c r="Q32" s="55"/>
      <c r="R32" s="55"/>
    </row>
    <row r="33" spans="1:256" s="46" customFormat="1" ht="25.5" customHeight="1" x14ac:dyDescent="0.55000000000000004">
      <c r="A33" s="45" t="s">
        <v>13</v>
      </c>
      <c r="B33" s="47"/>
      <c r="C33" s="47"/>
      <c r="D33" s="47"/>
      <c r="E33" s="47"/>
      <c r="F33" s="47"/>
      <c r="G33" s="47"/>
      <c r="H33" s="21"/>
      <c r="I33" s="21"/>
      <c r="J33" s="21"/>
      <c r="K33" s="21"/>
      <c r="L33" s="21"/>
      <c r="M33" s="21"/>
      <c r="N33" s="52"/>
      <c r="O33" s="54"/>
      <c r="P33" s="55"/>
      <c r="Q33" s="55"/>
      <c r="R33" s="55"/>
    </row>
    <row r="34" spans="1:256" s="46" customFormat="1" ht="25.5" customHeight="1" x14ac:dyDescent="0.55000000000000004">
      <c r="B34" s="47"/>
      <c r="C34" s="47"/>
      <c r="D34" s="47"/>
      <c r="E34" s="47"/>
      <c r="F34" s="47"/>
      <c r="G34" s="47"/>
      <c r="H34" s="21"/>
      <c r="I34" s="21"/>
      <c r="J34" s="21"/>
      <c r="K34" s="21"/>
      <c r="L34" s="21"/>
      <c r="M34" s="21"/>
      <c r="N34" s="52"/>
      <c r="O34" s="55"/>
      <c r="P34" s="54"/>
      <c r="Q34" s="37"/>
      <c r="R34" s="38"/>
    </row>
    <row r="35" spans="1:256" s="46" customFormat="1" ht="25.5" customHeight="1" x14ac:dyDescent="0.55000000000000004">
      <c r="B35" s="47"/>
      <c r="C35" s="47"/>
      <c r="D35" s="47"/>
      <c r="E35" s="47"/>
      <c r="F35" s="47"/>
      <c r="G35" s="47"/>
      <c r="H35" s="21"/>
      <c r="I35" s="21"/>
      <c r="J35" s="21"/>
      <c r="K35" s="21"/>
      <c r="L35" s="21"/>
      <c r="M35" s="21"/>
      <c r="N35" s="52"/>
      <c r="O35" s="53"/>
      <c r="P35" s="54"/>
      <c r="Q35" s="37"/>
      <c r="R35" s="38"/>
    </row>
    <row r="36" spans="1:256" s="46" customFormat="1" ht="25.5" customHeight="1" x14ac:dyDescent="0.55000000000000004">
      <c r="A36" s="170" t="s">
        <v>123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52"/>
    </row>
    <row r="37" spans="1:256" s="46" customFormat="1" ht="25.5" customHeight="1" x14ac:dyDescent="0.55000000000000004">
      <c r="A37" s="172" t="s">
        <v>47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52"/>
    </row>
    <row r="38" spans="1:256" ht="25.5" customHeight="1" x14ac:dyDescent="0.6">
      <c r="A38" s="169" t="s">
        <v>57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52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s="46" customFormat="1" ht="25.5" customHeight="1" x14ac:dyDescent="0.55000000000000004">
      <c r="A39" s="172" t="s">
        <v>185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52"/>
    </row>
    <row r="40" spans="1:256" ht="25.5" customHeight="1" x14ac:dyDescent="0.55000000000000004">
      <c r="A40" s="110"/>
      <c r="B40" s="110"/>
      <c r="C40" s="110"/>
      <c r="D40" s="110"/>
      <c r="E40" s="110"/>
      <c r="F40" s="110"/>
      <c r="G40" s="110"/>
      <c r="H40" s="110"/>
      <c r="I40" s="66"/>
      <c r="J40" s="111"/>
      <c r="K40" s="111"/>
      <c r="L40" s="111"/>
      <c r="M40" s="111"/>
      <c r="O40" s="55"/>
      <c r="P40" s="55"/>
      <c r="Q40" s="55"/>
      <c r="R40" s="55"/>
    </row>
    <row r="41" spans="1:256" s="46" customFormat="1" ht="25.5" customHeight="1" x14ac:dyDescent="0.6">
      <c r="A41" s="114"/>
      <c r="B41" s="114"/>
      <c r="C41" s="114"/>
      <c r="D41" s="114"/>
      <c r="E41" s="114"/>
      <c r="F41" s="109"/>
      <c r="G41" s="171" t="s">
        <v>50</v>
      </c>
      <c r="H41" s="171"/>
      <c r="I41" s="171"/>
      <c r="J41" s="66"/>
      <c r="K41" s="167" t="s">
        <v>43</v>
      </c>
      <c r="L41" s="167"/>
      <c r="M41" s="167"/>
      <c r="N41" s="107"/>
      <c r="O41" s="112"/>
      <c r="P41" s="112"/>
      <c r="Q41" s="112"/>
      <c r="R41" s="112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8"/>
      <c r="AH41" s="108"/>
      <c r="AI41" s="108"/>
      <c r="AJ41" s="108"/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8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8"/>
      <c r="BW41" s="108"/>
      <c r="BX41" s="108"/>
      <c r="BY41" s="108"/>
      <c r="BZ41" s="108"/>
      <c r="CA41" s="108"/>
      <c r="CB41" s="108"/>
      <c r="CC41" s="108"/>
      <c r="CD41" s="108"/>
      <c r="CE41" s="108"/>
      <c r="CF41" s="108"/>
      <c r="CG41" s="108"/>
      <c r="CH41" s="108"/>
      <c r="CI41" s="108"/>
      <c r="CJ41" s="108"/>
      <c r="CK41" s="108"/>
      <c r="CL41" s="108"/>
      <c r="CM41" s="108"/>
      <c r="CN41" s="108"/>
      <c r="CO41" s="108"/>
      <c r="CP41" s="108"/>
      <c r="CQ41" s="108"/>
      <c r="CR41" s="108"/>
      <c r="CS41" s="108"/>
      <c r="CT41" s="108"/>
      <c r="CU41" s="108"/>
      <c r="CV41" s="108"/>
      <c r="CW41" s="108"/>
      <c r="CX41" s="108"/>
      <c r="CY41" s="108"/>
      <c r="CZ41" s="108"/>
      <c r="DA41" s="108"/>
      <c r="DB41" s="108"/>
      <c r="DC41" s="108"/>
      <c r="DD41" s="108"/>
      <c r="DE41" s="108"/>
      <c r="DF41" s="108"/>
      <c r="DG41" s="108"/>
      <c r="DH41" s="108"/>
      <c r="DI41" s="108"/>
      <c r="DJ41" s="108"/>
      <c r="DK41" s="108"/>
      <c r="DL41" s="108"/>
      <c r="DM41" s="108"/>
      <c r="DN41" s="108"/>
      <c r="DO41" s="108"/>
      <c r="DP41" s="108"/>
      <c r="DQ41" s="108"/>
      <c r="DR41" s="108"/>
      <c r="DS41" s="108"/>
      <c r="DT41" s="108"/>
      <c r="DU41" s="108"/>
      <c r="DV41" s="108"/>
      <c r="DW41" s="108"/>
      <c r="DX41" s="108"/>
      <c r="DY41" s="108"/>
      <c r="DZ41" s="108"/>
      <c r="EA41" s="108"/>
      <c r="EB41" s="108"/>
      <c r="EC41" s="108"/>
      <c r="ED41" s="108"/>
      <c r="EE41" s="108"/>
      <c r="EF41" s="108"/>
      <c r="EG41" s="108"/>
      <c r="EH41" s="108"/>
      <c r="EI41" s="108"/>
      <c r="EJ41" s="108"/>
      <c r="EK41" s="108"/>
      <c r="EL41" s="108"/>
      <c r="EM41" s="108"/>
      <c r="EN41" s="108"/>
      <c r="EO41" s="108"/>
      <c r="EP41" s="108"/>
      <c r="EQ41" s="108"/>
      <c r="ER41" s="108"/>
      <c r="ES41" s="108"/>
      <c r="ET41" s="108"/>
      <c r="EU41" s="108"/>
      <c r="EV41" s="108"/>
      <c r="EW41" s="108"/>
      <c r="EX41" s="108"/>
      <c r="EY41" s="108"/>
      <c r="EZ41" s="108"/>
      <c r="FA41" s="108"/>
      <c r="FB41" s="108"/>
      <c r="FC41" s="108"/>
      <c r="FD41" s="108"/>
      <c r="FE41" s="108"/>
      <c r="FF41" s="108"/>
      <c r="FG41" s="108"/>
      <c r="FH41" s="108"/>
      <c r="FI41" s="108"/>
      <c r="FJ41" s="108"/>
      <c r="FK41" s="108"/>
      <c r="FL41" s="108"/>
      <c r="FM41" s="108"/>
      <c r="FN41" s="108"/>
      <c r="FO41" s="108"/>
      <c r="FP41" s="108"/>
      <c r="FQ41" s="108"/>
      <c r="FR41" s="108"/>
      <c r="FS41" s="108"/>
      <c r="FT41" s="108"/>
      <c r="FU41" s="108"/>
      <c r="FV41" s="108"/>
      <c r="FW41" s="108"/>
      <c r="FX41" s="108"/>
      <c r="FY41" s="108"/>
      <c r="FZ41" s="108"/>
      <c r="GA41" s="108"/>
      <c r="GB41" s="108"/>
      <c r="GC41" s="108"/>
      <c r="GD41" s="108"/>
      <c r="GE41" s="108"/>
      <c r="GF41" s="108"/>
      <c r="GG41" s="108"/>
      <c r="GH41" s="108"/>
      <c r="GI41" s="108"/>
      <c r="GJ41" s="108"/>
      <c r="GK41" s="108"/>
      <c r="GL41" s="108"/>
      <c r="GM41" s="108"/>
      <c r="GN41" s="108"/>
      <c r="GO41" s="108"/>
      <c r="GP41" s="108"/>
      <c r="GQ41" s="108"/>
      <c r="GR41" s="108"/>
      <c r="GS41" s="108"/>
      <c r="GT41" s="108"/>
      <c r="GU41" s="108"/>
      <c r="GV41" s="108"/>
      <c r="GW41" s="108"/>
      <c r="GX41" s="108"/>
      <c r="GY41" s="108"/>
      <c r="GZ41" s="108"/>
      <c r="HA41" s="108"/>
      <c r="HB41" s="108"/>
      <c r="HC41" s="108"/>
      <c r="HD41" s="108"/>
      <c r="HE41" s="108"/>
      <c r="HF41" s="108"/>
      <c r="HG41" s="108"/>
      <c r="HH41" s="108"/>
      <c r="HI41" s="108"/>
      <c r="HJ41" s="108"/>
      <c r="HK41" s="108"/>
      <c r="HL41" s="108"/>
      <c r="HM41" s="108"/>
      <c r="HN41" s="108"/>
      <c r="HO41" s="108"/>
      <c r="HP41" s="108"/>
      <c r="HQ41" s="108"/>
      <c r="HR41" s="108"/>
      <c r="HS41" s="108"/>
      <c r="HT41" s="108"/>
      <c r="HU41" s="108"/>
      <c r="HV41" s="108"/>
      <c r="HW41" s="108"/>
      <c r="HX41" s="108"/>
      <c r="HY41" s="108"/>
      <c r="HZ41" s="108"/>
      <c r="IA41" s="108"/>
      <c r="IB41" s="108"/>
      <c r="IC41" s="108"/>
      <c r="ID41" s="108"/>
      <c r="IE41" s="108"/>
      <c r="IF41" s="108"/>
      <c r="IG41" s="108"/>
      <c r="IH41" s="108"/>
      <c r="II41" s="108"/>
      <c r="IJ41" s="108"/>
      <c r="IK41" s="108"/>
      <c r="IL41" s="108"/>
      <c r="IM41" s="108"/>
      <c r="IN41" s="108"/>
      <c r="IO41" s="108"/>
      <c r="IP41" s="108"/>
      <c r="IQ41" s="108"/>
      <c r="IR41" s="108"/>
      <c r="IS41" s="108"/>
      <c r="IT41" s="108"/>
      <c r="IU41" s="108"/>
      <c r="IV41" s="108"/>
    </row>
    <row r="42" spans="1:256" s="46" customFormat="1" ht="25.5" customHeight="1" x14ac:dyDescent="0.6">
      <c r="E42" s="109" t="s">
        <v>8</v>
      </c>
      <c r="F42" s="117"/>
      <c r="G42" s="131" t="s">
        <v>186</v>
      </c>
      <c r="H42" s="132"/>
      <c r="I42" s="133" t="s">
        <v>125</v>
      </c>
      <c r="J42" s="121"/>
      <c r="K42" s="131" t="s">
        <v>186</v>
      </c>
      <c r="L42" s="132"/>
      <c r="M42" s="133" t="s">
        <v>125</v>
      </c>
      <c r="N42" s="107"/>
      <c r="O42" s="54"/>
      <c r="P42" s="54"/>
      <c r="Q42" s="54"/>
      <c r="R42" s="54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3"/>
      <c r="AY42" s="113"/>
      <c r="AZ42" s="113"/>
      <c r="BA42" s="113"/>
      <c r="BB42" s="113"/>
      <c r="BC42" s="113"/>
      <c r="BD42" s="113"/>
      <c r="BE42" s="113"/>
      <c r="BF42" s="113"/>
      <c r="BG42" s="113"/>
      <c r="BH42" s="113"/>
      <c r="BI42" s="113"/>
      <c r="BJ42" s="113"/>
      <c r="BK42" s="113"/>
      <c r="BL42" s="113"/>
      <c r="BM42" s="113"/>
      <c r="BN42" s="113"/>
      <c r="BO42" s="113"/>
      <c r="BP42" s="113"/>
      <c r="BQ42" s="113"/>
      <c r="BR42" s="113"/>
      <c r="BS42" s="113"/>
      <c r="BT42" s="113"/>
      <c r="BU42" s="113"/>
      <c r="BV42" s="113"/>
      <c r="BW42" s="113"/>
      <c r="BX42" s="113"/>
      <c r="BY42" s="113"/>
      <c r="BZ42" s="113"/>
      <c r="CA42" s="113"/>
      <c r="CB42" s="113"/>
      <c r="CC42" s="113"/>
      <c r="CD42" s="113"/>
      <c r="CE42" s="113"/>
      <c r="CF42" s="113"/>
      <c r="CG42" s="113"/>
      <c r="CH42" s="113"/>
      <c r="CI42" s="113"/>
      <c r="CJ42" s="113"/>
      <c r="CK42" s="113"/>
      <c r="CL42" s="113"/>
      <c r="CM42" s="113"/>
      <c r="CN42" s="113"/>
      <c r="CO42" s="113"/>
      <c r="CP42" s="113"/>
      <c r="CQ42" s="113"/>
      <c r="CR42" s="113"/>
      <c r="CS42" s="113"/>
      <c r="CT42" s="113"/>
      <c r="CU42" s="113"/>
      <c r="CV42" s="113"/>
      <c r="CW42" s="113"/>
      <c r="CX42" s="113"/>
      <c r="CY42" s="113"/>
      <c r="CZ42" s="113"/>
      <c r="DA42" s="113"/>
      <c r="DB42" s="113"/>
      <c r="DC42" s="113"/>
      <c r="DD42" s="113"/>
      <c r="DE42" s="113"/>
      <c r="DF42" s="113"/>
      <c r="DG42" s="113"/>
      <c r="DH42" s="113"/>
      <c r="DI42" s="113"/>
      <c r="DJ42" s="113"/>
      <c r="DK42" s="113"/>
      <c r="DL42" s="113"/>
      <c r="DM42" s="113"/>
      <c r="DN42" s="113"/>
      <c r="DO42" s="113"/>
      <c r="DP42" s="113"/>
      <c r="DQ42" s="113"/>
      <c r="DR42" s="113"/>
      <c r="DS42" s="113"/>
      <c r="DT42" s="113"/>
      <c r="DU42" s="113"/>
      <c r="DV42" s="113"/>
      <c r="DW42" s="113"/>
      <c r="DX42" s="113"/>
      <c r="DY42" s="113"/>
      <c r="DZ42" s="113"/>
      <c r="EA42" s="113"/>
      <c r="EB42" s="113"/>
      <c r="EC42" s="113"/>
      <c r="ED42" s="113"/>
      <c r="EE42" s="113"/>
      <c r="EF42" s="113"/>
      <c r="EG42" s="113"/>
      <c r="EH42" s="113"/>
      <c r="EI42" s="113"/>
      <c r="EJ42" s="113"/>
      <c r="EK42" s="113"/>
      <c r="EL42" s="113"/>
      <c r="EM42" s="113"/>
      <c r="EN42" s="113"/>
      <c r="EO42" s="113"/>
      <c r="EP42" s="113"/>
      <c r="EQ42" s="113"/>
      <c r="ER42" s="113"/>
      <c r="ES42" s="113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3"/>
      <c r="FF42" s="113"/>
      <c r="FG42" s="113"/>
      <c r="FH42" s="113"/>
      <c r="FI42" s="113"/>
      <c r="FJ42" s="113"/>
      <c r="FK42" s="113"/>
      <c r="FL42" s="113"/>
      <c r="FM42" s="113"/>
      <c r="FN42" s="113"/>
      <c r="FO42" s="113"/>
      <c r="FP42" s="113"/>
      <c r="FQ42" s="113"/>
      <c r="FR42" s="113"/>
      <c r="FS42" s="113"/>
      <c r="FT42" s="113"/>
      <c r="FU42" s="113"/>
      <c r="FV42" s="113"/>
      <c r="FW42" s="113"/>
      <c r="FX42" s="113"/>
      <c r="FY42" s="113"/>
      <c r="FZ42" s="113"/>
      <c r="GA42" s="113"/>
      <c r="GB42" s="113"/>
      <c r="GC42" s="113"/>
      <c r="GD42" s="113"/>
      <c r="GE42" s="113"/>
      <c r="GF42" s="113"/>
      <c r="GG42" s="113"/>
      <c r="GH42" s="113"/>
      <c r="GI42" s="113"/>
      <c r="GJ42" s="113"/>
      <c r="GK42" s="113"/>
      <c r="GL42" s="113"/>
      <c r="GM42" s="113"/>
      <c r="GN42" s="113"/>
      <c r="GO42" s="113"/>
      <c r="GP42" s="113"/>
      <c r="GQ42" s="113"/>
      <c r="GR42" s="113"/>
      <c r="GS42" s="113"/>
      <c r="GT42" s="113"/>
      <c r="GU42" s="113"/>
      <c r="GV42" s="113"/>
      <c r="GW42" s="113"/>
      <c r="GX42" s="113"/>
      <c r="GY42" s="113"/>
      <c r="GZ42" s="113"/>
      <c r="HA42" s="113"/>
      <c r="HB42" s="113"/>
      <c r="HC42" s="113"/>
      <c r="HD42" s="113"/>
      <c r="HE42" s="113"/>
      <c r="HF42" s="113"/>
      <c r="HG42" s="113"/>
      <c r="HH42" s="113"/>
      <c r="HI42" s="113"/>
      <c r="HJ42" s="113"/>
      <c r="HK42" s="113"/>
      <c r="HL42" s="113"/>
      <c r="HM42" s="113"/>
      <c r="HN42" s="113"/>
      <c r="HO42" s="113"/>
      <c r="HP42" s="113"/>
      <c r="HQ42" s="113"/>
      <c r="HR42" s="113"/>
      <c r="HS42" s="113"/>
      <c r="HT42" s="113"/>
      <c r="HU42" s="113"/>
      <c r="HV42" s="113"/>
      <c r="HW42" s="113"/>
      <c r="HX42" s="113"/>
      <c r="HY42" s="113"/>
      <c r="HZ42" s="113"/>
      <c r="IA42" s="113"/>
      <c r="IB42" s="113"/>
      <c r="IC42" s="113"/>
      <c r="ID42" s="113"/>
      <c r="IE42" s="113"/>
      <c r="IF42" s="113"/>
      <c r="IG42" s="113"/>
      <c r="IH42" s="113"/>
      <c r="II42" s="113"/>
      <c r="IJ42" s="113"/>
      <c r="IK42" s="113"/>
      <c r="IL42" s="113"/>
      <c r="IM42" s="113"/>
      <c r="IN42" s="113"/>
      <c r="IO42" s="113"/>
      <c r="IP42" s="113"/>
      <c r="IQ42" s="113"/>
      <c r="IR42" s="113"/>
      <c r="IS42" s="113"/>
      <c r="IT42" s="113"/>
      <c r="IU42" s="113"/>
      <c r="IV42" s="113"/>
    </row>
    <row r="43" spans="1:256" s="46" customFormat="1" ht="25.5" customHeight="1" x14ac:dyDescent="0.6">
      <c r="A43" s="169" t="s">
        <v>14</v>
      </c>
      <c r="B43" s="169"/>
      <c r="C43" s="169"/>
      <c r="D43" s="169"/>
      <c r="E43" s="109"/>
      <c r="F43" s="117"/>
      <c r="G43" s="122"/>
      <c r="H43" s="123"/>
      <c r="I43" s="122"/>
      <c r="J43" s="121"/>
      <c r="K43" s="122"/>
      <c r="L43" s="123"/>
      <c r="M43" s="122"/>
      <c r="N43" s="107"/>
      <c r="O43" s="168"/>
      <c r="P43" s="168"/>
      <c r="Q43" s="168"/>
      <c r="R43" s="168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13"/>
      <c r="EL43" s="113"/>
      <c r="EM43" s="113"/>
      <c r="EN43" s="113"/>
      <c r="EO43" s="113"/>
      <c r="EP43" s="113"/>
      <c r="EQ43" s="113"/>
      <c r="ER43" s="113"/>
      <c r="ES43" s="113"/>
      <c r="ET43" s="113"/>
      <c r="EU43" s="113"/>
      <c r="EV43" s="113"/>
      <c r="EW43" s="113"/>
      <c r="EX43" s="113"/>
      <c r="EY43" s="113"/>
      <c r="EZ43" s="113"/>
      <c r="FA43" s="113"/>
      <c r="FB43" s="113"/>
      <c r="FC43" s="113"/>
      <c r="FD43" s="113"/>
      <c r="FE43" s="113"/>
      <c r="FF43" s="113"/>
      <c r="FG43" s="113"/>
      <c r="FH43" s="113"/>
      <c r="FI43" s="113"/>
      <c r="FJ43" s="113"/>
      <c r="FK43" s="113"/>
      <c r="FL43" s="113"/>
      <c r="FM43" s="113"/>
      <c r="FN43" s="113"/>
      <c r="FO43" s="113"/>
      <c r="FP43" s="113"/>
      <c r="FQ43" s="113"/>
      <c r="FR43" s="113"/>
      <c r="FS43" s="113"/>
      <c r="FT43" s="113"/>
      <c r="FU43" s="113"/>
      <c r="FV43" s="113"/>
      <c r="FW43" s="113"/>
      <c r="FX43" s="113"/>
      <c r="FY43" s="113"/>
      <c r="FZ43" s="113"/>
      <c r="GA43" s="113"/>
      <c r="GB43" s="113"/>
      <c r="GC43" s="113"/>
      <c r="GD43" s="113"/>
      <c r="GE43" s="113"/>
      <c r="GF43" s="113"/>
      <c r="GG43" s="113"/>
      <c r="GH43" s="113"/>
      <c r="GI43" s="113"/>
      <c r="GJ43" s="113"/>
      <c r="GK43" s="113"/>
      <c r="GL43" s="113"/>
      <c r="GM43" s="113"/>
      <c r="GN43" s="113"/>
      <c r="GO43" s="113"/>
      <c r="GP43" s="113"/>
      <c r="GQ43" s="113"/>
      <c r="GR43" s="113"/>
      <c r="GS43" s="113"/>
      <c r="GT43" s="113"/>
      <c r="GU43" s="113"/>
      <c r="GV43" s="113"/>
      <c r="GW43" s="113"/>
      <c r="GX43" s="113"/>
      <c r="GY43" s="113"/>
      <c r="GZ43" s="113"/>
      <c r="HA43" s="113"/>
      <c r="HB43" s="113"/>
      <c r="HC43" s="113"/>
      <c r="HD43" s="113"/>
      <c r="HE43" s="113"/>
      <c r="HF43" s="113"/>
      <c r="HG43" s="113"/>
      <c r="HH43" s="113"/>
      <c r="HI43" s="113"/>
      <c r="HJ43" s="113"/>
      <c r="HK43" s="113"/>
      <c r="HL43" s="113"/>
      <c r="HM43" s="113"/>
      <c r="HN43" s="113"/>
      <c r="HO43" s="113"/>
      <c r="HP43" s="113"/>
      <c r="HQ43" s="113"/>
      <c r="HR43" s="113"/>
      <c r="HS43" s="113"/>
      <c r="HT43" s="113"/>
      <c r="HU43" s="113"/>
      <c r="HV43" s="113"/>
      <c r="HW43" s="113"/>
      <c r="HX43" s="113"/>
      <c r="HY43" s="113"/>
      <c r="HZ43" s="113"/>
      <c r="IA43" s="113"/>
      <c r="IB43" s="113"/>
      <c r="IC43" s="113"/>
      <c r="ID43" s="113"/>
      <c r="IE43" s="113"/>
      <c r="IF43" s="113"/>
      <c r="IG43" s="113"/>
      <c r="IH43" s="113"/>
      <c r="II43" s="113"/>
      <c r="IJ43" s="113"/>
      <c r="IK43" s="113"/>
      <c r="IL43" s="113"/>
      <c r="IM43" s="113"/>
      <c r="IN43" s="113"/>
      <c r="IO43" s="113"/>
      <c r="IP43" s="113"/>
      <c r="IQ43" s="113"/>
      <c r="IR43" s="113"/>
      <c r="IS43" s="113"/>
      <c r="IT43" s="113"/>
      <c r="IU43" s="113"/>
      <c r="IV43" s="113"/>
    </row>
    <row r="44" spans="1:256" s="46" customFormat="1" ht="25.5" customHeight="1" x14ac:dyDescent="0.6">
      <c r="A44" s="45" t="s">
        <v>15</v>
      </c>
      <c r="B44" s="47"/>
      <c r="C44" s="47"/>
      <c r="N44" s="52"/>
      <c r="O44" s="124"/>
      <c r="P44" s="55"/>
      <c r="Q44" s="55"/>
      <c r="R44" s="55"/>
    </row>
    <row r="45" spans="1:256" s="46" customFormat="1" ht="25.5" customHeight="1" x14ac:dyDescent="0.6">
      <c r="A45" s="45" t="s">
        <v>202</v>
      </c>
      <c r="B45" s="47"/>
      <c r="C45" s="47"/>
      <c r="G45" s="45"/>
      <c r="N45" s="52"/>
      <c r="O45" s="124"/>
      <c r="P45" s="55"/>
      <c r="Q45" s="55"/>
      <c r="R45" s="55"/>
    </row>
    <row r="46" spans="1:256" s="46" customFormat="1" ht="25.5" customHeight="1" x14ac:dyDescent="0.55000000000000004">
      <c r="A46" s="47" t="s">
        <v>203</v>
      </c>
      <c r="C46" s="47"/>
      <c r="E46" s="35" t="s">
        <v>135</v>
      </c>
      <c r="F46" s="48"/>
      <c r="G46" s="49">
        <v>14377456.779999999</v>
      </c>
      <c r="H46" s="50"/>
      <c r="I46" s="134">
        <v>7741711.5700000003</v>
      </c>
      <c r="J46" s="50"/>
      <c r="K46" s="51">
        <v>14377456.779999999</v>
      </c>
      <c r="L46" s="51"/>
      <c r="M46" s="51">
        <v>7741711.5700000003</v>
      </c>
      <c r="N46" s="52"/>
      <c r="O46" s="53"/>
      <c r="P46" s="54"/>
      <c r="Q46" s="55"/>
      <c r="R46" s="55"/>
    </row>
    <row r="47" spans="1:256" s="46" customFormat="1" ht="25.5" customHeight="1" x14ac:dyDescent="0.55000000000000004">
      <c r="A47" s="45" t="s">
        <v>61</v>
      </c>
      <c r="C47" s="47"/>
      <c r="E47" s="35" t="s">
        <v>159</v>
      </c>
      <c r="F47" s="48"/>
      <c r="G47" s="49">
        <v>44929882.519999996</v>
      </c>
      <c r="H47" s="50"/>
      <c r="I47" s="134">
        <v>42906337.339999989</v>
      </c>
      <c r="J47" s="50"/>
      <c r="K47" s="51">
        <v>44377338.809999995</v>
      </c>
      <c r="L47" s="51"/>
      <c r="M47" s="51">
        <v>43870602.179999992</v>
      </c>
      <c r="N47" s="52"/>
      <c r="O47" s="53"/>
      <c r="P47" s="54"/>
      <c r="Q47" s="55"/>
      <c r="R47" s="55"/>
    </row>
    <row r="48" spans="1:256" s="46" customFormat="1" ht="25.5" customHeight="1" x14ac:dyDescent="0.55000000000000004">
      <c r="A48" s="45" t="s">
        <v>117</v>
      </c>
      <c r="C48" s="47"/>
      <c r="E48" s="35" t="s">
        <v>204</v>
      </c>
      <c r="F48" s="56"/>
      <c r="G48" s="49">
        <v>3389118.0700000003</v>
      </c>
      <c r="H48" s="50"/>
      <c r="I48" s="49">
        <v>3185562.4</v>
      </c>
      <c r="J48" s="50"/>
      <c r="K48" s="51">
        <v>3389118.0700000003</v>
      </c>
      <c r="L48" s="51"/>
      <c r="M48" s="51">
        <v>3185562.4</v>
      </c>
      <c r="N48" s="52"/>
      <c r="O48" s="53"/>
      <c r="P48" s="54"/>
      <c r="Q48" s="55"/>
      <c r="R48" s="55"/>
    </row>
    <row r="49" spans="1:18" s="46" customFormat="1" ht="25.5" customHeight="1" x14ac:dyDescent="0.55000000000000004">
      <c r="A49" s="57" t="s">
        <v>126</v>
      </c>
      <c r="B49" s="58"/>
      <c r="C49" s="47"/>
      <c r="E49" s="56"/>
      <c r="F49" s="56"/>
      <c r="G49" s="49">
        <v>449058.23</v>
      </c>
      <c r="H49" s="50"/>
      <c r="I49" s="49">
        <v>354741.24</v>
      </c>
      <c r="J49" s="50"/>
      <c r="K49" s="49">
        <v>0</v>
      </c>
      <c r="L49" s="51"/>
      <c r="M49" s="49">
        <v>0</v>
      </c>
      <c r="N49" s="52"/>
      <c r="O49" s="54"/>
      <c r="P49" s="54"/>
      <c r="Q49" s="55"/>
      <c r="R49" s="55"/>
    </row>
    <row r="50" spans="1:18" s="46" customFormat="1" ht="25.5" customHeight="1" x14ac:dyDescent="0.6">
      <c r="A50" s="59"/>
      <c r="B50" s="60" t="s">
        <v>16</v>
      </c>
      <c r="D50" s="47"/>
      <c r="E50" s="61"/>
      <c r="F50" s="61"/>
      <c r="G50" s="62">
        <f>SUM(G46:G49)</f>
        <v>63145515.599999994</v>
      </c>
      <c r="H50" s="50"/>
      <c r="I50" s="62">
        <f>SUM(I46:I49)</f>
        <v>54188352.54999999</v>
      </c>
      <c r="J50" s="50"/>
      <c r="K50" s="62">
        <f>SUM(K46:K49)</f>
        <v>62143913.659999996</v>
      </c>
      <c r="L50" s="51"/>
      <c r="M50" s="62">
        <f>SUM(M46:M49)</f>
        <v>54797876.149999991</v>
      </c>
      <c r="N50" s="52"/>
      <c r="O50" s="53"/>
      <c r="P50" s="54"/>
      <c r="Q50" s="55"/>
      <c r="R50" s="55"/>
    </row>
    <row r="51" spans="1:18" s="46" customFormat="1" ht="25.5" customHeight="1" x14ac:dyDescent="0.6">
      <c r="A51" s="60" t="s">
        <v>17</v>
      </c>
      <c r="B51" s="114"/>
      <c r="C51" s="45"/>
      <c r="D51" s="47"/>
      <c r="E51" s="135"/>
      <c r="F51" s="135"/>
      <c r="G51" s="136"/>
      <c r="H51" s="137"/>
      <c r="I51" s="136"/>
      <c r="J51" s="128"/>
      <c r="K51" s="128"/>
      <c r="L51" s="128"/>
      <c r="M51" s="128"/>
      <c r="N51" s="52"/>
      <c r="O51" s="55"/>
      <c r="P51" s="124"/>
      <c r="Q51" s="54"/>
      <c r="R51" s="54"/>
    </row>
    <row r="52" spans="1:18" s="46" customFormat="1" ht="25.5" customHeight="1" x14ac:dyDescent="0.6">
      <c r="A52" s="47" t="s">
        <v>95</v>
      </c>
      <c r="C52" s="45"/>
      <c r="D52" s="48"/>
      <c r="E52" s="35" t="s">
        <v>204</v>
      </c>
      <c r="F52" s="56"/>
      <c r="G52" s="51">
        <v>6280241.0500000007</v>
      </c>
      <c r="H52" s="50"/>
      <c r="I52" s="51">
        <v>3444016.73</v>
      </c>
      <c r="J52" s="50"/>
      <c r="K52" s="51">
        <v>6280241.0500000007</v>
      </c>
      <c r="L52" s="51"/>
      <c r="M52" s="51">
        <v>3444016.73</v>
      </c>
      <c r="N52" s="52"/>
      <c r="O52" s="124"/>
      <c r="P52" s="54"/>
      <c r="Q52" s="53"/>
      <c r="R52" s="53"/>
    </row>
    <row r="53" spans="1:18" s="46" customFormat="1" ht="25.5" customHeight="1" x14ac:dyDescent="0.55000000000000004">
      <c r="A53" s="47" t="s">
        <v>65</v>
      </c>
      <c r="C53" s="45"/>
      <c r="D53" s="48"/>
      <c r="E53" s="56"/>
      <c r="F53" s="56"/>
      <c r="G53" s="49"/>
      <c r="H53" s="50"/>
      <c r="I53" s="49"/>
      <c r="J53" s="50"/>
      <c r="K53" s="51"/>
      <c r="L53" s="51"/>
      <c r="M53" s="51"/>
      <c r="N53" s="52"/>
      <c r="O53" s="55"/>
      <c r="P53" s="54"/>
      <c r="Q53" s="53"/>
      <c r="R53" s="53"/>
    </row>
    <row r="54" spans="1:18" s="46" customFormat="1" ht="25.5" customHeight="1" x14ac:dyDescent="0.55000000000000004">
      <c r="A54" s="47" t="s">
        <v>66</v>
      </c>
      <c r="C54" s="45"/>
      <c r="D54" s="48"/>
      <c r="E54" s="56" t="s">
        <v>205</v>
      </c>
      <c r="F54" s="56"/>
      <c r="G54" s="49">
        <v>23664943.960000001</v>
      </c>
      <c r="H54" s="50"/>
      <c r="I54" s="49">
        <v>20009067.379999999</v>
      </c>
      <c r="J54" s="50"/>
      <c r="K54" s="51">
        <v>23534070.609999999</v>
      </c>
      <c r="L54" s="51"/>
      <c r="M54" s="51">
        <v>19902113.23</v>
      </c>
      <c r="N54" s="52"/>
      <c r="O54" s="55"/>
      <c r="P54" s="54"/>
      <c r="Q54" s="53"/>
      <c r="R54" s="53"/>
    </row>
    <row r="55" spans="1:18" s="46" customFormat="1" ht="25.5" customHeight="1" x14ac:dyDescent="0.55000000000000004">
      <c r="A55" s="47" t="s">
        <v>131</v>
      </c>
      <c r="C55" s="45"/>
      <c r="D55" s="48"/>
      <c r="E55" s="56"/>
      <c r="F55" s="56"/>
      <c r="G55" s="51">
        <v>2928289.69</v>
      </c>
      <c r="H55" s="50"/>
      <c r="I55" s="51">
        <v>2995000</v>
      </c>
      <c r="J55" s="50"/>
      <c r="K55" s="51">
        <v>0</v>
      </c>
      <c r="L55" s="51"/>
      <c r="M55" s="51">
        <v>0</v>
      </c>
      <c r="N55" s="52"/>
      <c r="O55" s="54"/>
      <c r="P55" s="54"/>
      <c r="Q55" s="53"/>
      <c r="R55" s="53"/>
    </row>
    <row r="56" spans="1:18" s="46" customFormat="1" ht="25.5" customHeight="1" x14ac:dyDescent="0.6">
      <c r="A56" s="59"/>
      <c r="B56" s="60" t="s">
        <v>18</v>
      </c>
      <c r="E56" s="45"/>
      <c r="F56" s="45"/>
      <c r="G56" s="126">
        <f>SUM(G52:G55)</f>
        <v>32873474.700000003</v>
      </c>
      <c r="H56" s="137"/>
      <c r="I56" s="126">
        <f>SUM(I52:I55)</f>
        <v>26448084.109999999</v>
      </c>
      <c r="J56" s="138"/>
      <c r="K56" s="126">
        <f>SUM(K52:K55)</f>
        <v>29814311.66</v>
      </c>
      <c r="L56" s="127"/>
      <c r="M56" s="126">
        <f>SUM(M52:M55)</f>
        <v>23346129.960000001</v>
      </c>
      <c r="N56" s="52"/>
      <c r="O56" s="55"/>
      <c r="P56" s="54"/>
      <c r="Q56" s="53"/>
      <c r="R56" s="53"/>
    </row>
    <row r="57" spans="1:18" s="46" customFormat="1" ht="25.5" customHeight="1" x14ac:dyDescent="0.6">
      <c r="A57" s="59"/>
      <c r="B57" s="60" t="s">
        <v>19</v>
      </c>
      <c r="D57" s="47"/>
      <c r="E57" s="45"/>
      <c r="F57" s="45"/>
      <c r="G57" s="139">
        <f>+G50+G56</f>
        <v>96018990.299999997</v>
      </c>
      <c r="H57" s="138"/>
      <c r="I57" s="139">
        <f>+I50+I56</f>
        <v>80636436.659999996</v>
      </c>
      <c r="J57" s="138"/>
      <c r="K57" s="139">
        <f>+K50+K56</f>
        <v>91958225.319999993</v>
      </c>
      <c r="L57" s="127"/>
      <c r="M57" s="139">
        <f>+M50+M56</f>
        <v>78144006.109999985</v>
      </c>
      <c r="N57" s="52"/>
      <c r="O57" s="55"/>
      <c r="P57" s="124"/>
      <c r="Q57" s="54"/>
      <c r="R57" s="54"/>
    </row>
    <row r="58" spans="1:18" s="46" customFormat="1" ht="25.5" customHeight="1" x14ac:dyDescent="0.6">
      <c r="A58" s="59"/>
      <c r="B58" s="60"/>
      <c r="D58" s="47"/>
      <c r="E58" s="45"/>
      <c r="F58" s="45"/>
      <c r="G58" s="140"/>
      <c r="H58" s="22"/>
      <c r="I58" s="140"/>
      <c r="J58" s="141"/>
      <c r="K58" s="140"/>
      <c r="L58" s="140"/>
      <c r="M58" s="140"/>
      <c r="N58" s="52"/>
      <c r="O58" s="55"/>
      <c r="P58" s="124"/>
      <c r="Q58" s="54"/>
      <c r="R58" s="54"/>
    </row>
    <row r="59" spans="1:18" s="46" customFormat="1" ht="25.5" customHeight="1" x14ac:dyDescent="0.6">
      <c r="A59" s="59"/>
      <c r="B59" s="60"/>
      <c r="D59" s="47"/>
      <c r="E59" s="45"/>
      <c r="F59" s="45"/>
      <c r="G59" s="140"/>
      <c r="H59" s="22"/>
      <c r="I59" s="140"/>
      <c r="J59" s="141"/>
      <c r="K59" s="140"/>
      <c r="L59" s="140"/>
      <c r="M59" s="140"/>
      <c r="N59" s="52"/>
      <c r="O59" s="55"/>
      <c r="P59" s="124"/>
      <c r="Q59" s="54"/>
      <c r="R59" s="54"/>
    </row>
    <row r="60" spans="1:18" s="46" customFormat="1" ht="25.5" customHeight="1" x14ac:dyDescent="0.6">
      <c r="A60" s="59"/>
      <c r="B60" s="60"/>
      <c r="D60" s="47"/>
      <c r="E60" s="45"/>
      <c r="F60" s="45"/>
      <c r="G60" s="140"/>
      <c r="H60" s="22"/>
      <c r="I60" s="140"/>
      <c r="J60" s="141"/>
      <c r="K60" s="140"/>
      <c r="L60" s="140"/>
      <c r="M60" s="140"/>
      <c r="N60" s="52"/>
      <c r="O60" s="55"/>
      <c r="P60" s="124"/>
      <c r="Q60" s="54"/>
      <c r="R60" s="54"/>
    </row>
    <row r="61" spans="1:18" s="46" customFormat="1" ht="25.5" customHeight="1" x14ac:dyDescent="0.6">
      <c r="B61" s="60"/>
      <c r="D61" s="47"/>
      <c r="E61" s="45"/>
      <c r="F61" s="45"/>
      <c r="G61" s="140"/>
      <c r="H61" s="22"/>
      <c r="I61" s="140"/>
      <c r="J61" s="141"/>
      <c r="K61" s="140"/>
      <c r="L61" s="140"/>
      <c r="M61" s="140"/>
      <c r="N61" s="52"/>
      <c r="O61" s="55"/>
      <c r="P61" s="124"/>
      <c r="Q61" s="54"/>
      <c r="R61" s="54"/>
    </row>
    <row r="62" spans="1:18" s="46" customFormat="1" ht="25.5" customHeight="1" x14ac:dyDescent="0.6">
      <c r="B62" s="47"/>
      <c r="C62" s="47"/>
      <c r="D62" s="47"/>
      <c r="E62" s="47"/>
      <c r="F62" s="47"/>
      <c r="G62" s="47"/>
      <c r="H62" s="21"/>
      <c r="I62" s="21"/>
      <c r="J62" s="21"/>
      <c r="K62" s="21"/>
      <c r="L62" s="21"/>
      <c r="M62" s="21"/>
      <c r="N62" s="52"/>
      <c r="O62" s="55"/>
      <c r="P62" s="124"/>
      <c r="Q62" s="54"/>
      <c r="R62" s="54"/>
    </row>
    <row r="63" spans="1:18" s="46" customFormat="1" ht="25.5" customHeight="1" x14ac:dyDescent="0.55000000000000004">
      <c r="A63" s="45"/>
      <c r="B63" s="47"/>
      <c r="C63" s="47"/>
      <c r="D63" s="47"/>
      <c r="E63" s="47"/>
      <c r="F63" s="47"/>
      <c r="G63" s="47"/>
      <c r="H63" s="21"/>
      <c r="I63" s="21"/>
      <c r="J63" s="21"/>
      <c r="K63" s="21"/>
      <c r="L63" s="21"/>
      <c r="M63" s="21"/>
      <c r="N63" s="52"/>
      <c r="O63" s="53"/>
      <c r="P63" s="55"/>
      <c r="Q63" s="55"/>
      <c r="R63" s="55"/>
    </row>
    <row r="64" spans="1:18" s="46" customFormat="1" ht="25.5" customHeight="1" x14ac:dyDescent="0.55000000000000004">
      <c r="A64" s="47"/>
      <c r="B64" s="47"/>
      <c r="C64" s="47"/>
      <c r="D64" s="47"/>
      <c r="E64" s="47"/>
      <c r="F64" s="47"/>
      <c r="G64" s="47"/>
      <c r="H64" s="21"/>
      <c r="I64" s="21"/>
      <c r="J64" s="21"/>
      <c r="K64" s="21"/>
      <c r="L64" s="21"/>
      <c r="M64" s="21"/>
      <c r="N64" s="52"/>
      <c r="O64" s="54"/>
      <c r="P64" s="55"/>
      <c r="Q64" s="55"/>
      <c r="R64" s="55"/>
    </row>
    <row r="65" spans="1:256" s="46" customFormat="1" ht="25.5" customHeight="1" x14ac:dyDescent="0.55000000000000004">
      <c r="B65" s="47"/>
      <c r="C65" s="47"/>
      <c r="D65" s="47"/>
      <c r="E65" s="47"/>
      <c r="F65" s="47"/>
      <c r="G65" s="47"/>
      <c r="H65" s="21"/>
      <c r="I65" s="21"/>
      <c r="J65" s="21"/>
      <c r="K65" s="21"/>
      <c r="L65" s="21"/>
      <c r="M65" s="21"/>
      <c r="N65" s="52"/>
      <c r="O65" s="55"/>
      <c r="P65" s="54"/>
      <c r="Q65" s="54"/>
      <c r="R65" s="54"/>
    </row>
    <row r="66" spans="1:256" s="46" customFormat="1" ht="26.1" customHeight="1" x14ac:dyDescent="0.55000000000000004">
      <c r="A66" s="45" t="s">
        <v>13</v>
      </c>
      <c r="B66" s="47"/>
      <c r="C66" s="47"/>
      <c r="D66" s="47"/>
      <c r="E66" s="47"/>
      <c r="F66" s="47"/>
      <c r="G66" s="47"/>
      <c r="H66" s="21"/>
      <c r="I66" s="21"/>
      <c r="J66" s="21"/>
      <c r="K66" s="21"/>
      <c r="L66" s="21"/>
      <c r="M66" s="21"/>
      <c r="N66" s="52"/>
      <c r="O66" s="53"/>
      <c r="P66" s="54"/>
      <c r="Q66" s="54"/>
      <c r="R66" s="38"/>
    </row>
    <row r="67" spans="1:256" s="46" customFormat="1" ht="26.1" customHeight="1" x14ac:dyDescent="0.6">
      <c r="A67" s="47"/>
      <c r="B67" s="47"/>
      <c r="C67" s="47"/>
      <c r="D67" s="47"/>
      <c r="E67" s="47"/>
      <c r="F67" s="47"/>
      <c r="G67" s="47"/>
      <c r="H67" s="21"/>
      <c r="I67" s="21"/>
      <c r="J67" s="21"/>
      <c r="K67" s="21"/>
      <c r="L67" s="21"/>
      <c r="M67" s="21"/>
      <c r="N67" s="52"/>
      <c r="O67" s="55"/>
      <c r="P67" s="124"/>
      <c r="Q67" s="54"/>
      <c r="R67" s="38"/>
    </row>
    <row r="68" spans="1:256" s="46" customFormat="1" ht="26.1" customHeight="1" x14ac:dyDescent="0.6">
      <c r="A68" s="47"/>
      <c r="B68" s="47"/>
      <c r="C68" s="47"/>
      <c r="D68" s="47"/>
      <c r="E68" s="47"/>
      <c r="F68" s="47"/>
      <c r="G68" s="47"/>
      <c r="H68" s="21"/>
      <c r="I68" s="21"/>
      <c r="J68" s="21"/>
      <c r="K68" s="21"/>
      <c r="L68" s="21"/>
      <c r="M68" s="21"/>
      <c r="N68" s="52"/>
      <c r="O68" s="55"/>
      <c r="P68" s="124"/>
      <c r="Q68" s="37"/>
      <c r="R68" s="38"/>
    </row>
    <row r="69" spans="1:256" s="46" customFormat="1" ht="26.1" customHeight="1" x14ac:dyDescent="0.6">
      <c r="A69" s="47"/>
      <c r="B69" s="47"/>
      <c r="C69" s="47"/>
      <c r="D69" s="47"/>
      <c r="E69" s="47"/>
      <c r="F69" s="47"/>
      <c r="G69" s="47"/>
      <c r="H69" s="21"/>
      <c r="I69" s="21"/>
      <c r="J69" s="21"/>
      <c r="K69" s="21"/>
      <c r="L69" s="21"/>
      <c r="M69" s="21"/>
      <c r="N69" s="52"/>
      <c r="O69" s="55"/>
      <c r="P69" s="124"/>
      <c r="Q69" s="37"/>
      <c r="R69" s="38"/>
    </row>
    <row r="70" spans="1:256" s="46" customFormat="1" ht="26.1" customHeight="1" x14ac:dyDescent="0.6">
      <c r="A70" s="47"/>
      <c r="B70" s="47"/>
      <c r="C70" s="47"/>
      <c r="D70" s="47"/>
      <c r="E70" s="47"/>
      <c r="F70" s="47"/>
      <c r="G70" s="47"/>
      <c r="H70" s="21"/>
      <c r="I70" s="21"/>
      <c r="J70" s="21"/>
      <c r="K70" s="21"/>
      <c r="L70" s="21"/>
      <c r="M70" s="21"/>
      <c r="N70" s="52"/>
      <c r="O70" s="55"/>
      <c r="P70" s="124"/>
      <c r="Q70" s="38"/>
      <c r="R70" s="38"/>
    </row>
    <row r="71" spans="1:256" s="46" customFormat="1" ht="25.5" customHeight="1" x14ac:dyDescent="0.6">
      <c r="A71" s="170" t="s">
        <v>124</v>
      </c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52"/>
      <c r="O71" s="55"/>
      <c r="P71" s="124"/>
      <c r="Q71" s="38"/>
      <c r="R71" s="38"/>
    </row>
    <row r="72" spans="1:256" s="46" customFormat="1" ht="25.5" customHeight="1" x14ac:dyDescent="0.55000000000000004">
      <c r="A72" s="172" t="s">
        <v>47</v>
      </c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52"/>
    </row>
    <row r="73" spans="1:256" ht="25.5" customHeight="1" x14ac:dyDescent="0.6">
      <c r="A73" s="169" t="s">
        <v>57</v>
      </c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52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  <c r="IT73" s="46"/>
      <c r="IU73" s="46"/>
      <c r="IV73" s="46"/>
    </row>
    <row r="74" spans="1:256" s="46" customFormat="1" ht="25.5" customHeight="1" x14ac:dyDescent="0.55000000000000004">
      <c r="A74" s="172" t="s">
        <v>185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52"/>
    </row>
    <row r="75" spans="1:256" ht="25.5" customHeight="1" x14ac:dyDescent="0.5">
      <c r="A75" s="110"/>
      <c r="B75" s="110"/>
      <c r="C75" s="110"/>
      <c r="D75" s="110"/>
      <c r="E75" s="110"/>
      <c r="F75" s="110"/>
      <c r="G75" s="110"/>
      <c r="H75" s="110"/>
      <c r="I75" s="66"/>
      <c r="J75" s="111"/>
      <c r="K75" s="111"/>
      <c r="L75" s="111"/>
      <c r="M75" s="111"/>
      <c r="O75" s="108"/>
      <c r="P75" s="108"/>
      <c r="Q75" s="108"/>
      <c r="R75" s="108"/>
    </row>
    <row r="76" spans="1:256" s="46" customFormat="1" ht="25.5" customHeight="1" x14ac:dyDescent="0.6">
      <c r="A76" s="114"/>
      <c r="B76" s="114"/>
      <c r="C76" s="114"/>
      <c r="D76" s="114"/>
      <c r="E76" s="114"/>
      <c r="F76" s="109"/>
      <c r="G76" s="171" t="s">
        <v>50</v>
      </c>
      <c r="H76" s="171"/>
      <c r="I76" s="171"/>
      <c r="J76" s="66"/>
      <c r="K76" s="167" t="s">
        <v>43</v>
      </c>
      <c r="L76" s="167"/>
      <c r="M76" s="167"/>
      <c r="N76" s="107"/>
      <c r="O76" s="55"/>
      <c r="P76" s="55"/>
      <c r="Q76" s="55"/>
      <c r="R76" s="55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108"/>
      <c r="BS76" s="108"/>
      <c r="BT76" s="108"/>
      <c r="BU76" s="108"/>
      <c r="BV76" s="108"/>
      <c r="BW76" s="108"/>
      <c r="BX76" s="108"/>
      <c r="BY76" s="108"/>
      <c r="BZ76" s="108"/>
      <c r="CA76" s="108"/>
      <c r="CB76" s="108"/>
      <c r="CC76" s="108"/>
      <c r="CD76" s="108"/>
      <c r="CE76" s="108"/>
      <c r="CF76" s="108"/>
      <c r="CG76" s="108"/>
      <c r="CH76" s="108"/>
      <c r="CI76" s="108"/>
      <c r="CJ76" s="108"/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108"/>
      <c r="CW76" s="108"/>
      <c r="CX76" s="108"/>
      <c r="CY76" s="108"/>
      <c r="CZ76" s="108"/>
      <c r="DA76" s="108"/>
      <c r="DB76" s="108"/>
      <c r="DC76" s="108"/>
      <c r="DD76" s="108"/>
      <c r="DE76" s="108"/>
      <c r="DF76" s="108"/>
      <c r="DG76" s="108"/>
      <c r="DH76" s="108"/>
      <c r="DI76" s="108"/>
      <c r="DJ76" s="108"/>
      <c r="DK76" s="108"/>
      <c r="DL76" s="108"/>
      <c r="DM76" s="108"/>
      <c r="DN76" s="108"/>
      <c r="DO76" s="108"/>
      <c r="DP76" s="108"/>
      <c r="DQ76" s="108"/>
      <c r="DR76" s="108"/>
      <c r="DS76" s="108"/>
      <c r="DT76" s="108"/>
      <c r="DU76" s="108"/>
      <c r="DV76" s="108"/>
      <c r="DW76" s="108"/>
      <c r="DX76" s="108"/>
      <c r="DY76" s="108"/>
      <c r="DZ76" s="108"/>
      <c r="EA76" s="108"/>
      <c r="EB76" s="108"/>
      <c r="EC76" s="108"/>
      <c r="ED76" s="108"/>
      <c r="EE76" s="108"/>
      <c r="EF76" s="108"/>
      <c r="EG76" s="108"/>
      <c r="EH76" s="108"/>
      <c r="EI76" s="108"/>
      <c r="EJ76" s="108"/>
      <c r="EK76" s="108"/>
      <c r="EL76" s="108"/>
      <c r="EM76" s="108"/>
      <c r="EN76" s="108"/>
      <c r="EO76" s="108"/>
      <c r="EP76" s="108"/>
      <c r="EQ76" s="108"/>
      <c r="ER76" s="108"/>
      <c r="ES76" s="108"/>
      <c r="ET76" s="108"/>
      <c r="EU76" s="108"/>
      <c r="EV76" s="108"/>
      <c r="EW76" s="108"/>
      <c r="EX76" s="108"/>
      <c r="EY76" s="108"/>
      <c r="EZ76" s="108"/>
      <c r="FA76" s="108"/>
      <c r="FB76" s="108"/>
      <c r="FC76" s="108"/>
      <c r="FD76" s="108"/>
      <c r="FE76" s="108"/>
      <c r="FF76" s="108"/>
      <c r="FG76" s="108"/>
      <c r="FH76" s="108"/>
      <c r="FI76" s="108"/>
      <c r="FJ76" s="108"/>
      <c r="FK76" s="108"/>
      <c r="FL76" s="108"/>
      <c r="FM76" s="108"/>
      <c r="FN76" s="108"/>
      <c r="FO76" s="108"/>
      <c r="FP76" s="108"/>
      <c r="FQ76" s="108"/>
      <c r="FR76" s="108"/>
      <c r="FS76" s="108"/>
      <c r="FT76" s="108"/>
      <c r="FU76" s="108"/>
      <c r="FV76" s="108"/>
      <c r="FW76" s="108"/>
      <c r="FX76" s="108"/>
      <c r="FY76" s="108"/>
      <c r="FZ76" s="108"/>
      <c r="GA76" s="108"/>
      <c r="GB76" s="108"/>
      <c r="GC76" s="108"/>
      <c r="GD76" s="108"/>
      <c r="GE76" s="108"/>
      <c r="GF76" s="108"/>
      <c r="GG76" s="108"/>
      <c r="GH76" s="108"/>
      <c r="GI76" s="108"/>
      <c r="GJ76" s="108"/>
      <c r="GK76" s="108"/>
      <c r="GL76" s="108"/>
      <c r="GM76" s="108"/>
      <c r="GN76" s="108"/>
      <c r="GO76" s="108"/>
      <c r="GP76" s="108"/>
      <c r="GQ76" s="108"/>
      <c r="GR76" s="108"/>
      <c r="GS76" s="108"/>
      <c r="GT76" s="108"/>
      <c r="GU76" s="108"/>
      <c r="GV76" s="108"/>
      <c r="GW76" s="108"/>
      <c r="GX76" s="108"/>
      <c r="GY76" s="108"/>
      <c r="GZ76" s="108"/>
      <c r="HA76" s="108"/>
      <c r="HB76" s="108"/>
      <c r="HC76" s="108"/>
      <c r="HD76" s="108"/>
      <c r="HE76" s="108"/>
      <c r="HF76" s="108"/>
      <c r="HG76" s="108"/>
      <c r="HH76" s="108"/>
      <c r="HI76" s="108"/>
      <c r="HJ76" s="108"/>
      <c r="HK76" s="108"/>
      <c r="HL76" s="108"/>
      <c r="HM76" s="108"/>
      <c r="HN76" s="108"/>
      <c r="HO76" s="108"/>
      <c r="HP76" s="108"/>
      <c r="HQ76" s="108"/>
      <c r="HR76" s="108"/>
      <c r="HS76" s="108"/>
      <c r="HT76" s="108"/>
      <c r="HU76" s="108"/>
      <c r="HV76" s="108"/>
      <c r="HW76" s="108"/>
      <c r="HX76" s="108"/>
      <c r="HY76" s="108"/>
      <c r="HZ76" s="108"/>
      <c r="IA76" s="108"/>
      <c r="IB76" s="108"/>
      <c r="IC76" s="108"/>
      <c r="ID76" s="108"/>
      <c r="IE76" s="108"/>
      <c r="IF76" s="108"/>
      <c r="IG76" s="108"/>
      <c r="IH76" s="108"/>
      <c r="II76" s="108"/>
      <c r="IJ76" s="108"/>
      <c r="IK76" s="108"/>
      <c r="IL76" s="108"/>
      <c r="IM76" s="108"/>
      <c r="IN76" s="108"/>
      <c r="IO76" s="108"/>
      <c r="IP76" s="108"/>
      <c r="IQ76" s="108"/>
      <c r="IR76" s="108"/>
      <c r="IS76" s="108"/>
      <c r="IT76" s="108"/>
      <c r="IU76" s="108"/>
      <c r="IV76" s="108"/>
    </row>
    <row r="77" spans="1:256" s="46" customFormat="1" ht="25.5" customHeight="1" x14ac:dyDescent="0.6">
      <c r="E77" s="109" t="s">
        <v>8</v>
      </c>
      <c r="F77" s="117"/>
      <c r="G77" s="118" t="s">
        <v>186</v>
      </c>
      <c r="H77" s="119"/>
      <c r="I77" s="120" t="s">
        <v>125</v>
      </c>
      <c r="J77" s="121"/>
      <c r="K77" s="118" t="s">
        <v>186</v>
      </c>
      <c r="L77" s="119"/>
      <c r="M77" s="120" t="s">
        <v>125</v>
      </c>
      <c r="N77" s="107"/>
      <c r="O77" s="112"/>
      <c r="P77" s="112"/>
      <c r="Q77" s="112"/>
      <c r="R77" s="112"/>
      <c r="S77" s="113"/>
      <c r="T77" s="113"/>
      <c r="U77" s="113"/>
      <c r="V77" s="113"/>
      <c r="W77" s="113"/>
      <c r="X77" s="113"/>
      <c r="Y77" s="113"/>
      <c r="Z77" s="113"/>
      <c r="AA77" s="113"/>
      <c r="AB77" s="113"/>
      <c r="AC77" s="113"/>
      <c r="AD77" s="113"/>
      <c r="AE77" s="113"/>
      <c r="AF77" s="113"/>
      <c r="AG77" s="113"/>
      <c r="AH77" s="113"/>
      <c r="AI77" s="113"/>
      <c r="AJ77" s="113"/>
      <c r="AK77" s="113"/>
      <c r="AL77" s="113"/>
      <c r="AM77" s="113"/>
      <c r="AN77" s="113"/>
      <c r="AO77" s="113"/>
      <c r="AP77" s="113"/>
      <c r="AQ77" s="113"/>
      <c r="AR77" s="113"/>
      <c r="AS77" s="113"/>
      <c r="AT77" s="113"/>
      <c r="AU77" s="113"/>
      <c r="AV77" s="113"/>
      <c r="AW77" s="113"/>
      <c r="AX77" s="113"/>
      <c r="AY77" s="113"/>
      <c r="AZ77" s="113"/>
      <c r="BA77" s="113"/>
      <c r="BB77" s="113"/>
      <c r="BC77" s="113"/>
      <c r="BD77" s="113"/>
      <c r="BE77" s="113"/>
      <c r="BF77" s="113"/>
      <c r="BG77" s="113"/>
      <c r="BH77" s="113"/>
      <c r="BI77" s="113"/>
      <c r="BJ77" s="113"/>
      <c r="BK77" s="113"/>
      <c r="BL77" s="113"/>
      <c r="BM77" s="113"/>
      <c r="BN77" s="113"/>
      <c r="BO77" s="113"/>
      <c r="BP77" s="113"/>
      <c r="BQ77" s="113"/>
      <c r="BR77" s="113"/>
      <c r="BS77" s="113"/>
      <c r="BT77" s="113"/>
      <c r="BU77" s="113"/>
      <c r="BV77" s="113"/>
      <c r="BW77" s="113"/>
      <c r="BX77" s="113"/>
      <c r="BY77" s="113"/>
      <c r="BZ77" s="113"/>
      <c r="CA77" s="113"/>
      <c r="CB77" s="113"/>
      <c r="CC77" s="113"/>
      <c r="CD77" s="113"/>
      <c r="CE77" s="113"/>
      <c r="CF77" s="113"/>
      <c r="CG77" s="113"/>
      <c r="CH77" s="113"/>
      <c r="CI77" s="113"/>
      <c r="CJ77" s="113"/>
      <c r="CK77" s="113"/>
      <c r="CL77" s="113"/>
      <c r="CM77" s="113"/>
      <c r="CN77" s="113"/>
      <c r="CO77" s="113"/>
      <c r="CP77" s="113"/>
      <c r="CQ77" s="113"/>
      <c r="CR77" s="113"/>
      <c r="CS77" s="113"/>
      <c r="CT77" s="113"/>
      <c r="CU77" s="113"/>
      <c r="CV77" s="113"/>
      <c r="CW77" s="113"/>
      <c r="CX77" s="113"/>
      <c r="CY77" s="113"/>
      <c r="CZ77" s="113"/>
      <c r="DA77" s="113"/>
      <c r="DB77" s="113"/>
      <c r="DC77" s="113"/>
      <c r="DD77" s="113"/>
      <c r="DE77" s="113"/>
      <c r="DF77" s="113"/>
      <c r="DG77" s="113"/>
      <c r="DH77" s="113"/>
      <c r="DI77" s="113"/>
      <c r="DJ77" s="113"/>
      <c r="DK77" s="113"/>
      <c r="DL77" s="113"/>
      <c r="DM77" s="113"/>
      <c r="DN77" s="113"/>
      <c r="DO77" s="113"/>
      <c r="DP77" s="113"/>
      <c r="DQ77" s="113"/>
      <c r="DR77" s="113"/>
      <c r="DS77" s="113"/>
      <c r="DT77" s="113"/>
      <c r="DU77" s="113"/>
      <c r="DV77" s="113"/>
      <c r="DW77" s="113"/>
      <c r="DX77" s="113"/>
      <c r="DY77" s="113"/>
      <c r="DZ77" s="113"/>
      <c r="EA77" s="113"/>
      <c r="EB77" s="113"/>
      <c r="EC77" s="113"/>
      <c r="ED77" s="113"/>
      <c r="EE77" s="113"/>
      <c r="EF77" s="113"/>
      <c r="EG77" s="113"/>
      <c r="EH77" s="113"/>
      <c r="EI77" s="113"/>
      <c r="EJ77" s="113"/>
      <c r="EK77" s="113"/>
      <c r="EL77" s="113"/>
      <c r="EM77" s="113"/>
      <c r="EN77" s="113"/>
      <c r="EO77" s="113"/>
      <c r="EP77" s="113"/>
      <c r="EQ77" s="113"/>
      <c r="ER77" s="113"/>
      <c r="ES77" s="113"/>
      <c r="ET77" s="113"/>
      <c r="EU77" s="113"/>
      <c r="EV77" s="113"/>
      <c r="EW77" s="113"/>
      <c r="EX77" s="113"/>
      <c r="EY77" s="113"/>
      <c r="EZ77" s="113"/>
      <c r="FA77" s="113"/>
      <c r="FB77" s="113"/>
      <c r="FC77" s="113"/>
      <c r="FD77" s="113"/>
      <c r="FE77" s="113"/>
      <c r="FF77" s="113"/>
      <c r="FG77" s="113"/>
      <c r="FH77" s="113"/>
      <c r="FI77" s="113"/>
      <c r="FJ77" s="113"/>
      <c r="FK77" s="113"/>
      <c r="FL77" s="113"/>
      <c r="FM77" s="113"/>
      <c r="FN77" s="113"/>
      <c r="FO77" s="113"/>
      <c r="FP77" s="113"/>
      <c r="FQ77" s="113"/>
      <c r="FR77" s="113"/>
      <c r="FS77" s="113"/>
      <c r="FT77" s="113"/>
      <c r="FU77" s="113"/>
      <c r="FV77" s="113"/>
      <c r="FW77" s="113"/>
      <c r="FX77" s="113"/>
      <c r="FY77" s="113"/>
      <c r="FZ77" s="113"/>
      <c r="GA77" s="113"/>
      <c r="GB77" s="113"/>
      <c r="GC77" s="113"/>
      <c r="GD77" s="113"/>
      <c r="GE77" s="113"/>
      <c r="GF77" s="113"/>
      <c r="GG77" s="113"/>
      <c r="GH77" s="113"/>
      <c r="GI77" s="113"/>
      <c r="GJ77" s="113"/>
      <c r="GK77" s="113"/>
      <c r="GL77" s="113"/>
      <c r="GM77" s="113"/>
      <c r="GN77" s="113"/>
      <c r="GO77" s="113"/>
      <c r="GP77" s="113"/>
      <c r="GQ77" s="113"/>
      <c r="GR77" s="113"/>
      <c r="GS77" s="113"/>
      <c r="GT77" s="113"/>
      <c r="GU77" s="113"/>
      <c r="GV77" s="113"/>
      <c r="GW77" s="113"/>
      <c r="GX77" s="113"/>
      <c r="GY77" s="113"/>
      <c r="GZ77" s="113"/>
      <c r="HA77" s="113"/>
      <c r="HB77" s="113"/>
      <c r="HC77" s="113"/>
      <c r="HD77" s="113"/>
      <c r="HE77" s="113"/>
      <c r="HF77" s="113"/>
      <c r="HG77" s="113"/>
      <c r="HH77" s="113"/>
      <c r="HI77" s="113"/>
      <c r="HJ77" s="113"/>
      <c r="HK77" s="113"/>
      <c r="HL77" s="113"/>
      <c r="HM77" s="113"/>
      <c r="HN77" s="113"/>
      <c r="HO77" s="113"/>
      <c r="HP77" s="113"/>
      <c r="HQ77" s="113"/>
      <c r="HR77" s="113"/>
      <c r="HS77" s="113"/>
      <c r="HT77" s="113"/>
      <c r="HU77" s="113"/>
      <c r="HV77" s="113"/>
      <c r="HW77" s="113"/>
      <c r="HX77" s="113"/>
      <c r="HY77" s="113"/>
      <c r="HZ77" s="113"/>
      <c r="IA77" s="113"/>
      <c r="IB77" s="113"/>
      <c r="IC77" s="113"/>
      <c r="ID77" s="113"/>
      <c r="IE77" s="113"/>
      <c r="IF77" s="113"/>
      <c r="IG77" s="113"/>
      <c r="IH77" s="113"/>
      <c r="II77" s="113"/>
      <c r="IJ77" s="113"/>
      <c r="IK77" s="113"/>
      <c r="IL77" s="113"/>
      <c r="IM77" s="113"/>
      <c r="IN77" s="113"/>
      <c r="IO77" s="113"/>
      <c r="IP77" s="113"/>
      <c r="IQ77" s="113"/>
      <c r="IR77" s="113"/>
      <c r="IS77" s="113"/>
      <c r="IT77" s="113"/>
      <c r="IU77" s="113"/>
      <c r="IV77" s="113"/>
    </row>
    <row r="78" spans="1:256" s="46" customFormat="1" ht="25.5" customHeight="1" x14ac:dyDescent="0.6">
      <c r="A78" s="169" t="s">
        <v>14</v>
      </c>
      <c r="B78" s="169"/>
      <c r="C78" s="169"/>
      <c r="D78" s="169"/>
      <c r="E78" s="109"/>
      <c r="F78" s="117"/>
      <c r="G78" s="122"/>
      <c r="H78" s="123"/>
      <c r="I78" s="122"/>
      <c r="J78" s="121"/>
      <c r="K78" s="122"/>
      <c r="L78" s="123"/>
      <c r="M78" s="122"/>
      <c r="N78" s="107"/>
      <c r="O78" s="54"/>
      <c r="P78" s="54"/>
      <c r="Q78" s="54"/>
      <c r="R78" s="54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13"/>
      <c r="CO78" s="113"/>
      <c r="CP78" s="113"/>
      <c r="CQ78" s="113"/>
      <c r="CR78" s="113"/>
      <c r="CS78" s="113"/>
      <c r="CT78" s="113"/>
      <c r="CU78" s="113"/>
      <c r="CV78" s="113"/>
      <c r="CW78" s="113"/>
      <c r="CX78" s="113"/>
      <c r="CY78" s="113"/>
      <c r="CZ78" s="113"/>
      <c r="DA78" s="113"/>
      <c r="DB78" s="113"/>
      <c r="DC78" s="113"/>
      <c r="DD78" s="113"/>
      <c r="DE78" s="113"/>
      <c r="DF78" s="113"/>
      <c r="DG78" s="113"/>
      <c r="DH78" s="113"/>
      <c r="DI78" s="113"/>
      <c r="DJ78" s="113"/>
      <c r="DK78" s="113"/>
      <c r="DL78" s="113"/>
      <c r="DM78" s="113"/>
      <c r="DN78" s="113"/>
      <c r="DO78" s="113"/>
      <c r="DP78" s="113"/>
      <c r="DQ78" s="113"/>
      <c r="DR78" s="113"/>
      <c r="DS78" s="113"/>
      <c r="DT78" s="113"/>
      <c r="DU78" s="113"/>
      <c r="DV78" s="113"/>
      <c r="DW78" s="113"/>
      <c r="DX78" s="113"/>
      <c r="DY78" s="113"/>
      <c r="DZ78" s="113"/>
      <c r="EA78" s="113"/>
      <c r="EB78" s="113"/>
      <c r="EC78" s="113"/>
      <c r="ED78" s="113"/>
      <c r="EE78" s="113"/>
      <c r="EF78" s="113"/>
      <c r="EG78" s="113"/>
      <c r="EH78" s="113"/>
      <c r="EI78" s="113"/>
      <c r="EJ78" s="113"/>
      <c r="EK78" s="113"/>
      <c r="EL78" s="113"/>
      <c r="EM78" s="113"/>
      <c r="EN78" s="113"/>
      <c r="EO78" s="113"/>
      <c r="EP78" s="113"/>
      <c r="EQ78" s="113"/>
      <c r="ER78" s="113"/>
      <c r="ES78" s="113"/>
      <c r="ET78" s="113"/>
      <c r="EU78" s="113"/>
      <c r="EV78" s="113"/>
      <c r="EW78" s="113"/>
      <c r="EX78" s="113"/>
      <c r="EY78" s="113"/>
      <c r="EZ78" s="113"/>
      <c r="FA78" s="113"/>
      <c r="FB78" s="113"/>
      <c r="FC78" s="113"/>
      <c r="FD78" s="113"/>
      <c r="FE78" s="113"/>
      <c r="FF78" s="113"/>
      <c r="FG78" s="113"/>
      <c r="FH78" s="113"/>
      <c r="FI78" s="113"/>
      <c r="FJ78" s="113"/>
      <c r="FK78" s="113"/>
      <c r="FL78" s="113"/>
      <c r="FM78" s="113"/>
      <c r="FN78" s="113"/>
      <c r="FO78" s="113"/>
      <c r="FP78" s="113"/>
      <c r="FQ78" s="113"/>
      <c r="FR78" s="113"/>
      <c r="FS78" s="113"/>
      <c r="FT78" s="113"/>
      <c r="FU78" s="113"/>
      <c r="FV78" s="113"/>
      <c r="FW78" s="113"/>
      <c r="FX78" s="113"/>
      <c r="FY78" s="113"/>
      <c r="FZ78" s="113"/>
      <c r="GA78" s="113"/>
      <c r="GB78" s="113"/>
      <c r="GC78" s="113"/>
      <c r="GD78" s="113"/>
      <c r="GE78" s="113"/>
      <c r="GF78" s="113"/>
      <c r="GG78" s="113"/>
      <c r="GH78" s="113"/>
      <c r="GI78" s="113"/>
      <c r="GJ78" s="113"/>
      <c r="GK78" s="113"/>
      <c r="GL78" s="113"/>
      <c r="GM78" s="113"/>
      <c r="GN78" s="113"/>
      <c r="GO78" s="113"/>
      <c r="GP78" s="113"/>
      <c r="GQ78" s="113"/>
      <c r="GR78" s="113"/>
      <c r="GS78" s="113"/>
      <c r="GT78" s="113"/>
      <c r="GU78" s="113"/>
      <c r="GV78" s="113"/>
      <c r="GW78" s="113"/>
      <c r="GX78" s="113"/>
      <c r="GY78" s="113"/>
      <c r="GZ78" s="113"/>
      <c r="HA78" s="113"/>
      <c r="HB78" s="113"/>
      <c r="HC78" s="113"/>
      <c r="HD78" s="113"/>
      <c r="HE78" s="113"/>
      <c r="HF78" s="113"/>
      <c r="HG78" s="113"/>
      <c r="HH78" s="113"/>
      <c r="HI78" s="113"/>
      <c r="HJ78" s="113"/>
      <c r="HK78" s="113"/>
      <c r="HL78" s="113"/>
      <c r="HM78" s="113"/>
      <c r="HN78" s="113"/>
      <c r="HO78" s="113"/>
      <c r="HP78" s="113"/>
      <c r="HQ78" s="113"/>
      <c r="HR78" s="113"/>
      <c r="HS78" s="113"/>
      <c r="HT78" s="113"/>
      <c r="HU78" s="113"/>
      <c r="HV78" s="113"/>
      <c r="HW78" s="113"/>
      <c r="HX78" s="113"/>
      <c r="HY78" s="113"/>
      <c r="HZ78" s="113"/>
      <c r="IA78" s="113"/>
      <c r="IB78" s="113"/>
      <c r="IC78" s="113"/>
      <c r="ID78" s="113"/>
      <c r="IE78" s="113"/>
      <c r="IF78" s="113"/>
      <c r="IG78" s="113"/>
      <c r="IH78" s="113"/>
      <c r="II78" s="113"/>
      <c r="IJ78" s="113"/>
      <c r="IK78" s="113"/>
      <c r="IL78" s="113"/>
      <c r="IM78" s="113"/>
      <c r="IN78" s="113"/>
      <c r="IO78" s="113"/>
      <c r="IP78" s="113"/>
      <c r="IQ78" s="113"/>
      <c r="IR78" s="113"/>
      <c r="IS78" s="113"/>
      <c r="IT78" s="113"/>
      <c r="IU78" s="113"/>
      <c r="IV78" s="113"/>
    </row>
    <row r="79" spans="1:256" s="46" customFormat="1" ht="25.5" customHeight="1" x14ac:dyDescent="0.6">
      <c r="A79" s="60" t="s">
        <v>20</v>
      </c>
      <c r="B79" s="59"/>
      <c r="C79" s="47"/>
      <c r="E79" s="45"/>
      <c r="F79" s="45"/>
      <c r="G79" s="45"/>
      <c r="H79" s="142"/>
      <c r="I79" s="45"/>
      <c r="J79" s="143"/>
      <c r="K79" s="140"/>
      <c r="L79" s="140"/>
      <c r="M79" s="140"/>
      <c r="N79" s="52"/>
      <c r="O79" s="168"/>
      <c r="P79" s="168"/>
      <c r="Q79" s="168"/>
      <c r="R79" s="168"/>
    </row>
    <row r="80" spans="1:256" s="46" customFormat="1" ht="25.5" customHeight="1" x14ac:dyDescent="0.6">
      <c r="A80" s="45" t="s">
        <v>21</v>
      </c>
      <c r="B80" s="47"/>
      <c r="C80" s="47"/>
      <c r="E80" s="35"/>
      <c r="F80" s="45"/>
      <c r="G80" s="45"/>
      <c r="H80" s="144"/>
      <c r="I80" s="145"/>
      <c r="J80" s="145"/>
      <c r="K80" s="145"/>
      <c r="L80" s="145"/>
      <c r="M80" s="145"/>
      <c r="N80" s="52"/>
      <c r="O80" s="124"/>
      <c r="P80" s="55"/>
      <c r="Q80" s="55"/>
      <c r="R80" s="55"/>
    </row>
    <row r="81" spans="1:19" s="46" customFormat="1" ht="25.5" customHeight="1" x14ac:dyDescent="0.55000000000000004">
      <c r="A81" s="45" t="s">
        <v>54</v>
      </c>
      <c r="B81" s="47"/>
      <c r="C81" s="47"/>
      <c r="E81" s="135"/>
      <c r="F81" s="45"/>
      <c r="G81" s="45"/>
      <c r="H81" s="144"/>
      <c r="I81" s="145"/>
      <c r="J81" s="145"/>
      <c r="K81" s="145"/>
      <c r="L81" s="145"/>
      <c r="M81" s="145"/>
      <c r="N81" s="52"/>
      <c r="O81" s="53"/>
      <c r="P81" s="55"/>
      <c r="Q81" s="55"/>
      <c r="R81" s="55"/>
    </row>
    <row r="82" spans="1:19" s="46" customFormat="1" ht="25.5" customHeight="1" x14ac:dyDescent="0.55000000000000004">
      <c r="A82" s="45"/>
      <c r="B82" s="45" t="s">
        <v>91</v>
      </c>
      <c r="C82" s="47"/>
      <c r="E82" s="45"/>
      <c r="F82" s="45"/>
      <c r="G82" s="45"/>
      <c r="H82" s="144"/>
      <c r="I82" s="145"/>
      <c r="J82" s="145"/>
      <c r="K82" s="145"/>
      <c r="L82" s="145"/>
      <c r="M82" s="145"/>
      <c r="N82" s="52"/>
      <c r="O82" s="53"/>
      <c r="P82" s="55"/>
      <c r="Q82" s="55"/>
      <c r="R82" s="55"/>
    </row>
    <row r="83" spans="1:19" s="46" customFormat="1" ht="25.5" customHeight="1" thickBot="1" x14ac:dyDescent="0.6">
      <c r="A83" s="45"/>
      <c r="B83" s="46" t="s">
        <v>52</v>
      </c>
      <c r="C83" s="47"/>
      <c r="F83" s="48"/>
      <c r="G83" s="146">
        <v>98568485</v>
      </c>
      <c r="H83" s="50"/>
      <c r="I83" s="146">
        <v>98568485</v>
      </c>
      <c r="J83" s="50"/>
      <c r="K83" s="146">
        <v>98568485</v>
      </c>
      <c r="L83" s="51"/>
      <c r="M83" s="146">
        <v>98568485</v>
      </c>
      <c r="N83" s="52"/>
      <c r="O83" s="53"/>
      <c r="P83" s="53"/>
      <c r="Q83" s="55"/>
      <c r="R83" s="55"/>
    </row>
    <row r="84" spans="1:19" s="46" customFormat="1" ht="25.5" customHeight="1" thickTop="1" x14ac:dyDescent="0.55000000000000004">
      <c r="A84" s="45" t="s">
        <v>53</v>
      </c>
      <c r="B84" s="47"/>
      <c r="C84" s="47"/>
      <c r="E84" s="56"/>
      <c r="F84" s="61"/>
      <c r="G84" s="147"/>
      <c r="H84" s="138"/>
      <c r="I84" s="128"/>
      <c r="J84" s="128"/>
      <c r="K84" s="128"/>
      <c r="L84" s="128"/>
      <c r="M84" s="128"/>
      <c r="N84" s="52"/>
      <c r="O84" s="53"/>
      <c r="P84" s="55"/>
      <c r="Q84" s="55"/>
      <c r="R84" s="55"/>
    </row>
    <row r="85" spans="1:19" s="46" customFormat="1" ht="25.5" customHeight="1" x14ac:dyDescent="0.55000000000000004">
      <c r="A85" s="45"/>
      <c r="B85" s="45" t="s">
        <v>96</v>
      </c>
      <c r="C85" s="47"/>
      <c r="E85" s="56"/>
      <c r="F85" s="56"/>
      <c r="G85" s="148"/>
      <c r="H85" s="138"/>
      <c r="I85" s="127"/>
      <c r="J85" s="138"/>
      <c r="K85" s="127"/>
      <c r="L85" s="127"/>
      <c r="M85" s="127"/>
      <c r="N85" s="52"/>
      <c r="O85" s="53"/>
      <c r="P85" s="53"/>
      <c r="Q85" s="55"/>
      <c r="R85" s="55"/>
    </row>
    <row r="86" spans="1:19" s="46" customFormat="1" ht="25.5" customHeight="1" x14ac:dyDescent="0.55000000000000004">
      <c r="A86" s="45"/>
      <c r="B86" s="46" t="s">
        <v>52</v>
      </c>
      <c r="C86" s="47"/>
      <c r="E86" s="56"/>
      <c r="F86" s="56"/>
      <c r="G86" s="148">
        <f>งบเปลี่ยนแปลงรวม!F18</f>
        <v>98568485</v>
      </c>
      <c r="H86" s="138"/>
      <c r="I86" s="148">
        <f>งบเปลี่ยนแปลงรวม!F13</f>
        <v>98568485</v>
      </c>
      <c r="J86" s="138"/>
      <c r="K86" s="127">
        <f>งบเปลี่ยนแปลง!G14</f>
        <v>98568485</v>
      </c>
      <c r="L86" s="51"/>
      <c r="M86" s="127">
        <f>งบเปลี่ยนแปลง!G10</f>
        <v>98568485</v>
      </c>
      <c r="N86" s="52"/>
      <c r="O86" s="53"/>
      <c r="P86" s="53"/>
      <c r="Q86" s="55"/>
      <c r="R86" s="55"/>
    </row>
    <row r="87" spans="1:19" s="46" customFormat="1" ht="25.5" customHeight="1" x14ac:dyDescent="0.55000000000000004">
      <c r="A87" s="47" t="s">
        <v>90</v>
      </c>
      <c r="B87" s="45"/>
      <c r="C87" s="47"/>
      <c r="E87" s="56"/>
      <c r="F87" s="56"/>
      <c r="G87" s="51">
        <f>งบเปลี่ยนแปลงรวม!H18</f>
        <v>75175543.400000006</v>
      </c>
      <c r="H87" s="149"/>
      <c r="I87" s="51">
        <f>งบเปลี่ยนแปลงรวม!H13</f>
        <v>75175543.400000006</v>
      </c>
      <c r="J87" s="149"/>
      <c r="K87" s="51">
        <f>งบเปลี่ยนแปลง!I14</f>
        <v>75175543.400000006</v>
      </c>
      <c r="L87" s="51"/>
      <c r="M87" s="51">
        <f>งบเปลี่ยนแปลง!I10</f>
        <v>75175543.400000006</v>
      </c>
      <c r="N87" s="52"/>
      <c r="O87" s="53"/>
      <c r="P87" s="53"/>
      <c r="Q87" s="55"/>
      <c r="R87" s="55"/>
    </row>
    <row r="88" spans="1:19" s="46" customFormat="1" ht="25.5" customHeight="1" x14ac:dyDescent="0.55000000000000004">
      <c r="A88" s="47" t="s">
        <v>56</v>
      </c>
      <c r="B88" s="45"/>
      <c r="C88" s="47"/>
      <c r="E88" s="35"/>
      <c r="F88" s="56"/>
      <c r="G88" s="51">
        <f>งบเปลี่ยนแปลงรวม!J18</f>
        <v>10680188.029999999</v>
      </c>
      <c r="H88" s="149"/>
      <c r="I88" s="51">
        <f>งบเปลี่ยนแปลงรวม!J13</f>
        <v>10680188.029999999</v>
      </c>
      <c r="J88" s="149"/>
      <c r="K88" s="51">
        <f>งบเปลี่ยนแปลง!K14</f>
        <v>10680188.029999999</v>
      </c>
      <c r="L88" s="51"/>
      <c r="M88" s="51">
        <f>งบเปลี่ยนแปลง!K10</f>
        <v>10680188.029999999</v>
      </c>
      <c r="N88" s="52"/>
      <c r="O88" s="53"/>
      <c r="P88" s="53"/>
      <c r="Q88" s="55"/>
      <c r="R88" s="55"/>
    </row>
    <row r="89" spans="1:19" s="46" customFormat="1" ht="25.5" customHeight="1" x14ac:dyDescent="0.55000000000000004">
      <c r="A89" s="45" t="s">
        <v>26</v>
      </c>
      <c r="B89" s="45"/>
      <c r="C89" s="47"/>
      <c r="E89" s="56"/>
      <c r="F89" s="61"/>
      <c r="G89" s="147"/>
      <c r="H89" s="138"/>
      <c r="I89" s="127"/>
      <c r="J89" s="138"/>
      <c r="K89" s="127"/>
      <c r="L89" s="127"/>
      <c r="M89" s="127"/>
      <c r="N89" s="52"/>
      <c r="O89" s="53"/>
      <c r="P89" s="55"/>
      <c r="Q89" s="55"/>
      <c r="R89" s="55"/>
    </row>
    <row r="90" spans="1:19" s="46" customFormat="1" ht="25.5" customHeight="1" x14ac:dyDescent="0.55000000000000004">
      <c r="A90" s="45" t="s">
        <v>24</v>
      </c>
      <c r="B90" s="47"/>
      <c r="C90" s="47"/>
      <c r="E90" s="35"/>
      <c r="F90" s="56"/>
      <c r="G90" s="148">
        <f>งบเปลี่ยนแปลงรวม!L18</f>
        <v>10346848.5</v>
      </c>
      <c r="H90" s="137"/>
      <c r="I90" s="128">
        <f>งบเปลี่ยนแปลงรวม!L13</f>
        <v>10346848.5</v>
      </c>
      <c r="J90" s="128"/>
      <c r="K90" s="128">
        <f>งบเปลี่ยนแปลง!M14</f>
        <v>10346848.5</v>
      </c>
      <c r="L90" s="128"/>
      <c r="M90" s="128">
        <f>งบเปลี่ยนแปลง!M10</f>
        <v>10346848.5</v>
      </c>
      <c r="N90" s="52"/>
      <c r="O90" s="53"/>
      <c r="P90" s="55"/>
      <c r="Q90" s="55"/>
      <c r="R90" s="55"/>
    </row>
    <row r="91" spans="1:19" s="46" customFormat="1" ht="25.5" customHeight="1" x14ac:dyDescent="0.6">
      <c r="A91" s="45" t="s">
        <v>25</v>
      </c>
      <c r="B91" s="47"/>
      <c r="C91" s="47"/>
      <c r="E91" s="35"/>
      <c r="F91" s="56"/>
      <c r="G91" s="148">
        <f>งบเปลี่ยนแปลงรวม!N18</f>
        <v>100909420.33999981</v>
      </c>
      <c r="H91" s="138"/>
      <c r="I91" s="128">
        <f>งบเปลี่ยนแปลงรวม!N13</f>
        <v>242992040.46999985</v>
      </c>
      <c r="J91" s="138"/>
      <c r="K91" s="127">
        <f>งบเปลี่ยนแปลง!O14</f>
        <v>89374618.899999782</v>
      </c>
      <c r="L91" s="127"/>
      <c r="M91" s="127">
        <f>งบเปลี่ยนแปลง!O10</f>
        <v>239397237.67999977</v>
      </c>
      <c r="N91" s="52"/>
      <c r="O91" s="150"/>
      <c r="P91" s="124"/>
      <c r="Q91" s="54"/>
      <c r="R91" s="54"/>
    </row>
    <row r="92" spans="1:19" s="46" customFormat="1" ht="25.5" customHeight="1" x14ac:dyDescent="0.6">
      <c r="A92" s="45" t="s">
        <v>196</v>
      </c>
      <c r="B92" s="47"/>
      <c r="C92" s="47"/>
      <c r="E92" s="35"/>
      <c r="F92" s="56"/>
      <c r="G92" s="148">
        <f>+งบเปลี่ยนแปลงรวม!P15</f>
        <v>201493.95000000019</v>
      </c>
      <c r="H92" s="138"/>
      <c r="I92" s="128">
        <v>0</v>
      </c>
      <c r="J92" s="138"/>
      <c r="K92" s="127">
        <v>0</v>
      </c>
      <c r="L92" s="127"/>
      <c r="M92" s="127">
        <v>0</v>
      </c>
      <c r="N92" s="52"/>
      <c r="O92" s="150"/>
      <c r="P92" s="124"/>
      <c r="Q92" s="54"/>
      <c r="R92" s="54"/>
    </row>
    <row r="93" spans="1:19" s="46" customFormat="1" ht="25.5" customHeight="1" x14ac:dyDescent="0.6">
      <c r="A93" s="45"/>
      <c r="B93" s="60" t="s">
        <v>48</v>
      </c>
      <c r="C93" s="47"/>
      <c r="E93" s="56"/>
      <c r="F93" s="56"/>
      <c r="G93" s="151">
        <f>SUM(G86:G92)</f>
        <v>295881979.21999979</v>
      </c>
      <c r="H93" s="151">
        <f t="shared" ref="H93:M93" si="0">SUM(H86:H92)</f>
        <v>0</v>
      </c>
      <c r="I93" s="151">
        <f t="shared" si="0"/>
        <v>437763105.39999986</v>
      </c>
      <c r="J93" s="151">
        <f t="shared" si="0"/>
        <v>0</v>
      </c>
      <c r="K93" s="151">
        <f t="shared" si="0"/>
        <v>284145683.8299998</v>
      </c>
      <c r="L93" s="151">
        <f t="shared" si="0"/>
        <v>0</v>
      </c>
      <c r="M93" s="151">
        <f t="shared" si="0"/>
        <v>434168302.60999978</v>
      </c>
      <c r="N93" s="52"/>
      <c r="O93" s="53"/>
      <c r="P93" s="124"/>
      <c r="Q93" s="54"/>
      <c r="R93" s="54"/>
    </row>
    <row r="94" spans="1:19" s="46" customFormat="1" ht="25.5" customHeight="1" x14ac:dyDescent="0.6">
      <c r="A94" s="45" t="s">
        <v>44</v>
      </c>
      <c r="B94" s="47"/>
      <c r="C94" s="47"/>
      <c r="E94" s="56"/>
      <c r="F94" s="56"/>
      <c r="G94" s="51">
        <f>งบเปลี่ยนแปลงรวม!T18</f>
        <v>-185393.37000000029</v>
      </c>
      <c r="H94" s="138"/>
      <c r="I94" s="139">
        <f>งบเปลี่ยนแปลงรวม!T13</f>
        <v>5416285.6299999999</v>
      </c>
      <c r="J94" s="138"/>
      <c r="K94" s="127">
        <v>0</v>
      </c>
      <c r="L94" s="127"/>
      <c r="M94" s="127">
        <v>0</v>
      </c>
      <c r="N94" s="52"/>
      <c r="O94" s="53"/>
      <c r="P94" s="124"/>
      <c r="Q94" s="54"/>
      <c r="R94" s="54"/>
    </row>
    <row r="95" spans="1:19" s="46" customFormat="1" ht="25.5" customHeight="1" x14ac:dyDescent="0.6">
      <c r="A95" s="114"/>
      <c r="B95" s="60" t="s">
        <v>22</v>
      </c>
      <c r="E95" s="61"/>
      <c r="F95" s="61"/>
      <c r="G95" s="126">
        <f>SUM(G93:G94)</f>
        <v>295696585.84999979</v>
      </c>
      <c r="H95" s="152"/>
      <c r="I95" s="139">
        <f>SUM(I93:I94)</f>
        <v>443179391.02999985</v>
      </c>
      <c r="J95" s="152">
        <f>SUM(J93:J94)</f>
        <v>0</v>
      </c>
      <c r="K95" s="126">
        <f>SUM(K93:K94)</f>
        <v>284145683.8299998</v>
      </c>
      <c r="L95" s="127">
        <f>SUM(L93:L94)</f>
        <v>0</v>
      </c>
      <c r="M95" s="126">
        <f>SUM(M93:M94)</f>
        <v>434168302.60999978</v>
      </c>
      <c r="N95" s="52"/>
      <c r="O95" s="124"/>
      <c r="P95" s="153"/>
      <c r="Q95" s="55"/>
      <c r="R95" s="55"/>
    </row>
    <row r="96" spans="1:19" s="46" customFormat="1" ht="25.5" customHeight="1" thickBot="1" x14ac:dyDescent="0.65">
      <c r="A96" s="60" t="s">
        <v>23</v>
      </c>
      <c r="B96" s="59"/>
      <c r="C96" s="47"/>
      <c r="D96" s="47"/>
      <c r="E96" s="61"/>
      <c r="F96" s="61"/>
      <c r="G96" s="154">
        <f>G57+G95</f>
        <v>391715576.1499998</v>
      </c>
      <c r="H96" s="138"/>
      <c r="I96" s="154">
        <f>I57+I95</f>
        <v>523815827.68999982</v>
      </c>
      <c r="J96" s="138"/>
      <c r="K96" s="154">
        <f>K57+K95</f>
        <v>376103909.1499998</v>
      </c>
      <c r="L96" s="127"/>
      <c r="M96" s="154">
        <f>M57+M95</f>
        <v>512312308.71999979</v>
      </c>
      <c r="N96" s="52"/>
      <c r="O96" s="124"/>
      <c r="P96" s="153">
        <f>+G96-G29</f>
        <v>0</v>
      </c>
      <c r="Q96" s="55">
        <f>+I96-I29</f>
        <v>0</v>
      </c>
      <c r="R96" s="55">
        <f>+K96-K29</f>
        <v>0</v>
      </c>
      <c r="S96" s="46">
        <f>+M96-M29</f>
        <v>0</v>
      </c>
    </row>
    <row r="97" spans="1:18" s="46" customFormat="1" ht="25.5" customHeight="1" thickTop="1" x14ac:dyDescent="0.6">
      <c r="A97" s="45"/>
      <c r="B97" s="47"/>
      <c r="C97" s="47"/>
      <c r="D97" s="47"/>
      <c r="E97" s="47"/>
      <c r="F97" s="47"/>
      <c r="G97" s="47"/>
      <c r="H97" s="155"/>
      <c r="I97" s="47"/>
      <c r="J97" s="155"/>
      <c r="K97" s="47"/>
      <c r="L97" s="21"/>
      <c r="M97" s="47"/>
      <c r="N97" s="52"/>
      <c r="O97" s="124"/>
      <c r="P97" s="153"/>
      <c r="Q97" s="55"/>
      <c r="R97" s="55"/>
    </row>
    <row r="98" spans="1:18" s="46" customFormat="1" ht="25.5" customHeight="1" x14ac:dyDescent="0.55000000000000004">
      <c r="A98" s="45"/>
      <c r="B98" s="47"/>
      <c r="C98" s="47"/>
      <c r="D98" s="47"/>
      <c r="E98" s="47"/>
      <c r="F98" s="47"/>
      <c r="G98" s="47"/>
      <c r="H98" s="155"/>
      <c r="I98" s="47"/>
      <c r="J98" s="155"/>
      <c r="K98" s="47"/>
      <c r="L98" s="21"/>
      <c r="M98" s="47"/>
      <c r="N98" s="52"/>
      <c r="O98" s="53"/>
      <c r="P98" s="55"/>
      <c r="Q98" s="55"/>
      <c r="R98" s="55"/>
    </row>
    <row r="99" spans="1:18" s="46" customFormat="1" ht="25.5" customHeight="1" x14ac:dyDescent="0.55000000000000004">
      <c r="A99" s="45"/>
      <c r="B99" s="47"/>
      <c r="C99" s="47"/>
      <c r="D99" s="47"/>
      <c r="E99" s="47"/>
      <c r="F99" s="47"/>
      <c r="G99" s="47"/>
      <c r="H99" s="155"/>
      <c r="I99" s="47"/>
      <c r="J99" s="155"/>
      <c r="K99" s="47"/>
      <c r="L99" s="21"/>
      <c r="M99" s="47"/>
      <c r="N99" s="52"/>
      <c r="O99" s="53"/>
      <c r="P99" s="55"/>
      <c r="Q99" s="55"/>
      <c r="R99" s="55"/>
    </row>
    <row r="100" spans="1:18" s="46" customFormat="1" ht="25.5" customHeight="1" x14ac:dyDescent="0.55000000000000004">
      <c r="A100" s="45" t="s">
        <v>13</v>
      </c>
      <c r="B100" s="47"/>
      <c r="C100" s="47"/>
      <c r="D100" s="47"/>
      <c r="E100" s="47"/>
      <c r="F100" s="47"/>
      <c r="G100" s="47"/>
      <c r="H100" s="155"/>
      <c r="I100" s="47"/>
      <c r="J100" s="155"/>
      <c r="K100" s="47"/>
      <c r="L100" s="21"/>
      <c r="M100" s="47"/>
      <c r="N100" s="52"/>
      <c r="O100" s="53"/>
      <c r="P100" s="55"/>
      <c r="Q100" s="55"/>
      <c r="R100" s="55"/>
    </row>
    <row r="101" spans="1:18" s="46" customFormat="1" ht="26.1" customHeight="1" x14ac:dyDescent="0.55000000000000004">
      <c r="B101" s="47"/>
      <c r="C101" s="47"/>
      <c r="E101" s="47"/>
      <c r="F101" s="47"/>
      <c r="G101" s="156"/>
      <c r="H101" s="157"/>
      <c r="I101" s="156"/>
      <c r="J101" s="157"/>
      <c r="K101" s="156"/>
      <c r="L101" s="158"/>
      <c r="M101" s="156"/>
      <c r="N101" s="52"/>
      <c r="O101" s="53"/>
      <c r="P101" s="55"/>
      <c r="Q101" s="55"/>
      <c r="R101" s="55"/>
    </row>
    <row r="102" spans="1:18" ht="24.9" customHeight="1" x14ac:dyDescent="0.55000000000000004">
      <c r="O102" s="53"/>
      <c r="P102" s="55"/>
      <c r="Q102" s="55"/>
      <c r="R102" s="55"/>
    </row>
    <row r="103" spans="1:18" ht="24.9" customHeight="1" x14ac:dyDescent="0.55000000000000004">
      <c r="O103" s="53"/>
      <c r="P103" s="55"/>
      <c r="Q103" s="55"/>
      <c r="R103" s="55"/>
    </row>
    <row r="104" spans="1:18" ht="24.9" customHeight="1" x14ac:dyDescent="0.55000000000000004">
      <c r="O104" s="53"/>
      <c r="P104" s="55"/>
      <c r="Q104" s="55"/>
      <c r="R104" s="55"/>
    </row>
    <row r="105" spans="1:18" ht="24.9" customHeight="1" x14ac:dyDescent="0.55000000000000004">
      <c r="O105" s="55"/>
      <c r="Q105" s="37"/>
      <c r="R105" s="38"/>
    </row>
    <row r="106" spans="1:18" ht="24.9" customHeight="1" x14ac:dyDescent="0.55000000000000004">
      <c r="O106" s="53"/>
      <c r="Q106" s="37"/>
      <c r="R106" s="38"/>
    </row>
  </sheetData>
  <mergeCells count="25">
    <mergeCell ref="O79:R79"/>
    <mergeCell ref="A1:M1"/>
    <mergeCell ref="A2:M2"/>
    <mergeCell ref="A3:M3"/>
    <mergeCell ref="A4:M4"/>
    <mergeCell ref="A36:M36"/>
    <mergeCell ref="A38:M38"/>
    <mergeCell ref="A72:M72"/>
    <mergeCell ref="A73:M73"/>
    <mergeCell ref="A37:M37"/>
    <mergeCell ref="G6:I6"/>
    <mergeCell ref="K6:M6"/>
    <mergeCell ref="A39:M39"/>
    <mergeCell ref="A8:D8"/>
    <mergeCell ref="A74:M74"/>
    <mergeCell ref="G76:I76"/>
    <mergeCell ref="K76:M76"/>
    <mergeCell ref="O7:R7"/>
    <mergeCell ref="O8:R8"/>
    <mergeCell ref="O43:R43"/>
    <mergeCell ref="A78:D78"/>
    <mergeCell ref="A43:D43"/>
    <mergeCell ref="A71:M71"/>
    <mergeCell ref="G41:I41"/>
    <mergeCell ref="K41:M41"/>
  </mergeCells>
  <phoneticPr fontId="3" type="noConversion"/>
  <pageMargins left="0.72" right="0.31496062992125984" top="0.59" bottom="0.47" header="0.28999999999999998" footer="0.27559055118110237"/>
  <pageSetup paperSize="9" scale="90" firstPageNumber="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3"/>
  <sheetViews>
    <sheetView topLeftCell="A19" zoomScaleNormal="100" workbookViewId="0">
      <selection activeCell="A37" sqref="A37:N37"/>
    </sheetView>
  </sheetViews>
  <sheetFormatPr defaultColWidth="9.125" defaultRowHeight="21.6" x14ac:dyDescent="0.55000000000000004"/>
  <cols>
    <col min="1" max="2" width="9.125" style="58"/>
    <col min="3" max="4" width="9.125" style="58" customWidth="1"/>
    <col min="5" max="5" width="7.25" style="58" customWidth="1"/>
    <col min="6" max="6" width="5.875" style="58" customWidth="1"/>
    <col min="7" max="7" width="1.125" style="58" customWidth="1"/>
    <col min="8" max="8" width="16.375" style="58" customWidth="1"/>
    <col min="9" max="9" width="1.125" style="58" customWidth="1"/>
    <col min="10" max="10" width="16.125" style="58" customWidth="1"/>
    <col min="11" max="11" width="1.125" style="58" customWidth="1"/>
    <col min="12" max="12" width="16.125" style="58" customWidth="1"/>
    <col min="13" max="13" width="1.125" style="58" customWidth="1"/>
    <col min="14" max="14" width="16.375" style="58" bestFit="1" customWidth="1"/>
    <col min="15" max="15" width="0.875" style="58" customWidth="1"/>
    <col min="16" max="18" width="9.125" style="73"/>
    <col min="19" max="19" width="16" style="73" customWidth="1"/>
    <col min="20" max="20" width="9.125" style="58"/>
    <col min="21" max="21" width="13.625" style="58" bestFit="1" customWidth="1"/>
    <col min="22" max="22" width="9.125" style="58"/>
    <col min="23" max="23" width="12.875" style="58" bestFit="1" customWidth="1"/>
    <col min="24" max="16384" width="9.125" style="58"/>
  </cols>
  <sheetData>
    <row r="1" spans="1:19" ht="24.6" customHeight="1" x14ac:dyDescent="0.55000000000000004">
      <c r="A1" s="173" t="s">
        <v>134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P1" s="58"/>
      <c r="Q1" s="58"/>
      <c r="R1" s="58"/>
      <c r="S1" s="58"/>
    </row>
    <row r="2" spans="1:19" ht="24.6" customHeight="1" x14ac:dyDescent="0.55000000000000004">
      <c r="A2" s="174" t="s">
        <v>47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P2" s="58"/>
      <c r="Q2" s="58"/>
      <c r="R2" s="58"/>
      <c r="S2" s="58"/>
    </row>
    <row r="3" spans="1:19" ht="24.6" customHeight="1" x14ac:dyDescent="0.6">
      <c r="A3" s="175" t="s">
        <v>41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P3" s="58"/>
      <c r="Q3" s="58"/>
      <c r="R3" s="58"/>
      <c r="S3" s="58"/>
    </row>
    <row r="4" spans="1:19" ht="24.6" customHeight="1" x14ac:dyDescent="0.55000000000000004">
      <c r="A4" s="174" t="s">
        <v>187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P4" s="58"/>
      <c r="Q4" s="58"/>
      <c r="R4" s="58"/>
      <c r="S4" s="58"/>
    </row>
    <row r="5" spans="1:19" ht="24.6" customHeight="1" x14ac:dyDescent="0.55000000000000004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P5" s="65"/>
      <c r="Q5" s="65"/>
      <c r="R5" s="65"/>
      <c r="S5" s="65"/>
    </row>
    <row r="6" spans="1:19" ht="24.6" customHeight="1" x14ac:dyDescent="0.55000000000000004">
      <c r="A6" s="63"/>
      <c r="B6" s="63"/>
      <c r="C6" s="63"/>
      <c r="D6" s="63"/>
      <c r="E6" s="63"/>
      <c r="F6" s="63"/>
      <c r="G6" s="63"/>
      <c r="H6" s="66"/>
      <c r="I6" s="66" t="s">
        <v>50</v>
      </c>
      <c r="J6" s="66"/>
      <c r="K6" s="66"/>
      <c r="L6" s="167" t="s">
        <v>43</v>
      </c>
      <c r="M6" s="167"/>
      <c r="N6" s="167"/>
      <c r="P6" s="65"/>
      <c r="Q6" s="65"/>
      <c r="R6" s="65"/>
      <c r="S6" s="65"/>
    </row>
    <row r="7" spans="1:19" ht="24.6" customHeight="1" x14ac:dyDescent="0.6">
      <c r="A7" s="67"/>
      <c r="B7" s="67"/>
      <c r="C7" s="67"/>
      <c r="D7" s="67"/>
      <c r="E7" s="67"/>
      <c r="F7" s="64" t="s">
        <v>8</v>
      </c>
      <c r="G7" s="64"/>
      <c r="H7" s="68" t="s">
        <v>186</v>
      </c>
      <c r="I7" s="69"/>
      <c r="J7" s="68" t="s">
        <v>125</v>
      </c>
      <c r="K7" s="70"/>
      <c r="L7" s="68" t="s">
        <v>186</v>
      </c>
      <c r="M7" s="69"/>
      <c r="N7" s="68" t="s">
        <v>125</v>
      </c>
      <c r="P7" s="55"/>
      <c r="Q7" s="55"/>
      <c r="R7" s="55"/>
      <c r="S7" s="55"/>
    </row>
    <row r="8" spans="1:19" ht="24.6" customHeight="1" x14ac:dyDescent="0.6">
      <c r="A8" s="67"/>
      <c r="B8" s="67"/>
      <c r="C8" s="67"/>
      <c r="D8" s="67"/>
      <c r="E8" s="67"/>
      <c r="F8" s="64"/>
      <c r="G8" s="64"/>
      <c r="H8" s="71"/>
      <c r="I8" s="72"/>
      <c r="J8" s="71"/>
      <c r="K8" s="70"/>
      <c r="L8" s="71"/>
      <c r="M8" s="72"/>
      <c r="N8" s="71"/>
      <c r="P8" s="55"/>
      <c r="Q8" s="55"/>
      <c r="R8" s="55"/>
      <c r="S8" s="55"/>
    </row>
    <row r="9" spans="1:19" ht="24.6" customHeight="1" x14ac:dyDescent="0.55000000000000004">
      <c r="A9" s="57" t="s">
        <v>92</v>
      </c>
      <c r="B9" s="67"/>
      <c r="F9" s="35"/>
      <c r="G9" s="35"/>
      <c r="H9" s="51">
        <v>427591979.86999995</v>
      </c>
      <c r="I9" s="51"/>
      <c r="J9" s="51">
        <v>455373732.24999994</v>
      </c>
      <c r="K9" s="51"/>
      <c r="L9" s="51">
        <v>404996658.59999996</v>
      </c>
      <c r="M9" s="51"/>
      <c r="N9" s="51">
        <v>420753963.61999995</v>
      </c>
      <c r="P9" s="53"/>
      <c r="Q9" s="55"/>
    </row>
    <row r="10" spans="1:19" ht="24.6" customHeight="1" x14ac:dyDescent="0.55000000000000004">
      <c r="A10" s="57" t="s">
        <v>93</v>
      </c>
      <c r="B10" s="67"/>
      <c r="F10" s="35"/>
      <c r="G10" s="35"/>
      <c r="H10" s="74">
        <v>-316927395.06999999</v>
      </c>
      <c r="I10" s="74"/>
      <c r="J10" s="74">
        <v>-322348815.77999997</v>
      </c>
      <c r="K10" s="74"/>
      <c r="L10" s="75">
        <v>-306298734.57999998</v>
      </c>
      <c r="M10" s="51"/>
      <c r="N10" s="75">
        <v>-296026500.78999996</v>
      </c>
      <c r="P10" s="53"/>
      <c r="Q10" s="55"/>
    </row>
    <row r="11" spans="1:19" ht="24.6" customHeight="1" x14ac:dyDescent="0.55000000000000004">
      <c r="A11" s="67" t="s">
        <v>1</v>
      </c>
      <c r="H11" s="76">
        <f>SUM(H9:H10)</f>
        <v>110664584.79999995</v>
      </c>
      <c r="I11" s="74"/>
      <c r="J11" s="76">
        <f>SUM(J9:J10)</f>
        <v>133024916.46999997</v>
      </c>
      <c r="K11" s="74"/>
      <c r="L11" s="51">
        <f>SUM(L9:L10)</f>
        <v>98697924.019999981</v>
      </c>
      <c r="M11" s="51"/>
      <c r="N11" s="51">
        <f>SUM(N9:N10)</f>
        <v>124727462.82999998</v>
      </c>
      <c r="P11" s="55"/>
    </row>
    <row r="12" spans="1:19" ht="24.6" customHeight="1" x14ac:dyDescent="0.6">
      <c r="A12" s="57" t="s">
        <v>27</v>
      </c>
      <c r="B12" s="77"/>
      <c r="H12" s="74">
        <v>3016031.6300000008</v>
      </c>
      <c r="I12" s="74"/>
      <c r="J12" s="74">
        <v>2300191.9100000006</v>
      </c>
      <c r="K12" s="74"/>
      <c r="L12" s="51">
        <v>3439127.1000000006</v>
      </c>
      <c r="M12" s="51"/>
      <c r="N12" s="51">
        <v>3156326.9800000004</v>
      </c>
      <c r="P12" s="55"/>
    </row>
    <row r="13" spans="1:19" ht="24.6" customHeight="1" x14ac:dyDescent="0.6">
      <c r="A13" s="67" t="s">
        <v>94</v>
      </c>
      <c r="B13" s="77"/>
      <c r="H13" s="74">
        <v>-12373714.280000003</v>
      </c>
      <c r="I13" s="74"/>
      <c r="J13" s="74">
        <v>-9916737.0499999989</v>
      </c>
      <c r="K13" s="74"/>
      <c r="L13" s="51">
        <v>-9719456.8200000022</v>
      </c>
      <c r="M13" s="51"/>
      <c r="N13" s="51">
        <v>-8457509.8200000003</v>
      </c>
      <c r="P13" s="53"/>
      <c r="Q13" s="55"/>
    </row>
    <row r="14" spans="1:19" ht="24.6" customHeight="1" x14ac:dyDescent="0.55000000000000004">
      <c r="A14" s="57" t="s">
        <v>35</v>
      </c>
      <c r="B14" s="67"/>
      <c r="H14" s="78">
        <v>-236588953.59999999</v>
      </c>
      <c r="I14" s="78"/>
      <c r="J14" s="78">
        <v>-110568782.8</v>
      </c>
      <c r="K14" s="78"/>
      <c r="L14" s="79">
        <v>-236678153.28999999</v>
      </c>
      <c r="M14" s="79"/>
      <c r="N14" s="79">
        <v>-109066291.51000001</v>
      </c>
      <c r="P14" s="80"/>
      <c r="Q14" s="81"/>
      <c r="R14" s="82"/>
      <c r="S14" s="82"/>
    </row>
    <row r="15" spans="1:19" ht="24.6" customHeight="1" x14ac:dyDescent="0.55000000000000004">
      <c r="A15" s="24" t="s">
        <v>183</v>
      </c>
      <c r="B15" s="67"/>
      <c r="H15" s="74">
        <v>-7092735.0999999996</v>
      </c>
      <c r="I15" s="74"/>
      <c r="J15" s="74">
        <v>9371083.3599999994</v>
      </c>
      <c r="K15" s="74"/>
      <c r="L15" s="51">
        <v>-7092735.0999999996</v>
      </c>
      <c r="M15" s="51"/>
      <c r="N15" s="51">
        <v>9371083.3599999994</v>
      </c>
      <c r="P15" s="80"/>
      <c r="Q15" s="81"/>
      <c r="R15" s="82"/>
      <c r="S15" s="82"/>
    </row>
    <row r="16" spans="1:19" ht="24.6" customHeight="1" x14ac:dyDescent="0.55000000000000004">
      <c r="A16" s="57" t="s">
        <v>216</v>
      </c>
      <c r="B16" s="67"/>
      <c r="H16" s="83">
        <f>SUM(H11:H15)</f>
        <v>-142374786.55000004</v>
      </c>
      <c r="I16" s="74"/>
      <c r="J16" s="83">
        <f>SUM(J11:J15)</f>
        <v>24210671.889999971</v>
      </c>
      <c r="K16" s="74"/>
      <c r="L16" s="83">
        <f>SUM(L11:L15)</f>
        <v>-151353294.09</v>
      </c>
      <c r="M16" s="51"/>
      <c r="N16" s="83">
        <f>SUM(N11:N15)</f>
        <v>19731071.839999974</v>
      </c>
      <c r="P16" s="80"/>
      <c r="Q16" s="81"/>
      <c r="R16" s="82"/>
      <c r="S16" s="82"/>
    </row>
    <row r="17" spans="1:19" ht="25.5" customHeight="1" x14ac:dyDescent="0.55000000000000004">
      <c r="A17" s="57" t="s">
        <v>156</v>
      </c>
      <c r="B17" s="67"/>
      <c r="H17" s="74">
        <v>0</v>
      </c>
      <c r="I17" s="74"/>
      <c r="J17" s="74">
        <v>-4111261.95</v>
      </c>
      <c r="K17" s="74"/>
      <c r="L17" s="74">
        <v>0</v>
      </c>
      <c r="M17" s="51"/>
      <c r="N17" s="74">
        <v>0</v>
      </c>
      <c r="P17" s="53"/>
      <c r="Q17" s="55"/>
    </row>
    <row r="18" spans="1:19" ht="24.6" customHeight="1" x14ac:dyDescent="0.55000000000000004">
      <c r="A18" s="57" t="s">
        <v>38</v>
      </c>
      <c r="B18" s="67"/>
      <c r="F18" s="84"/>
      <c r="G18" s="84"/>
      <c r="H18" s="74">
        <v>-1079320.1300000001</v>
      </c>
      <c r="I18" s="74"/>
      <c r="J18" s="74">
        <v>-728443.49999999988</v>
      </c>
      <c r="K18" s="74"/>
      <c r="L18" s="51">
        <v>-1075849.6600000001</v>
      </c>
      <c r="M18" s="51"/>
      <c r="N18" s="51">
        <v>-726345.05999999994</v>
      </c>
      <c r="P18" s="53"/>
      <c r="Q18" s="55"/>
    </row>
    <row r="19" spans="1:19" ht="24.6" customHeight="1" x14ac:dyDescent="0.55000000000000004">
      <c r="A19" s="57" t="s">
        <v>217</v>
      </c>
      <c r="F19" s="67"/>
      <c r="G19" s="67"/>
      <c r="H19" s="76">
        <f>SUM(H16:H18)</f>
        <v>-143454106.68000004</v>
      </c>
      <c r="I19" s="74"/>
      <c r="J19" s="76">
        <f>SUM(J16:J18)</f>
        <v>19370966.439999972</v>
      </c>
      <c r="K19" s="74"/>
      <c r="L19" s="76">
        <f>SUM(L16:L18)</f>
        <v>-152429143.75</v>
      </c>
      <c r="M19" s="51"/>
      <c r="N19" s="76">
        <f>SUM(N16:N18)</f>
        <v>19004726.779999975</v>
      </c>
      <c r="P19" s="53"/>
    </row>
    <row r="20" spans="1:19" ht="24.6" customHeight="1" x14ac:dyDescent="0.55000000000000004">
      <c r="A20" s="57" t="s">
        <v>154</v>
      </c>
      <c r="B20" s="67"/>
      <c r="C20" s="67"/>
      <c r="D20" s="67"/>
      <c r="E20" s="67"/>
      <c r="F20" s="35" t="s">
        <v>218</v>
      </c>
      <c r="G20" s="35"/>
      <c r="H20" s="85">
        <v>2317800.0100000007</v>
      </c>
      <c r="I20" s="74"/>
      <c r="J20" s="85">
        <v>-1389424.65</v>
      </c>
      <c r="K20" s="74"/>
      <c r="L20" s="85">
        <v>3186139.4600000009</v>
      </c>
      <c r="M20" s="51"/>
      <c r="N20" s="85">
        <v>-704777.81</v>
      </c>
      <c r="P20" s="53"/>
      <c r="Q20" s="55"/>
      <c r="R20" s="55"/>
      <c r="S20" s="55"/>
    </row>
    <row r="21" spans="1:19" ht="24.6" customHeight="1" x14ac:dyDescent="0.55000000000000004">
      <c r="A21" s="57" t="s">
        <v>206</v>
      </c>
      <c r="B21" s="67"/>
      <c r="C21" s="67"/>
      <c r="D21" s="67"/>
      <c r="E21" s="67"/>
      <c r="F21" s="35"/>
      <c r="G21" s="35"/>
      <c r="H21" s="86">
        <f>SUM(H19:H20)</f>
        <v>-141136306.67000005</v>
      </c>
      <c r="I21" s="74"/>
      <c r="J21" s="86">
        <f>SUM(J19:J20)</f>
        <v>17981541.789999973</v>
      </c>
      <c r="K21" s="74"/>
      <c r="L21" s="86">
        <f>SUM(L19:L20)</f>
        <v>-149243004.28999999</v>
      </c>
      <c r="M21" s="51"/>
      <c r="N21" s="86">
        <f>SUM(N19:N20)</f>
        <v>18299948.969999976</v>
      </c>
      <c r="P21" s="53"/>
      <c r="Q21" s="55"/>
      <c r="R21" s="55"/>
      <c r="S21" s="55"/>
    </row>
    <row r="22" spans="1:19" ht="24.6" customHeight="1" x14ac:dyDescent="0.55000000000000004">
      <c r="A22" s="87" t="s">
        <v>146</v>
      </c>
      <c r="B22" s="67"/>
      <c r="C22" s="67"/>
      <c r="D22" s="67"/>
      <c r="E22" s="67"/>
      <c r="F22" s="35"/>
      <c r="G22" s="35"/>
      <c r="H22" s="74"/>
      <c r="I22" s="74"/>
      <c r="J22" s="74"/>
      <c r="K22" s="74"/>
      <c r="L22" s="74"/>
      <c r="M22" s="51"/>
      <c r="N22" s="74"/>
      <c r="P22" s="87"/>
      <c r="Q22" s="55"/>
      <c r="R22" s="55"/>
      <c r="S22" s="55"/>
    </row>
    <row r="23" spans="1:19" ht="24.6" customHeight="1" x14ac:dyDescent="0.55000000000000004">
      <c r="A23" s="87" t="s">
        <v>147</v>
      </c>
      <c r="B23" s="67"/>
      <c r="C23" s="67"/>
      <c r="D23" s="67"/>
      <c r="E23" s="67"/>
      <c r="F23" s="35"/>
      <c r="G23" s="35"/>
      <c r="H23" s="74"/>
      <c r="I23" s="74"/>
      <c r="J23" s="74"/>
      <c r="K23" s="74"/>
      <c r="L23" s="74"/>
      <c r="M23" s="51"/>
      <c r="N23" s="74"/>
      <c r="P23" s="53"/>
      <c r="Q23" s="55"/>
      <c r="R23" s="55"/>
      <c r="S23" s="55"/>
    </row>
    <row r="24" spans="1:19" ht="24.6" customHeight="1" x14ac:dyDescent="0.55000000000000004">
      <c r="A24" s="87" t="s">
        <v>148</v>
      </c>
      <c r="B24" s="67"/>
      <c r="C24" s="67"/>
      <c r="D24" s="67"/>
      <c r="E24" s="67"/>
      <c r="F24" s="35"/>
      <c r="G24" s="35"/>
      <c r="H24" s="74"/>
      <c r="I24" s="74"/>
      <c r="J24" s="74"/>
      <c r="K24" s="74"/>
      <c r="L24" s="74"/>
      <c r="M24" s="51"/>
      <c r="N24" s="74"/>
      <c r="P24" s="53"/>
      <c r="Q24" s="55"/>
      <c r="R24" s="55"/>
      <c r="S24" s="55"/>
    </row>
    <row r="25" spans="1:19" ht="24.6" customHeight="1" x14ac:dyDescent="0.55000000000000004">
      <c r="A25" s="87" t="s">
        <v>207</v>
      </c>
      <c r="B25" s="67"/>
      <c r="C25" s="67"/>
      <c r="D25" s="67"/>
      <c r="E25" s="67"/>
      <c r="F25" s="35"/>
      <c r="G25" s="35"/>
      <c r="H25" s="74">
        <v>-791793.53</v>
      </c>
      <c r="I25" s="74"/>
      <c r="J25" s="74">
        <v>6042996.8300000001</v>
      </c>
      <c r="K25" s="74"/>
      <c r="L25" s="74">
        <v>-833188.51</v>
      </c>
      <c r="M25" s="51"/>
      <c r="N25" s="74">
        <v>6042996.8300000001</v>
      </c>
      <c r="P25" s="53"/>
      <c r="Q25" s="55"/>
      <c r="R25" s="55"/>
      <c r="S25" s="55"/>
    </row>
    <row r="26" spans="1:19" ht="24.6" customHeight="1" x14ac:dyDescent="0.55000000000000004">
      <c r="A26" s="53" t="s">
        <v>178</v>
      </c>
      <c r="B26" s="67"/>
      <c r="C26" s="67"/>
      <c r="D26" s="67"/>
      <c r="E26" s="67"/>
      <c r="F26" s="35"/>
      <c r="G26" s="35"/>
      <c r="H26" s="74"/>
      <c r="I26" s="74"/>
      <c r="J26" s="74"/>
      <c r="K26" s="74"/>
      <c r="L26" s="74"/>
      <c r="M26" s="51"/>
      <c r="N26" s="74"/>
      <c r="P26" s="53"/>
      <c r="Q26" s="55"/>
      <c r="R26" s="55"/>
      <c r="S26" s="55"/>
    </row>
    <row r="27" spans="1:19" ht="24.6" customHeight="1" x14ac:dyDescent="0.55000000000000004">
      <c r="A27" s="53" t="s">
        <v>179</v>
      </c>
      <c r="B27" s="67"/>
      <c r="C27" s="67"/>
      <c r="D27" s="67"/>
      <c r="E27" s="67"/>
      <c r="F27" s="35"/>
      <c r="G27" s="35"/>
      <c r="H27" s="74">
        <v>0</v>
      </c>
      <c r="I27" s="74"/>
      <c r="J27" s="74">
        <v>580101.04</v>
      </c>
      <c r="K27" s="74"/>
      <c r="L27" s="74">
        <v>0</v>
      </c>
      <c r="M27" s="51"/>
      <c r="N27" s="74">
        <v>0</v>
      </c>
      <c r="P27" s="53"/>
      <c r="Q27" s="55"/>
      <c r="R27" s="55"/>
      <c r="S27" s="55"/>
    </row>
    <row r="28" spans="1:19" ht="24.6" customHeight="1" x14ac:dyDescent="0.55000000000000004">
      <c r="A28" s="87" t="s">
        <v>149</v>
      </c>
      <c r="B28" s="67"/>
      <c r="C28" s="67"/>
      <c r="D28" s="67"/>
      <c r="E28" s="67"/>
      <c r="F28" s="35"/>
      <c r="G28" s="35"/>
      <c r="H28" s="74"/>
      <c r="I28" s="74"/>
      <c r="J28" s="74"/>
      <c r="K28" s="74"/>
      <c r="L28" s="74"/>
      <c r="M28" s="51"/>
      <c r="N28" s="74"/>
      <c r="P28" s="53"/>
      <c r="Q28" s="55"/>
      <c r="R28" s="55"/>
      <c r="S28" s="55"/>
    </row>
    <row r="29" spans="1:19" ht="24.6" customHeight="1" x14ac:dyDescent="0.55000000000000004">
      <c r="A29" s="87" t="s">
        <v>148</v>
      </c>
      <c r="B29" s="67"/>
      <c r="C29" s="67"/>
      <c r="D29" s="67"/>
      <c r="E29" s="67"/>
      <c r="F29" s="35"/>
      <c r="G29" s="35"/>
      <c r="H29" s="85">
        <v>45295.02</v>
      </c>
      <c r="I29" s="74"/>
      <c r="J29" s="85">
        <v>-363425.83</v>
      </c>
      <c r="K29" s="74"/>
      <c r="L29" s="85">
        <v>53574.02</v>
      </c>
      <c r="M29" s="51"/>
      <c r="N29" s="85">
        <v>-363425.83</v>
      </c>
      <c r="P29" s="53"/>
      <c r="Q29" s="55"/>
      <c r="R29" s="55"/>
      <c r="S29" s="55"/>
    </row>
    <row r="30" spans="1:19" ht="24.6" customHeight="1" x14ac:dyDescent="0.55000000000000004">
      <c r="A30" s="87" t="s">
        <v>150</v>
      </c>
      <c r="B30" s="67"/>
      <c r="C30" s="67"/>
      <c r="D30" s="67"/>
      <c r="E30" s="67"/>
      <c r="F30" s="35"/>
      <c r="G30" s="35"/>
      <c r="H30" s="74"/>
      <c r="I30" s="74"/>
      <c r="J30" s="74"/>
      <c r="K30" s="74"/>
      <c r="L30" s="74"/>
      <c r="M30" s="51"/>
      <c r="N30" s="74"/>
      <c r="P30" s="53"/>
      <c r="Q30" s="55"/>
      <c r="R30" s="55"/>
      <c r="S30" s="55"/>
    </row>
    <row r="31" spans="1:19" ht="24.6" customHeight="1" x14ac:dyDescent="0.55000000000000004">
      <c r="A31" s="87" t="s">
        <v>148</v>
      </c>
      <c r="B31" s="67"/>
      <c r="C31" s="67"/>
      <c r="D31" s="67"/>
      <c r="E31" s="67"/>
      <c r="F31" s="35"/>
      <c r="G31" s="35"/>
      <c r="H31" s="88">
        <f>SUM(H25:H29)</f>
        <v>-746498.51</v>
      </c>
      <c r="I31" s="74"/>
      <c r="J31" s="85">
        <f>SUM(J25:J29)</f>
        <v>6259672.04</v>
      </c>
      <c r="K31" s="74"/>
      <c r="L31" s="85">
        <f>SUM(L25:L29)</f>
        <v>-779614.49</v>
      </c>
      <c r="M31" s="51"/>
      <c r="N31" s="85">
        <f>SUM(N25:N29)</f>
        <v>5679571</v>
      </c>
      <c r="P31" s="53"/>
      <c r="Q31" s="55"/>
      <c r="R31" s="55"/>
      <c r="S31" s="55"/>
    </row>
    <row r="32" spans="1:19" ht="24.6" customHeight="1" x14ac:dyDescent="0.55000000000000004">
      <c r="A32" s="57" t="s">
        <v>208</v>
      </c>
      <c r="B32" s="67"/>
      <c r="C32" s="67"/>
      <c r="D32" s="67"/>
      <c r="E32" s="67"/>
      <c r="F32" s="35"/>
      <c r="G32" s="35"/>
      <c r="H32" s="89">
        <f>H31</f>
        <v>-746498.51</v>
      </c>
      <c r="I32" s="74"/>
      <c r="J32" s="74">
        <f>J31</f>
        <v>6259672.04</v>
      </c>
      <c r="K32" s="74"/>
      <c r="L32" s="74">
        <f>L31</f>
        <v>-779614.49</v>
      </c>
      <c r="M32" s="51"/>
      <c r="N32" s="74">
        <f>N31</f>
        <v>5679571</v>
      </c>
      <c r="P32" s="53"/>
      <c r="Q32" s="55"/>
      <c r="R32" s="55"/>
      <c r="S32" s="55"/>
    </row>
    <row r="33" spans="1:19" ht="24.6" customHeight="1" thickBot="1" x14ac:dyDescent="0.6">
      <c r="A33" s="57" t="s">
        <v>209</v>
      </c>
      <c r="B33" s="67"/>
      <c r="C33" s="67"/>
      <c r="D33" s="67"/>
      <c r="E33" s="67"/>
      <c r="F33" s="35"/>
      <c r="G33" s="35"/>
      <c r="H33" s="90">
        <f>+H32+H21</f>
        <v>-141882805.18000004</v>
      </c>
      <c r="I33" s="74"/>
      <c r="J33" s="90">
        <f>+J32+J21</f>
        <v>24241213.829999972</v>
      </c>
      <c r="K33" s="74"/>
      <c r="L33" s="90">
        <f>+L32+L21</f>
        <v>-150022618.78</v>
      </c>
      <c r="M33" s="51"/>
      <c r="N33" s="90">
        <f>+N32+N21</f>
        <v>23979519.969999976</v>
      </c>
      <c r="P33" s="91"/>
      <c r="Q33" s="55"/>
      <c r="R33" s="55"/>
      <c r="S33" s="55"/>
    </row>
    <row r="34" spans="1:19" ht="24.6" customHeight="1" thickTop="1" x14ac:dyDescent="0.6">
      <c r="A34" s="67"/>
      <c r="B34" s="67"/>
      <c r="C34" s="67"/>
      <c r="D34" s="67"/>
      <c r="E34" s="67"/>
      <c r="F34" s="64"/>
      <c r="G34" s="64"/>
      <c r="H34" s="71"/>
      <c r="I34" s="72"/>
      <c r="J34" s="71"/>
      <c r="K34" s="70"/>
      <c r="L34" s="71"/>
      <c r="M34" s="72"/>
      <c r="N34" s="71"/>
      <c r="P34" s="53"/>
      <c r="Q34" s="55"/>
      <c r="R34" s="55"/>
      <c r="S34" s="55"/>
    </row>
    <row r="35" spans="1:19" ht="25.5" customHeight="1" x14ac:dyDescent="0.6">
      <c r="A35" s="57" t="s">
        <v>13</v>
      </c>
      <c r="B35" s="67"/>
      <c r="C35" s="67"/>
      <c r="D35" s="67"/>
      <c r="E35" s="67"/>
      <c r="F35" s="64"/>
      <c r="G35" s="64"/>
      <c r="H35" s="71"/>
      <c r="I35" s="72"/>
      <c r="J35" s="71"/>
      <c r="K35" s="70"/>
      <c r="L35" s="71"/>
      <c r="M35" s="72"/>
      <c r="N35" s="71"/>
      <c r="P35" s="55"/>
      <c r="Q35" s="55"/>
      <c r="R35" s="55"/>
      <c r="S35" s="55"/>
    </row>
    <row r="36" spans="1:19" ht="25.5" customHeight="1" x14ac:dyDescent="0.55000000000000004">
      <c r="A36" s="173" t="s">
        <v>158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P36" s="53"/>
      <c r="R36" s="55"/>
      <c r="S36" s="55"/>
    </row>
    <row r="37" spans="1:19" ht="25.5" customHeight="1" x14ac:dyDescent="0.55000000000000004">
      <c r="A37" s="174" t="s">
        <v>47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P37" s="53"/>
      <c r="R37" s="55"/>
      <c r="S37" s="55"/>
    </row>
    <row r="38" spans="1:19" ht="25.5" customHeight="1" x14ac:dyDescent="0.6">
      <c r="A38" s="175" t="s">
        <v>155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P38" s="53"/>
      <c r="R38" s="37"/>
      <c r="S38" s="38"/>
    </row>
    <row r="39" spans="1:19" ht="25.5" customHeight="1" x14ac:dyDescent="0.55000000000000004">
      <c r="A39" s="174" t="s">
        <v>187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P39" s="53"/>
      <c r="R39" s="37"/>
      <c r="S39" s="38"/>
    </row>
    <row r="40" spans="1:19" ht="25.5" customHeight="1" x14ac:dyDescent="0.55000000000000004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P40" s="58"/>
      <c r="Q40" s="58"/>
      <c r="R40" s="58"/>
      <c r="S40" s="58"/>
    </row>
    <row r="41" spans="1:19" ht="25.5" customHeight="1" x14ac:dyDescent="0.55000000000000004">
      <c r="A41" s="63"/>
      <c r="B41" s="63"/>
      <c r="C41" s="63"/>
      <c r="D41" s="63"/>
      <c r="E41" s="63"/>
      <c r="F41" s="63"/>
      <c r="G41" s="63"/>
      <c r="H41" s="66"/>
      <c r="I41" s="66" t="s">
        <v>50</v>
      </c>
      <c r="J41" s="66"/>
      <c r="K41" s="66"/>
      <c r="L41" s="167" t="s">
        <v>43</v>
      </c>
      <c r="M41" s="167"/>
      <c r="N41" s="167"/>
      <c r="P41" s="58"/>
      <c r="Q41" s="58"/>
      <c r="R41" s="58"/>
      <c r="S41" s="58"/>
    </row>
    <row r="42" spans="1:19" ht="25.5" customHeight="1" x14ac:dyDescent="0.6">
      <c r="A42" s="67"/>
      <c r="B42" s="67"/>
      <c r="C42" s="67"/>
      <c r="D42" s="67"/>
      <c r="E42" s="67"/>
      <c r="F42" s="64" t="s">
        <v>8</v>
      </c>
      <c r="G42" s="64"/>
      <c r="H42" s="68" t="s">
        <v>186</v>
      </c>
      <c r="I42" s="69"/>
      <c r="J42" s="68" t="s">
        <v>125</v>
      </c>
      <c r="K42" s="70"/>
      <c r="L42" s="68" t="s">
        <v>186</v>
      </c>
      <c r="M42" s="69"/>
      <c r="N42" s="68" t="s">
        <v>125</v>
      </c>
      <c r="P42" s="58"/>
      <c r="Q42" s="58"/>
      <c r="R42" s="58"/>
      <c r="S42" s="58"/>
    </row>
    <row r="43" spans="1:19" ht="25.5" customHeight="1" x14ac:dyDescent="0.6">
      <c r="A43" s="67"/>
      <c r="B43" s="67"/>
      <c r="C43" s="67"/>
      <c r="D43" s="67"/>
      <c r="E43" s="67"/>
      <c r="F43" s="64"/>
      <c r="G43" s="64"/>
      <c r="H43" s="71"/>
      <c r="I43" s="72"/>
      <c r="J43" s="71"/>
      <c r="K43" s="70"/>
      <c r="L43" s="71"/>
      <c r="M43" s="72"/>
      <c r="N43" s="71"/>
      <c r="P43" s="58"/>
      <c r="Q43" s="58"/>
      <c r="R43" s="58"/>
      <c r="S43" s="58"/>
    </row>
    <row r="44" spans="1:19" ht="24.6" customHeight="1" x14ac:dyDescent="0.55000000000000004">
      <c r="A44" s="92" t="s">
        <v>118</v>
      </c>
      <c r="B44" s="92"/>
      <c r="C44" s="67"/>
      <c r="D44" s="67"/>
      <c r="E44" s="67"/>
      <c r="F44" s="35"/>
      <c r="G44" s="35"/>
      <c r="H44" s="67"/>
      <c r="J44" s="67"/>
      <c r="L44" s="67"/>
      <c r="M44" s="67"/>
      <c r="N44" s="67"/>
      <c r="Q44" s="65"/>
      <c r="R44" s="65"/>
      <c r="S44" s="65"/>
    </row>
    <row r="45" spans="1:19" ht="24.6" customHeight="1" x14ac:dyDescent="0.55000000000000004">
      <c r="A45" s="57" t="s">
        <v>119</v>
      </c>
      <c r="B45" s="93"/>
      <c r="C45" s="67"/>
      <c r="D45" s="67"/>
      <c r="E45" s="67"/>
      <c r="F45" s="35"/>
      <c r="G45" s="35"/>
      <c r="H45" s="51">
        <f>+H21-H46</f>
        <v>-141336121.62000003</v>
      </c>
      <c r="I45" s="94"/>
      <c r="J45" s="51">
        <f>+J21-J46</f>
        <v>17856192.249999974</v>
      </c>
      <c r="K45" s="94"/>
      <c r="L45" s="51">
        <f>+L21-L46</f>
        <v>-149243004.28999999</v>
      </c>
      <c r="M45" s="51"/>
      <c r="N45" s="51">
        <f>+N21-N46</f>
        <v>18299948.969999976</v>
      </c>
      <c r="P45" s="53"/>
      <c r="Q45" s="65"/>
      <c r="R45" s="65"/>
      <c r="S45" s="65"/>
    </row>
    <row r="46" spans="1:19" ht="24.6" customHeight="1" x14ac:dyDescent="0.55000000000000004">
      <c r="A46" s="57" t="s">
        <v>143</v>
      </c>
      <c r="B46" s="93"/>
      <c r="C46" s="67"/>
      <c r="D46" s="67"/>
      <c r="E46" s="67"/>
      <c r="F46" s="35"/>
      <c r="G46" s="35"/>
      <c r="H46" s="75">
        <v>199814.95</v>
      </c>
      <c r="I46" s="94"/>
      <c r="J46" s="75">
        <v>125349.54</v>
      </c>
      <c r="K46" s="94"/>
      <c r="L46" s="75">
        <v>0</v>
      </c>
      <c r="M46" s="51"/>
      <c r="N46" s="75">
        <v>0</v>
      </c>
      <c r="P46" s="53"/>
      <c r="Q46" s="55"/>
      <c r="R46" s="55"/>
      <c r="S46" s="55"/>
    </row>
    <row r="47" spans="1:19" ht="24.6" customHeight="1" thickBot="1" x14ac:dyDescent="0.6">
      <c r="A47" s="57"/>
      <c r="B47" s="93" t="s">
        <v>31</v>
      </c>
      <c r="C47" s="67"/>
      <c r="D47" s="67"/>
      <c r="E47" s="67"/>
      <c r="F47" s="35"/>
      <c r="G47" s="35"/>
      <c r="H47" s="95">
        <f>SUM(H45+H46)</f>
        <v>-141136306.67000005</v>
      </c>
      <c r="I47" s="94"/>
      <c r="J47" s="95">
        <f>SUM(J45+J46)</f>
        <v>17981541.789999973</v>
      </c>
      <c r="K47" s="94"/>
      <c r="L47" s="95">
        <f>SUM(L45+L46)</f>
        <v>-149243004.28999999</v>
      </c>
      <c r="M47" s="51"/>
      <c r="N47" s="95">
        <f>SUM(N45+N46)</f>
        <v>18299948.969999976</v>
      </c>
      <c r="P47" s="53"/>
      <c r="Q47" s="55"/>
      <c r="R47" s="55"/>
      <c r="S47" s="55"/>
    </row>
    <row r="48" spans="1:19" ht="24.6" customHeight="1" thickTop="1" x14ac:dyDescent="0.55000000000000004">
      <c r="A48" s="57"/>
      <c r="B48" s="67"/>
      <c r="C48" s="67"/>
      <c r="D48" s="67"/>
      <c r="E48" s="67"/>
      <c r="F48" s="35"/>
      <c r="G48" s="35"/>
      <c r="H48" s="74"/>
      <c r="I48" s="74"/>
      <c r="J48" s="74"/>
      <c r="K48" s="74"/>
      <c r="L48" s="51"/>
      <c r="M48" s="51"/>
      <c r="N48" s="51"/>
      <c r="P48" s="53"/>
      <c r="R48" s="55"/>
      <c r="S48" s="55"/>
    </row>
    <row r="49" spans="1:19" ht="25.5" customHeight="1" x14ac:dyDescent="0.55000000000000004">
      <c r="A49" s="93" t="s">
        <v>151</v>
      </c>
      <c r="B49" s="92"/>
      <c r="C49" s="67"/>
      <c r="D49" s="67"/>
      <c r="E49" s="67"/>
      <c r="F49" s="35"/>
      <c r="G49" s="35"/>
      <c r="H49" s="51"/>
      <c r="I49" s="74"/>
      <c r="J49" s="51"/>
      <c r="K49" s="74"/>
      <c r="L49" s="51"/>
      <c r="M49" s="51"/>
      <c r="N49" s="51"/>
      <c r="Q49" s="96"/>
      <c r="R49" s="55"/>
      <c r="S49" s="55"/>
    </row>
    <row r="50" spans="1:19" ht="25.5" customHeight="1" x14ac:dyDescent="0.55000000000000004">
      <c r="A50" s="87" t="s">
        <v>152</v>
      </c>
      <c r="B50" s="93"/>
      <c r="C50" s="67"/>
      <c r="D50" s="67"/>
      <c r="E50" s="67"/>
      <c r="F50" s="35"/>
      <c r="G50" s="35"/>
      <c r="H50" s="51">
        <f>+H33-H51</f>
        <v>-142082620.13000003</v>
      </c>
      <c r="I50" s="94"/>
      <c r="J50" s="51">
        <f>+J33-J51</f>
        <v>24115864.289999973</v>
      </c>
      <c r="K50" s="94"/>
      <c r="L50" s="51">
        <f>+L33-L51</f>
        <v>-150022618.78</v>
      </c>
      <c r="M50" s="51"/>
      <c r="N50" s="51">
        <f>+N33-N51</f>
        <v>23979519.969999976</v>
      </c>
      <c r="P50" s="53"/>
      <c r="Q50" s="96"/>
      <c r="R50" s="55"/>
      <c r="S50" s="55"/>
    </row>
    <row r="51" spans="1:19" ht="25.5" customHeight="1" x14ac:dyDescent="0.55000000000000004">
      <c r="A51" s="87" t="s">
        <v>153</v>
      </c>
      <c r="B51" s="93"/>
      <c r="C51" s="67"/>
      <c r="D51" s="67"/>
      <c r="E51" s="67"/>
      <c r="F51" s="35"/>
      <c r="G51" s="35"/>
      <c r="H51" s="75">
        <v>199814.95</v>
      </c>
      <c r="I51" s="94"/>
      <c r="J51" s="75">
        <v>125349.54</v>
      </c>
      <c r="K51" s="94"/>
      <c r="L51" s="75">
        <v>0</v>
      </c>
      <c r="M51" s="51"/>
      <c r="N51" s="75">
        <v>0</v>
      </c>
      <c r="P51" s="53"/>
      <c r="Q51" s="96"/>
      <c r="R51" s="55"/>
      <c r="S51" s="55"/>
    </row>
    <row r="52" spans="1:19" ht="25.5" customHeight="1" thickBot="1" x14ac:dyDescent="0.6">
      <c r="A52" s="57"/>
      <c r="B52" s="93" t="s">
        <v>31</v>
      </c>
      <c r="C52" s="67"/>
      <c r="D52" s="67"/>
      <c r="E52" s="67"/>
      <c r="F52" s="35"/>
      <c r="G52" s="35"/>
      <c r="H52" s="95">
        <f>SUM(H50+H51)</f>
        <v>-141882805.18000004</v>
      </c>
      <c r="I52" s="94"/>
      <c r="J52" s="95">
        <f>SUM(J50+J51)</f>
        <v>24241213.829999972</v>
      </c>
      <c r="K52" s="94"/>
      <c r="L52" s="95">
        <f>SUM(L50+L51)</f>
        <v>-150022618.78</v>
      </c>
      <c r="M52" s="51"/>
      <c r="N52" s="95">
        <f>SUM(N50+N51)</f>
        <v>23979519.969999976</v>
      </c>
      <c r="P52" s="53"/>
      <c r="Q52" s="96"/>
      <c r="R52" s="55"/>
      <c r="S52" s="55"/>
    </row>
    <row r="53" spans="1:19" ht="25.5" customHeight="1" thickTop="1" x14ac:dyDescent="0.55000000000000004">
      <c r="A53" s="57"/>
      <c r="B53" s="67"/>
      <c r="C53" s="67"/>
      <c r="D53" s="67"/>
      <c r="E53" s="67"/>
      <c r="F53" s="35"/>
      <c r="G53" s="35"/>
      <c r="H53" s="74"/>
      <c r="I53" s="74"/>
      <c r="J53" s="74"/>
      <c r="K53" s="74"/>
      <c r="L53" s="51"/>
      <c r="M53" s="51"/>
      <c r="N53" s="51"/>
      <c r="P53" s="53"/>
      <c r="R53" s="55"/>
      <c r="S53" s="55"/>
    </row>
    <row r="54" spans="1:19" ht="24.6" customHeight="1" x14ac:dyDescent="0.55000000000000004">
      <c r="A54" s="53" t="s">
        <v>162</v>
      </c>
      <c r="B54" s="67"/>
      <c r="C54" s="67"/>
      <c r="D54" s="67"/>
      <c r="E54" s="67"/>
      <c r="F54" s="35"/>
      <c r="G54" s="35"/>
      <c r="H54" s="74"/>
      <c r="I54" s="74"/>
      <c r="J54" s="74"/>
      <c r="K54" s="74"/>
      <c r="L54" s="51"/>
      <c r="M54" s="51"/>
      <c r="N54" s="51"/>
      <c r="P54" s="53"/>
      <c r="Q54" s="96"/>
      <c r="R54" s="55"/>
      <c r="S54" s="55"/>
    </row>
    <row r="55" spans="1:19" ht="24.6" customHeight="1" x14ac:dyDescent="0.55000000000000004">
      <c r="A55" s="53" t="s">
        <v>163</v>
      </c>
      <c r="B55" s="67"/>
      <c r="C55" s="67"/>
      <c r="D55" s="67"/>
      <c r="E55" s="67"/>
      <c r="F55" s="35"/>
      <c r="G55" s="35"/>
      <c r="H55" s="94">
        <f>H45/H56</f>
        <v>-1.4338875312935979</v>
      </c>
      <c r="I55" s="94"/>
      <c r="J55" s="94">
        <f>J45/J56</f>
        <v>0.18115518616320392</v>
      </c>
      <c r="K55" s="94"/>
      <c r="L55" s="94">
        <f>L45/L56</f>
        <v>-1.5141046784882612</v>
      </c>
      <c r="M55" s="94"/>
      <c r="N55" s="94">
        <f>N45/N56</f>
        <v>0.18565720037190361</v>
      </c>
      <c r="P55" s="53"/>
      <c r="Q55" s="96"/>
      <c r="R55" s="55"/>
      <c r="S55" s="55"/>
    </row>
    <row r="56" spans="1:19" ht="24.6" customHeight="1" x14ac:dyDescent="0.55000000000000004">
      <c r="A56" s="53" t="s">
        <v>144</v>
      </c>
      <c r="B56" s="67"/>
      <c r="C56" s="67"/>
      <c r="D56" s="67"/>
      <c r="E56" s="67"/>
      <c r="G56" s="35"/>
      <c r="H56" s="33">
        <v>98568485</v>
      </c>
      <c r="I56" s="97"/>
      <c r="J56" s="33">
        <v>98568485</v>
      </c>
      <c r="K56" s="97"/>
      <c r="L56" s="34">
        <v>98568485</v>
      </c>
      <c r="M56" s="97"/>
      <c r="N56" s="33">
        <v>98568485</v>
      </c>
      <c r="P56" s="53"/>
      <c r="Q56" s="96"/>
      <c r="R56" s="55"/>
      <c r="S56" s="55"/>
    </row>
    <row r="57" spans="1:19" ht="24.6" customHeight="1" x14ac:dyDescent="0.55000000000000004">
      <c r="A57" s="57"/>
      <c r="B57" s="67"/>
      <c r="C57" s="67"/>
      <c r="D57" s="67"/>
      <c r="E57" s="67"/>
      <c r="F57" s="35"/>
      <c r="G57" s="35"/>
      <c r="M57" s="67"/>
      <c r="Q57" s="96"/>
      <c r="R57" s="55"/>
      <c r="S57" s="55"/>
    </row>
    <row r="58" spans="1:19" ht="24.6" customHeight="1" x14ac:dyDescent="0.55000000000000004">
      <c r="C58" s="67"/>
      <c r="D58" s="67"/>
      <c r="E58" s="67"/>
      <c r="F58" s="67"/>
      <c r="G58" s="67"/>
      <c r="H58" s="67"/>
      <c r="J58" s="67"/>
      <c r="L58" s="67"/>
      <c r="M58" s="67"/>
      <c r="N58" s="67"/>
      <c r="Q58" s="53"/>
      <c r="R58" s="55"/>
      <c r="S58" s="55"/>
    </row>
    <row r="59" spans="1:19" ht="24" customHeight="1" x14ac:dyDescent="0.55000000000000004">
      <c r="P59" s="53"/>
      <c r="Q59" s="53"/>
      <c r="R59" s="55"/>
      <c r="S59" s="55"/>
    </row>
    <row r="60" spans="1:19" ht="24" customHeight="1" x14ac:dyDescent="0.55000000000000004">
      <c r="P60" s="58"/>
      <c r="Q60" s="53"/>
      <c r="R60" s="55"/>
      <c r="S60" s="55"/>
    </row>
    <row r="61" spans="1:19" ht="24" customHeight="1" x14ac:dyDescent="0.55000000000000004">
      <c r="A61" s="57" t="s">
        <v>13</v>
      </c>
      <c r="P61" s="58"/>
      <c r="R61" s="55"/>
      <c r="S61" s="55"/>
    </row>
    <row r="62" spans="1:19" ht="24" customHeight="1" x14ac:dyDescent="0.55000000000000004">
      <c r="P62" s="58"/>
      <c r="R62" s="55"/>
      <c r="S62" s="55"/>
    </row>
    <row r="63" spans="1:19" ht="24" customHeight="1" x14ac:dyDescent="0.55000000000000004">
      <c r="P63" s="58"/>
      <c r="R63" s="55"/>
      <c r="S63" s="55"/>
    </row>
    <row r="64" spans="1:19" ht="24.75" customHeight="1" x14ac:dyDescent="0.55000000000000004">
      <c r="P64" s="58"/>
      <c r="R64" s="55"/>
      <c r="S64" s="55"/>
    </row>
    <row r="65" spans="16:19" ht="24.75" customHeight="1" x14ac:dyDescent="0.55000000000000004">
      <c r="P65" s="58"/>
      <c r="R65" s="55"/>
      <c r="S65" s="55"/>
    </row>
    <row r="66" spans="16:19" ht="24.75" customHeight="1" x14ac:dyDescent="0.55000000000000004">
      <c r="P66" s="53"/>
      <c r="R66" s="55"/>
      <c r="S66" s="55"/>
    </row>
    <row r="67" spans="16:19" ht="24.75" customHeight="1" x14ac:dyDescent="0.55000000000000004">
      <c r="P67" s="53"/>
      <c r="R67" s="55"/>
      <c r="S67" s="55"/>
    </row>
    <row r="68" spans="16:19" x14ac:dyDescent="0.55000000000000004">
      <c r="P68" s="53"/>
      <c r="R68" s="55"/>
      <c r="S68" s="55"/>
    </row>
    <row r="69" spans="16:19" x14ac:dyDescent="0.55000000000000004">
      <c r="P69" s="53"/>
      <c r="R69" s="55"/>
      <c r="S69" s="55"/>
    </row>
    <row r="70" spans="16:19" x14ac:dyDescent="0.55000000000000004">
      <c r="P70" s="53"/>
      <c r="R70" s="55"/>
      <c r="S70" s="55"/>
    </row>
    <row r="71" spans="16:19" x14ac:dyDescent="0.55000000000000004">
      <c r="P71" s="53"/>
      <c r="R71" s="55"/>
      <c r="S71" s="55"/>
    </row>
    <row r="72" spans="16:19" x14ac:dyDescent="0.55000000000000004">
      <c r="P72" s="53"/>
      <c r="R72" s="37"/>
      <c r="S72" s="38"/>
    </row>
    <row r="73" spans="16:19" x14ac:dyDescent="0.55000000000000004">
      <c r="P73" s="53"/>
      <c r="R73" s="37"/>
      <c r="S73" s="38"/>
    </row>
  </sheetData>
  <mergeCells count="10">
    <mergeCell ref="A1:N1"/>
    <mergeCell ref="A2:N2"/>
    <mergeCell ref="A3:N3"/>
    <mergeCell ref="A4:N4"/>
    <mergeCell ref="A39:N39"/>
    <mergeCell ref="L41:N41"/>
    <mergeCell ref="A36:N36"/>
    <mergeCell ref="A37:N37"/>
    <mergeCell ref="A38:N38"/>
    <mergeCell ref="L6:N6"/>
  </mergeCells>
  <pageMargins left="0.63" right="0.28999999999999998" top="0.68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2"/>
  <sheetViews>
    <sheetView topLeftCell="A11" zoomScaleNormal="100" workbookViewId="0">
      <selection activeCell="A16" sqref="A16"/>
    </sheetView>
  </sheetViews>
  <sheetFormatPr defaultColWidth="9.125" defaultRowHeight="18.75" customHeight="1" x14ac:dyDescent="0.55000000000000004"/>
  <cols>
    <col min="1" max="3" width="9.125" style="2" customWidth="1"/>
    <col min="4" max="4" width="11.25" style="2" customWidth="1"/>
    <col min="5" max="5" width="9.125" style="2" customWidth="1"/>
    <col min="6" max="6" width="11.875" style="2" customWidth="1"/>
    <col min="7" max="7" width="0.875" style="2" customWidth="1"/>
    <col min="8" max="8" width="12.125" style="2" customWidth="1"/>
    <col min="9" max="9" width="0.875" style="2" customWidth="1"/>
    <col min="10" max="10" width="12.125" style="2" customWidth="1"/>
    <col min="11" max="11" width="0.875" style="2" customWidth="1"/>
    <col min="12" max="12" width="11.375" style="2" bestFit="1" customWidth="1"/>
    <col min="13" max="13" width="0.875" style="2" customWidth="1"/>
    <col min="14" max="14" width="13.375" style="2" bestFit="1" customWidth="1"/>
    <col min="15" max="15" width="0.75" style="2" customWidth="1"/>
    <col min="16" max="16" width="13.875" style="2" customWidth="1"/>
    <col min="17" max="17" width="0.75" style="2" customWidth="1"/>
    <col min="18" max="18" width="13.875" style="2" bestFit="1" customWidth="1"/>
    <col min="19" max="19" width="0.875" style="2" customWidth="1"/>
    <col min="20" max="20" width="12.75" style="2" customWidth="1"/>
    <col min="21" max="21" width="0.875" style="2" customWidth="1"/>
    <col min="22" max="22" width="13.375" style="2" bestFit="1" customWidth="1"/>
    <col min="23" max="23" width="1" style="2" customWidth="1"/>
    <col min="24" max="24" width="7.75" style="42" customWidth="1"/>
    <col min="25" max="25" width="7.625" style="42" customWidth="1"/>
    <col min="26" max="26" width="23.875" style="42" customWidth="1"/>
    <col min="27" max="16384" width="9.125" style="2"/>
  </cols>
  <sheetData>
    <row r="1" spans="1:26" ht="21.9" customHeight="1" x14ac:dyDescent="0.55000000000000004">
      <c r="A1" s="173" t="s">
        <v>160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X1" s="2"/>
      <c r="Y1" s="2"/>
      <c r="Z1" s="2"/>
    </row>
    <row r="2" spans="1:26" ht="21.9" customHeight="1" x14ac:dyDescent="0.5">
      <c r="A2" s="178" t="s">
        <v>47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X2" s="2"/>
      <c r="Y2" s="2"/>
      <c r="Z2" s="2"/>
    </row>
    <row r="3" spans="1:26" ht="21.9" customHeight="1" x14ac:dyDescent="0.5">
      <c r="A3" s="179" t="s">
        <v>28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X3" s="2"/>
      <c r="Y3" s="2"/>
      <c r="Z3" s="2"/>
    </row>
    <row r="4" spans="1:26" ht="21.9" customHeight="1" x14ac:dyDescent="0.5">
      <c r="A4" s="178" t="s">
        <v>187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X4" s="2"/>
      <c r="Y4" s="2"/>
      <c r="Z4" s="2"/>
    </row>
    <row r="5" spans="1:26" ht="21.9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X5" s="39"/>
      <c r="Y5" s="39"/>
      <c r="Z5" s="39"/>
    </row>
    <row r="6" spans="1:26" ht="21.9" customHeight="1" x14ac:dyDescent="0.55000000000000004">
      <c r="A6" s="1"/>
      <c r="B6" s="1"/>
      <c r="C6" s="1"/>
      <c r="D6" s="1"/>
      <c r="E6" s="1"/>
      <c r="F6" s="180" t="s">
        <v>45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X6" s="39"/>
      <c r="Y6" s="39"/>
      <c r="Z6" s="39"/>
    </row>
    <row r="7" spans="1:26" ht="21.9" customHeight="1" x14ac:dyDescent="0.55000000000000004">
      <c r="A7" s="1"/>
      <c r="B7" s="1"/>
      <c r="C7" s="1"/>
      <c r="D7" s="1"/>
      <c r="E7" s="4" t="s">
        <v>8</v>
      </c>
      <c r="F7" s="176" t="s">
        <v>49</v>
      </c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T7" s="98" t="s">
        <v>79</v>
      </c>
      <c r="V7" s="99" t="s">
        <v>31</v>
      </c>
      <c r="X7" s="39"/>
      <c r="Y7" s="39"/>
      <c r="Z7" s="39"/>
    </row>
    <row r="8" spans="1:26" ht="21.9" customHeight="1" x14ac:dyDescent="0.55000000000000004">
      <c r="A8" s="3"/>
      <c r="B8" s="3"/>
      <c r="C8" s="3"/>
      <c r="D8" s="3"/>
      <c r="E8" s="5"/>
      <c r="H8" s="100"/>
      <c r="K8" s="101"/>
      <c r="O8" s="8"/>
      <c r="P8" s="8" t="s">
        <v>189</v>
      </c>
      <c r="Q8" s="8"/>
      <c r="T8" s="99" t="s">
        <v>80</v>
      </c>
      <c r="V8" s="102" t="s">
        <v>63</v>
      </c>
      <c r="X8" s="40"/>
      <c r="Y8" s="40"/>
      <c r="Z8" s="40"/>
    </row>
    <row r="9" spans="1:26" ht="21.9" customHeight="1" x14ac:dyDescent="0.55000000000000004">
      <c r="A9" s="3"/>
      <c r="B9" s="3"/>
      <c r="C9" s="3"/>
      <c r="D9" s="3"/>
      <c r="E9" s="5"/>
      <c r="F9" s="102" t="s">
        <v>73</v>
      </c>
      <c r="G9" s="1"/>
      <c r="H9" s="6" t="s">
        <v>67</v>
      </c>
      <c r="I9" s="3"/>
      <c r="J9" s="6" t="s">
        <v>68</v>
      </c>
      <c r="K9" s="3"/>
      <c r="L9" s="177" t="s">
        <v>42</v>
      </c>
      <c r="M9" s="177"/>
      <c r="N9" s="177"/>
      <c r="O9" s="6"/>
      <c r="P9" s="7" t="s">
        <v>190</v>
      </c>
      <c r="Q9" s="6"/>
      <c r="R9" s="8" t="s">
        <v>77</v>
      </c>
      <c r="T9" s="103"/>
      <c r="V9" s="99" t="s">
        <v>64</v>
      </c>
      <c r="X9" s="40"/>
      <c r="Y9" s="40"/>
      <c r="Z9" s="40"/>
    </row>
    <row r="10" spans="1:26" ht="21.9" customHeight="1" x14ac:dyDescent="0.55000000000000004">
      <c r="A10" s="3"/>
      <c r="B10" s="3"/>
      <c r="C10" s="3"/>
      <c r="D10" s="3"/>
      <c r="E10" s="5"/>
      <c r="F10" s="6" t="s">
        <v>74</v>
      </c>
      <c r="G10" s="1"/>
      <c r="H10" s="104"/>
      <c r="I10" s="3"/>
      <c r="J10" s="6" t="s">
        <v>69</v>
      </c>
      <c r="K10" s="3"/>
      <c r="L10" s="8" t="s">
        <v>29</v>
      </c>
      <c r="M10" s="101"/>
      <c r="N10" s="8" t="s">
        <v>30</v>
      </c>
      <c r="O10" s="6"/>
      <c r="P10" s="6" t="s">
        <v>191</v>
      </c>
      <c r="Q10" s="6"/>
      <c r="R10" s="6" t="s">
        <v>78</v>
      </c>
      <c r="T10" s="103"/>
      <c r="V10" s="99"/>
      <c r="X10" s="40"/>
      <c r="Y10" s="40"/>
      <c r="Z10" s="40"/>
    </row>
    <row r="11" spans="1:26" ht="21.9" customHeight="1" x14ac:dyDescent="0.55000000000000004">
      <c r="A11" s="3"/>
      <c r="B11" s="3"/>
      <c r="C11" s="3"/>
      <c r="D11" s="3"/>
      <c r="E11" s="5"/>
      <c r="F11" s="6" t="s">
        <v>75</v>
      </c>
      <c r="G11" s="1"/>
      <c r="H11" s="104"/>
      <c r="I11" s="3"/>
      <c r="J11" s="6" t="s">
        <v>76</v>
      </c>
      <c r="K11" s="3"/>
      <c r="L11" s="6"/>
      <c r="M11" s="3"/>
      <c r="N11" s="6"/>
      <c r="O11" s="6"/>
      <c r="P11" s="6" t="s">
        <v>192</v>
      </c>
      <c r="Q11" s="6"/>
      <c r="R11" s="6"/>
      <c r="T11" s="103"/>
      <c r="V11" s="99"/>
      <c r="X11" s="40"/>
      <c r="Y11" s="40"/>
      <c r="Z11" s="40"/>
    </row>
    <row r="12" spans="1:26" ht="21.9" customHeight="1" x14ac:dyDescent="0.55000000000000004">
      <c r="A12" s="3"/>
      <c r="B12" s="3"/>
      <c r="C12" s="3"/>
      <c r="D12" s="3"/>
      <c r="E12" s="5"/>
      <c r="F12" s="7"/>
      <c r="G12" s="9"/>
      <c r="H12" s="10"/>
      <c r="I12" s="11"/>
      <c r="J12" s="7"/>
      <c r="K12" s="11"/>
      <c r="L12" s="10"/>
      <c r="M12" s="10"/>
      <c r="N12" s="10"/>
      <c r="O12" s="7"/>
      <c r="P12" s="7" t="s">
        <v>193</v>
      </c>
      <c r="Q12" s="7"/>
      <c r="R12" s="10"/>
      <c r="S12" s="12"/>
      <c r="T12" s="105"/>
      <c r="U12" s="12"/>
      <c r="V12" s="12"/>
      <c r="X12" s="40"/>
      <c r="Y12" s="40"/>
      <c r="Z12" s="40"/>
    </row>
    <row r="13" spans="1:26" ht="21.9" customHeight="1" x14ac:dyDescent="0.55000000000000004">
      <c r="A13" s="3" t="s">
        <v>188</v>
      </c>
      <c r="B13" s="13"/>
      <c r="F13" s="29">
        <v>98568485</v>
      </c>
      <c r="G13" s="29"/>
      <c r="H13" s="29">
        <v>75175543.400000006</v>
      </c>
      <c r="I13" s="29"/>
      <c r="J13" s="29">
        <v>10680188.029999999</v>
      </c>
      <c r="K13" s="29"/>
      <c r="L13" s="29">
        <v>10346848.5</v>
      </c>
      <c r="M13" s="29"/>
      <c r="N13" s="29">
        <v>242992040.46999985</v>
      </c>
      <c r="O13" s="29"/>
      <c r="P13" s="29">
        <v>0</v>
      </c>
      <c r="Q13" s="29"/>
      <c r="R13" s="29">
        <f>SUM(F13:P13)</f>
        <v>437763105.39999986</v>
      </c>
      <c r="S13" s="29"/>
      <c r="T13" s="29">
        <v>5416285.6299999999</v>
      </c>
      <c r="U13" s="29"/>
      <c r="V13" s="29">
        <f>SUM(R13:T13)</f>
        <v>443179391.02999985</v>
      </c>
      <c r="X13" s="40"/>
      <c r="Y13" s="40"/>
      <c r="Z13" s="2"/>
    </row>
    <row r="14" spans="1:26" ht="21.9" customHeight="1" x14ac:dyDescent="0.55000000000000004">
      <c r="A14" s="3" t="s">
        <v>167</v>
      </c>
      <c r="B14" s="13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X14" s="40"/>
      <c r="Y14" s="41"/>
    </row>
    <row r="15" spans="1:26" ht="21.9" customHeight="1" x14ac:dyDescent="0.55000000000000004">
      <c r="A15" s="3" t="s">
        <v>194</v>
      </c>
      <c r="B15" s="13"/>
      <c r="E15" s="14" t="s">
        <v>219</v>
      </c>
      <c r="F15" s="29">
        <v>0</v>
      </c>
      <c r="G15" s="29"/>
      <c r="H15" s="29">
        <v>0</v>
      </c>
      <c r="I15" s="29"/>
      <c r="J15" s="29">
        <v>0</v>
      </c>
      <c r="K15" s="29"/>
      <c r="L15" s="29">
        <v>0</v>
      </c>
      <c r="M15" s="29"/>
      <c r="N15" s="29">
        <v>0</v>
      </c>
      <c r="O15" s="29"/>
      <c r="P15" s="29">
        <v>201493.95000000019</v>
      </c>
      <c r="Q15" s="29"/>
      <c r="R15" s="29">
        <f>SUM(F15:P15)</f>
        <v>201493.95000000019</v>
      </c>
      <c r="S15" s="29"/>
      <c r="T15" s="29">
        <v>-5801493.9500000002</v>
      </c>
      <c r="U15" s="29"/>
      <c r="V15" s="29">
        <f>SUM(R15:T15)</f>
        <v>-5600000</v>
      </c>
      <c r="X15" s="40"/>
      <c r="Y15" s="41"/>
    </row>
    <row r="16" spans="1:26" ht="21.9" customHeight="1" x14ac:dyDescent="0.55000000000000004">
      <c r="A16" s="3" t="s">
        <v>212</v>
      </c>
      <c r="B16" s="13"/>
      <c r="E16" s="14"/>
      <c r="F16" s="29">
        <v>0</v>
      </c>
      <c r="G16" s="29"/>
      <c r="H16" s="29">
        <v>0</v>
      </c>
      <c r="I16" s="29"/>
      <c r="J16" s="29">
        <v>0</v>
      </c>
      <c r="K16" s="29"/>
      <c r="L16" s="29">
        <v>0</v>
      </c>
      <c r="M16" s="29"/>
      <c r="N16" s="29">
        <f>+กำไรขาดทุน!H45</f>
        <v>-141336121.62000003</v>
      </c>
      <c r="O16" s="29"/>
      <c r="P16" s="29">
        <v>0</v>
      </c>
      <c r="Q16" s="29"/>
      <c r="R16" s="29">
        <f>SUM(F16:P16)</f>
        <v>-141336121.62000003</v>
      </c>
      <c r="S16" s="29"/>
      <c r="T16" s="29">
        <f>+กำไรขาดทุน!H46</f>
        <v>199814.95</v>
      </c>
      <c r="U16" s="29"/>
      <c r="V16" s="29">
        <f>SUM(R16:U16)</f>
        <v>-141136306.67000005</v>
      </c>
      <c r="X16" s="40"/>
      <c r="Y16" s="41"/>
    </row>
    <row r="17" spans="1:25" ht="21.9" customHeight="1" x14ac:dyDescent="0.55000000000000004">
      <c r="A17" s="3" t="s">
        <v>210</v>
      </c>
      <c r="B17" s="13"/>
      <c r="E17" s="14"/>
      <c r="F17" s="29">
        <v>0</v>
      </c>
      <c r="G17" s="29"/>
      <c r="H17" s="29">
        <v>0</v>
      </c>
      <c r="I17" s="29"/>
      <c r="J17" s="29">
        <v>0</v>
      </c>
      <c r="K17" s="29"/>
      <c r="L17" s="29">
        <v>0</v>
      </c>
      <c r="M17" s="29"/>
      <c r="N17" s="29">
        <f>กำไรขาดทุน!H32-งบเปลี่ยนแปลงรวม!T17</f>
        <v>-746498.51</v>
      </c>
      <c r="O17" s="29"/>
      <c r="P17" s="29">
        <v>0</v>
      </c>
      <c r="Q17" s="29"/>
      <c r="R17" s="29">
        <f>SUM(F17:P17)</f>
        <v>-746498.51</v>
      </c>
      <c r="S17" s="29"/>
      <c r="T17" s="29">
        <v>0</v>
      </c>
      <c r="U17" s="29"/>
      <c r="V17" s="29">
        <f>SUM(R17:U17)</f>
        <v>-746498.51</v>
      </c>
      <c r="X17" s="40"/>
      <c r="Y17" s="41"/>
    </row>
    <row r="18" spans="1:25" ht="21.9" customHeight="1" thickBot="1" x14ac:dyDescent="0.6">
      <c r="A18" s="3" t="s">
        <v>195</v>
      </c>
      <c r="B18" s="13"/>
      <c r="F18" s="30">
        <f>SUM(F13:F17)</f>
        <v>98568485</v>
      </c>
      <c r="G18" s="29"/>
      <c r="H18" s="30">
        <f>SUM(H13:H17)</f>
        <v>75175543.400000006</v>
      </c>
      <c r="I18" s="29"/>
      <c r="J18" s="30">
        <f>SUM(J13:J17)</f>
        <v>10680188.029999999</v>
      </c>
      <c r="K18" s="29"/>
      <c r="L18" s="30">
        <f>SUM(L13:L17)</f>
        <v>10346848.5</v>
      </c>
      <c r="M18" s="29"/>
      <c r="N18" s="30">
        <f>SUM(N13:N17)</f>
        <v>100909420.33999981</v>
      </c>
      <c r="O18" s="106"/>
      <c r="P18" s="30">
        <f>SUM(P13:P17)</f>
        <v>201493.95000000019</v>
      </c>
      <c r="Q18" s="106"/>
      <c r="R18" s="30">
        <f>SUM(R13:R17)</f>
        <v>295881979.21999979</v>
      </c>
      <c r="S18" s="29"/>
      <c r="T18" s="30">
        <f>SUM(T13:T17)</f>
        <v>-185393.37000000029</v>
      </c>
      <c r="U18" s="29"/>
      <c r="V18" s="30">
        <f>SUM(V13:V17)</f>
        <v>295696585.84999979</v>
      </c>
      <c r="X18" s="40"/>
      <c r="Y18" s="41"/>
    </row>
    <row r="19" spans="1:25" ht="21.9" customHeight="1" thickTop="1" x14ac:dyDescent="0.55000000000000004">
      <c r="A19" s="3"/>
      <c r="B19" s="13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Y19" s="41"/>
    </row>
    <row r="20" spans="1:25" ht="21.9" customHeight="1" x14ac:dyDescent="0.55000000000000004">
      <c r="A20" s="3" t="s">
        <v>127</v>
      </c>
      <c r="B20" s="13"/>
      <c r="F20" s="29">
        <v>98568485</v>
      </c>
      <c r="G20" s="29"/>
      <c r="H20" s="29">
        <v>75175543.400000006</v>
      </c>
      <c r="I20" s="29"/>
      <c r="J20" s="29">
        <v>10680188.029999999</v>
      </c>
      <c r="K20" s="29"/>
      <c r="L20" s="29">
        <v>10346848.5</v>
      </c>
      <c r="M20" s="29"/>
      <c r="N20" s="29">
        <v>238587773.17999989</v>
      </c>
      <c r="O20" s="29"/>
      <c r="P20" s="29">
        <v>0</v>
      </c>
      <c r="Q20" s="29"/>
      <c r="R20" s="29">
        <f>SUM(F20:P20)</f>
        <v>433358838.1099999</v>
      </c>
      <c r="S20" s="29"/>
      <c r="T20" s="29">
        <v>3790916.0900000003</v>
      </c>
      <c r="U20" s="29"/>
      <c r="V20" s="29">
        <f>SUM(R20:U20)</f>
        <v>437149754.19999987</v>
      </c>
      <c r="X20" s="40"/>
      <c r="Y20" s="41"/>
    </row>
    <row r="21" spans="1:25" ht="21.9" customHeight="1" x14ac:dyDescent="0.55000000000000004">
      <c r="A21" s="3" t="s">
        <v>167</v>
      </c>
      <c r="B21" s="13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X21" s="40"/>
      <c r="Y21" s="41"/>
    </row>
    <row r="22" spans="1:25" ht="21.9" customHeight="1" x14ac:dyDescent="0.55000000000000004">
      <c r="A22" s="3" t="s">
        <v>129</v>
      </c>
      <c r="B22" s="13"/>
      <c r="E22" s="14" t="s">
        <v>84</v>
      </c>
      <c r="F22" s="29">
        <v>0</v>
      </c>
      <c r="G22" s="29"/>
      <c r="H22" s="29">
        <v>0</v>
      </c>
      <c r="I22" s="29"/>
      <c r="J22" s="29">
        <v>0</v>
      </c>
      <c r="K22" s="29"/>
      <c r="L22" s="29">
        <v>0</v>
      </c>
      <c r="M22" s="29"/>
      <c r="N22" s="29">
        <v>0</v>
      </c>
      <c r="O22" s="29"/>
      <c r="P22" s="29">
        <v>0</v>
      </c>
      <c r="Q22" s="29"/>
      <c r="R22" s="29">
        <f>SUM(F22:P22)</f>
        <v>0</v>
      </c>
      <c r="S22" s="29"/>
      <c r="T22" s="29">
        <v>1500020</v>
      </c>
      <c r="U22" s="29"/>
      <c r="V22" s="29">
        <f>SUM(R22:U22)</f>
        <v>1500020</v>
      </c>
      <c r="X22" s="40"/>
      <c r="Y22" s="41"/>
    </row>
    <row r="23" spans="1:25" ht="21.9" customHeight="1" x14ac:dyDescent="0.55000000000000004">
      <c r="A23" s="3" t="s">
        <v>132</v>
      </c>
      <c r="B23" s="13"/>
      <c r="E23" s="14" t="s">
        <v>211</v>
      </c>
      <c r="F23" s="29">
        <v>0</v>
      </c>
      <c r="G23" s="29"/>
      <c r="H23" s="29">
        <v>0</v>
      </c>
      <c r="I23" s="29"/>
      <c r="J23" s="29">
        <v>0</v>
      </c>
      <c r="K23" s="29"/>
      <c r="L23" s="29">
        <v>0</v>
      </c>
      <c r="M23" s="29"/>
      <c r="N23" s="29">
        <v>-19711597</v>
      </c>
      <c r="O23" s="29"/>
      <c r="P23" s="29">
        <v>0</v>
      </c>
      <c r="Q23" s="29"/>
      <c r="R23" s="29">
        <f>SUM(F23:P23)</f>
        <v>-19711597</v>
      </c>
      <c r="S23" s="29"/>
      <c r="T23" s="29">
        <v>0</v>
      </c>
      <c r="U23" s="29"/>
      <c r="V23" s="29">
        <f>SUM(R23:U23)</f>
        <v>-19711597</v>
      </c>
      <c r="X23" s="40"/>
      <c r="Y23" s="41"/>
    </row>
    <row r="24" spans="1:25" ht="21.9" customHeight="1" x14ac:dyDescent="0.55000000000000004">
      <c r="A24" s="3" t="s">
        <v>220</v>
      </c>
      <c r="B24" s="13"/>
      <c r="E24" s="14"/>
      <c r="F24" s="29">
        <v>0</v>
      </c>
      <c r="G24" s="29"/>
      <c r="H24" s="29">
        <v>0</v>
      </c>
      <c r="I24" s="29"/>
      <c r="J24" s="29">
        <v>0</v>
      </c>
      <c r="K24" s="29"/>
      <c r="L24" s="29">
        <v>0</v>
      </c>
      <c r="M24" s="29"/>
      <c r="N24" s="29">
        <f>กำไรขาดทุน!J45</f>
        <v>17856192.249999974</v>
      </c>
      <c r="O24" s="29"/>
      <c r="P24" s="29">
        <v>0</v>
      </c>
      <c r="Q24" s="29"/>
      <c r="R24" s="29">
        <f>SUM(F24:P24)</f>
        <v>17856192.249999974</v>
      </c>
      <c r="S24" s="29"/>
      <c r="T24" s="29">
        <f>กำไรขาดทุน!J46</f>
        <v>125349.54</v>
      </c>
      <c r="U24" s="29"/>
      <c r="V24" s="29">
        <f>SUM(R24:U24)</f>
        <v>17981541.789999973</v>
      </c>
      <c r="X24" s="40"/>
      <c r="Y24" s="41"/>
    </row>
    <row r="25" spans="1:25" ht="21.9" customHeight="1" x14ac:dyDescent="0.55000000000000004">
      <c r="A25" s="3" t="s">
        <v>164</v>
      </c>
      <c r="B25" s="13"/>
      <c r="E25" s="14"/>
      <c r="F25" s="29">
        <v>0</v>
      </c>
      <c r="G25" s="29"/>
      <c r="H25" s="29">
        <v>0</v>
      </c>
      <c r="I25" s="29"/>
      <c r="J25" s="29">
        <v>0</v>
      </c>
      <c r="K25" s="29"/>
      <c r="L25" s="29">
        <v>0</v>
      </c>
      <c r="M25" s="29"/>
      <c r="N25" s="29">
        <f>กำไรขาดทุน!J32</f>
        <v>6259672.04</v>
      </c>
      <c r="O25" s="29"/>
      <c r="P25" s="29">
        <v>0</v>
      </c>
      <c r="Q25" s="29"/>
      <c r="R25" s="29">
        <f>SUM(F25:P25)</f>
        <v>6259672.04</v>
      </c>
      <c r="S25" s="29"/>
      <c r="T25" s="29">
        <v>0</v>
      </c>
      <c r="U25" s="29"/>
      <c r="V25" s="29">
        <f>SUM(R25:U25)</f>
        <v>6259672.04</v>
      </c>
      <c r="X25" s="40"/>
      <c r="Y25" s="41"/>
    </row>
    <row r="26" spans="1:25" ht="21.9" customHeight="1" thickBot="1" x14ac:dyDescent="0.6">
      <c r="A26" s="3" t="s">
        <v>128</v>
      </c>
      <c r="B26" s="13"/>
      <c r="F26" s="30">
        <f>SUM(F20:F25)</f>
        <v>98568485</v>
      </c>
      <c r="G26" s="29"/>
      <c r="H26" s="30">
        <f>SUM(H20:H25)</f>
        <v>75175543.400000006</v>
      </c>
      <c r="I26" s="29"/>
      <c r="J26" s="30">
        <f>SUM(J20:J25)</f>
        <v>10680188.029999999</v>
      </c>
      <c r="K26" s="29"/>
      <c r="L26" s="30">
        <f>SUM(L20:L25)</f>
        <v>10346848.5</v>
      </c>
      <c r="M26" s="29"/>
      <c r="N26" s="30">
        <f>SUM(N20:N25)</f>
        <v>242992040.46999985</v>
      </c>
      <c r="O26" s="106"/>
      <c r="P26" s="30">
        <f>SUM(P20:P25)</f>
        <v>0</v>
      </c>
      <c r="Q26" s="106"/>
      <c r="R26" s="30">
        <f>SUM(R20:R25)</f>
        <v>437763105.39999992</v>
      </c>
      <c r="S26" s="29"/>
      <c r="T26" s="30">
        <f>SUM(T20:T25)</f>
        <v>5416285.6299999999</v>
      </c>
      <c r="U26" s="29"/>
      <c r="V26" s="30">
        <f>SUM(V20:V25)</f>
        <v>443179391.02999985</v>
      </c>
      <c r="X26" s="40"/>
      <c r="Y26" s="41"/>
    </row>
    <row r="27" spans="1:25" ht="21.9" customHeight="1" thickTop="1" x14ac:dyDescent="0.55000000000000004">
      <c r="A27" s="3"/>
      <c r="B27" s="13"/>
      <c r="X27" s="40"/>
      <c r="Y27" s="41"/>
    </row>
    <row r="28" spans="1:25" ht="21.9" customHeight="1" x14ac:dyDescent="0.55000000000000004">
      <c r="A28" s="3" t="s">
        <v>13</v>
      </c>
      <c r="B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X28" s="41"/>
      <c r="Y28" s="41"/>
    </row>
    <row r="29" spans="1:25" ht="18.75" customHeight="1" x14ac:dyDescent="0.55000000000000004">
      <c r="A29" s="13"/>
      <c r="B29" s="13"/>
      <c r="E29" s="15"/>
      <c r="F29" s="3"/>
      <c r="G29" s="3"/>
      <c r="H29" s="3"/>
      <c r="I29" s="3"/>
      <c r="J29" s="3"/>
      <c r="K29" s="3"/>
      <c r="L29" s="3"/>
      <c r="M29" s="3"/>
      <c r="Y29" s="41"/>
    </row>
    <row r="31" spans="1:25" ht="18.75" customHeight="1" x14ac:dyDescent="0.55000000000000004">
      <c r="X31" s="40"/>
      <c r="Y31" s="40"/>
    </row>
    <row r="32" spans="1:25" ht="18.75" customHeight="1" x14ac:dyDescent="0.55000000000000004">
      <c r="X32" s="41"/>
      <c r="Y32" s="41"/>
    </row>
  </sheetData>
  <mergeCells count="7">
    <mergeCell ref="A1:V1"/>
    <mergeCell ref="F7:R7"/>
    <mergeCell ref="L9:N9"/>
    <mergeCell ref="A2:V2"/>
    <mergeCell ref="A3:V3"/>
    <mergeCell ref="F6:V6"/>
    <mergeCell ref="A4:V4"/>
  </mergeCells>
  <pageMargins left="0.9" right="0.19685039370078741" top="0.51" bottom="0.43307086614173229" header="0.19685039370078741" footer="0.33"/>
  <pageSetup paperSize="9" scale="90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4"/>
  <sheetViews>
    <sheetView topLeftCell="A8" zoomScaleNormal="100" workbookViewId="0">
      <selection activeCell="A2" sqref="A2:Q2"/>
    </sheetView>
  </sheetViews>
  <sheetFormatPr defaultColWidth="9.125" defaultRowHeight="21.75" customHeight="1" x14ac:dyDescent="0.5"/>
  <cols>
    <col min="1" max="4" width="9.125" style="2" customWidth="1"/>
    <col min="5" max="5" width="5.75" style="2" customWidth="1"/>
    <col min="6" max="6" width="9.125" style="2" customWidth="1"/>
    <col min="7" max="7" width="13" style="2" customWidth="1"/>
    <col min="8" max="8" width="1" style="2" customWidth="1"/>
    <col min="9" max="9" width="13" style="2" customWidth="1"/>
    <col min="10" max="10" width="1" style="2" customWidth="1"/>
    <col min="11" max="11" width="13" style="2" customWidth="1"/>
    <col min="12" max="12" width="1" style="2" customWidth="1"/>
    <col min="13" max="13" width="13" style="2" customWidth="1"/>
    <col min="14" max="14" width="1" style="2" customWidth="1"/>
    <col min="15" max="15" width="13" style="2" customWidth="1"/>
    <col min="16" max="16" width="1" style="2" customWidth="1"/>
    <col min="17" max="17" width="13" style="2" customWidth="1"/>
    <col min="18" max="18" width="1.25" style="2" customWidth="1"/>
    <col min="19" max="16384" width="9.125" style="2"/>
  </cols>
  <sheetData>
    <row r="1" spans="1:20" ht="24" customHeight="1" x14ac:dyDescent="0.55000000000000004">
      <c r="A1" s="173" t="s">
        <v>168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28"/>
      <c r="S1" s="28"/>
      <c r="T1" s="28"/>
    </row>
    <row r="2" spans="1:20" ht="24" customHeight="1" x14ac:dyDescent="0.5">
      <c r="A2" s="178" t="s">
        <v>47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</row>
    <row r="3" spans="1:20" ht="24" customHeight="1" x14ac:dyDescent="0.5">
      <c r="A3" s="179" t="s">
        <v>28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20" ht="24" customHeight="1" x14ac:dyDescent="0.5">
      <c r="A4" s="178" t="s">
        <v>187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</row>
    <row r="5" spans="1:20" ht="24" customHeight="1" x14ac:dyDescent="0.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20" ht="24" customHeight="1" x14ac:dyDescent="0.5">
      <c r="A6" s="1"/>
      <c r="B6" s="1"/>
      <c r="C6" s="1"/>
      <c r="D6" s="1"/>
      <c r="E6" s="1"/>
      <c r="F6" s="1"/>
      <c r="G6" s="180" t="s">
        <v>46</v>
      </c>
      <c r="H6" s="180"/>
      <c r="I6" s="180"/>
      <c r="J6" s="180"/>
      <c r="K6" s="180"/>
      <c r="L6" s="180"/>
      <c r="M6" s="180"/>
      <c r="N6" s="180"/>
      <c r="O6" s="180"/>
      <c r="P6" s="180"/>
      <c r="Q6" s="180"/>
    </row>
    <row r="7" spans="1:20" ht="24" customHeight="1" x14ac:dyDescent="0.55000000000000004">
      <c r="A7" s="1"/>
      <c r="B7" s="1"/>
      <c r="C7" s="1"/>
      <c r="D7" s="1"/>
      <c r="E7" s="1"/>
      <c r="F7" s="4" t="s">
        <v>8</v>
      </c>
      <c r="G7" s="8" t="s">
        <v>73</v>
      </c>
      <c r="H7" s="16"/>
      <c r="I7" s="17" t="s">
        <v>70</v>
      </c>
      <c r="J7" s="16"/>
      <c r="K7" s="8" t="s">
        <v>68</v>
      </c>
      <c r="L7" s="16"/>
      <c r="M7" s="181" t="s">
        <v>42</v>
      </c>
      <c r="N7" s="181"/>
      <c r="O7" s="181"/>
      <c r="P7" s="16"/>
      <c r="Q7" s="1" t="s">
        <v>31</v>
      </c>
      <c r="S7" s="40"/>
    </row>
    <row r="8" spans="1:20" ht="24" customHeight="1" x14ac:dyDescent="0.55000000000000004">
      <c r="A8" s="3"/>
      <c r="B8" s="3"/>
      <c r="C8" s="3"/>
      <c r="D8" s="3"/>
      <c r="E8" s="3"/>
      <c r="F8" s="5"/>
      <c r="G8" s="6" t="s">
        <v>74</v>
      </c>
      <c r="H8" s="1"/>
      <c r="I8" s="18"/>
      <c r="J8" s="3"/>
      <c r="K8" s="6" t="s">
        <v>69</v>
      </c>
      <c r="L8" s="3"/>
      <c r="M8" s="8" t="s">
        <v>29</v>
      </c>
      <c r="N8" s="8"/>
      <c r="O8" s="8" t="s">
        <v>30</v>
      </c>
      <c r="Q8" s="1" t="s">
        <v>63</v>
      </c>
      <c r="S8" s="40"/>
    </row>
    <row r="9" spans="1:20" ht="24" customHeight="1" x14ac:dyDescent="0.55000000000000004">
      <c r="A9" s="3"/>
      <c r="B9" s="3"/>
      <c r="C9" s="3"/>
      <c r="D9" s="3"/>
      <c r="E9" s="3"/>
      <c r="F9" s="5"/>
      <c r="G9" s="7" t="s">
        <v>75</v>
      </c>
      <c r="H9" s="9"/>
      <c r="I9" s="19"/>
      <c r="J9" s="11"/>
      <c r="K9" s="7" t="s">
        <v>76</v>
      </c>
      <c r="L9" s="11"/>
      <c r="M9" s="10"/>
      <c r="N9" s="10"/>
      <c r="O9" s="10"/>
      <c r="P9" s="12"/>
      <c r="Q9" s="9" t="s">
        <v>64</v>
      </c>
      <c r="S9" s="40"/>
    </row>
    <row r="10" spans="1:20" ht="22.2" customHeight="1" x14ac:dyDescent="0.55000000000000004">
      <c r="A10" s="3" t="s">
        <v>188</v>
      </c>
      <c r="B10" s="13"/>
      <c r="G10" s="31">
        <v>98568485</v>
      </c>
      <c r="H10" s="31"/>
      <c r="I10" s="31">
        <v>75175543.400000006</v>
      </c>
      <c r="J10" s="31"/>
      <c r="K10" s="31">
        <v>10680188.029999999</v>
      </c>
      <c r="L10" s="31"/>
      <c r="M10" s="31">
        <v>10346848.5</v>
      </c>
      <c r="N10" s="29"/>
      <c r="O10" s="31">
        <v>239397237.67999977</v>
      </c>
      <c r="P10" s="29"/>
      <c r="Q10" s="29">
        <f>SUM(G10:P10)</f>
        <v>434168302.60999978</v>
      </c>
      <c r="S10" s="40"/>
    </row>
    <row r="11" spans="1:20" ht="24" customHeight="1" x14ac:dyDescent="0.55000000000000004">
      <c r="A11" s="3" t="s">
        <v>167</v>
      </c>
      <c r="B11" s="3"/>
      <c r="C11" s="3"/>
      <c r="D11" s="3"/>
      <c r="E11" s="3"/>
      <c r="F11" s="3"/>
      <c r="G11" s="31"/>
      <c r="H11" s="31"/>
      <c r="I11" s="31"/>
      <c r="J11" s="31"/>
      <c r="K11" s="31"/>
      <c r="L11" s="31"/>
      <c r="M11" s="31"/>
      <c r="N11" s="31"/>
      <c r="O11" s="31"/>
      <c r="P11" s="29"/>
      <c r="Q11" s="29"/>
      <c r="S11" s="40"/>
    </row>
    <row r="12" spans="1:20" ht="24" customHeight="1" x14ac:dyDescent="0.55000000000000004">
      <c r="A12" s="3" t="s">
        <v>212</v>
      </c>
      <c r="B12" s="3"/>
      <c r="C12" s="3"/>
      <c r="D12" s="3"/>
      <c r="E12" s="3"/>
      <c r="F12" s="14"/>
      <c r="G12" s="32">
        <v>0</v>
      </c>
      <c r="H12" s="29"/>
      <c r="I12" s="32">
        <v>0</v>
      </c>
      <c r="J12" s="29"/>
      <c r="K12" s="32">
        <v>0</v>
      </c>
      <c r="L12" s="29"/>
      <c r="M12" s="29">
        <v>0</v>
      </c>
      <c r="N12" s="31"/>
      <c r="O12" s="31">
        <f>+กำไรขาดทุน!L45</f>
        <v>-149243004.28999999</v>
      </c>
      <c r="P12" s="29"/>
      <c r="Q12" s="31">
        <f>SUM(G12:P12)</f>
        <v>-149243004.28999999</v>
      </c>
      <c r="S12" s="40"/>
    </row>
    <row r="13" spans="1:20" ht="24" customHeight="1" x14ac:dyDescent="0.55000000000000004">
      <c r="A13" s="3" t="s">
        <v>210</v>
      </c>
      <c r="B13" s="3"/>
      <c r="C13" s="3"/>
      <c r="D13" s="3"/>
      <c r="E13" s="3"/>
      <c r="F13" s="14"/>
      <c r="G13" s="32">
        <v>0</v>
      </c>
      <c r="H13" s="29"/>
      <c r="I13" s="32">
        <v>0</v>
      </c>
      <c r="J13" s="29"/>
      <c r="K13" s="32">
        <v>0</v>
      </c>
      <c r="L13" s="29"/>
      <c r="M13" s="29">
        <v>0</v>
      </c>
      <c r="N13" s="31"/>
      <c r="O13" s="31">
        <f>กำไรขาดทุน!L32</f>
        <v>-779614.49</v>
      </c>
      <c r="P13" s="29"/>
      <c r="Q13" s="31">
        <f>SUM(G13:P13)</f>
        <v>-779614.49</v>
      </c>
      <c r="S13" s="40"/>
    </row>
    <row r="14" spans="1:20" ht="24" customHeight="1" thickBot="1" x14ac:dyDescent="0.6">
      <c r="A14" s="3" t="s">
        <v>195</v>
      </c>
      <c r="B14" s="13"/>
      <c r="F14" s="20"/>
      <c r="G14" s="30">
        <f>SUM(G10:G13)</f>
        <v>98568485</v>
      </c>
      <c r="H14" s="29"/>
      <c r="I14" s="30">
        <f>SUM(I10:I13)</f>
        <v>75175543.400000006</v>
      </c>
      <c r="J14" s="29"/>
      <c r="K14" s="30">
        <f>SUM(K10:K13)</f>
        <v>10680188.029999999</v>
      </c>
      <c r="L14" s="29"/>
      <c r="M14" s="30">
        <f>SUM(M10:M13)</f>
        <v>10346848.5</v>
      </c>
      <c r="N14" s="29"/>
      <c r="O14" s="30">
        <f>SUM(O10:O13)</f>
        <v>89374618.899999782</v>
      </c>
      <c r="P14" s="29"/>
      <c r="Q14" s="30">
        <f>SUM(Q10:Q13)</f>
        <v>284145683.8299998</v>
      </c>
      <c r="S14" s="40"/>
    </row>
    <row r="15" spans="1:20" ht="24" customHeight="1" thickTop="1" x14ac:dyDescent="0.55000000000000004">
      <c r="A15" s="3"/>
      <c r="B15" s="13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S15" s="40"/>
    </row>
    <row r="16" spans="1:20" ht="24" customHeight="1" x14ac:dyDescent="0.55000000000000004">
      <c r="A16" s="3" t="s">
        <v>127</v>
      </c>
      <c r="B16" s="13"/>
      <c r="G16" s="29">
        <v>98568485</v>
      </c>
      <c r="H16" s="29"/>
      <c r="I16" s="29">
        <v>75175543.400000006</v>
      </c>
      <c r="J16" s="29"/>
      <c r="K16" s="29">
        <v>10680188.029999999</v>
      </c>
      <c r="L16" s="29"/>
      <c r="M16" s="29">
        <v>10346848.5</v>
      </c>
      <c r="N16" s="29"/>
      <c r="O16" s="29">
        <v>235129314.7099998</v>
      </c>
      <c r="P16" s="29"/>
      <c r="Q16" s="29">
        <f>SUM(G16:P16)</f>
        <v>429900379.63999981</v>
      </c>
      <c r="S16" s="40"/>
    </row>
    <row r="17" spans="1:19" ht="24" customHeight="1" x14ac:dyDescent="0.55000000000000004">
      <c r="A17" s="3" t="s">
        <v>167</v>
      </c>
      <c r="B17" s="3"/>
      <c r="C17" s="3"/>
      <c r="D17" s="3"/>
      <c r="E17" s="3"/>
      <c r="F17" s="3"/>
      <c r="G17" s="31"/>
      <c r="H17" s="31"/>
      <c r="I17" s="31"/>
      <c r="J17" s="31"/>
      <c r="K17" s="31"/>
      <c r="L17" s="31"/>
      <c r="M17" s="31"/>
      <c r="N17" s="31"/>
      <c r="O17" s="31"/>
      <c r="P17" s="29"/>
      <c r="Q17" s="31"/>
      <c r="S17" s="40"/>
    </row>
    <row r="18" spans="1:19" ht="24" customHeight="1" x14ac:dyDescent="0.55000000000000004">
      <c r="A18" s="3" t="s">
        <v>133</v>
      </c>
      <c r="B18" s="3"/>
      <c r="C18" s="3"/>
      <c r="D18" s="3"/>
      <c r="E18" s="3"/>
      <c r="F18" s="14" t="s">
        <v>211</v>
      </c>
      <c r="G18" s="32">
        <v>0</v>
      </c>
      <c r="H18" s="29"/>
      <c r="I18" s="32">
        <v>0</v>
      </c>
      <c r="J18" s="29"/>
      <c r="K18" s="32">
        <v>0</v>
      </c>
      <c r="L18" s="29"/>
      <c r="M18" s="29">
        <v>0</v>
      </c>
      <c r="N18" s="31"/>
      <c r="O18" s="31">
        <v>-19711597</v>
      </c>
      <c r="P18" s="29"/>
      <c r="Q18" s="31">
        <f>SUM(G18:P18)</f>
        <v>-19711597</v>
      </c>
      <c r="S18" s="40"/>
    </row>
    <row r="19" spans="1:19" ht="24" customHeight="1" x14ac:dyDescent="0.55000000000000004">
      <c r="A19" s="3" t="s">
        <v>166</v>
      </c>
      <c r="B19" s="3"/>
      <c r="C19" s="3"/>
      <c r="D19" s="3"/>
      <c r="E19" s="3"/>
      <c r="F19" s="14"/>
      <c r="G19" s="32">
        <v>0</v>
      </c>
      <c r="H19" s="29"/>
      <c r="I19" s="32">
        <v>0</v>
      </c>
      <c r="J19" s="29"/>
      <c r="K19" s="32">
        <v>0</v>
      </c>
      <c r="L19" s="29"/>
      <c r="M19" s="29">
        <v>0</v>
      </c>
      <c r="N19" s="31"/>
      <c r="O19" s="31">
        <f>+กำไรขาดทุน!N45</f>
        <v>18299948.969999976</v>
      </c>
      <c r="P19" s="29"/>
      <c r="Q19" s="31">
        <f>SUM(G19:P19)</f>
        <v>18299948.969999976</v>
      </c>
      <c r="S19" s="40"/>
    </row>
    <row r="20" spans="1:19" ht="24" customHeight="1" x14ac:dyDescent="0.55000000000000004">
      <c r="A20" s="3" t="s">
        <v>165</v>
      </c>
      <c r="B20" s="3"/>
      <c r="C20" s="3"/>
      <c r="D20" s="3"/>
      <c r="E20" s="3"/>
      <c r="F20" s="14"/>
      <c r="G20" s="32">
        <v>0</v>
      </c>
      <c r="H20" s="29"/>
      <c r="I20" s="32">
        <v>0</v>
      </c>
      <c r="J20" s="29"/>
      <c r="K20" s="32">
        <v>0</v>
      </c>
      <c r="L20" s="29"/>
      <c r="M20" s="29">
        <v>0</v>
      </c>
      <c r="N20" s="31"/>
      <c r="O20" s="31">
        <f>กำไรขาดทุน!N32</f>
        <v>5679571</v>
      </c>
      <c r="P20" s="29"/>
      <c r="Q20" s="31">
        <f>SUM(G20:P20)</f>
        <v>5679571</v>
      </c>
      <c r="S20" s="41"/>
    </row>
    <row r="21" spans="1:19" ht="24" customHeight="1" thickBot="1" x14ac:dyDescent="0.55000000000000004">
      <c r="A21" s="3" t="s">
        <v>128</v>
      </c>
      <c r="B21" s="13"/>
      <c r="F21" s="20"/>
      <c r="G21" s="30">
        <f>SUM(G16:G20)</f>
        <v>98568485</v>
      </c>
      <c r="H21" s="29"/>
      <c r="I21" s="30">
        <f>SUM(I16:I20)</f>
        <v>75175543.400000006</v>
      </c>
      <c r="J21" s="29"/>
      <c r="K21" s="30">
        <f>SUM(K16:K20)</f>
        <v>10680188.029999999</v>
      </c>
      <c r="L21" s="29"/>
      <c r="M21" s="30">
        <f>SUM(M16:M20)</f>
        <v>10346848.5</v>
      </c>
      <c r="N21" s="29"/>
      <c r="O21" s="30">
        <f>SUM(O16:O20)</f>
        <v>239397237.67999977</v>
      </c>
      <c r="P21" s="29"/>
      <c r="Q21" s="30">
        <f>SUM(Q16:Q20)</f>
        <v>434168302.60999978</v>
      </c>
    </row>
    <row r="22" spans="1:19" ht="24" customHeight="1" thickTop="1" x14ac:dyDescent="0.5">
      <c r="A22" s="3"/>
      <c r="B22" s="13"/>
      <c r="F22" s="20"/>
    </row>
    <row r="23" spans="1:19" ht="24" customHeight="1" x14ac:dyDescent="0.5">
      <c r="A23" s="13" t="s">
        <v>13</v>
      </c>
      <c r="B23" s="13"/>
    </row>
    <row r="24" spans="1:19" ht="21.75" customHeight="1" x14ac:dyDescent="0.5">
      <c r="A24" s="13"/>
      <c r="B24" s="13"/>
    </row>
  </sheetData>
  <mergeCells count="6">
    <mergeCell ref="A1:Q1"/>
    <mergeCell ref="A4:Q4"/>
    <mergeCell ref="M7:O7"/>
    <mergeCell ref="A2:Q2"/>
    <mergeCell ref="A3:Q3"/>
    <mergeCell ref="G6:Q6"/>
  </mergeCells>
  <printOptions horizontalCentered="1"/>
  <pageMargins left="0.42" right="0.19685039370078741" top="0.59055118110236227" bottom="0.31496062992125984" header="0.31496062992125984" footer="0.15748031496062992"/>
  <pageSetup paperSize="9" scale="95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4"/>
  <sheetViews>
    <sheetView tabSelected="1" zoomScaleNormal="100" workbookViewId="0">
      <selection activeCell="Y6" sqref="Y6"/>
    </sheetView>
  </sheetViews>
  <sheetFormatPr defaultColWidth="9.125" defaultRowHeight="24.6" customHeight="1" x14ac:dyDescent="0.55000000000000004"/>
  <cols>
    <col min="1" max="1" width="6.375" style="24" customWidth="1"/>
    <col min="2" max="4" width="9.125" style="24" customWidth="1"/>
    <col min="5" max="5" width="14.875" style="24" customWidth="1"/>
    <col min="6" max="6" width="5.75" style="24" customWidth="1"/>
    <col min="7" max="7" width="15" style="24" bestFit="1" customWidth="1"/>
    <col min="8" max="8" width="1.25" style="24" customWidth="1"/>
    <col min="9" max="9" width="15" style="24" bestFit="1" customWidth="1"/>
    <col min="10" max="10" width="1.125" style="24" customWidth="1"/>
    <col min="11" max="11" width="15" style="24" bestFit="1" customWidth="1"/>
    <col min="12" max="12" width="1.125" style="24" customWidth="1"/>
    <col min="13" max="13" width="15" style="24" bestFit="1" customWidth="1"/>
    <col min="14" max="14" width="1.375" style="24" customWidth="1"/>
    <col min="15" max="15" width="4.875" style="44" customWidth="1"/>
    <col min="16" max="16" width="9.125" style="44" customWidth="1"/>
    <col min="17" max="17" width="9.125" style="44"/>
    <col min="18" max="18" width="9.125" style="44" customWidth="1"/>
    <col min="19" max="19" width="9.125" style="44"/>
    <col min="20" max="20" width="5.75" style="44" customWidth="1"/>
    <col min="21" max="21" width="9.125" style="24"/>
    <col min="22" max="22" width="12.875" style="24" bestFit="1" customWidth="1"/>
    <col min="23" max="16384" width="9.125" style="24"/>
  </cols>
  <sheetData>
    <row r="1" spans="1:20" ht="25.5" customHeight="1" x14ac:dyDescent="0.55000000000000004">
      <c r="A1" s="182" t="s">
        <v>172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O1" s="24"/>
      <c r="P1" s="24"/>
      <c r="Q1" s="24"/>
      <c r="R1" s="24"/>
      <c r="S1" s="24"/>
      <c r="T1" s="24"/>
    </row>
    <row r="2" spans="1:20" ht="25.5" customHeight="1" x14ac:dyDescent="0.55000000000000004">
      <c r="A2" s="183" t="s">
        <v>47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O2" s="24"/>
      <c r="P2" s="24"/>
      <c r="Q2" s="24"/>
      <c r="R2" s="24"/>
      <c r="S2" s="24"/>
      <c r="T2" s="24"/>
    </row>
    <row r="3" spans="1:20" ht="25.5" customHeight="1" x14ac:dyDescent="0.6">
      <c r="A3" s="184" t="s">
        <v>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O3" s="24"/>
      <c r="P3" s="24"/>
      <c r="Q3" s="24"/>
      <c r="R3" s="24"/>
      <c r="S3" s="24"/>
      <c r="T3" s="24"/>
    </row>
    <row r="4" spans="1:20" ht="25.5" customHeight="1" x14ac:dyDescent="0.55000000000000004">
      <c r="A4" s="183" t="s">
        <v>187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O4" s="24"/>
      <c r="P4" s="24"/>
      <c r="Q4" s="24"/>
      <c r="R4" s="24"/>
      <c r="S4" s="24"/>
      <c r="T4" s="24"/>
    </row>
    <row r="5" spans="1:20" ht="25.5" customHeight="1" x14ac:dyDescent="0.55000000000000004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O5" s="40"/>
      <c r="P5" s="40"/>
      <c r="Q5" s="40"/>
      <c r="R5" s="40"/>
      <c r="S5" s="40"/>
      <c r="T5" s="40"/>
    </row>
    <row r="6" spans="1:20" ht="25.5" customHeight="1" x14ac:dyDescent="0.55000000000000004">
      <c r="A6" s="21"/>
      <c r="B6" s="21"/>
      <c r="C6" s="21"/>
      <c r="G6" s="66"/>
      <c r="H6" s="66" t="s">
        <v>50</v>
      </c>
      <c r="I6" s="66"/>
      <c r="J6" s="66"/>
      <c r="K6" s="167" t="s">
        <v>43</v>
      </c>
      <c r="L6" s="167"/>
      <c r="M6" s="167"/>
      <c r="O6" s="39"/>
      <c r="P6" s="39"/>
      <c r="Q6" s="39"/>
      <c r="R6" s="39"/>
      <c r="S6" s="39"/>
      <c r="T6" s="39"/>
    </row>
    <row r="7" spans="1:20" ht="25.5" customHeight="1" x14ac:dyDescent="0.6">
      <c r="A7" s="21"/>
      <c r="B7" s="21"/>
      <c r="C7" s="21"/>
      <c r="F7" s="25" t="s">
        <v>8</v>
      </c>
      <c r="G7" s="68" t="s">
        <v>186</v>
      </c>
      <c r="H7" s="69"/>
      <c r="I7" s="68" t="s">
        <v>125</v>
      </c>
      <c r="J7" s="70"/>
      <c r="K7" s="68" t="s">
        <v>186</v>
      </c>
      <c r="L7" s="69"/>
      <c r="M7" s="68" t="s">
        <v>125</v>
      </c>
      <c r="O7" s="40"/>
      <c r="P7" s="40"/>
      <c r="Q7" s="40"/>
      <c r="R7" s="40"/>
      <c r="S7" s="40"/>
      <c r="T7" s="40"/>
    </row>
    <row r="8" spans="1:20" ht="25.5" customHeight="1" x14ac:dyDescent="0.6">
      <c r="A8" s="26" t="s">
        <v>3</v>
      </c>
      <c r="B8" s="26"/>
      <c r="C8" s="26"/>
      <c r="O8" s="43"/>
      <c r="P8" s="43"/>
      <c r="Q8" s="43"/>
      <c r="R8" s="43"/>
      <c r="S8" s="43"/>
      <c r="T8" s="43"/>
    </row>
    <row r="9" spans="1:20" ht="25.5" customHeight="1" x14ac:dyDescent="0.55000000000000004">
      <c r="A9" s="24" t="s">
        <v>213</v>
      </c>
      <c r="G9" s="159">
        <f>+กำไรขาดทุน!H21</f>
        <v>-141136306.67000005</v>
      </c>
      <c r="H9" s="159"/>
      <c r="I9" s="159">
        <f>+กำไรขาดทุน!J21</f>
        <v>17981541.789999973</v>
      </c>
      <c r="J9" s="159"/>
      <c r="K9" s="159">
        <f>+กำไรขาดทุน!L21</f>
        <v>-149243004.28999999</v>
      </c>
      <c r="L9" s="159"/>
      <c r="M9" s="159">
        <f>+กำไรขาดทุน!N21</f>
        <v>18299948.969999976</v>
      </c>
    </row>
    <row r="10" spans="1:20" ht="25.5" customHeight="1" x14ac:dyDescent="0.6">
      <c r="A10" s="26" t="s">
        <v>161</v>
      </c>
      <c r="B10" s="26"/>
      <c r="G10" s="159"/>
      <c r="H10" s="159"/>
      <c r="I10" s="159"/>
      <c r="J10" s="159"/>
      <c r="K10" s="159"/>
      <c r="L10" s="159"/>
      <c r="M10" s="159"/>
      <c r="O10" s="43"/>
    </row>
    <row r="11" spans="1:20" ht="25.5" customHeight="1" x14ac:dyDescent="0.55000000000000004">
      <c r="B11" s="24" t="s">
        <v>130</v>
      </c>
      <c r="G11" s="159">
        <v>11158.48</v>
      </c>
      <c r="H11" s="159"/>
      <c r="I11" s="159">
        <v>41188.11</v>
      </c>
      <c r="J11" s="159"/>
      <c r="K11" s="159">
        <v>11158.48</v>
      </c>
      <c r="L11" s="159"/>
      <c r="M11" s="159">
        <v>41188.11</v>
      </c>
    </row>
    <row r="12" spans="1:20" ht="25.5" customHeight="1" x14ac:dyDescent="0.55000000000000004">
      <c r="B12" s="24" t="s">
        <v>145</v>
      </c>
      <c r="G12" s="159">
        <v>6269299.0200000005</v>
      </c>
      <c r="H12" s="159"/>
      <c r="I12" s="159">
        <v>-9371083.3599999994</v>
      </c>
      <c r="J12" s="159"/>
      <c r="K12" s="159">
        <v>6269299.0200000005</v>
      </c>
      <c r="L12" s="159"/>
      <c r="M12" s="159">
        <v>-9371083.3599999994</v>
      </c>
    </row>
    <row r="13" spans="1:20" ht="25.5" customHeight="1" x14ac:dyDescent="0.55000000000000004">
      <c r="B13" s="24" t="s">
        <v>180</v>
      </c>
      <c r="G13" s="159">
        <v>-13051.24</v>
      </c>
      <c r="H13" s="159"/>
      <c r="I13" s="159">
        <v>55898.81</v>
      </c>
      <c r="J13" s="159"/>
      <c r="K13" s="159">
        <v>-13051.24</v>
      </c>
      <c r="L13" s="159"/>
      <c r="M13" s="159">
        <v>55898.81</v>
      </c>
    </row>
    <row r="14" spans="1:20" ht="25.5" customHeight="1" x14ac:dyDescent="0.55000000000000004">
      <c r="B14" s="24" t="s">
        <v>97</v>
      </c>
      <c r="G14" s="159">
        <v>2688100.3899999931</v>
      </c>
      <c r="H14" s="159"/>
      <c r="I14" s="159">
        <v>11495896.140000001</v>
      </c>
      <c r="J14" s="159"/>
      <c r="K14" s="159">
        <v>2647729.2599999979</v>
      </c>
      <c r="L14" s="159"/>
      <c r="M14" s="159">
        <v>11314154.020000003</v>
      </c>
    </row>
    <row r="15" spans="1:20" ht="25.5" customHeight="1" x14ac:dyDescent="0.55000000000000004">
      <c r="B15" s="24" t="s">
        <v>170</v>
      </c>
      <c r="G15" s="160">
        <v>-500000</v>
      </c>
      <c r="H15" s="160"/>
      <c r="I15" s="160">
        <v>18583723.23</v>
      </c>
      <c r="J15" s="160"/>
      <c r="K15" s="160">
        <v>-500000</v>
      </c>
      <c r="L15" s="160"/>
      <c r="M15" s="160">
        <v>18583723.23</v>
      </c>
    </row>
    <row r="16" spans="1:20" ht="25.5" customHeight="1" x14ac:dyDescent="0.55000000000000004">
      <c r="B16" s="185" t="s">
        <v>224</v>
      </c>
      <c r="C16" s="185"/>
      <c r="D16" s="185"/>
      <c r="G16" s="160">
        <v>123169.12</v>
      </c>
      <c r="H16" s="160"/>
      <c r="I16" s="160">
        <v>0</v>
      </c>
      <c r="J16" s="160"/>
      <c r="K16" s="160">
        <v>123169.12</v>
      </c>
      <c r="L16" s="160"/>
      <c r="M16" s="160">
        <v>0</v>
      </c>
    </row>
    <row r="17" spans="1:13" ht="25.5" customHeight="1" x14ac:dyDescent="0.55000000000000004">
      <c r="B17" s="24" t="s">
        <v>214</v>
      </c>
      <c r="G17" s="160">
        <v>122935115.86</v>
      </c>
      <c r="H17" s="160"/>
      <c r="I17" s="160">
        <v>0</v>
      </c>
      <c r="J17" s="160"/>
      <c r="K17" s="160">
        <v>126466276.77</v>
      </c>
      <c r="L17" s="160"/>
      <c r="M17" s="160">
        <v>0</v>
      </c>
    </row>
    <row r="18" spans="1:13" ht="25.5" customHeight="1" x14ac:dyDescent="0.55000000000000004">
      <c r="B18" s="24" t="s">
        <v>169</v>
      </c>
      <c r="G18" s="160">
        <v>0</v>
      </c>
      <c r="H18" s="160"/>
      <c r="I18" s="160">
        <v>0</v>
      </c>
      <c r="J18" s="160"/>
      <c r="K18" s="160">
        <v>0</v>
      </c>
      <c r="L18" s="160"/>
      <c r="M18" s="160">
        <v>1751443.2</v>
      </c>
    </row>
    <row r="19" spans="1:13" ht="25.5" customHeight="1" x14ac:dyDescent="0.55000000000000004">
      <c r="B19" s="24" t="s">
        <v>156</v>
      </c>
      <c r="G19" s="160">
        <v>0</v>
      </c>
      <c r="H19" s="160"/>
      <c r="I19" s="160">
        <v>4111261.95</v>
      </c>
      <c r="J19" s="160"/>
      <c r="K19" s="160">
        <v>0</v>
      </c>
      <c r="L19" s="160"/>
      <c r="M19" s="160">
        <v>0</v>
      </c>
    </row>
    <row r="20" spans="1:13" ht="25.5" customHeight="1" x14ac:dyDescent="0.55000000000000004">
      <c r="B20" s="24" t="s">
        <v>4</v>
      </c>
      <c r="G20" s="159">
        <v>26056936.460000008</v>
      </c>
      <c r="H20" s="159"/>
      <c r="I20" s="159">
        <v>22275339.24000001</v>
      </c>
      <c r="J20" s="159"/>
      <c r="K20" s="159">
        <v>25646322.039999992</v>
      </c>
      <c r="L20" s="159"/>
      <c r="M20" s="159">
        <v>21853941.540000021</v>
      </c>
    </row>
    <row r="21" spans="1:13" ht="25.5" customHeight="1" x14ac:dyDescent="0.55000000000000004">
      <c r="B21" s="24" t="s">
        <v>136</v>
      </c>
      <c r="G21" s="159">
        <v>5979593.1599999955</v>
      </c>
      <c r="H21" s="159"/>
      <c r="I21" s="159">
        <v>1003082.7000000024</v>
      </c>
      <c r="J21" s="159"/>
      <c r="K21" s="159">
        <v>6132912.5899999952</v>
      </c>
      <c r="L21" s="159"/>
      <c r="M21" s="159">
        <v>1073302.6200000024</v>
      </c>
    </row>
    <row r="22" spans="1:13" ht="25.5" customHeight="1" x14ac:dyDescent="0.55000000000000004">
      <c r="B22" s="24" t="s">
        <v>225</v>
      </c>
      <c r="G22" s="159">
        <v>-6728.760000000002</v>
      </c>
      <c r="H22" s="159"/>
      <c r="I22" s="159">
        <v>1642191.74</v>
      </c>
      <c r="J22" s="159"/>
      <c r="K22" s="159">
        <v>-6728.760000000002</v>
      </c>
      <c r="L22" s="159"/>
      <c r="M22" s="159">
        <v>1642191.74</v>
      </c>
    </row>
    <row r="23" spans="1:13" ht="25.5" customHeight="1" x14ac:dyDescent="0.55000000000000004">
      <c r="B23" s="185" t="s">
        <v>226</v>
      </c>
      <c r="C23" s="185"/>
      <c r="D23" s="185"/>
      <c r="E23" s="185"/>
      <c r="G23" s="159">
        <v>-14552.6</v>
      </c>
      <c r="H23" s="159"/>
      <c r="I23" s="159">
        <v>0</v>
      </c>
      <c r="J23" s="159"/>
      <c r="K23" s="159">
        <v>-14552.6</v>
      </c>
      <c r="L23" s="159"/>
      <c r="M23" s="159">
        <v>0</v>
      </c>
    </row>
    <row r="24" spans="1:13" ht="25.5" customHeight="1" x14ac:dyDescent="0.55000000000000004">
      <c r="B24" s="24" t="s">
        <v>101</v>
      </c>
      <c r="G24" s="159">
        <v>512968.54000000004</v>
      </c>
      <c r="H24" s="159"/>
      <c r="I24" s="159">
        <v>425016.13000000012</v>
      </c>
      <c r="J24" s="159"/>
      <c r="K24" s="159">
        <v>512968.54000000004</v>
      </c>
      <c r="L24" s="159"/>
      <c r="M24" s="159">
        <v>425016.13000000012</v>
      </c>
    </row>
    <row r="25" spans="1:13" ht="25.5" customHeight="1" x14ac:dyDescent="0.55000000000000004">
      <c r="B25" s="24" t="s">
        <v>100</v>
      </c>
      <c r="G25" s="159">
        <v>2829380.87</v>
      </c>
      <c r="H25" s="159"/>
      <c r="I25" s="159">
        <v>1825669.4999999995</v>
      </c>
      <c r="J25" s="159"/>
      <c r="K25" s="159">
        <v>2767537.1599999974</v>
      </c>
      <c r="L25" s="159"/>
      <c r="M25" s="159">
        <v>1799127.2500000019</v>
      </c>
    </row>
    <row r="26" spans="1:13" ht="25.5" customHeight="1" x14ac:dyDescent="0.55000000000000004">
      <c r="B26" s="24" t="s">
        <v>36</v>
      </c>
      <c r="G26" s="159">
        <v>1079320.1299999999</v>
      </c>
      <c r="H26" s="159"/>
      <c r="I26" s="159">
        <v>728443.5</v>
      </c>
      <c r="J26" s="159"/>
      <c r="K26" s="159">
        <v>1075849.6599999999</v>
      </c>
      <c r="L26" s="159"/>
      <c r="M26" s="159">
        <v>726345.06</v>
      </c>
    </row>
    <row r="27" spans="1:13" ht="25.5" customHeight="1" x14ac:dyDescent="0.55000000000000004">
      <c r="B27" s="24" t="s">
        <v>171</v>
      </c>
      <c r="G27" s="159">
        <v>-2317800.0099999998</v>
      </c>
      <c r="H27" s="159"/>
      <c r="I27" s="159">
        <v>1389424.65</v>
      </c>
      <c r="J27" s="159"/>
      <c r="K27" s="161">
        <v>-3186139.46</v>
      </c>
      <c r="L27" s="159"/>
      <c r="M27" s="161">
        <v>704777.80999999994</v>
      </c>
    </row>
    <row r="28" spans="1:13" ht="25.5" customHeight="1" x14ac:dyDescent="0.55000000000000004">
      <c r="G28" s="162">
        <f>SUM(G9:G27)</f>
        <v>24496602.749999933</v>
      </c>
      <c r="H28" s="159"/>
      <c r="I28" s="162">
        <f>SUM(I9:I27)</f>
        <v>72187594.12999998</v>
      </c>
      <c r="J28" s="159"/>
      <c r="K28" s="162">
        <f>SUM(K9:K27)</f>
        <v>18689746.289999969</v>
      </c>
      <c r="L28" s="159"/>
      <c r="M28" s="162">
        <f>SUM(M9:M27)</f>
        <v>68899975.130000025</v>
      </c>
    </row>
    <row r="29" spans="1:13" ht="25.5" customHeight="1" x14ac:dyDescent="0.55000000000000004">
      <c r="A29" s="24" t="s">
        <v>6</v>
      </c>
      <c r="G29" s="159"/>
      <c r="H29" s="159"/>
      <c r="I29" s="159"/>
      <c r="J29" s="159"/>
      <c r="K29" s="159"/>
      <c r="L29" s="159"/>
      <c r="M29" s="159"/>
    </row>
    <row r="30" spans="1:13" ht="25.5" customHeight="1" x14ac:dyDescent="0.55000000000000004">
      <c r="B30" s="24" t="s">
        <v>71</v>
      </c>
      <c r="G30" s="159">
        <v>-11857370.570000008</v>
      </c>
      <c r="H30" s="159"/>
      <c r="I30" s="159">
        <v>-11919068.809999987</v>
      </c>
      <c r="J30" s="159"/>
      <c r="K30" s="159">
        <v>-8057900.2599999998</v>
      </c>
      <c r="L30" s="159"/>
      <c r="M30" s="159">
        <v>-8955267.7599999998</v>
      </c>
    </row>
    <row r="31" spans="1:13" ht="25.5" customHeight="1" x14ac:dyDescent="0.55000000000000004">
      <c r="B31" s="24" t="s">
        <v>5</v>
      </c>
      <c r="G31" s="159">
        <v>-995653</v>
      </c>
      <c r="H31" s="159"/>
      <c r="I31" s="159">
        <v>2746689.1899999995</v>
      </c>
      <c r="J31" s="159"/>
      <c r="K31" s="159">
        <v>-437418.18</v>
      </c>
      <c r="L31" s="159"/>
      <c r="M31" s="159">
        <v>1672300.42</v>
      </c>
    </row>
    <row r="32" spans="1:13" ht="25.5" customHeight="1" x14ac:dyDescent="0.55000000000000004">
      <c r="B32" s="24" t="s">
        <v>181</v>
      </c>
      <c r="G32" s="159">
        <v>1021542.9600000009</v>
      </c>
      <c r="H32" s="159"/>
      <c r="I32" s="159">
        <v>-19003783.559999999</v>
      </c>
      <c r="J32" s="159"/>
      <c r="K32" s="159">
        <v>0</v>
      </c>
      <c r="L32" s="159"/>
      <c r="M32" s="159">
        <v>0</v>
      </c>
    </row>
    <row r="33" spans="1:20" ht="25.5" customHeight="1" x14ac:dyDescent="0.55000000000000004">
      <c r="B33" s="24" t="s">
        <v>182</v>
      </c>
      <c r="G33" s="159">
        <v>3010000</v>
      </c>
      <c r="H33" s="159"/>
      <c r="I33" s="159">
        <v>-3010000</v>
      </c>
      <c r="J33" s="159"/>
      <c r="K33" s="159">
        <v>3010000</v>
      </c>
      <c r="L33" s="159"/>
      <c r="M33" s="159">
        <v>-3010000</v>
      </c>
    </row>
    <row r="34" spans="1:20" ht="25.5" customHeight="1" x14ac:dyDescent="0.55000000000000004">
      <c r="B34" s="24" t="s">
        <v>98</v>
      </c>
      <c r="G34" s="159">
        <v>300355</v>
      </c>
      <c r="H34" s="159"/>
      <c r="I34" s="159">
        <v>-27287.84</v>
      </c>
      <c r="J34" s="159"/>
      <c r="K34" s="159">
        <v>300355.00000000047</v>
      </c>
      <c r="L34" s="159"/>
      <c r="M34" s="159">
        <v>-88427.839999999997</v>
      </c>
    </row>
    <row r="35" spans="1:20" ht="25.5" customHeight="1" x14ac:dyDescent="0.55000000000000004">
      <c r="A35" s="24" t="s">
        <v>7</v>
      </c>
      <c r="G35" s="159"/>
      <c r="H35" s="159"/>
      <c r="I35" s="159"/>
      <c r="J35" s="159"/>
      <c r="K35" s="159"/>
      <c r="L35" s="159"/>
      <c r="M35" s="159"/>
    </row>
    <row r="36" spans="1:20" ht="25.5" customHeight="1" x14ac:dyDescent="0.55000000000000004">
      <c r="B36" s="24" t="s">
        <v>72</v>
      </c>
      <c r="G36" s="159">
        <v>3020062.11</v>
      </c>
      <c r="H36" s="159"/>
      <c r="I36" s="159">
        <v>2915609.44</v>
      </c>
      <c r="J36" s="159"/>
      <c r="K36" s="159">
        <v>1503253.5600000024</v>
      </c>
      <c r="L36" s="159"/>
      <c r="M36" s="159">
        <v>2811608.35</v>
      </c>
    </row>
    <row r="37" spans="1:20" ht="25.5" customHeight="1" x14ac:dyDescent="0.55000000000000004">
      <c r="B37" s="24" t="s">
        <v>137</v>
      </c>
      <c r="G37" s="161">
        <v>-66710.31</v>
      </c>
      <c r="H37" s="159"/>
      <c r="I37" s="161">
        <v>2995000</v>
      </c>
      <c r="J37" s="159"/>
      <c r="K37" s="161">
        <v>0</v>
      </c>
      <c r="L37" s="159"/>
      <c r="M37" s="161">
        <v>0</v>
      </c>
    </row>
    <row r="38" spans="1:20" ht="25.5" customHeight="1" x14ac:dyDescent="0.6">
      <c r="A38" s="26"/>
    </row>
    <row r="39" spans="1:20" ht="25.5" customHeight="1" x14ac:dyDescent="0.6">
      <c r="A39" s="26"/>
    </row>
    <row r="40" spans="1:20" ht="25.5" customHeight="1" x14ac:dyDescent="0.6">
      <c r="A40" s="22" t="s">
        <v>13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O40" s="43"/>
    </row>
    <row r="41" spans="1:20" ht="25.5" customHeight="1" x14ac:dyDescent="0.55000000000000004">
      <c r="A41" s="22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O41" s="41"/>
    </row>
    <row r="42" spans="1:20" ht="25.5" customHeight="1" x14ac:dyDescent="0.55000000000000004">
      <c r="A42" s="22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O42" s="41"/>
    </row>
    <row r="43" spans="1:20" ht="24.6" customHeight="1" x14ac:dyDescent="0.55000000000000004">
      <c r="A43" s="182" t="s">
        <v>221</v>
      </c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O43" s="40"/>
      <c r="R43" s="37"/>
      <c r="S43" s="37"/>
      <c r="T43" s="38"/>
    </row>
    <row r="44" spans="1:20" ht="24.6" customHeight="1" x14ac:dyDescent="0.55000000000000004">
      <c r="A44" s="183" t="s">
        <v>47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  <c r="O44" s="41"/>
      <c r="R44" s="37"/>
      <c r="S44" s="37"/>
      <c r="T44" s="38"/>
    </row>
    <row r="45" spans="1:20" ht="24.6" customHeight="1" x14ac:dyDescent="0.6">
      <c r="A45" s="184" t="s">
        <v>60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O45" s="24"/>
      <c r="P45" s="24"/>
      <c r="Q45" s="24"/>
      <c r="R45" s="24"/>
      <c r="S45" s="24"/>
      <c r="T45" s="24"/>
    </row>
    <row r="46" spans="1:20" ht="24.6" customHeight="1" x14ac:dyDescent="0.55000000000000004">
      <c r="A46" s="183" t="s">
        <v>187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3"/>
      <c r="O46" s="24"/>
      <c r="P46" s="24"/>
      <c r="Q46" s="24"/>
      <c r="R46" s="24"/>
      <c r="S46" s="24"/>
      <c r="T46" s="24"/>
    </row>
    <row r="47" spans="1:20" ht="24.6" customHeight="1" x14ac:dyDescent="0.55000000000000004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O47" s="24"/>
      <c r="P47" s="24"/>
      <c r="Q47" s="24"/>
      <c r="R47" s="24"/>
      <c r="S47" s="24"/>
      <c r="T47" s="24"/>
    </row>
    <row r="48" spans="1:20" ht="24.6" customHeight="1" x14ac:dyDescent="0.55000000000000004">
      <c r="A48" s="23"/>
      <c r="B48" s="23"/>
      <c r="C48" s="23"/>
      <c r="D48" s="23"/>
      <c r="E48" s="23"/>
      <c r="G48" s="66"/>
      <c r="H48" s="66" t="s">
        <v>50</v>
      </c>
      <c r="I48" s="66"/>
      <c r="J48" s="66"/>
      <c r="K48" s="167" t="s">
        <v>43</v>
      </c>
      <c r="L48" s="167"/>
      <c r="M48" s="167"/>
      <c r="O48" s="24"/>
      <c r="P48" s="24"/>
      <c r="Q48" s="24"/>
      <c r="R48" s="24"/>
      <c r="S48" s="24"/>
      <c r="T48" s="24"/>
    </row>
    <row r="49" spans="1:20" ht="24.6" customHeight="1" x14ac:dyDescent="0.6">
      <c r="A49" s="21"/>
      <c r="B49" s="21"/>
      <c r="C49" s="21"/>
      <c r="F49" s="25" t="s">
        <v>8</v>
      </c>
      <c r="G49" s="68" t="s">
        <v>186</v>
      </c>
      <c r="H49" s="69"/>
      <c r="I49" s="68" t="s">
        <v>125</v>
      </c>
      <c r="J49" s="70"/>
      <c r="K49" s="68" t="s">
        <v>186</v>
      </c>
      <c r="L49" s="69"/>
      <c r="M49" s="68" t="s">
        <v>125</v>
      </c>
      <c r="O49" s="39"/>
      <c r="P49" s="39"/>
      <c r="Q49" s="39"/>
      <c r="R49" s="39"/>
      <c r="S49" s="39"/>
      <c r="T49" s="39"/>
    </row>
    <row r="50" spans="1:20" ht="24.6" customHeight="1" x14ac:dyDescent="0.55000000000000004">
      <c r="A50" s="24" t="s">
        <v>55</v>
      </c>
      <c r="G50" s="159">
        <f>SUM(G28:G37)</f>
        <v>18928828.939999927</v>
      </c>
      <c r="H50" s="159"/>
      <c r="I50" s="159">
        <f>SUM(I28:I37)</f>
        <v>46884752.549999982</v>
      </c>
      <c r="J50" s="159"/>
      <c r="K50" s="159">
        <f>SUM(K28:K37)</f>
        <v>15008036.409999972</v>
      </c>
      <c r="L50" s="159"/>
      <c r="M50" s="159">
        <f>SUM(M28:M37)</f>
        <v>61330188.300000027</v>
      </c>
      <c r="O50" s="39"/>
      <c r="P50" s="39"/>
      <c r="Q50" s="39"/>
      <c r="R50" s="39"/>
      <c r="S50" s="39"/>
      <c r="T50" s="39"/>
    </row>
    <row r="51" spans="1:20" ht="24.6" customHeight="1" x14ac:dyDescent="0.55000000000000004">
      <c r="A51" s="24" t="s">
        <v>215</v>
      </c>
      <c r="G51" s="159">
        <v>-530133.32999999996</v>
      </c>
      <c r="H51" s="159"/>
      <c r="I51" s="159">
        <v>0</v>
      </c>
      <c r="J51" s="159"/>
      <c r="K51" s="159">
        <v>-530133.32999999996</v>
      </c>
      <c r="L51" s="159"/>
      <c r="M51" s="159">
        <v>0</v>
      </c>
      <c r="O51" s="39"/>
      <c r="P51" s="39"/>
      <c r="Q51" s="39"/>
      <c r="R51" s="39"/>
      <c r="S51" s="39"/>
      <c r="T51" s="39"/>
    </row>
    <row r="52" spans="1:20" ht="24.6" customHeight="1" x14ac:dyDescent="0.55000000000000004">
      <c r="A52" s="24" t="s">
        <v>0</v>
      </c>
      <c r="G52" s="159">
        <v>-514484.61999999988</v>
      </c>
      <c r="H52" s="159"/>
      <c r="I52" s="159">
        <v>-208110.49000000005</v>
      </c>
      <c r="J52" s="159"/>
      <c r="K52" s="159">
        <v>-514484.61999999988</v>
      </c>
      <c r="L52" s="159"/>
      <c r="M52" s="159">
        <v>-208110.49000000005</v>
      </c>
      <c r="O52" s="40"/>
      <c r="P52" s="40"/>
      <c r="Q52" s="40"/>
      <c r="R52" s="40"/>
      <c r="S52" s="40"/>
      <c r="T52" s="40"/>
    </row>
    <row r="53" spans="1:20" ht="24.6" customHeight="1" x14ac:dyDescent="0.6">
      <c r="A53" s="24" t="s">
        <v>62</v>
      </c>
      <c r="G53" s="159">
        <v>-6044163.9999999991</v>
      </c>
      <c r="H53" s="159"/>
      <c r="I53" s="159">
        <v>-5914680.0900000008</v>
      </c>
      <c r="J53" s="159"/>
      <c r="K53" s="159">
        <v>-5274824.4499999993</v>
      </c>
      <c r="L53" s="159"/>
      <c r="M53" s="159">
        <v>-5387528.3300000001</v>
      </c>
      <c r="O53" s="43"/>
    </row>
    <row r="54" spans="1:20" ht="24.6" customHeight="1" x14ac:dyDescent="0.55000000000000004">
      <c r="A54" s="24" t="s">
        <v>121</v>
      </c>
      <c r="G54" s="159">
        <v>3119382.07</v>
      </c>
      <c r="H54" s="159"/>
      <c r="I54" s="159">
        <v>0</v>
      </c>
      <c r="J54" s="159"/>
      <c r="K54" s="159">
        <v>3119382.07</v>
      </c>
      <c r="L54" s="159"/>
      <c r="M54" s="159">
        <v>0</v>
      </c>
    </row>
    <row r="55" spans="1:20" ht="24.6" customHeight="1" x14ac:dyDescent="0.6">
      <c r="A55" s="26" t="s">
        <v>58</v>
      </c>
      <c r="G55" s="163">
        <f>SUM(G50:G54)</f>
        <v>14959429.059999928</v>
      </c>
      <c r="H55" s="159"/>
      <c r="I55" s="163">
        <f>SUM(I50:I54)</f>
        <v>40761961.969999976</v>
      </c>
      <c r="J55" s="159"/>
      <c r="K55" s="163">
        <f>SUM(K50:K54)</f>
        <v>11807976.079999974</v>
      </c>
      <c r="L55" s="159"/>
      <c r="M55" s="163">
        <f>SUM(M50:M54)</f>
        <v>55734549.480000027</v>
      </c>
    </row>
    <row r="56" spans="1:20" ht="24.6" customHeight="1" x14ac:dyDescent="0.6">
      <c r="A56" s="26" t="s">
        <v>34</v>
      </c>
      <c r="B56" s="26"/>
      <c r="C56" s="26"/>
    </row>
    <row r="57" spans="1:20" ht="24.6" customHeight="1" x14ac:dyDescent="0.6">
      <c r="A57" s="24" t="s">
        <v>116</v>
      </c>
      <c r="C57" s="26"/>
      <c r="G57" s="159">
        <v>0</v>
      </c>
      <c r="H57" s="159"/>
      <c r="I57" s="159">
        <v>130664562.16</v>
      </c>
      <c r="J57" s="159"/>
      <c r="K57" s="159">
        <v>0</v>
      </c>
      <c r="L57" s="159"/>
      <c r="M57" s="159">
        <v>130664562.16</v>
      </c>
      <c r="O57" s="43"/>
    </row>
    <row r="58" spans="1:20" ht="24.6" customHeight="1" x14ac:dyDescent="0.6">
      <c r="A58" s="24" t="s">
        <v>102</v>
      </c>
      <c r="B58" s="26"/>
      <c r="C58" s="26"/>
      <c r="G58" s="159">
        <v>0</v>
      </c>
      <c r="H58" s="159"/>
      <c r="I58" s="159">
        <v>-10000000</v>
      </c>
      <c r="J58" s="159"/>
      <c r="K58" s="159">
        <v>0</v>
      </c>
      <c r="L58" s="159"/>
      <c r="M58" s="159">
        <v>-10000000</v>
      </c>
      <c r="O58" s="43"/>
      <c r="P58" s="43"/>
      <c r="Q58" s="43"/>
      <c r="R58" s="43"/>
      <c r="S58" s="43"/>
      <c r="T58" s="43"/>
    </row>
    <row r="59" spans="1:20" ht="24.6" customHeight="1" x14ac:dyDescent="0.6">
      <c r="A59" s="24" t="s">
        <v>184</v>
      </c>
      <c r="C59" s="26"/>
      <c r="G59" s="159">
        <v>0</v>
      </c>
      <c r="H59" s="159"/>
      <c r="I59" s="159">
        <v>-145050000</v>
      </c>
      <c r="J59" s="159"/>
      <c r="K59" s="159">
        <v>0</v>
      </c>
      <c r="L59" s="159"/>
      <c r="M59" s="159">
        <v>-145050000</v>
      </c>
      <c r="P59" s="43"/>
      <c r="Q59" s="43"/>
      <c r="R59" s="43"/>
      <c r="S59" s="43"/>
      <c r="T59" s="43"/>
    </row>
    <row r="60" spans="1:20" ht="24.6" customHeight="1" x14ac:dyDescent="0.6">
      <c r="A60" s="24" t="s">
        <v>197</v>
      </c>
      <c r="C60" s="26"/>
      <c r="G60" s="159">
        <v>0</v>
      </c>
      <c r="H60" s="159"/>
      <c r="I60" s="159">
        <v>0</v>
      </c>
      <c r="J60" s="159"/>
      <c r="K60" s="159">
        <v>-5600000</v>
      </c>
      <c r="L60" s="159"/>
      <c r="M60" s="159">
        <v>-3499980</v>
      </c>
      <c r="P60" s="43"/>
      <c r="Q60" s="43"/>
      <c r="R60" s="43"/>
      <c r="S60" s="43"/>
      <c r="T60" s="43"/>
    </row>
    <row r="61" spans="1:20" ht="24.6" customHeight="1" x14ac:dyDescent="0.6">
      <c r="A61" s="24" t="s">
        <v>104</v>
      </c>
      <c r="B61" s="26"/>
      <c r="C61" s="26"/>
      <c r="G61" s="159">
        <v>1543801.3099999998</v>
      </c>
      <c r="H61" s="159"/>
      <c r="I61" s="159">
        <v>5652028.2000000011</v>
      </c>
      <c r="J61" s="159"/>
      <c r="K61" s="159">
        <v>1308401.3099999998</v>
      </c>
      <c r="L61" s="159"/>
      <c r="M61" s="159">
        <v>5231130.9200000009</v>
      </c>
      <c r="P61" s="43"/>
      <c r="Q61" s="43"/>
      <c r="R61" s="43"/>
      <c r="S61" s="43"/>
      <c r="T61" s="43"/>
    </row>
    <row r="62" spans="1:20" ht="24.6" customHeight="1" x14ac:dyDescent="0.6">
      <c r="A62" s="24" t="s">
        <v>103</v>
      </c>
      <c r="B62" s="26"/>
      <c r="C62" s="26"/>
      <c r="G62" s="159">
        <v>-14246969.159999982</v>
      </c>
      <c r="H62" s="159"/>
      <c r="I62" s="159">
        <v>-12786938.989999963</v>
      </c>
      <c r="J62" s="159"/>
      <c r="K62" s="159">
        <v>-14075038.5</v>
      </c>
      <c r="L62" s="159"/>
      <c r="M62" s="159">
        <v>-12400667.73</v>
      </c>
      <c r="P62" s="43"/>
      <c r="Q62" s="43"/>
      <c r="R62" s="43"/>
      <c r="S62" s="43"/>
      <c r="T62" s="43"/>
    </row>
    <row r="63" spans="1:20" ht="24.6" customHeight="1" x14ac:dyDescent="0.6">
      <c r="A63" s="24" t="s">
        <v>138</v>
      </c>
      <c r="B63" s="26"/>
      <c r="C63" s="26"/>
      <c r="G63" s="159">
        <v>-472710.28</v>
      </c>
      <c r="H63" s="159"/>
      <c r="I63" s="159">
        <v>-1074750</v>
      </c>
      <c r="J63" s="159"/>
      <c r="K63" s="159">
        <v>-472710.28</v>
      </c>
      <c r="L63" s="159"/>
      <c r="M63" s="159">
        <v>-1074750</v>
      </c>
      <c r="P63" s="43"/>
      <c r="Q63" s="43"/>
      <c r="R63" s="43"/>
      <c r="S63" s="43"/>
      <c r="T63" s="43"/>
    </row>
    <row r="64" spans="1:20" ht="24.6" customHeight="1" x14ac:dyDescent="0.6">
      <c r="A64" s="24" t="s">
        <v>139</v>
      </c>
      <c r="B64" s="26"/>
      <c r="C64" s="26"/>
      <c r="G64" s="159"/>
      <c r="H64" s="159"/>
      <c r="I64" s="159"/>
      <c r="J64" s="159"/>
      <c r="K64" s="159"/>
      <c r="L64" s="159"/>
      <c r="M64" s="159"/>
    </row>
    <row r="65" spans="1:20" ht="24.6" customHeight="1" x14ac:dyDescent="0.6">
      <c r="B65" s="24" t="s">
        <v>140</v>
      </c>
      <c r="C65" s="26"/>
      <c r="G65" s="159">
        <v>-1507200</v>
      </c>
      <c r="H65" s="159"/>
      <c r="I65" s="159">
        <v>-61950</v>
      </c>
      <c r="J65" s="159"/>
      <c r="K65" s="159">
        <v>-1507200</v>
      </c>
      <c r="L65" s="159"/>
      <c r="M65" s="159">
        <v>-61950</v>
      </c>
    </row>
    <row r="66" spans="1:20" ht="24.6" customHeight="1" x14ac:dyDescent="0.6">
      <c r="A66" s="26" t="s">
        <v>59</v>
      </c>
      <c r="B66" s="26"/>
      <c r="C66" s="26"/>
      <c r="D66" s="26"/>
      <c r="E66" s="26"/>
      <c r="F66" s="26"/>
      <c r="G66" s="163">
        <f>SUM(G57:G65)</f>
        <v>-14683078.12999998</v>
      </c>
      <c r="H66" s="159"/>
      <c r="I66" s="163">
        <f>SUM(I57:I65)</f>
        <v>-32657048.629999965</v>
      </c>
      <c r="J66" s="159"/>
      <c r="K66" s="163">
        <f>SUM(K57:K65)</f>
        <v>-20346547.470000003</v>
      </c>
      <c r="L66" s="159"/>
      <c r="M66" s="163">
        <f>SUM(M57:M65)</f>
        <v>-36191654.650000006</v>
      </c>
    </row>
    <row r="67" spans="1:20" ht="24.6" customHeight="1" x14ac:dyDescent="0.6">
      <c r="A67" s="26" t="s">
        <v>37</v>
      </c>
      <c r="B67" s="26"/>
      <c r="C67" s="26"/>
      <c r="D67" s="26"/>
      <c r="E67" s="26"/>
      <c r="F67" s="26"/>
      <c r="G67" s="159"/>
      <c r="H67" s="159"/>
      <c r="I67" s="159"/>
      <c r="J67" s="159"/>
      <c r="K67" s="159"/>
      <c r="L67" s="159"/>
      <c r="M67" s="159"/>
      <c r="O67" s="43"/>
      <c r="P67" s="43"/>
      <c r="Q67" s="43"/>
      <c r="R67" s="43"/>
      <c r="S67" s="43"/>
      <c r="T67" s="43"/>
    </row>
    <row r="68" spans="1:20" ht="24.6" customHeight="1" x14ac:dyDescent="0.6">
      <c r="A68" s="24" t="s">
        <v>222</v>
      </c>
      <c r="B68" s="26"/>
      <c r="C68" s="26"/>
      <c r="D68" s="26"/>
      <c r="E68" s="26"/>
      <c r="F68" s="26"/>
      <c r="G68" s="159"/>
      <c r="H68" s="159"/>
      <c r="I68" s="159"/>
      <c r="J68" s="159"/>
      <c r="K68" s="159"/>
      <c r="L68" s="159"/>
      <c r="M68" s="159"/>
      <c r="O68" s="43"/>
      <c r="P68" s="43"/>
      <c r="Q68" s="43"/>
      <c r="R68" s="43"/>
      <c r="S68" s="43"/>
      <c r="T68" s="43"/>
    </row>
    <row r="69" spans="1:20" ht="24.6" customHeight="1" x14ac:dyDescent="0.6">
      <c r="B69" s="24" t="s">
        <v>223</v>
      </c>
      <c r="G69" s="159">
        <v>6635745.209999999</v>
      </c>
      <c r="H69" s="159"/>
      <c r="I69" s="159">
        <v>7741711.5700000003</v>
      </c>
      <c r="J69" s="159"/>
      <c r="K69" s="159">
        <v>6635745.209999999</v>
      </c>
      <c r="L69" s="159"/>
      <c r="M69" s="159">
        <v>7741711.5700000003</v>
      </c>
      <c r="O69" s="43"/>
      <c r="P69" s="43"/>
      <c r="Q69" s="43"/>
      <c r="R69" s="43"/>
      <c r="S69" s="43"/>
      <c r="T69" s="43"/>
    </row>
    <row r="70" spans="1:20" ht="24.6" customHeight="1" x14ac:dyDescent="0.55000000000000004">
      <c r="A70" s="24" t="s">
        <v>99</v>
      </c>
      <c r="G70" s="159">
        <v>-4509504.0999999996</v>
      </c>
      <c r="H70" s="159"/>
      <c r="I70" s="159">
        <v>-3271391.36</v>
      </c>
      <c r="J70" s="159"/>
      <c r="K70" s="159">
        <v>-4509504.0999999996</v>
      </c>
      <c r="L70" s="159"/>
      <c r="M70" s="159">
        <v>-3271391.36</v>
      </c>
    </row>
    <row r="71" spans="1:20" ht="24.6" customHeight="1" x14ac:dyDescent="0.55000000000000004">
      <c r="A71" s="24" t="s">
        <v>141</v>
      </c>
      <c r="G71" s="159">
        <v>0</v>
      </c>
      <c r="H71" s="159"/>
      <c r="I71" s="159">
        <v>-19711597</v>
      </c>
      <c r="J71" s="159"/>
      <c r="K71" s="159">
        <v>0</v>
      </c>
      <c r="L71" s="159"/>
      <c r="M71" s="159">
        <v>-19711597</v>
      </c>
    </row>
    <row r="72" spans="1:20" ht="24.6" customHeight="1" x14ac:dyDescent="0.55000000000000004">
      <c r="A72" s="24" t="s">
        <v>142</v>
      </c>
      <c r="G72" s="159">
        <v>0</v>
      </c>
      <c r="H72" s="159"/>
      <c r="I72" s="159">
        <v>1500020</v>
      </c>
      <c r="J72" s="159"/>
      <c r="K72" s="159">
        <v>0</v>
      </c>
      <c r="L72" s="159"/>
      <c r="M72" s="159">
        <v>0</v>
      </c>
    </row>
    <row r="73" spans="1:20" ht="24.6" customHeight="1" x14ac:dyDescent="0.55000000000000004">
      <c r="A73" s="24" t="s">
        <v>198</v>
      </c>
      <c r="G73" s="159">
        <v>-5600000</v>
      </c>
      <c r="H73" s="159"/>
      <c r="I73" s="159">
        <v>0</v>
      </c>
      <c r="J73" s="159"/>
      <c r="K73" s="159">
        <v>0</v>
      </c>
      <c r="L73" s="159"/>
      <c r="M73" s="159">
        <v>0</v>
      </c>
    </row>
    <row r="74" spans="1:20" ht="24.6" customHeight="1" x14ac:dyDescent="0.6">
      <c r="A74" s="26" t="s">
        <v>51</v>
      </c>
      <c r="B74" s="26"/>
      <c r="C74" s="26"/>
      <c r="D74" s="26"/>
      <c r="E74" s="26"/>
      <c r="F74" s="26"/>
      <c r="G74" s="163">
        <f>SUM(G69:G73)</f>
        <v>-3473758.8900000006</v>
      </c>
      <c r="H74" s="159"/>
      <c r="I74" s="163">
        <f>SUM(I69:I73)</f>
        <v>-13741256.789999999</v>
      </c>
      <c r="J74" s="159"/>
      <c r="K74" s="163">
        <f>SUM(K69:K73)</f>
        <v>2126241.1099999994</v>
      </c>
      <c r="L74" s="159"/>
      <c r="M74" s="163">
        <f>SUM(M69:M73)</f>
        <v>-15241276.789999999</v>
      </c>
    </row>
    <row r="75" spans="1:20" ht="24.6" customHeight="1" x14ac:dyDescent="0.6">
      <c r="A75" s="26" t="s">
        <v>39</v>
      </c>
      <c r="B75" s="26"/>
      <c r="C75" s="26"/>
      <c r="D75" s="26"/>
      <c r="E75" s="26"/>
      <c r="F75" s="26"/>
      <c r="G75" s="159">
        <f>+G55+G66+G74</f>
        <v>-3197407.960000053</v>
      </c>
      <c r="H75" s="159"/>
      <c r="I75" s="159">
        <f>+I55+I66+I74</f>
        <v>-5636343.4499999881</v>
      </c>
      <c r="J75" s="159"/>
      <c r="K75" s="159">
        <f>+K55+K66+K74</f>
        <v>-6412330.2800000291</v>
      </c>
      <c r="L75" s="159"/>
      <c r="M75" s="159">
        <f>+M55+M66+M74</f>
        <v>4301618.0400000215</v>
      </c>
      <c r="O75" s="43"/>
      <c r="P75" s="43"/>
      <c r="Q75" s="43"/>
      <c r="R75" s="43"/>
      <c r="S75" s="43"/>
      <c r="T75" s="43"/>
    </row>
    <row r="76" spans="1:20" ht="24.6" customHeight="1" x14ac:dyDescent="0.6">
      <c r="A76" s="26" t="s">
        <v>174</v>
      </c>
      <c r="B76" s="26"/>
      <c r="C76" s="26"/>
      <c r="D76" s="26"/>
      <c r="E76" s="26"/>
      <c r="F76" s="26"/>
      <c r="G76" s="159">
        <f>+งบดุล!I10</f>
        <v>35252439.440000005</v>
      </c>
      <c r="H76" s="159"/>
      <c r="I76" s="159">
        <v>40888782.890000008</v>
      </c>
      <c r="J76" s="159"/>
      <c r="K76" s="159">
        <f>+งบดุล!M10</f>
        <v>26279941.090000007</v>
      </c>
      <c r="L76" s="159"/>
      <c r="M76" s="159">
        <v>21978323.050000004</v>
      </c>
      <c r="O76" s="43"/>
      <c r="P76" s="43"/>
      <c r="Q76" s="43"/>
      <c r="R76" s="43"/>
      <c r="S76" s="43"/>
      <c r="T76" s="43"/>
    </row>
    <row r="77" spans="1:20" ht="24.6" customHeight="1" thickBot="1" x14ac:dyDescent="0.65">
      <c r="A77" s="26" t="s">
        <v>173</v>
      </c>
      <c r="B77" s="26"/>
      <c r="C77" s="26"/>
      <c r="D77" s="26"/>
      <c r="E77" s="26"/>
      <c r="F77" s="27" t="s">
        <v>199</v>
      </c>
      <c r="G77" s="164">
        <f>SUM(G75:G76)</f>
        <v>32055031.479999952</v>
      </c>
      <c r="H77" s="159"/>
      <c r="I77" s="164">
        <f>SUM(I75:I76)</f>
        <v>35252439.44000002</v>
      </c>
      <c r="J77" s="159"/>
      <c r="K77" s="164">
        <f>SUM(K75:K76)</f>
        <v>19867610.80999998</v>
      </c>
      <c r="L77" s="159"/>
      <c r="M77" s="164">
        <f>SUM(M75:M76)</f>
        <v>26279941.090000026</v>
      </c>
      <c r="O77" s="43"/>
      <c r="P77" s="43"/>
      <c r="Q77" s="43"/>
      <c r="R77" s="43"/>
      <c r="S77" s="43"/>
      <c r="T77" s="43"/>
    </row>
    <row r="78" spans="1:20" ht="24.6" customHeight="1" thickTop="1" x14ac:dyDescent="0.6">
      <c r="M78" s="165"/>
      <c r="O78" s="43"/>
      <c r="P78" s="43"/>
      <c r="Q78" s="43"/>
      <c r="R78" s="43"/>
      <c r="S78" s="43"/>
      <c r="T78" s="43"/>
    </row>
    <row r="79" spans="1:20" ht="24.6" customHeight="1" x14ac:dyDescent="0.6">
      <c r="A79" s="22" t="s">
        <v>13</v>
      </c>
      <c r="O79" s="43"/>
      <c r="P79" s="43"/>
      <c r="Q79" s="43"/>
      <c r="R79" s="43"/>
      <c r="S79" s="43"/>
      <c r="T79" s="43"/>
    </row>
    <row r="80" spans="1:20" ht="24.6" customHeight="1" x14ac:dyDescent="0.55000000000000004">
      <c r="O80" s="41"/>
    </row>
    <row r="81" spans="2:20" ht="25.5" customHeight="1" x14ac:dyDescent="0.55000000000000004"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  <row r="82" spans="2:20" ht="25.5" customHeight="1" x14ac:dyDescent="0.55000000000000004"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O82" s="41"/>
    </row>
    <row r="83" spans="2:20" ht="25.5" customHeight="1" x14ac:dyDescent="0.55000000000000004">
      <c r="O83" s="40"/>
      <c r="R83" s="37"/>
      <c r="S83" s="37"/>
      <c r="T83" s="38"/>
    </row>
    <row r="84" spans="2:20" ht="25.5" customHeight="1" x14ac:dyDescent="0.55000000000000004">
      <c r="O84" s="41"/>
      <c r="R84" s="37"/>
      <c r="S84" s="37"/>
      <c r="T84" s="38"/>
    </row>
  </sheetData>
  <mergeCells count="10">
    <mergeCell ref="A1:M1"/>
    <mergeCell ref="A44:M44"/>
    <mergeCell ref="A45:M45"/>
    <mergeCell ref="K48:M48"/>
    <mergeCell ref="A2:M2"/>
    <mergeCell ref="A3:M3"/>
    <mergeCell ref="K6:M6"/>
    <mergeCell ref="A43:M43"/>
    <mergeCell ref="A4:M4"/>
    <mergeCell ref="A46:M46"/>
  </mergeCells>
  <pageMargins left="0.71" right="0.23622047244094491" top="0.56000000000000005" bottom="0.44" header="0.35" footer="0.27559055118110237"/>
  <pageSetup paperSize="9" scale="85" firstPageNumber="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Thanicha Luammeunwai</cp:lastModifiedBy>
  <cp:lastPrinted>2024-02-15T10:44:50Z</cp:lastPrinted>
  <dcterms:created xsi:type="dcterms:W3CDTF">1998-10-22T15:15:08Z</dcterms:created>
  <dcterms:modified xsi:type="dcterms:W3CDTF">2024-02-17T14:27:42Z</dcterms:modified>
</cp:coreProperties>
</file>