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3\YE12'23\Convert\"/>
    </mc:Choice>
  </mc:AlternateContent>
  <xr:revisionPtr revIDLastSave="0" documentId="13_ncr:1_{8BDCD8AC-B82F-4B20-83ED-201A60E36A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5" r:id="rId2"/>
    <sheet name="Consolidated" sheetId="9" r:id="rId3"/>
    <sheet name="The Company" sheetId="10" r:id="rId4"/>
    <sheet name="CF" sheetId="8" r:id="rId5"/>
  </sheets>
  <externalReferences>
    <externalReference r:id="rId6"/>
  </externalReferences>
  <definedNames>
    <definedName name="_xlnm.Print_Area" localSheetId="0">BS!$A$1:$L$122</definedName>
    <definedName name="_xlnm.Print_Area" localSheetId="4">CF!$A$1:$K$155</definedName>
    <definedName name="_xlnm.Print_Area" localSheetId="2">Consolidated!$A$1:$AQ$66</definedName>
    <definedName name="_xlnm.Print_Area" localSheetId="1">PL!$A$1:$K$88</definedName>
    <definedName name="_xlnm.Print_Area" localSheetId="3">'The Company'!$A$1:$AJ$45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42" i="9" l="1"/>
  <c r="K57" i="5"/>
  <c r="I57" i="5"/>
  <c r="G57" i="5"/>
  <c r="E57" i="5"/>
  <c r="E121" i="8"/>
  <c r="E101" i="8"/>
  <c r="M43" i="10" l="1"/>
  <c r="U64" i="9"/>
  <c r="M64" i="9"/>
  <c r="M65" i="9"/>
  <c r="I124" i="8"/>
  <c r="I121" i="8"/>
  <c r="I101" i="8"/>
  <c r="AG38" i="10" l="1"/>
  <c r="AI38" i="10" s="1"/>
  <c r="AM57" i="9"/>
  <c r="AQ57" i="9" s="1"/>
  <c r="G46" i="1" l="1"/>
  <c r="G27" i="1"/>
  <c r="K112" i="1"/>
  <c r="K114" i="1" s="1"/>
  <c r="K80" i="1"/>
  <c r="K69" i="1"/>
  <c r="K46" i="1"/>
  <c r="K27" i="1"/>
  <c r="G112" i="1"/>
  <c r="G114" i="1" s="1"/>
  <c r="G80" i="1"/>
  <c r="G69" i="1"/>
  <c r="G81" i="1" l="1"/>
  <c r="G115" i="1" s="1"/>
  <c r="K47" i="1"/>
  <c r="K81" i="1"/>
  <c r="K115" i="1" s="1"/>
  <c r="G47" i="1"/>
  <c r="K116" i="1" l="1"/>
  <c r="G116" i="1"/>
  <c r="AI62" i="9" l="1"/>
  <c r="Y58" i="9"/>
  <c r="U58" i="9"/>
  <c r="W58" i="9"/>
  <c r="W62" i="9"/>
  <c r="W59" i="9"/>
  <c r="AG41" i="10"/>
  <c r="AG40" i="10"/>
  <c r="AI40" i="10" s="1"/>
  <c r="AG39" i="10"/>
  <c r="AI39" i="10" s="1"/>
  <c r="AG36" i="10"/>
  <c r="AG35" i="10"/>
  <c r="AG34" i="10"/>
  <c r="AG30" i="10"/>
  <c r="I80" i="1"/>
  <c r="AG26" i="10"/>
  <c r="AI26" i="10" s="1"/>
  <c r="AG25" i="10"/>
  <c r="AI25" i="10" s="1"/>
  <c r="AG24" i="10"/>
  <c r="AI24" i="10" s="1"/>
  <c r="AG23" i="10"/>
  <c r="AI23" i="10" s="1"/>
  <c r="AG22" i="10"/>
  <c r="AI22" i="10" s="1"/>
  <c r="AG21" i="10"/>
  <c r="AI21" i="10" s="1"/>
  <c r="AG19" i="10"/>
  <c r="AI19" i="10" s="1"/>
  <c r="AG15" i="10"/>
  <c r="AG14" i="10"/>
  <c r="AI14" i="10" s="1"/>
  <c r="Y32" i="10"/>
  <c r="Y17" i="10"/>
  <c r="Y27" i="10" s="1"/>
  <c r="Y29" i="10" s="1"/>
  <c r="Y43" i="10" s="1"/>
  <c r="U32" i="10"/>
  <c r="U17" i="10"/>
  <c r="U27" i="10" s="1"/>
  <c r="U29" i="10" s="1"/>
  <c r="U43" i="10" s="1"/>
  <c r="AK61" i="9"/>
  <c r="AM61" i="9" s="1"/>
  <c r="AK58" i="9"/>
  <c r="Y47" i="9"/>
  <c r="Y43" i="9"/>
  <c r="Y18" i="9"/>
  <c r="Y38" i="9" s="1"/>
  <c r="Y40" i="9" s="1"/>
  <c r="Y64" i="9" s="1"/>
  <c r="U43" i="9"/>
  <c r="U18" i="9"/>
  <c r="U38" i="9" s="1"/>
  <c r="U40" i="9" s="1"/>
  <c r="K121" i="8"/>
  <c r="K87" i="8"/>
  <c r="K101" i="8" s="1"/>
  <c r="G121" i="8"/>
  <c r="G95" i="8"/>
  <c r="G101" i="8" s="1"/>
  <c r="I21" i="5"/>
  <c r="K67" i="5"/>
  <c r="G67" i="5"/>
  <c r="K33" i="5"/>
  <c r="K21" i="5"/>
  <c r="K15" i="5"/>
  <c r="G33" i="5"/>
  <c r="G21" i="5"/>
  <c r="G15" i="5"/>
  <c r="AK29" i="9"/>
  <c r="AM29" i="9" s="1"/>
  <c r="AQ29" i="9" s="1"/>
  <c r="AK22" i="9"/>
  <c r="AM22" i="9" s="1"/>
  <c r="AQ22" i="9" s="1"/>
  <c r="AM58" i="9" l="1"/>
  <c r="AQ61" i="9"/>
  <c r="AQ58" i="9"/>
  <c r="Y42" i="10"/>
  <c r="Y44" i="10" s="1"/>
  <c r="U42" i="10"/>
  <c r="U44" i="10" s="1"/>
  <c r="Y63" i="9"/>
  <c r="Y65" i="9" s="1"/>
  <c r="U63" i="9"/>
  <c r="U65" i="9" s="1"/>
  <c r="K68" i="5"/>
  <c r="G22" i="5"/>
  <c r="G30" i="5" s="1"/>
  <c r="G34" i="5" s="1"/>
  <c r="G37" i="5" s="1"/>
  <c r="G41" i="5" s="1"/>
  <c r="G43" i="5" s="1"/>
  <c r="G75" i="5" s="1"/>
  <c r="K22" i="5"/>
  <c r="K30" i="5" s="1"/>
  <c r="K34" i="5" s="1"/>
  <c r="K37" i="5" s="1"/>
  <c r="K41" i="5" s="1"/>
  <c r="G68" i="5"/>
  <c r="AA17" i="9"/>
  <c r="AE17" i="9"/>
  <c r="AE16" i="10"/>
  <c r="AG16" i="10" s="1"/>
  <c r="AI16" i="10" s="1"/>
  <c r="G70" i="5" l="1"/>
  <c r="G80" i="5" s="1"/>
  <c r="G9" i="8"/>
  <c r="G41" i="8" s="1"/>
  <c r="G66" i="8" s="1"/>
  <c r="G70" i="8" s="1"/>
  <c r="G123" i="8" s="1"/>
  <c r="G125" i="8" s="1"/>
  <c r="K43" i="5"/>
  <c r="K9" i="8"/>
  <c r="K41" i="8" s="1"/>
  <c r="K66" i="8" s="1"/>
  <c r="K70" i="8" s="1"/>
  <c r="K32" i="10"/>
  <c r="K17" i="10"/>
  <c r="K27" i="10" s="1"/>
  <c r="K29" i="10" s="1"/>
  <c r="K45" i="9"/>
  <c r="K43" i="9"/>
  <c r="K18" i="9"/>
  <c r="K38" i="9" s="1"/>
  <c r="K40" i="9" s="1"/>
  <c r="K64" i="9" s="1"/>
  <c r="E32" i="10"/>
  <c r="K42" i="10" l="1"/>
  <c r="K44" i="10" s="1"/>
  <c r="K43" i="10"/>
  <c r="K123" i="8"/>
  <c r="K125" i="8" s="1"/>
  <c r="K126" i="8" s="1"/>
  <c r="G126" i="8"/>
  <c r="K73" i="5"/>
  <c r="G73" i="5" s="1"/>
  <c r="G74" i="5" s="1"/>
  <c r="K70" i="5"/>
  <c r="K78" i="5" s="1"/>
  <c r="G78" i="5" s="1"/>
  <c r="G79" i="5" s="1"/>
  <c r="K63" i="9"/>
  <c r="K65" i="9" s="1"/>
  <c r="AK52" i="9"/>
  <c r="AK15" i="9"/>
  <c r="AM52" i="9" l="1"/>
  <c r="AQ52" i="9" s="1"/>
  <c r="AM15" i="9"/>
  <c r="AQ15" i="9" s="1"/>
  <c r="AC43" i="9"/>
  <c r="AC18" i="9"/>
  <c r="AC38" i="9" s="1"/>
  <c r="AC40" i="9" s="1"/>
  <c r="AK33" i="9"/>
  <c r="AM33" i="9" s="1"/>
  <c r="AQ33" i="9" s="1"/>
  <c r="AK23" i="9"/>
  <c r="AC63" i="9" l="1"/>
  <c r="AM23" i="9"/>
  <c r="AQ23" i="9" s="1"/>
  <c r="AK32" i="9"/>
  <c r="AM32" i="9" s="1"/>
  <c r="AQ32" i="9" s="1"/>
  <c r="AE31" i="10"/>
  <c r="AG31" i="10" l="1"/>
  <c r="AI31" i="10" s="1"/>
  <c r="AO16" i="9"/>
  <c r="I45" i="9"/>
  <c r="O55" i="9" l="1"/>
  <c r="AM55" i="9" s="1"/>
  <c r="AK54" i="9"/>
  <c r="AM54" i="9" s="1"/>
  <c r="Q47" i="9"/>
  <c r="G47" i="9"/>
  <c r="E47" i="9"/>
  <c r="AK42" i="9"/>
  <c r="AM42" i="9" s="1"/>
  <c r="I67" i="5"/>
  <c r="E67" i="5"/>
  <c r="AI36" i="10"/>
  <c r="AI35" i="10"/>
  <c r="AI41" i="10"/>
  <c r="AI34" i="10"/>
  <c r="AE32" i="10"/>
  <c r="AE17" i="10"/>
  <c r="AE27" i="10" s="1"/>
  <c r="AE29" i="10" s="1"/>
  <c r="AE42" i="10" l="1"/>
  <c r="AQ54" i="9"/>
  <c r="AG32" i="10"/>
  <c r="AC32" i="10"/>
  <c r="AA32" i="10"/>
  <c r="S32" i="10"/>
  <c r="Q32" i="10"/>
  <c r="O32" i="10"/>
  <c r="M32" i="10"/>
  <c r="I32" i="10"/>
  <c r="G32" i="10"/>
  <c r="AC17" i="10"/>
  <c r="AC27" i="10" s="1"/>
  <c r="AC29" i="10" s="1"/>
  <c r="AA17" i="10"/>
  <c r="AA27" i="10" s="1"/>
  <c r="AA29" i="10" s="1"/>
  <c r="S17" i="10"/>
  <c r="S27" i="10" s="1"/>
  <c r="Q17" i="10"/>
  <c r="Q27" i="10" s="1"/>
  <c r="Q29" i="10" s="1"/>
  <c r="Q43" i="10" s="1"/>
  <c r="O17" i="10"/>
  <c r="O27" i="10" s="1"/>
  <c r="O29" i="10" s="1"/>
  <c r="O43" i="10" s="1"/>
  <c r="M17" i="10"/>
  <c r="M27" i="10" s="1"/>
  <c r="I17" i="10"/>
  <c r="I27" i="10" s="1"/>
  <c r="G17" i="10"/>
  <c r="G27" i="10" s="1"/>
  <c r="G29" i="10" s="1"/>
  <c r="G43" i="10" s="1"/>
  <c r="E17" i="10"/>
  <c r="E27" i="10" s="1"/>
  <c r="E29" i="10" s="1"/>
  <c r="E43" i="10" s="1"/>
  <c r="AG17" i="10"/>
  <c r="AG27" i="10" s="1"/>
  <c r="AK62" i="9"/>
  <c r="AK59" i="9"/>
  <c r="AM59" i="9" s="1"/>
  <c r="AQ55" i="9"/>
  <c r="AK51" i="9"/>
  <c r="AK49" i="9"/>
  <c r="AK47" i="9"/>
  <c r="AK45" i="9"/>
  <c r="AI43" i="9"/>
  <c r="AG43" i="9"/>
  <c r="AE43" i="9"/>
  <c r="AA43" i="9"/>
  <c r="S43" i="9"/>
  <c r="Q43" i="9"/>
  <c r="O43" i="9"/>
  <c r="M43" i="9"/>
  <c r="I43" i="9"/>
  <c r="G43" i="9"/>
  <c r="E43" i="9"/>
  <c r="AK41" i="9"/>
  <c r="AK37" i="9"/>
  <c r="AM37" i="9" s="1"/>
  <c r="AQ37" i="9" s="1"/>
  <c r="AK35" i="9"/>
  <c r="AM35" i="9" s="1"/>
  <c r="AQ35" i="9" s="1"/>
  <c r="AM34" i="9"/>
  <c r="AQ34" i="9" s="1"/>
  <c r="AK31" i="9"/>
  <c r="AM31" i="9" s="1"/>
  <c r="AQ31" i="9" s="1"/>
  <c r="AK28" i="9"/>
  <c r="AM28" i="9" s="1"/>
  <c r="AQ28" i="9" s="1"/>
  <c r="AK27" i="9"/>
  <c r="AM27" i="9" s="1"/>
  <c r="AQ27" i="9" s="1"/>
  <c r="AK25" i="9"/>
  <c r="AM25" i="9" s="1"/>
  <c r="AQ25" i="9" s="1"/>
  <c r="AK20" i="9"/>
  <c r="AM20" i="9" s="1"/>
  <c r="AQ20" i="9" s="1"/>
  <c r="AI18" i="9"/>
  <c r="AI38" i="9" s="1"/>
  <c r="AI40" i="9" s="1"/>
  <c r="AG18" i="9"/>
  <c r="AG38" i="9" s="1"/>
  <c r="AG40" i="9" s="1"/>
  <c r="AE18" i="9"/>
  <c r="AE38" i="9" s="1"/>
  <c r="AE40" i="9" s="1"/>
  <c r="AA18" i="9"/>
  <c r="AA38" i="9" s="1"/>
  <c r="AA40" i="9" s="1"/>
  <c r="S18" i="9"/>
  <c r="S38" i="9" s="1"/>
  <c r="Q18" i="9"/>
  <c r="Q38" i="9" s="1"/>
  <c r="Q40" i="9" s="1"/>
  <c r="Q64" i="9" s="1"/>
  <c r="O18" i="9"/>
  <c r="O38" i="9" s="1"/>
  <c r="O40" i="9" s="1"/>
  <c r="O64" i="9" s="1"/>
  <c r="M18" i="9"/>
  <c r="M38" i="9" s="1"/>
  <c r="I18" i="9"/>
  <c r="I38" i="9" s="1"/>
  <c r="G18" i="9"/>
  <c r="G38" i="9" s="1"/>
  <c r="E18" i="9"/>
  <c r="E38" i="9" s="1"/>
  <c r="AK17" i="9"/>
  <c r="AM17" i="9" s="1"/>
  <c r="AQ17" i="9" s="1"/>
  <c r="AO18" i="9"/>
  <c r="AO38" i="9" s="1"/>
  <c r="AK16" i="9"/>
  <c r="AG29" i="10" l="1"/>
  <c r="AG43" i="10" s="1"/>
  <c r="AM45" i="9"/>
  <c r="AQ45" i="9" s="1"/>
  <c r="AM62" i="9"/>
  <c r="AQ62" i="9" s="1"/>
  <c r="AM49" i="9"/>
  <c r="AQ49" i="9" s="1"/>
  <c r="AM51" i="9"/>
  <c r="AQ51" i="9" s="1"/>
  <c r="AM47" i="9"/>
  <c r="AQ47" i="9" s="1"/>
  <c r="Q42" i="10"/>
  <c r="Q44" i="10" s="1"/>
  <c r="O42" i="10"/>
  <c r="O44" i="10" s="1"/>
  <c r="AC42" i="10"/>
  <c r="Q63" i="9"/>
  <c r="Q65" i="9" s="1"/>
  <c r="AA42" i="10"/>
  <c r="AI63" i="9"/>
  <c r="G42" i="10"/>
  <c r="G44" i="10" s="1"/>
  <c r="E42" i="10"/>
  <c r="E44" i="10" s="1"/>
  <c r="AE63" i="9"/>
  <c r="AA63" i="9"/>
  <c r="AG63" i="9"/>
  <c r="O63" i="9"/>
  <c r="O65" i="9" s="1"/>
  <c r="AQ59" i="9"/>
  <c r="I29" i="10"/>
  <c r="I43" i="10" s="1"/>
  <c r="AK18" i="9"/>
  <c r="AK38" i="9" s="1"/>
  <c r="AK43" i="9"/>
  <c r="AO40" i="9"/>
  <c r="AO64" i="9" s="1"/>
  <c r="S40" i="9"/>
  <c r="S64" i="9" s="1"/>
  <c r="E40" i="9"/>
  <c r="AK40" i="9"/>
  <c r="AK64" i="9" s="1"/>
  <c r="G40" i="9"/>
  <c r="G64" i="9" s="1"/>
  <c r="I40" i="9"/>
  <c r="I64" i="9" s="1"/>
  <c r="M40" i="9"/>
  <c r="M29" i="10"/>
  <c r="AQ42" i="9"/>
  <c r="S29" i="10"/>
  <c r="S43" i="10" s="1"/>
  <c r="E64" i="9" l="1"/>
  <c r="S63" i="9"/>
  <c r="S65" i="9" s="1"/>
  <c r="M63" i="9"/>
  <c r="I63" i="9"/>
  <c r="I65" i="9" s="1"/>
  <c r="E63" i="9"/>
  <c r="E65" i="9" s="1"/>
  <c r="S42" i="10"/>
  <c r="S44" i="10" s="1"/>
  <c r="M42" i="10"/>
  <c r="M44" i="10" s="1"/>
  <c r="I42" i="10"/>
  <c r="I44" i="10" s="1"/>
  <c r="AG42" i="10"/>
  <c r="AG44" i="10" s="1"/>
  <c r="G63" i="9"/>
  <c r="G65" i="9" s="1"/>
  <c r="AK63" i="9"/>
  <c r="AK65" i="9" s="1"/>
  <c r="W15" i="10"/>
  <c r="AI15" i="10" s="1"/>
  <c r="W17" i="10" l="1"/>
  <c r="W27" i="10" s="1"/>
  <c r="AI17" i="10"/>
  <c r="AI27" i="10" s="1"/>
  <c r="W16" i="9"/>
  <c r="E112" i="1"/>
  <c r="I112" i="1"/>
  <c r="AM16" i="9" l="1"/>
  <c r="W18" i="9"/>
  <c r="W38" i="9" s="1"/>
  <c r="W40" i="9" s="1"/>
  <c r="W29" i="10"/>
  <c r="I114" i="1"/>
  <c r="E114" i="1"/>
  <c r="E46" i="1"/>
  <c r="I46" i="1"/>
  <c r="E27" i="1"/>
  <c r="I27" i="1"/>
  <c r="AI29" i="10" l="1"/>
  <c r="AI43" i="10" s="1"/>
  <c r="W43" i="10"/>
  <c r="W64" i="9"/>
  <c r="AM40" i="9"/>
  <c r="AM64" i="9" s="1"/>
  <c r="AM18" i="9"/>
  <c r="AM38" i="9" s="1"/>
  <c r="AQ16" i="9"/>
  <c r="AQ18" i="9" s="1"/>
  <c r="AQ38" i="9" s="1"/>
  <c r="E47" i="1"/>
  <c r="I47" i="1"/>
  <c r="AQ40" i="9" l="1"/>
  <c r="AQ64" i="9" s="1"/>
  <c r="E80" i="1" l="1"/>
  <c r="E69" i="1" l="1"/>
  <c r="E81" i="1" s="1"/>
  <c r="E115" i="1" l="1"/>
  <c r="E116" i="1" s="1"/>
  <c r="E15" i="5" l="1"/>
  <c r="I15" i="5"/>
  <c r="I33" i="5" l="1"/>
  <c r="E33" i="5"/>
  <c r="I22" i="5" l="1"/>
  <c r="E21" i="5"/>
  <c r="E22" i="5" s="1"/>
  <c r="E30" i="5" s="1"/>
  <c r="I69" i="1" l="1"/>
  <c r="I81" i="1" l="1"/>
  <c r="I115" i="1" s="1"/>
  <c r="I68" i="5"/>
  <c r="I30" i="5" l="1"/>
  <c r="I34" i="5" s="1"/>
  <c r="E68" i="5"/>
  <c r="I37" i="5" l="1"/>
  <c r="I41" i="5" s="1"/>
  <c r="E34" i="5"/>
  <c r="I116" i="1"/>
  <c r="I9" i="8" l="1"/>
  <c r="I41" i="8" s="1"/>
  <c r="I66" i="8" s="1"/>
  <c r="I70" i="8" s="1"/>
  <c r="I123" i="8" s="1"/>
  <c r="I125" i="8" s="1"/>
  <c r="I43" i="5"/>
  <c r="E37" i="5"/>
  <c r="E41" i="5" s="1"/>
  <c r="I73" i="5" l="1"/>
  <c r="W30" i="10"/>
  <c r="AI30" i="10" s="1"/>
  <c r="I70" i="5"/>
  <c r="I78" i="5" s="1"/>
  <c r="E78" i="5" s="1"/>
  <c r="E43" i="5"/>
  <c r="E9" i="8"/>
  <c r="E41" i="8" s="1"/>
  <c r="E66" i="8" s="1"/>
  <c r="E70" i="8" s="1"/>
  <c r="E123" i="8" s="1"/>
  <c r="E125" i="8" s="1"/>
  <c r="E126" i="8" s="1"/>
  <c r="E73" i="5" l="1"/>
  <c r="W41" i="9" s="1"/>
  <c r="AM41" i="9" s="1"/>
  <c r="I126" i="8"/>
  <c r="W32" i="10"/>
  <c r="W42" i="10" s="1"/>
  <c r="W44" i="10" s="1"/>
  <c r="AI32" i="10"/>
  <c r="AI42" i="10" s="1"/>
  <c r="AI44" i="10" s="1"/>
  <c r="E75" i="5"/>
  <c r="E70" i="5"/>
  <c r="E80" i="5" s="1"/>
  <c r="E79" i="5" s="1"/>
  <c r="AM43" i="9" l="1"/>
  <c r="AM63" i="9" s="1"/>
  <c r="AM65" i="9" s="1"/>
  <c r="W43" i="9"/>
  <c r="W63" i="9" s="1"/>
  <c r="W65" i="9" s="1"/>
  <c r="E74" i="5"/>
  <c r="AO41" i="9" s="1"/>
  <c r="AO43" i="9" s="1"/>
  <c r="AQ41" i="9" l="1"/>
  <c r="AQ43" i="9" s="1"/>
  <c r="AQ63" i="9" s="1"/>
  <c r="AQ65" i="9" s="1"/>
  <c r="AO63" i="9"/>
  <c r="AO6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53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<sst xmlns="http://schemas.openxmlformats.org/spreadsheetml/2006/main" count="565" uniqueCount="398">
  <si>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</si>
  <si>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</si>
  <si>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</si>
  <si>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</si>
  <si>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</si>
  <si>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</si>
  <si>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</si>
  <si>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</si>
  <si>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</si>
  <si>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</si>
  <si>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</si>
  <si>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</si>
  <si>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</si>
  <si>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</si>
  <si>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</si>
  <si>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</si>
  <si>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</si>
  <si>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</si>
  <si>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</si>
  <si>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</si>
  <si>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</si>
  <si>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</si>
  <si>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</si>
  <si>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</si>
  <si>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</si>
  <si>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</si>
  <si>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</si>
  <si>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</si>
  <si>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</si>
  <si>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</si>
  <si>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</si>
  <si>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</si>
  <si>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</si>
  <si>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</si>
  <si>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</si>
  <si>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</si>
  <si>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</si>
  <si>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</si>
  <si>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</si>
  <si>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</si>
  <si>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</si>
  <si>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</si>
  <si>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</si>
  <si>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</si>
  <si>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</si>
  <si>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</si>
  <si>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</si>
  <si>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</si>
  <si>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</si>
  <si>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</si>
  <si>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</si>
  <si>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</si>
  <si>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</si>
  <si>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</si>
  <si>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</si>
  <si>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</si>
  <si>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</si>
  <si>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</si>
  <si>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</si>
  <si>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</si>
  <si>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</si>
  <si>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</si>
  <si>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</si>
  <si>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</si>
  <si>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</si>
  <si>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</si>
  <si>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</si>
  <si>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</si>
  <si>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</si>
  <si>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</si>
  <si>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</si>
  <si>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</si>
  <si>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</si>
  <si>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</si>
  <si>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</si>
  <si>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</si>
  <si>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</si>
  <si>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</si>
  <si>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</si>
  <si>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</si>
  <si>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</si>
  <si>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</si>
  <si>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</si>
  <si>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</si>
  <si>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</si>
  <si>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</si>
  <si>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</si>
  <si>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</si>
  <si>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</si>
  <si>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</si>
  <si>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</si>
  <si>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</si>
  <si>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</si>
  <si>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</si>
  <si>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ต้นทุนขาย</t>
  </si>
  <si>
    <t>ต้นทุนการให้บริการ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</si>
  <si>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</si>
  <si>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</si>
  <si>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</si>
  <si>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</si>
  <si>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</si>
  <si>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</si>
  <si>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</si>
  <si>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</si>
  <si>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</si>
  <si>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</si>
  <si>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</si>
  <si>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</si>
  <si>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</si>
  <si>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</si>
  <si>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</si>
  <si>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</si>
  <si>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</si>
  <si>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</si>
  <si>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</si>
  <si>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</si>
  <si>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 xml:space="preserve">   จ่ายผลประโยชน์พนักงาน</t>
  </si>
  <si>
    <t>ซื้อที่ดิน อาคารและอุปกรณ์ และสินทรัพย์ไม่มีตัวตน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</si>
  <si>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</si>
  <si>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</si>
  <si>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</si>
  <si>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</si>
  <si>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</si>
  <si>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</si>
  <si>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เงินลงทุนในบริษัทย่อยเพิ่มขึ้น</t>
  </si>
  <si>
    <t>เงินปันผลรับ</t>
  </si>
  <si>
    <t>เงินเบิกเกินบัญชีและเงินกู้ยืมระยะสั้นจากสถาบันการเงิน</t>
  </si>
  <si>
    <t>เงินสดรับจากการออกหุ้นกู้</t>
  </si>
  <si>
    <t xml:space="preserve">   เจ้าหนี้ค่าก่อสร้าง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</si>
  <si>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</si>
  <si>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</si>
  <si>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</si>
  <si>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</si>
  <si>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</si>
  <si>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</si>
  <si>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(หน่วย: บาท)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</si>
  <si>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</si>
  <si>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</si>
  <si>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(หน่วย: บาท)  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</si>
  <si>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</si>
  <si>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</si>
  <si>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มูลค่ายุติธรรมของอสังหาริมทรัพย์เพื่อการลงทุนลดลง (เพิ่มขึ้น)</t>
  </si>
  <si>
    <t>เงินเบิกเกินบัญชีและเงินกู้ยืมระยะสั้นจากสถาบันการเงินเพิ่มขึ้น (ลดลง)</t>
  </si>
  <si>
    <t>กำไร (ขาดทุน) จากการปรับมูลค่ายุติธรรมของอสังหาริมทรัพย์เพื่อการลงทุน</t>
  </si>
  <si>
    <t xml:space="preserve">   ประมาณการค่ารื้อถอน</t>
  </si>
  <si>
    <t xml:space="preserve">   หนี้สูญ</t>
  </si>
  <si>
    <t>ภาษีมูลค่าเพิ่มค้างรับ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</si>
  <si>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</si>
  <si>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</si>
  <si>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ส่วนเกินจากการเปลี่ยนแปลงสัดส่วนเงินลงทุนใน</t>
  </si>
  <si>
    <t xml:space="preserve">   ภาษีมูลค่าเพิ่มค้างรับ</t>
  </si>
  <si>
    <t>เงินสดจ่ายเพื่อซื้ออสังหาริมทรัพย์เพื่อการลงทุน</t>
  </si>
  <si>
    <t>รายได้ (ค่าใช้จ่าย) ภาษีเงินได้</t>
  </si>
  <si>
    <t>เงินรับล่วงหน้า</t>
  </si>
  <si>
    <t>ค่าหุ้น</t>
  </si>
  <si>
    <t>ส่วนแบ่งกำไร</t>
  </si>
  <si>
    <t>ขาดทุนเบ็ดเสร็จอื่น</t>
  </si>
  <si>
    <t>จากบริษัทร่วม</t>
  </si>
  <si>
    <t>ค่าความนิยม</t>
  </si>
  <si>
    <t>เพิ่มทุนจากการใช้สิทธิตามใบสำคัญแสดงสิทธิ</t>
  </si>
  <si>
    <t>เงินสดจ่ายเพื่อไถ่ถอนหุ้นกู้</t>
  </si>
  <si>
    <t>และบริษัทร่วม</t>
  </si>
  <si>
    <t>จากบริษัทย่อย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</si>
  <si>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</si>
  <si>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</si>
  <si>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</si>
  <si>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</si>
  <si>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</si>
  <si>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</si>
  <si>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</si>
  <si>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</si>
  <si>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ของบริษัทย่อย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</si>
  <si>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</si>
  <si>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</si>
  <si>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</si>
  <si>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</si>
  <si>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</si>
  <si>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</si>
  <si>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</si>
  <si>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กำไรจากการดำเนินงานก่อนการเปลี่ยนแปลงในสินทรัพย์และหนี้สินดำเนินงาน</t>
  </si>
  <si>
    <t>ค่าใช้จ่ายในการขายและจัดจำหน่าย</t>
  </si>
  <si>
    <t>รายการที่จะถูกบันทึกในส่วนของกำไรหรือขาดทุนในภายหลัง - สุทธิจากภาษีเงินได้</t>
  </si>
  <si>
    <t>หุ้นทุนซื้อคืน</t>
  </si>
  <si>
    <t xml:space="preserve">   กำไรจากการขายทรัพย์สินรอการขาย</t>
  </si>
  <si>
    <t>เพิ่มทุนจากการออกหุ้นสามัญเพิ่มทุนของบริษัทย่อย</t>
  </si>
  <si>
    <t xml:space="preserve">   ค่าเผื่อการลดลงของมูลค่าสินค้าคงเหลือ (โอนกลับ) </t>
  </si>
  <si>
    <t xml:space="preserve">   ขาดทุนจากการตัดจำหน่ายภาษีถูกหัก ณ ที่จ่าย</t>
  </si>
  <si>
    <t xml:space="preserve">   เงินปันผลรับ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</si>
  <si>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</si>
  <si>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</si>
  <si>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</si>
  <si>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เงินลงทุนในบริษัทร่วมเพิ่มขึ้น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</si>
  <si>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</si>
  <si>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</si>
  <si>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ส่วนต่ำกว่าทุนจากการรวมธุรกิจภายใต้การควบคุมเดียวกัน</t>
  </si>
  <si>
    <t>จัดสรรกำไรสะสมเป็นสำรองตามกฎหมาย</t>
  </si>
  <si>
    <t>การควบคุมเดียวกัน</t>
  </si>
  <si>
    <t>รายได้ค่าเช่า</t>
  </si>
  <si>
    <t>ต้นทุนค่าเช่า</t>
  </si>
  <si>
    <t xml:space="preserve">   - สุทธิจากภาษีเงินได้</t>
  </si>
  <si>
    <t>เงินสดรับค่าหุ้นจากการใช้สิทธิตามใบสำคัญแสดงสิทธิ</t>
  </si>
  <si>
    <t xml:space="preserve">   ตัดจำหน่ายสินทรัพย์และภาระจากการออกและเสนอขายโทเคนดิจิทัล </t>
  </si>
  <si>
    <t>บริษัทย่อยจ่ายเงินปันผลให้ผู้มีส่วนได้เสียที่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</si>
  <si>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</si>
  <si>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</si>
  <si>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</si>
  <si>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</si>
  <si>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ส่วนของหนี้สินตามสัญญาเช่าที่ถึงกำหนดชำระภายในหนึ่งปี</t>
  </si>
  <si>
    <t>เงินมัดจำรับค่าเช่า</t>
  </si>
  <si>
    <t>ส่วนแบ่งกำไรจากเงินลงทุนในบริษัทย่อย</t>
  </si>
  <si>
    <t xml:space="preserve">   กำไรส่วนที่เป็นของผู้ถือหุ้นของบริษัทฯ</t>
  </si>
  <si>
    <t>กำไรต่อหุ้นปรับลด</t>
  </si>
  <si>
    <t>มูลค่ายุติธรรม</t>
  </si>
  <si>
    <t xml:space="preserve">      ที่ดิน อาคารและอุปกรณ์ และสินทรัพย์ไม่มีตัวตน</t>
  </si>
  <si>
    <t xml:space="preserve">   สินทรัพย์ทางการเงินหมุนเวียนอื่น</t>
  </si>
  <si>
    <t xml:space="preserve">   เงินมัดจำ</t>
  </si>
  <si>
    <t>เงินสดรับจากการขายเงินลงทุนในบริษัทย่อย</t>
  </si>
  <si>
    <t>ชำระคืนหนี้สินตามสัญญาเช่า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</si>
  <si>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</si>
  <si>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</si>
  <si>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 xml:space="preserve">   ส่วนลดค่าเช่า</t>
  </si>
  <si>
    <t xml:space="preserve">   เงินมัดจำรับค่าเช่า</t>
  </si>
  <si>
    <t>เจ้าหนี้จากการซื้อลูกหนี้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</si>
  <si>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</si>
  <si>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รายการปรับกระทบยอดกำไรก่อนภาษีเป็นเงินสดรับ (จ่าย) จากกิจกรรมดำเนินงาน</t>
  </si>
  <si>
    <t>ต้นทุนทางการเงิน</t>
  </si>
  <si>
    <t>รายได้ทางการเงิน</t>
  </si>
  <si>
    <t>ส่วนทุนจากการจ่ายโดยใช้หุ้นเป็นเกณฑ์</t>
  </si>
  <si>
    <t>เงินรับล่วงหน้าค่าหุ้น</t>
  </si>
  <si>
    <t>ส่วนทุนจาก</t>
  </si>
  <si>
    <t>การจ่ายโดย</t>
  </si>
  <si>
    <t>ใช้หุ้นเป็นเกณฑ์</t>
  </si>
  <si>
    <t xml:space="preserve">ผลขาดทุนจากการประมาณการตามหลักคณิตศาสตร์ประกันภัย </t>
  </si>
  <si>
    <t xml:space="preserve">   ผ่านกำไรขาดทุนเบ็ดเสร็จอื่น - สุทธิจากภาษีเงินได้</t>
  </si>
  <si>
    <t xml:space="preserve">   รายการจ่ายโดยใช้หุ้นเป็นเกณฑ์</t>
  </si>
  <si>
    <t xml:space="preserve">   ส่วนแบ่งกำไรจากเงินลงทุนในบริษัทย่อย</t>
  </si>
  <si>
    <t>โอนจากการเปลี่ยนประเภทเงินลงทุน</t>
  </si>
  <si>
    <t>เงินรับล่วงหน้าค่าหุ้นของบริษัทย่อย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</si>
  <si>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</si>
  <si>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</si>
  <si>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</si>
  <si>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</si>
  <si>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</si>
  <si>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</si>
  <si>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กำไรจากการขายเงินลงทุน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</si>
  <si>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</si>
  <si>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</si>
  <si>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เงินสดรับจากการระดมทุนด้วยโทเคนดิจิทัล</t>
  </si>
  <si>
    <t>เงินรับล่วงหน้าค่าหุ้นของบริษัทย่อย - ส่วนได้เสียที่ไม่มีอำนาจควบคุม</t>
  </si>
  <si>
    <t xml:space="preserve">   ดอกเบี้ยจ่ายส่วนที่บันทึกเป็นต้นทุนโครงการ</t>
  </si>
  <si>
    <t xml:space="preserve">   ผลขาดทุนด้านเครดิตที่คาดว่าจะเกิดขึ้น (โอนกลับ)</t>
  </si>
  <si>
    <t xml:space="preserve">   เงินสดจ่ายภาระจากการออกและเสนอขายโทเคนดิจิทัล</t>
  </si>
  <si>
    <t xml:space="preserve">   และสินทรัพย์ไม่มีตัวตน</t>
  </si>
  <si>
    <t>กำไร (ขาดทุน) ที่ยังไม่เกิดขึ้นจริงจากสินทรัพย์ทางการเงินอื่น</t>
  </si>
  <si>
    <t>เงินให้กู้ยืมระยะสั้นแก่บริษัทอื่น</t>
  </si>
  <si>
    <t xml:space="preserve">   สำรองผลประโยชน์ระยะยาวของพนักงาน </t>
  </si>
  <si>
    <t xml:space="preserve">   ขาดทุน (กำไร) จากอัตราแลกเปลี่ยนที่ยังไม่เกิดขึ้น</t>
  </si>
  <si>
    <t xml:space="preserve">เงินสดรับจากการจำหน่ายอสังหาริมทรัพย์เพื่อการลงทุน ที่ดิน อาคารและอุปกรณ์ </t>
  </si>
  <si>
    <t>เงินสดสุทธิใช้ไปในในกิจกรรมลงทุน</t>
  </si>
  <si>
    <t>เงินสดจ่ายสำหรับเงินให้กู้ยืมระยะสั้นแก่บริษัทอื่น</t>
  </si>
  <si>
    <t>ยอดคงเหลือ ณ วันที่ 1 มกราคม 2565</t>
  </si>
  <si>
    <t>ยอดคงเหลือ ณ วันที่ 31 ธันวาคม 2565</t>
  </si>
  <si>
    <t>เงินลงทุนในการร่วมค้า</t>
  </si>
  <si>
    <t xml:space="preserve">      หุ้นสามัญ 1,558,820,418 หุ้น มูลค่าหุ้นละ 1 บาท</t>
  </si>
  <si>
    <t>บริษัทย่อยเรียกชำระค่าหุ้นสามัญ</t>
  </si>
  <si>
    <t>หนี้สินทางการเงินไม่หมุนเวียนอื่น</t>
  </si>
  <si>
    <t xml:space="preserve">   ขาดทุน (กำไร) จากการจำหน่าย/ตัดจำหน่ายอสังหาริมทรัพย์เพื่อการลงทุน</t>
  </si>
  <si>
    <t>เงินสดรับจากสินทรัพย์ทางการเงินอื่น</t>
  </si>
  <si>
    <t xml:space="preserve">   เงินให้สินเชื่อจากการซื้อลูกหนี้โดยการผ่อนชำระ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</si>
  <si>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</si>
  <si>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</si>
  <si>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เงินรอรับคืนจากการขายทอดตลาดเพิ่มขึ้น</t>
  </si>
  <si>
    <t xml:space="preserve">   ตัดจำหน่ายหนี้สูญ</t>
  </si>
  <si>
    <t xml:space="preserve">   เงินลงทุนในบริษัทย่อย</t>
  </si>
  <si>
    <t xml:space="preserve">   บริษัทย่อย</t>
  </si>
  <si>
    <t>กำไรจากการขายเงินลงทุน</t>
  </si>
  <si>
    <t>ส่วนแบ่งกำไร (ขาดทุน) จากเงินลงทุนในการร่วมค้า</t>
  </si>
  <si>
    <t>กำไร (ขาดทุน) จากการเปลี่ยนแปลงมูลค่าของตราสารทุนที่วัดมูลค่ายุติธรรม</t>
  </si>
  <si>
    <t xml:space="preserve">   ของบริษัทร่วม</t>
  </si>
  <si>
    <t>ส่วนเกินจาก</t>
  </si>
  <si>
    <t>การเปลี่ยนแปลง</t>
  </si>
  <si>
    <t>ของบริษัทร่วม</t>
  </si>
  <si>
    <t>ส่วนเกินจากการเปลี่ยนแปลงสัดส่วนเงินลงทุน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</si>
  <si>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</si>
  <si>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</si>
  <si>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 xml:space="preserve">   หนี้สินตามสัญญาเช่าเพิ่มขึ้น</t>
  </si>
  <si>
    <t>เงินกู้ยืมระยะสั้นลดลง</t>
  </si>
  <si>
    <t xml:space="preserve">   ส่วนแบ่งขาดทุน (กำไร) จากเงินลงทุนในการร่วมค้า</t>
  </si>
  <si>
    <t>เงินสดจ่ายสำหรับสินทรัพย์ทางการเงินอื่น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</si>
  <si>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</si>
  <si>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</si>
  <si>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</si>
  <si>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</si>
  <si>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บริษัท เจมาร์ท กรุ๊ป โฮลดิ้งส์ จำกัด (มหาชน) และบริษัทย่อย</t>
  </si>
  <si>
    <t>(เดิมชื่อ “บริษัท เจ มาร์ท จำกัด (มหาชน)”)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</si>
  <si>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</si>
  <si>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</si>
  <si>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</si>
  <si>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</si>
  <si>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ส่วนของหุ้นกู้ที่ถึงกำหนดชำระภายในหนึ่งปี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</si>
  <si>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</si>
  <si>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   (2565: หุ้นสามัญ 1,426,952,481 หุ้น มูลค่าหุ้นละ 1 บาท)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</si>
  <si>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</si>
  <si>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</si>
  <si>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</si>
  <si>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>หุ้นทุนซื้อคืน - หุ้นสามัญ</t>
  </si>
  <si>
    <t>รายได้ดอกเบี้ยจากเงินให้สินเชื่อจากการซื้อลูกหนี้</t>
  </si>
  <si>
    <t>โอนกลับการด้อยค่าของสินทรัพย์</t>
  </si>
  <si>
    <t>ส่วนแบ่งกำไร (ขาดทุน) จากเงินลงทุนในบริษัทร่วม</t>
  </si>
  <si>
    <t>กำไร (ขาดทุน) จากการป้องกันความเสี่ยงในกระแสเงินสด - สุทธิจากภาษีเงินได้</t>
  </si>
  <si>
    <t>ส่วนต่ำกว่าทุน</t>
  </si>
  <si>
    <t>ธุรกิจภายใต้</t>
  </si>
  <si>
    <t>จากการรวม</t>
  </si>
  <si>
    <t>สำรอง</t>
  </si>
  <si>
    <t>ตามกฎหมาย</t>
  </si>
  <si>
    <t>สำรองหุ้นทุน</t>
  </si>
  <si>
    <t>ซื้อคืน</t>
  </si>
  <si>
    <t>- หุ้นสามัญ</t>
  </si>
  <si>
    <t>สำรองจาก</t>
  </si>
  <si>
    <t>การป้องกัน</t>
  </si>
  <si>
    <t>ความเสี่ยงใน</t>
  </si>
  <si>
    <t>กระแสเงินสด</t>
  </si>
  <si>
    <t xml:space="preserve">ส่วนเกิน (ต่ำกว่า) </t>
  </si>
  <si>
    <t>ทุนจากสินทรัพย์</t>
  </si>
  <si>
    <t>ทางการเงินที่</t>
  </si>
  <si>
    <t>กำหนดให้วัดด้วย</t>
  </si>
  <si>
    <t xml:space="preserve">   ในบริษัทย่อยของบริษัทร่วม</t>
  </si>
  <si>
    <t>ของส่วนของ</t>
  </si>
  <si>
    <t>ผู้ถือหุ้น</t>
  </si>
  <si>
    <t>ลดทุนเพื่อล้างขาดทุนสะสมของบริษัทย่อย</t>
  </si>
  <si>
    <t>เพิ่มทุนจากการออกหุ้นสามัญเพิ่มทุน</t>
  </si>
  <si>
    <t>ที่ออก</t>
  </si>
  <si>
    <t>และชำระแล้ว</t>
  </si>
  <si>
    <t>ธุรกิจภายใต้การ</t>
  </si>
  <si>
    <t>ควบคุมเดียวกัน</t>
  </si>
  <si>
    <t xml:space="preserve">   สำรองเบี้ยประกันภัยที่ยังไม่ถือเป็นรายได้ (โอนกลับ)</t>
  </si>
  <si>
    <t xml:space="preserve">   ส่วนแบ่งขาดทุน (กำไร) จากเงินลงทุนในบริษัทร่วม</t>
  </si>
  <si>
    <t xml:space="preserve">   โอนอสังหาริมทรัพย์เพื่อการลงทุนเป็นที่ดิน อาคาร และอุปกรณ์</t>
  </si>
  <si>
    <t>เงินสดจ่ายสำหรับเงินให้กู้ยืมระยะยาวแก่กิจการที่เกี่ยวข้องกัน</t>
  </si>
  <si>
    <t>เงินสดรับจากค่าธรรมเนียมทางการเงิน</t>
  </si>
  <si>
    <t>เงินสดรับจากการลดทุนของบริษัทย่อย</t>
  </si>
  <si>
    <t>เงินสดจ่ายจากการลดทุนในบริษัทย่อย - ส่วนได้เสียที่ไม่มีอำนาจควบคุม</t>
  </si>
  <si>
    <t xml:space="preserve">   ไม่มีอำนาจควบคุม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</si>
  <si>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</si>
  <si>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</si>
  <si>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การแบ่งปันกำไร (ขาดทุน)</t>
  </si>
  <si>
    <t>กำไร (ขาดทุน) สำหรับปี</t>
  </si>
  <si>
    <t>กำไร (ขาดทุน) ก่อนค่าใช้จ่ายภาษีเงินได้</t>
  </si>
  <si>
    <t>กำไร (ขาดทุน) จากการดำเนินงาน - สุทธิจากต้นทุนทางการเงิน</t>
  </si>
  <si>
    <t>กำไร (ขาดทุน) จากการดำเนินงาน</t>
  </si>
  <si>
    <t>กำไร (ขาดทุน) ก่อนค่าใช้จ่าย</t>
  </si>
  <si>
    <t xml:space="preserve">   รับคืน (จ่าย) ภาษีเงินได้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</si>
  <si>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</si>
  <si>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</si>
  <si>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   หุ้นสามัญ 1,457,625,158 หุ้น มูลค่าหุ้นละ 1 บาท</t>
  </si>
  <si>
    <t>49, 58.1</t>
  </si>
  <si>
    <t>37, 49</t>
  </si>
  <si>
    <t xml:space="preserve">   (หมายเหตุ 39)</t>
  </si>
  <si>
    <t xml:space="preserve">   (หมายเหตุ 41)</t>
  </si>
  <si>
    <t>เงินรับล่วงหน้าค่าหุ้น (หมายเหตุ 39)</t>
  </si>
  <si>
    <t>การจ่ายโดยใช้หุ้นเป็นเกณฑ์ (หมายเหตุ 40.5)</t>
  </si>
  <si>
    <t>เงินปันผลจ่าย (หมายเหตุ 53)</t>
  </si>
  <si>
    <t xml:space="preserve">   ไม่มีอำนาจควบคุม (หมายเหตุ 21.3)</t>
  </si>
  <si>
    <t xml:space="preserve">   เงินลงทุนในบริษัทย่อย (หมายเหตุ 21)</t>
  </si>
  <si>
    <t xml:space="preserve">   ของบริษัทย่อย (หมายเหตุ 21)</t>
  </si>
  <si>
    <t xml:space="preserve">   (หมายเหตุ 21)</t>
  </si>
  <si>
    <t>หุ้นทุนซื้อคืน (หมายเหตุ 40.6)</t>
  </si>
  <si>
    <t>เพิ่มทุนจากการใช้สิทธิตามใบสำคัญแสดงสิทธิ (หมายเหตุ 39)</t>
  </si>
  <si>
    <t>จัดสรรกำไรสะสมเป็นสำรองตามกฎหมาย (หมายเหตุ 41)</t>
  </si>
  <si>
    <t xml:space="preserve">   บริษัทย่อย (หมายเหตุ 21)</t>
  </si>
  <si>
    <t>การจ่ายโดยใช้หุ้นเป็นเกณฑ์  (หมายเหตุ 40.5)</t>
  </si>
  <si>
    <t>โอนส่วนทุนจากการจ่ายโดยใช้หุ้นเป็นเกณฑ์</t>
  </si>
  <si>
    <t xml:space="preserve">   ไปกำไรสะสม (หมายเหตุ 40.5)</t>
  </si>
  <si>
    <t xml:space="preserve">   (หมายเหตุ 40.5)</t>
  </si>
  <si>
    <t>โอนส่วนทุนจากการจ่ายโดยใช้หุ้นเป็นเกณฑ์ไปกำไรสะสม</t>
  </si>
  <si>
    <t>6, 8</t>
  </si>
  <si>
    <t>6, 12</t>
  </si>
  <si>
    <t>6, 30</t>
  </si>
  <si>
    <t>6, 36</t>
  </si>
  <si>
    <t>โอนไปกำไรสะสม (หมายเหตุ 19)</t>
  </si>
  <si>
    <t>ทรัพย์สินรอการขาย</t>
  </si>
  <si>
    <t>กำไร (ขาดทุน) ก่อนภาษี</t>
  </si>
  <si>
    <t xml:space="preserve">   ค่าเผื่อหนี้สงสัยจะสูญ </t>
  </si>
  <si>
    <t xml:space="preserve">   ค่าใช้จ่ายจากหนี้สินสัญญาประกันภัย </t>
  </si>
  <si>
    <t xml:space="preserve">   ผลขาดทุนจากการด้อยค่าของทรัพย์สินรอการขาย </t>
  </si>
  <si>
    <t xml:space="preserve">   ค่าเผื่อการลดลงของมูลค่าสินทรัพย์หมุนเวียนอื่น</t>
  </si>
  <si>
    <t xml:space="preserve">   ผลขาดทุนจากการด้อยค่าของสินทรัพย์ไม่หมุนเวียน </t>
  </si>
  <si>
    <t xml:space="preserve">   สำรองค่าเผื่อผลเสียหายจากคดีฟ้องร้อง </t>
  </si>
  <si>
    <t xml:space="preserve">   โอนกลับค่าเผื่อการด้อยค่าทรัพย์สิน </t>
  </si>
  <si>
    <t>เงินลงทุนในการร่วมค้าลดลง (เพิ่มขึ้น)</t>
  </si>
  <si>
    <t>เงินจ่ายล่วงหน้าค่าก่อสร้างลดลง (เพิ่มขึ้น)</t>
  </si>
  <si>
    <t>ผลขาดทุนด้านเครดิตที่คาดว่าจะเกิดขึ้นของเงินสดและรายการเทียบเท่าเงินสด (โอนกลับ)</t>
  </si>
  <si>
    <t xml:space="preserve">   โอนที่ดิน อาคาร และอุปกรณ์และสินทรัพย์สิทธิการใช้เป็นอสังหาริมทรัพย์เพื่อการลงทุน</t>
  </si>
  <si>
    <t>ขาดทุนสำหรับปี</t>
  </si>
  <si>
    <t>เงินฝากธนาคารที่มีข้อกำหนดในการใช้</t>
  </si>
  <si>
    <t>เงินฝากธนาคารที่มีภาระค้ำประกันลดลง</t>
  </si>
  <si>
    <t xml:space="preserve">   เงินฝากธนาคารที่มีข้อจำกัดในการใช้</t>
  </si>
  <si>
    <t xml:space="preserve">   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</si>
</sst>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i/>
      <sz val="17"/>
      <name val="Angsana New"/>
      <family val="1"/>
    </font>
    <font>
      <sz val="17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1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4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6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horizontal="lef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37" fontId="5" fillId="0" borderId="0" xfId="2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164" fontId="5" fillId="0" borderId="3" xfId="0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5" fillId="0" borderId="0" xfId="2" applyNumberFormat="1" applyFont="1" applyFill="1" applyBorder="1" applyAlignment="1">
      <alignment horizontal="left" vertical="center"/>
    </xf>
    <xf numFmtId="1" fontId="9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41" fontId="5" fillId="0" borderId="0" xfId="4" applyNumberFormat="1" applyFont="1" applyFill="1" applyAlignment="1">
      <alignment horizontal="center" vertical="center"/>
    </xf>
    <xf numFmtId="41" fontId="5" fillId="0" borderId="0" xfId="5" applyNumberFormat="1" applyFont="1" applyFill="1" applyAlignment="1">
      <alignment horizontal="center" vertical="center"/>
    </xf>
    <xf numFmtId="41" fontId="5" fillId="0" borderId="1" xfId="4" applyNumberFormat="1" applyFont="1" applyFill="1" applyBorder="1" applyAlignment="1">
      <alignment horizontal="center" vertical="center"/>
    </xf>
    <xf numFmtId="41" fontId="5" fillId="0" borderId="1" xfId="5" applyNumberFormat="1" applyFont="1" applyFill="1" applyBorder="1" applyAlignment="1">
      <alignment horizontal="center" vertical="center"/>
    </xf>
    <xf numFmtId="41" fontId="5" fillId="0" borderId="3" xfId="4" applyNumberFormat="1" applyFont="1" applyFill="1" applyBorder="1" applyAlignment="1">
      <alignment horizontal="center" vertical="center"/>
    </xf>
    <xf numFmtId="41" fontId="5" fillId="0" borderId="3" xfId="5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41" fontId="5" fillId="0" borderId="0" xfId="4" applyNumberFormat="1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41" fontId="5" fillId="2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0" fontId="15" fillId="0" borderId="0" xfId="0" quotePrefix="1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centerContinuous" vertical="center"/>
    </xf>
    <xf numFmtId="0" fontId="16" fillId="0" borderId="0" xfId="0" applyFont="1" applyFill="1" applyAlignment="1">
      <alignment horizontal="right" vertical="center"/>
    </xf>
    <xf numFmtId="164" fontId="16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horizontal="centerContinuous" vertical="center"/>
    </xf>
    <xf numFmtId="164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41" fontId="16" fillId="0" borderId="0" xfId="4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1" fontId="16" fillId="0" borderId="0" xfId="5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vertical="center"/>
    </xf>
    <xf numFmtId="41" fontId="16" fillId="0" borderId="1" xfId="4" applyNumberFormat="1" applyFont="1" applyFill="1" applyBorder="1" applyAlignment="1">
      <alignment horizontal="center" vertical="center"/>
    </xf>
    <xf numFmtId="41" fontId="16" fillId="0" borderId="1" xfId="5" applyNumberFormat="1" applyFont="1" applyFill="1" applyBorder="1" applyAlignment="1">
      <alignment horizontal="center" vertical="center"/>
    </xf>
    <xf numFmtId="41" fontId="16" fillId="0" borderId="3" xfId="4" applyNumberFormat="1" applyFont="1" applyFill="1" applyBorder="1" applyAlignment="1">
      <alignment horizontal="center" vertical="center"/>
    </xf>
    <xf numFmtId="41" fontId="16" fillId="0" borderId="3" xfId="5" applyNumberFormat="1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41" fontId="16" fillId="0" borderId="0" xfId="4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16" fillId="0" borderId="3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2" xr:uid="{00000000-0005-0000-0000-000001000000}"/>
    <cellStyle name="Normal 2 2" xfId="4" xr:uid="{61DC1611-9B71-4661-860A-62CE4B8DB54C}"/>
    <cellStyle name="Normal 2 3" xfId="3" xr:uid="{ED424E66-AC6B-4BF3-B7BB-E12E44BC82AA}"/>
    <cellStyle name="Normal 2 3 2" xfId="5" xr:uid="{122EEA6E-99F5-4ECA-9850-50EF43873E4D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FFFFCC"/>
      <color rgb="FF66FFFF"/>
      <color rgb="FF6600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nya.Ruenyan\AppData\Local\Microsoft\Windows\INetCache\Content.Outlook\H7A3M7AF\&#3585;&#3619;&#3629;&#3585;&#3648;&#3593;&#3614;&#3634;&#3632;%20Cashflow_J060-JMART-YE'23%20BSPL%20T_01022024%208.20P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>
        <row r="10">
          <cell r="M10">
            <v>937562746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9"/>
  <sheetViews>
    <sheetView showGridLines="0" tabSelected="1" view="pageBreakPreview" zoomScale="130" zoomScaleNormal="100" zoomScaleSheetLayoutView="130" workbookViewId="0">
      <selection activeCell="A23" sqref="A23"/>
    </sheetView>
  </sheetViews>
  <sheetFormatPr defaultColWidth="10.7109375" defaultRowHeight="24" customHeight="1" x14ac:dyDescent="0.2"/>
  <cols>
    <col min="1" max="1" width="54.140625" style="8" customWidth="1"/>
    <col min="2" max="2" width="1.5703125" style="2" customWidth="1"/>
    <col min="3" max="3" width="7.140625" style="8" customWidth="1"/>
    <col min="4" max="4" width="1.140625" style="2" customWidth="1"/>
    <col min="5" max="5" width="15.85546875" style="2" customWidth="1"/>
    <col min="6" max="6" width="1.140625" style="2" customWidth="1"/>
    <col min="7" max="7" width="14.7109375" style="2" customWidth="1"/>
    <col min="8" max="8" width="1.140625" style="2" customWidth="1"/>
    <col min="9" max="9" width="14.7109375" style="2" customWidth="1"/>
    <col min="10" max="10" width="1.140625" style="2" customWidth="1"/>
    <col min="11" max="11" width="14.7109375" style="2" customWidth="1"/>
    <col min="12" max="12" width="0.42578125" style="2" customWidth="1"/>
    <col min="13" max="13" width="11.85546875" style="2" bestFit="1" customWidth="1"/>
    <col min="14" max="14" width="10.7109375" style="2"/>
    <col min="15" max="15" width="13.5703125" style="2" bestFit="1" customWidth="1"/>
    <col min="16" max="16384" width="10.7109375" style="2"/>
  </cols>
  <sheetData>
    <row r="1" spans="1:12" s="13" customFormat="1" ht="21.6" customHeight="1" x14ac:dyDescent="0.2">
      <c r="A1" s="3" t="s">
        <v>293</v>
      </c>
      <c r="B1" s="14"/>
      <c r="C1" s="12"/>
      <c r="D1" s="11"/>
      <c r="E1" s="11"/>
      <c r="F1" s="11"/>
      <c r="G1" s="11"/>
      <c r="H1" s="11"/>
      <c r="I1" s="11"/>
      <c r="J1" s="11"/>
      <c r="K1" s="11"/>
    </row>
    <row r="2" spans="1:12" s="13" customFormat="1" ht="21.6" customHeight="1" x14ac:dyDescent="0.2">
      <c r="A2" s="3" t="s">
        <v>294</v>
      </c>
      <c r="B2" s="14"/>
      <c r="C2" s="12"/>
      <c r="D2" s="11"/>
      <c r="E2" s="11"/>
      <c r="F2" s="11"/>
      <c r="G2" s="11"/>
      <c r="H2" s="11"/>
      <c r="I2" s="11"/>
      <c r="J2" s="11"/>
      <c r="K2" s="11"/>
    </row>
    <row r="3" spans="1:12" s="13" customFormat="1" ht="21.6" customHeight="1" x14ac:dyDescent="0.2">
      <c r="A3" s="37" t="s">
        <v>0</v>
      </c>
      <c r="B3" s="14"/>
      <c r="C3" s="12"/>
      <c r="D3" s="11"/>
      <c r="E3" s="11"/>
      <c r="F3" s="11"/>
      <c r="G3" s="11"/>
      <c r="H3" s="11"/>
      <c r="I3" s="11"/>
      <c r="J3" s="11"/>
      <c r="K3" s="14"/>
    </row>
    <row r="4" spans="1:12" s="39" customFormat="1" ht="21.6" customHeight="1" x14ac:dyDescent="0.2">
      <c r="A4" s="38" t="s">
        <v>292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2" ht="21.6" customHeight="1" x14ac:dyDescent="0.2">
      <c r="A5" s="12"/>
      <c r="B5" s="11"/>
      <c r="C5" s="12"/>
      <c r="D5" s="11"/>
      <c r="E5" s="11"/>
      <c r="F5" s="11"/>
      <c r="G5" s="11"/>
      <c r="H5" s="11"/>
      <c r="I5" s="11"/>
      <c r="J5" s="11"/>
      <c r="K5" s="15" t="s">
        <v>135</v>
      </c>
    </row>
    <row r="6" spans="1:12" ht="21.6" customHeight="1" x14ac:dyDescent="0.2">
      <c r="E6" s="158" t="s">
        <v>1</v>
      </c>
      <c r="F6" s="158"/>
      <c r="G6" s="158"/>
      <c r="H6" s="21"/>
      <c r="I6" s="158" t="s">
        <v>2</v>
      </c>
      <c r="J6" s="158"/>
      <c r="K6" s="158"/>
      <c r="L6" s="21"/>
    </row>
    <row r="7" spans="1:12" ht="21.6" customHeight="1" x14ac:dyDescent="0.2">
      <c r="C7" s="19" t="s">
        <v>3</v>
      </c>
      <c r="D7" s="18"/>
      <c r="E7" s="19">
        <v>2566</v>
      </c>
      <c r="F7" s="20"/>
      <c r="G7" s="19">
        <v>2565</v>
      </c>
      <c r="H7" s="21"/>
      <c r="I7" s="19">
        <v>2566</v>
      </c>
      <c r="J7" s="20"/>
      <c r="K7" s="19">
        <v>2565</v>
      </c>
      <c r="L7" s="21"/>
    </row>
    <row r="8" spans="1:12" ht="21.6" customHeight="1" x14ac:dyDescent="0.2">
      <c r="A8" s="6" t="s">
        <v>4</v>
      </c>
    </row>
    <row r="9" spans="1:12" ht="21.6" customHeight="1" x14ac:dyDescent="0.2">
      <c r="A9" s="6" t="s">
        <v>5</v>
      </c>
      <c r="C9" s="33"/>
    </row>
    <row r="10" spans="1:12" ht="21.6" customHeight="1" x14ac:dyDescent="0.2">
      <c r="A10" s="8" t="s">
        <v>6</v>
      </c>
      <c r="C10" s="36">
        <v>7</v>
      </c>
      <c r="E10" s="30">
        <v>2044007855</v>
      </c>
      <c r="F10" s="30"/>
      <c r="G10" s="30">
        <v>4011289221</v>
      </c>
      <c r="H10" s="30"/>
      <c r="I10" s="30">
        <v>58071999</v>
      </c>
      <c r="J10" s="30"/>
      <c r="K10" s="30">
        <v>937562746</v>
      </c>
    </row>
    <row r="11" spans="1:12" ht="21.6" customHeight="1" x14ac:dyDescent="0.2">
      <c r="A11" s="8" t="s">
        <v>394</v>
      </c>
      <c r="C11" s="36"/>
      <c r="E11" s="30">
        <v>7313419</v>
      </c>
      <c r="F11" s="30"/>
      <c r="G11" s="30">
        <v>0</v>
      </c>
      <c r="H11" s="30"/>
      <c r="I11" s="30">
        <v>0</v>
      </c>
      <c r="J11" s="30"/>
      <c r="K11" s="30">
        <v>0</v>
      </c>
    </row>
    <row r="12" spans="1:12" ht="21.6" customHeight="1" x14ac:dyDescent="0.2">
      <c r="A12" s="8" t="s">
        <v>86</v>
      </c>
      <c r="C12" s="36" t="s">
        <v>375</v>
      </c>
      <c r="D12" s="40"/>
      <c r="E12" s="30">
        <v>826724226</v>
      </c>
      <c r="F12" s="41"/>
      <c r="G12" s="30">
        <v>1124575033</v>
      </c>
      <c r="H12" s="41"/>
      <c r="I12" s="30">
        <v>794819</v>
      </c>
      <c r="J12" s="42"/>
      <c r="K12" s="30">
        <v>1192781</v>
      </c>
    </row>
    <row r="13" spans="1:12" ht="21.6" customHeight="1" x14ac:dyDescent="0.2">
      <c r="A13" s="8" t="s">
        <v>238</v>
      </c>
      <c r="C13" s="36">
        <v>6</v>
      </c>
      <c r="D13" s="40"/>
      <c r="E13" s="30">
        <v>15000000</v>
      </c>
      <c r="F13" s="41"/>
      <c r="G13" s="30">
        <v>500000000</v>
      </c>
      <c r="H13" s="41"/>
      <c r="I13" s="30">
        <v>718000000</v>
      </c>
      <c r="J13" s="42"/>
      <c r="K13" s="30">
        <v>17000000</v>
      </c>
    </row>
    <row r="14" spans="1:12" ht="21.6" customHeight="1" x14ac:dyDescent="0.2">
      <c r="A14" s="8" t="s">
        <v>295</v>
      </c>
      <c r="C14" s="36"/>
      <c r="D14" s="40"/>
      <c r="E14" s="30"/>
      <c r="F14" s="41"/>
      <c r="G14" s="30"/>
      <c r="H14" s="41"/>
      <c r="I14" s="30"/>
      <c r="J14" s="42"/>
      <c r="K14" s="30"/>
    </row>
    <row r="15" spans="1:12" ht="21.6" customHeight="1" x14ac:dyDescent="0.2">
      <c r="A15" s="8" t="s">
        <v>296</v>
      </c>
      <c r="C15" s="36">
        <v>6</v>
      </c>
      <c r="D15" s="40"/>
      <c r="E15" s="30">
        <v>467489047</v>
      </c>
      <c r="F15" s="41"/>
      <c r="G15" s="30">
        <v>0</v>
      </c>
      <c r="H15" s="41"/>
      <c r="I15" s="30">
        <v>0</v>
      </c>
      <c r="J15" s="42"/>
      <c r="K15" s="30">
        <v>0</v>
      </c>
    </row>
    <row r="16" spans="1:12" ht="21.6" customHeight="1" x14ac:dyDescent="0.2">
      <c r="A16" s="43" t="s">
        <v>254</v>
      </c>
      <c r="C16" s="36">
        <v>9</v>
      </c>
      <c r="D16" s="40"/>
      <c r="E16" s="30">
        <v>100000000</v>
      </c>
      <c r="F16" s="41"/>
      <c r="G16" s="30">
        <v>100000000</v>
      </c>
      <c r="H16" s="41"/>
      <c r="I16" s="30">
        <v>0</v>
      </c>
      <c r="J16" s="42"/>
      <c r="K16" s="30">
        <v>0</v>
      </c>
    </row>
    <row r="17" spans="1:11" ht="21.6" customHeight="1" x14ac:dyDescent="0.2">
      <c r="A17" s="27" t="s">
        <v>90</v>
      </c>
      <c r="B17" s="24"/>
      <c r="C17" s="36">
        <v>10</v>
      </c>
      <c r="E17" s="30">
        <v>1062866250</v>
      </c>
      <c r="F17" s="30"/>
      <c r="G17" s="30">
        <v>1426669310</v>
      </c>
      <c r="H17" s="30"/>
      <c r="I17" s="30">
        <v>0</v>
      </c>
      <c r="J17" s="30"/>
      <c r="K17" s="30">
        <v>0</v>
      </c>
    </row>
    <row r="18" spans="1:11" ht="21.6" customHeight="1" x14ac:dyDescent="0.2">
      <c r="A18" s="27" t="s">
        <v>139</v>
      </c>
      <c r="B18" s="24"/>
      <c r="C18" s="36">
        <v>11</v>
      </c>
      <c r="E18" s="30">
        <v>49542304</v>
      </c>
      <c r="F18" s="30"/>
      <c r="G18" s="30">
        <v>64952427</v>
      </c>
      <c r="H18" s="30"/>
      <c r="I18" s="30">
        <v>0</v>
      </c>
      <c r="J18" s="30"/>
      <c r="K18" s="30">
        <v>0</v>
      </c>
    </row>
    <row r="19" spans="1:11" ht="21.6" customHeight="1" x14ac:dyDescent="0.2">
      <c r="A19" s="27" t="s">
        <v>96</v>
      </c>
      <c r="B19" s="24"/>
      <c r="C19" s="36" t="s">
        <v>376</v>
      </c>
      <c r="E19" s="30">
        <v>321904475</v>
      </c>
      <c r="F19" s="30"/>
      <c r="G19" s="30">
        <v>458037245</v>
      </c>
      <c r="H19" s="30"/>
      <c r="I19" s="30">
        <v>1542639</v>
      </c>
      <c r="J19" s="30"/>
      <c r="K19" s="30">
        <v>645677</v>
      </c>
    </row>
    <row r="20" spans="1:11" ht="21.6" customHeight="1" x14ac:dyDescent="0.2">
      <c r="A20" s="27" t="s">
        <v>163</v>
      </c>
      <c r="B20" s="24"/>
      <c r="C20" s="36">
        <v>13</v>
      </c>
      <c r="E20" s="30">
        <v>135712574</v>
      </c>
      <c r="F20" s="30"/>
      <c r="G20" s="30">
        <v>102700551</v>
      </c>
      <c r="H20" s="30"/>
      <c r="I20" s="30">
        <v>0</v>
      </c>
      <c r="J20" s="30"/>
      <c r="K20" s="30">
        <v>0</v>
      </c>
    </row>
    <row r="21" spans="1:11" ht="21.6" customHeight="1" x14ac:dyDescent="0.2">
      <c r="A21" s="27" t="s">
        <v>164</v>
      </c>
      <c r="B21" s="24"/>
      <c r="C21" s="36">
        <v>14</v>
      </c>
      <c r="E21" s="30">
        <v>272928260</v>
      </c>
      <c r="F21" s="30"/>
      <c r="G21" s="30">
        <v>200961119</v>
      </c>
      <c r="H21" s="30"/>
      <c r="I21" s="30">
        <v>0</v>
      </c>
      <c r="J21" s="30"/>
      <c r="K21" s="30">
        <v>0</v>
      </c>
    </row>
    <row r="22" spans="1:11" ht="21.6" customHeight="1" x14ac:dyDescent="0.2">
      <c r="A22" s="27" t="s">
        <v>165</v>
      </c>
      <c r="B22" s="24"/>
      <c r="C22" s="36">
        <v>15</v>
      </c>
      <c r="E22" s="30">
        <v>76720331</v>
      </c>
      <c r="F22" s="30"/>
      <c r="G22" s="30">
        <v>39050018</v>
      </c>
      <c r="H22" s="30"/>
      <c r="I22" s="30">
        <v>0</v>
      </c>
      <c r="J22" s="30"/>
      <c r="K22" s="30">
        <v>0</v>
      </c>
    </row>
    <row r="23" spans="1:11" ht="21.6" customHeight="1" x14ac:dyDescent="0.2">
      <c r="A23" s="27" t="s">
        <v>239</v>
      </c>
      <c r="B23" s="24"/>
      <c r="C23" s="36">
        <v>18</v>
      </c>
      <c r="E23" s="30">
        <v>1084990286</v>
      </c>
      <c r="F23" s="30"/>
      <c r="G23" s="30">
        <v>744208886</v>
      </c>
      <c r="H23" s="30"/>
      <c r="I23" s="30">
        <v>0</v>
      </c>
      <c r="J23" s="30"/>
      <c r="K23" s="30">
        <v>0</v>
      </c>
    </row>
    <row r="24" spans="1:11" ht="21.6" customHeight="1" x14ac:dyDescent="0.2">
      <c r="A24" s="27" t="s">
        <v>146</v>
      </c>
      <c r="B24" s="24"/>
      <c r="C24" s="36"/>
      <c r="E24" s="30">
        <v>232183643</v>
      </c>
      <c r="F24" s="30"/>
      <c r="G24" s="30">
        <v>212703597</v>
      </c>
      <c r="H24" s="30"/>
      <c r="I24" s="30">
        <v>20694</v>
      </c>
      <c r="J24" s="30"/>
      <c r="K24" s="30">
        <v>0</v>
      </c>
    </row>
    <row r="25" spans="1:11" ht="21.6" customHeight="1" x14ac:dyDescent="0.2">
      <c r="A25" s="27" t="s">
        <v>203</v>
      </c>
      <c r="B25" s="24"/>
      <c r="C25" s="36">
        <v>19</v>
      </c>
      <c r="E25" s="30">
        <v>3492795068</v>
      </c>
      <c r="F25" s="30"/>
      <c r="G25" s="30">
        <v>5415019037</v>
      </c>
      <c r="H25" s="30"/>
      <c r="I25" s="30">
        <v>1364131670</v>
      </c>
      <c r="J25" s="30"/>
      <c r="K25" s="30">
        <v>2563131116</v>
      </c>
    </row>
    <row r="26" spans="1:11" ht="21.6" customHeight="1" x14ac:dyDescent="0.2">
      <c r="A26" s="8" t="s">
        <v>7</v>
      </c>
      <c r="C26" s="36">
        <v>16</v>
      </c>
      <c r="E26" s="30">
        <v>397125637</v>
      </c>
      <c r="F26" s="30"/>
      <c r="G26" s="30">
        <v>2112490507</v>
      </c>
      <c r="H26" s="30"/>
      <c r="I26" s="30">
        <v>73152415</v>
      </c>
      <c r="J26" s="30"/>
      <c r="K26" s="30">
        <v>95522595</v>
      </c>
    </row>
    <row r="27" spans="1:11" ht="21.6" customHeight="1" x14ac:dyDescent="0.2">
      <c r="A27" s="6" t="s">
        <v>8</v>
      </c>
      <c r="C27" s="33"/>
      <c r="E27" s="44">
        <f>SUM(E10:E26)</f>
        <v>10587303375</v>
      </c>
      <c r="F27" s="30"/>
      <c r="G27" s="44">
        <f>SUM(G10:G26)</f>
        <v>16512656951</v>
      </c>
      <c r="H27" s="30"/>
      <c r="I27" s="44">
        <f>SUM(I10:I26)</f>
        <v>2215714236</v>
      </c>
      <c r="J27" s="30"/>
      <c r="K27" s="44">
        <f>SUM(K10:K26)</f>
        <v>3615054915</v>
      </c>
    </row>
    <row r="28" spans="1:11" ht="21.6" customHeight="1" x14ac:dyDescent="0.2">
      <c r="A28" s="6" t="s">
        <v>9</v>
      </c>
      <c r="C28" s="33"/>
      <c r="E28" s="30"/>
      <c r="F28" s="30"/>
      <c r="G28" s="30"/>
      <c r="H28" s="30"/>
      <c r="I28" s="30"/>
      <c r="J28" s="30"/>
      <c r="K28" s="30"/>
    </row>
    <row r="29" spans="1:11" ht="21.6" customHeight="1" x14ac:dyDescent="0.2">
      <c r="A29" s="8" t="s">
        <v>10</v>
      </c>
      <c r="C29" s="36">
        <v>17</v>
      </c>
      <c r="E29" s="30">
        <v>2352767</v>
      </c>
      <c r="F29" s="30"/>
      <c r="G29" s="30">
        <v>5152964</v>
      </c>
      <c r="H29" s="30"/>
      <c r="I29" s="30">
        <v>0</v>
      </c>
      <c r="J29" s="30"/>
      <c r="K29" s="30">
        <v>0</v>
      </c>
    </row>
    <row r="30" spans="1:11" ht="21.6" customHeight="1" x14ac:dyDescent="0.2">
      <c r="A30" s="8" t="s">
        <v>297</v>
      </c>
      <c r="C30" s="36"/>
      <c r="E30" s="30"/>
      <c r="F30" s="30"/>
      <c r="G30" s="30"/>
      <c r="H30" s="30"/>
      <c r="I30" s="30"/>
      <c r="J30" s="30"/>
      <c r="K30" s="30"/>
    </row>
    <row r="31" spans="1:11" ht="21.6" customHeight="1" x14ac:dyDescent="0.2">
      <c r="A31" s="8" t="s">
        <v>298</v>
      </c>
      <c r="C31" s="36">
        <v>6</v>
      </c>
      <c r="E31" s="30">
        <v>4411317087</v>
      </c>
      <c r="F31" s="30"/>
      <c r="G31" s="30">
        <v>0</v>
      </c>
      <c r="H31" s="30"/>
      <c r="I31" s="30">
        <v>0</v>
      </c>
      <c r="J31" s="30"/>
      <c r="K31" s="30">
        <v>0</v>
      </c>
    </row>
    <row r="32" spans="1:11" ht="21.6" customHeight="1" x14ac:dyDescent="0.2">
      <c r="A32" s="8" t="s">
        <v>240</v>
      </c>
      <c r="C32" s="36">
        <v>18</v>
      </c>
      <c r="E32" s="30">
        <v>21814259316</v>
      </c>
      <c r="F32" s="30"/>
      <c r="G32" s="30">
        <v>17577298214</v>
      </c>
      <c r="H32" s="30"/>
      <c r="I32" s="30">
        <v>0</v>
      </c>
      <c r="J32" s="30"/>
      <c r="K32" s="30">
        <v>0</v>
      </c>
    </row>
    <row r="33" spans="1:11" ht="21.6" customHeight="1" x14ac:dyDescent="0.2">
      <c r="A33" s="8" t="s">
        <v>204</v>
      </c>
      <c r="C33" s="36">
        <v>19</v>
      </c>
      <c r="E33" s="30">
        <v>2539781332</v>
      </c>
      <c r="F33" s="30"/>
      <c r="G33" s="30">
        <v>1852985583</v>
      </c>
      <c r="H33" s="30"/>
      <c r="I33" s="30">
        <v>1809375414</v>
      </c>
      <c r="J33" s="30"/>
      <c r="K33" s="30">
        <v>1223524430</v>
      </c>
    </row>
    <row r="34" spans="1:11" ht="21.6" customHeight="1" x14ac:dyDescent="0.2">
      <c r="A34" s="8" t="s">
        <v>380</v>
      </c>
      <c r="C34" s="36">
        <v>20</v>
      </c>
      <c r="E34" s="30">
        <v>2287321282</v>
      </c>
      <c r="F34" s="30"/>
      <c r="G34" s="30">
        <v>0</v>
      </c>
      <c r="H34" s="30"/>
      <c r="I34" s="30">
        <v>0</v>
      </c>
      <c r="J34" s="30"/>
      <c r="K34" s="30">
        <v>0</v>
      </c>
    </row>
    <row r="35" spans="1:11" ht="21.6" customHeight="1" x14ac:dyDescent="0.2">
      <c r="A35" s="8" t="s">
        <v>12</v>
      </c>
      <c r="C35" s="36">
        <v>21</v>
      </c>
      <c r="E35" s="30">
        <v>0</v>
      </c>
      <c r="F35" s="30"/>
      <c r="G35" s="30">
        <v>0</v>
      </c>
      <c r="H35" s="30"/>
      <c r="I35" s="30">
        <v>17682803388</v>
      </c>
      <c r="J35" s="30"/>
      <c r="K35" s="30">
        <v>15515014274</v>
      </c>
    </row>
    <row r="36" spans="1:11" ht="21.6" customHeight="1" x14ac:dyDescent="0.2">
      <c r="A36" s="8" t="s">
        <v>262</v>
      </c>
      <c r="B36" s="24"/>
      <c r="C36" s="36">
        <v>22</v>
      </c>
      <c r="E36" s="30">
        <v>5675715455</v>
      </c>
      <c r="F36" s="30"/>
      <c r="G36" s="30">
        <v>5155890548</v>
      </c>
      <c r="H36" s="30"/>
      <c r="I36" s="30">
        <v>39981796</v>
      </c>
      <c r="J36" s="30"/>
      <c r="K36" s="30">
        <v>39168645</v>
      </c>
    </row>
    <row r="37" spans="1:11" ht="21.6" customHeight="1" x14ac:dyDescent="0.2">
      <c r="A37" s="8" t="s">
        <v>11</v>
      </c>
      <c r="C37" s="36">
        <v>23</v>
      </c>
      <c r="E37" s="30">
        <v>6218322693</v>
      </c>
      <c r="F37" s="30"/>
      <c r="G37" s="30">
        <v>7102846917</v>
      </c>
      <c r="H37" s="30"/>
      <c r="I37" s="30">
        <v>6164425382</v>
      </c>
      <c r="J37" s="30"/>
      <c r="K37" s="30">
        <v>7043962243</v>
      </c>
    </row>
    <row r="38" spans="1:11" ht="21.6" customHeight="1" x14ac:dyDescent="0.2">
      <c r="A38" s="23" t="s">
        <v>91</v>
      </c>
      <c r="B38" s="24"/>
      <c r="C38" s="36">
        <v>24</v>
      </c>
      <c r="E38" s="30">
        <v>5415338819</v>
      </c>
      <c r="F38" s="30"/>
      <c r="G38" s="30">
        <v>4395807205</v>
      </c>
      <c r="H38" s="30"/>
      <c r="I38" s="30">
        <v>667591532</v>
      </c>
      <c r="J38" s="30"/>
      <c r="K38" s="30">
        <v>623027942</v>
      </c>
    </row>
    <row r="39" spans="1:11" ht="21.6" customHeight="1" x14ac:dyDescent="0.2">
      <c r="A39" s="27" t="s">
        <v>92</v>
      </c>
      <c r="B39" s="24"/>
      <c r="C39" s="36">
        <v>25</v>
      </c>
      <c r="E39" s="30">
        <v>1325315247</v>
      </c>
      <c r="F39" s="30"/>
      <c r="G39" s="30">
        <v>982001463</v>
      </c>
      <c r="H39" s="30"/>
      <c r="I39" s="30">
        <v>71836345</v>
      </c>
      <c r="J39" s="30"/>
      <c r="K39" s="30">
        <v>71637974</v>
      </c>
    </row>
    <row r="40" spans="1:11" ht="21.6" customHeight="1" x14ac:dyDescent="0.2">
      <c r="A40" s="27" t="s">
        <v>205</v>
      </c>
      <c r="B40" s="24"/>
      <c r="C40" s="36">
        <v>34</v>
      </c>
      <c r="E40" s="30">
        <v>822475800</v>
      </c>
      <c r="F40" s="30"/>
      <c r="G40" s="30">
        <v>754328440</v>
      </c>
      <c r="H40" s="30"/>
      <c r="I40" s="30">
        <v>0</v>
      </c>
      <c r="J40" s="30"/>
      <c r="K40" s="30">
        <v>0</v>
      </c>
    </row>
    <row r="41" spans="1:11" ht="21.6" customHeight="1" x14ac:dyDescent="0.2">
      <c r="A41" s="27" t="s">
        <v>158</v>
      </c>
      <c r="B41" s="24"/>
      <c r="C41" s="36">
        <v>26</v>
      </c>
      <c r="E41" s="30">
        <v>284758860</v>
      </c>
      <c r="F41" s="30"/>
      <c r="G41" s="30">
        <v>284758860</v>
      </c>
      <c r="H41" s="30"/>
      <c r="I41" s="30">
        <v>0</v>
      </c>
      <c r="J41" s="30"/>
      <c r="K41" s="30">
        <v>0</v>
      </c>
    </row>
    <row r="42" spans="1:11" ht="21.6" customHeight="1" x14ac:dyDescent="0.2">
      <c r="A42" s="23" t="s">
        <v>97</v>
      </c>
      <c r="B42" s="24"/>
      <c r="C42" s="36">
        <v>27</v>
      </c>
      <c r="E42" s="30">
        <v>278606637</v>
      </c>
      <c r="F42" s="30"/>
      <c r="G42" s="30">
        <v>266018312</v>
      </c>
      <c r="H42" s="30"/>
      <c r="I42" s="30">
        <v>46231243</v>
      </c>
      <c r="J42" s="30"/>
      <c r="K42" s="30">
        <v>38618685</v>
      </c>
    </row>
    <row r="43" spans="1:11" ht="21.6" customHeight="1" x14ac:dyDescent="0.2">
      <c r="A43" s="23" t="s">
        <v>206</v>
      </c>
      <c r="B43" s="24"/>
      <c r="C43" s="36">
        <v>6</v>
      </c>
      <c r="E43" s="30">
        <v>347081477</v>
      </c>
      <c r="F43" s="30"/>
      <c r="G43" s="30">
        <v>320052849</v>
      </c>
      <c r="H43" s="30"/>
      <c r="I43" s="30">
        <v>11633883</v>
      </c>
      <c r="J43" s="30"/>
      <c r="K43" s="30">
        <v>206648</v>
      </c>
    </row>
    <row r="44" spans="1:11" ht="21.6" customHeight="1" x14ac:dyDescent="0.2">
      <c r="A44" s="23" t="s">
        <v>98</v>
      </c>
      <c r="B44" s="24"/>
      <c r="C44" s="36">
        <v>49</v>
      </c>
      <c r="E44" s="30">
        <v>200990831</v>
      </c>
      <c r="F44" s="30"/>
      <c r="G44" s="30">
        <v>159549900</v>
      </c>
      <c r="H44" s="30"/>
      <c r="I44" s="30">
        <v>32605423</v>
      </c>
      <c r="J44" s="30"/>
      <c r="K44" s="30">
        <v>0</v>
      </c>
    </row>
    <row r="45" spans="1:11" ht="21.6" customHeight="1" x14ac:dyDescent="0.2">
      <c r="A45" s="8" t="s">
        <v>13</v>
      </c>
      <c r="C45" s="36">
        <v>28</v>
      </c>
      <c r="E45" s="45">
        <v>28713467</v>
      </c>
      <c r="F45" s="30"/>
      <c r="G45" s="45">
        <v>31800083</v>
      </c>
      <c r="H45" s="30"/>
      <c r="I45" s="45">
        <v>4069</v>
      </c>
      <c r="J45" s="30"/>
      <c r="K45" s="45">
        <v>7449</v>
      </c>
    </row>
    <row r="46" spans="1:11" ht="21.6" customHeight="1" x14ac:dyDescent="0.2">
      <c r="A46" s="6" t="s">
        <v>14</v>
      </c>
      <c r="C46" s="33"/>
      <c r="E46" s="30">
        <f>SUM(E29:E45)</f>
        <v>51652351070</v>
      </c>
      <c r="F46" s="30"/>
      <c r="G46" s="30">
        <f>SUM(G29:G45)</f>
        <v>38888491338</v>
      </c>
      <c r="H46" s="30"/>
      <c r="I46" s="30">
        <f>SUM(I29:I45)</f>
        <v>26526488475</v>
      </c>
      <c r="J46" s="30"/>
      <c r="K46" s="30">
        <f>SUM(K29:K45)</f>
        <v>24555168290</v>
      </c>
    </row>
    <row r="47" spans="1:11" ht="21.6" customHeight="1" thickBot="1" x14ac:dyDescent="0.25">
      <c r="A47" s="6" t="s">
        <v>15</v>
      </c>
      <c r="E47" s="46">
        <f>E46+E27</f>
        <v>62239654445</v>
      </c>
      <c r="F47" s="30"/>
      <c r="G47" s="46">
        <f>G46+G27</f>
        <v>55401148289</v>
      </c>
      <c r="H47" s="30"/>
      <c r="I47" s="46">
        <f>I46+I27</f>
        <v>28742202711</v>
      </c>
      <c r="J47" s="30"/>
      <c r="K47" s="46">
        <f>K46+K27</f>
        <v>28170223205</v>
      </c>
    </row>
    <row r="48" spans="1:11" ht="21.6" customHeight="1" thickTop="1" x14ac:dyDescent="0.2"/>
    <row r="49" spans="1:12" ht="21.6" customHeight="1" x14ac:dyDescent="0.2">
      <c r="A49" s="8" t="s">
        <v>16</v>
      </c>
    </row>
    <row r="50" spans="1:12" s="13" customFormat="1" ht="23.25" x14ac:dyDescent="0.2">
      <c r="A50" s="3" t="s">
        <v>293</v>
      </c>
      <c r="B50" s="14"/>
      <c r="C50" s="12"/>
      <c r="D50" s="11"/>
      <c r="E50" s="11"/>
      <c r="F50" s="11"/>
      <c r="G50" s="11"/>
      <c r="H50" s="11"/>
      <c r="I50" s="11"/>
      <c r="J50" s="11"/>
      <c r="K50" s="11"/>
    </row>
    <row r="51" spans="1:12" s="13" customFormat="1" ht="23.25" x14ac:dyDescent="0.2">
      <c r="A51" s="3" t="s">
        <v>294</v>
      </c>
      <c r="B51" s="14"/>
      <c r="C51" s="12"/>
      <c r="D51" s="11"/>
      <c r="E51" s="11"/>
      <c r="F51" s="11"/>
      <c r="G51" s="11"/>
      <c r="H51" s="11"/>
      <c r="I51" s="11"/>
      <c r="J51" s="11"/>
      <c r="K51" s="11"/>
    </row>
    <row r="52" spans="1:12" s="13" customFormat="1" ht="23.25" x14ac:dyDescent="0.2">
      <c r="A52" s="37" t="s">
        <v>112</v>
      </c>
      <c r="B52" s="14"/>
      <c r="C52" s="12"/>
      <c r="D52" s="11"/>
      <c r="E52" s="11"/>
      <c r="F52" s="11"/>
      <c r="G52" s="11"/>
      <c r="H52" s="11"/>
      <c r="I52" s="11"/>
      <c r="J52" s="11"/>
      <c r="K52" s="14"/>
    </row>
    <row r="53" spans="1:12" s="39" customFormat="1" ht="22.5" customHeight="1" x14ac:dyDescent="0.2">
      <c r="A53" s="38" t="s">
        <v>292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spans="1:12" ht="23.25" x14ac:dyDescent="0.2">
      <c r="A54" s="12"/>
      <c r="B54" s="11"/>
      <c r="C54" s="12"/>
      <c r="D54" s="11"/>
      <c r="E54" s="11"/>
      <c r="F54" s="11"/>
      <c r="G54" s="11"/>
      <c r="H54" s="11"/>
      <c r="I54" s="11"/>
      <c r="J54" s="11"/>
      <c r="K54" s="15" t="s">
        <v>135</v>
      </c>
    </row>
    <row r="55" spans="1:12" ht="23.25" x14ac:dyDescent="0.2">
      <c r="E55" s="158" t="s">
        <v>1</v>
      </c>
      <c r="F55" s="158"/>
      <c r="G55" s="158"/>
      <c r="H55" s="21"/>
      <c r="I55" s="158" t="s">
        <v>2</v>
      </c>
      <c r="J55" s="158"/>
      <c r="K55" s="158"/>
      <c r="L55" s="21"/>
    </row>
    <row r="56" spans="1:12" ht="23.25" x14ac:dyDescent="0.2">
      <c r="C56" s="19" t="s">
        <v>3</v>
      </c>
      <c r="D56" s="18"/>
      <c r="E56" s="19">
        <v>2566</v>
      </c>
      <c r="F56" s="20"/>
      <c r="G56" s="19">
        <v>2565</v>
      </c>
      <c r="H56" s="21"/>
      <c r="I56" s="19">
        <v>2566</v>
      </c>
      <c r="J56" s="20"/>
      <c r="K56" s="19">
        <v>2565</v>
      </c>
      <c r="L56" s="21"/>
    </row>
    <row r="57" spans="1:12" ht="23.25" x14ac:dyDescent="0.2">
      <c r="A57" s="6" t="s">
        <v>17</v>
      </c>
    </row>
    <row r="58" spans="1:12" ht="23.25" x14ac:dyDescent="0.2">
      <c r="A58" s="6" t="s">
        <v>18</v>
      </c>
    </row>
    <row r="59" spans="1:12" ht="23.25" x14ac:dyDescent="0.2">
      <c r="A59" s="27" t="s">
        <v>126</v>
      </c>
      <c r="B59" s="24"/>
      <c r="C59" s="36">
        <v>29</v>
      </c>
      <c r="E59" s="32">
        <v>1663952509</v>
      </c>
      <c r="F59" s="32"/>
      <c r="G59" s="32">
        <v>1683020147</v>
      </c>
      <c r="H59" s="32"/>
      <c r="I59" s="32">
        <v>500000000</v>
      </c>
      <c r="J59" s="32"/>
      <c r="K59" s="32">
        <v>0</v>
      </c>
    </row>
    <row r="60" spans="1:12" ht="23.25" x14ac:dyDescent="0.2">
      <c r="A60" s="27" t="s">
        <v>87</v>
      </c>
      <c r="B60" s="24"/>
      <c r="C60" s="36" t="s">
        <v>377</v>
      </c>
      <c r="E60" s="32">
        <v>519916169</v>
      </c>
      <c r="F60" s="32"/>
      <c r="G60" s="32">
        <v>480483699</v>
      </c>
      <c r="H60" s="32"/>
      <c r="I60" s="32">
        <v>82821883</v>
      </c>
      <c r="J60" s="32"/>
      <c r="K60" s="32">
        <v>98244584</v>
      </c>
    </row>
    <row r="61" spans="1:12" ht="23.25" x14ac:dyDescent="0.2">
      <c r="A61" s="27" t="s">
        <v>222</v>
      </c>
      <c r="B61" s="24"/>
      <c r="C61" s="36"/>
      <c r="E61" s="32">
        <v>843821891</v>
      </c>
      <c r="F61" s="32"/>
      <c r="G61" s="32">
        <v>466506774</v>
      </c>
      <c r="H61" s="32"/>
      <c r="I61" s="32">
        <v>0</v>
      </c>
      <c r="J61" s="32"/>
      <c r="K61" s="32">
        <v>0</v>
      </c>
    </row>
    <row r="62" spans="1:12" ht="23.25" x14ac:dyDescent="0.2">
      <c r="A62" s="27" t="s">
        <v>166</v>
      </c>
      <c r="B62" s="24"/>
      <c r="C62" s="36">
        <v>31</v>
      </c>
      <c r="E62" s="4">
        <v>450137487</v>
      </c>
      <c r="F62" s="4"/>
      <c r="G62" s="4">
        <v>385367575</v>
      </c>
      <c r="H62" s="4"/>
      <c r="I62" s="32">
        <v>0</v>
      </c>
      <c r="J62" s="4"/>
      <c r="K62" s="32">
        <v>0</v>
      </c>
    </row>
    <row r="63" spans="1:12" ht="23.25" x14ac:dyDescent="0.2">
      <c r="A63" s="27" t="s">
        <v>167</v>
      </c>
      <c r="B63" s="24"/>
      <c r="C63" s="36">
        <v>32</v>
      </c>
      <c r="E63" s="4">
        <v>284362807</v>
      </c>
      <c r="F63" s="4"/>
      <c r="G63" s="4">
        <v>151483835</v>
      </c>
      <c r="H63" s="4"/>
      <c r="I63" s="32">
        <v>0</v>
      </c>
      <c r="J63" s="4"/>
      <c r="K63" s="32">
        <v>0</v>
      </c>
    </row>
    <row r="64" spans="1:12" ht="23.25" x14ac:dyDescent="0.2">
      <c r="A64" s="27" t="s">
        <v>241</v>
      </c>
      <c r="B64" s="24"/>
      <c r="C64" s="36">
        <v>33</v>
      </c>
      <c r="E64" s="32">
        <v>641860497</v>
      </c>
      <c r="F64" s="32"/>
      <c r="G64" s="32">
        <v>316711856</v>
      </c>
      <c r="H64" s="32"/>
      <c r="I64" s="32">
        <v>0</v>
      </c>
      <c r="J64" s="32"/>
      <c r="K64" s="32">
        <v>0</v>
      </c>
    </row>
    <row r="65" spans="1:12" ht="23.25" x14ac:dyDescent="0.2">
      <c r="A65" s="27" t="s">
        <v>207</v>
      </c>
      <c r="B65" s="24"/>
      <c r="C65" s="36">
        <v>34</v>
      </c>
      <c r="E65" s="32">
        <v>502269890</v>
      </c>
      <c r="F65" s="32"/>
      <c r="G65" s="32">
        <v>480919734</v>
      </c>
      <c r="H65" s="32"/>
      <c r="I65" s="32">
        <v>17641317</v>
      </c>
      <c r="J65" s="32"/>
      <c r="K65" s="32">
        <v>3374961</v>
      </c>
    </row>
    <row r="66" spans="1:12" ht="23.25" x14ac:dyDescent="0.2">
      <c r="A66" s="23" t="s">
        <v>299</v>
      </c>
      <c r="B66" s="24"/>
      <c r="C66" s="36">
        <v>35</v>
      </c>
      <c r="E66" s="32">
        <v>5976479165</v>
      </c>
      <c r="F66" s="32"/>
      <c r="G66" s="32">
        <v>3644885009</v>
      </c>
      <c r="H66" s="32"/>
      <c r="I66" s="32">
        <v>2496252927</v>
      </c>
      <c r="J66" s="32"/>
      <c r="K66" s="32">
        <v>997909836</v>
      </c>
    </row>
    <row r="67" spans="1:12" ht="23.25" x14ac:dyDescent="0.2">
      <c r="A67" s="23" t="s">
        <v>19</v>
      </c>
      <c r="B67" s="24"/>
      <c r="C67" s="36"/>
      <c r="E67" s="32">
        <v>198987011</v>
      </c>
      <c r="F67" s="32"/>
      <c r="G67" s="32">
        <v>94499176</v>
      </c>
      <c r="H67" s="32"/>
      <c r="I67" s="32">
        <v>0</v>
      </c>
      <c r="J67" s="32"/>
      <c r="K67" s="32">
        <v>0</v>
      </c>
    </row>
    <row r="68" spans="1:12" ht="23.25" x14ac:dyDescent="0.2">
      <c r="A68" s="8" t="s">
        <v>20</v>
      </c>
      <c r="C68" s="36"/>
      <c r="E68" s="47">
        <v>140122235</v>
      </c>
      <c r="F68" s="32"/>
      <c r="G68" s="47">
        <v>148719024</v>
      </c>
      <c r="H68" s="32"/>
      <c r="I68" s="32">
        <v>8215404</v>
      </c>
      <c r="J68" s="32"/>
      <c r="K68" s="32">
        <v>9960806</v>
      </c>
    </row>
    <row r="69" spans="1:12" ht="23.25" x14ac:dyDescent="0.2">
      <c r="A69" s="6" t="s">
        <v>21</v>
      </c>
      <c r="C69" s="33"/>
      <c r="E69" s="48">
        <f>SUM(E59:E68)</f>
        <v>11221909661</v>
      </c>
      <c r="F69" s="49"/>
      <c r="G69" s="48">
        <f>SUM(G59:G68)</f>
        <v>7852596829</v>
      </c>
      <c r="H69" s="32"/>
      <c r="I69" s="48">
        <f>SUM(I59:I68)</f>
        <v>3104931531</v>
      </c>
      <c r="J69" s="32"/>
      <c r="K69" s="48">
        <f>SUM(K59:K68)</f>
        <v>1109490187</v>
      </c>
    </row>
    <row r="70" spans="1:12" ht="23.25" x14ac:dyDescent="0.2">
      <c r="A70" s="6" t="s">
        <v>22</v>
      </c>
      <c r="C70" s="33"/>
      <c r="E70" s="49"/>
      <c r="F70" s="49"/>
      <c r="G70" s="49"/>
      <c r="H70" s="32"/>
      <c r="I70" s="32"/>
      <c r="J70" s="32"/>
      <c r="K70" s="32"/>
    </row>
    <row r="71" spans="1:12" ht="23.25" x14ac:dyDescent="0.2">
      <c r="A71" s="8" t="s">
        <v>242</v>
      </c>
      <c r="C71" s="36">
        <v>33</v>
      </c>
      <c r="E71" s="32">
        <v>1275372069</v>
      </c>
      <c r="F71" s="32"/>
      <c r="G71" s="32">
        <v>1143639049</v>
      </c>
      <c r="H71" s="32"/>
      <c r="I71" s="32">
        <v>0</v>
      </c>
      <c r="J71" s="32"/>
      <c r="K71" s="32">
        <v>0</v>
      </c>
    </row>
    <row r="72" spans="1:12" ht="23.25" x14ac:dyDescent="0.2">
      <c r="A72" s="8" t="s">
        <v>243</v>
      </c>
      <c r="C72" s="36">
        <v>34</v>
      </c>
      <c r="E72" s="32">
        <v>1204351723</v>
      </c>
      <c r="F72" s="32"/>
      <c r="G72" s="32">
        <v>1157323651</v>
      </c>
      <c r="H72" s="32"/>
      <c r="I72" s="32">
        <v>38115551</v>
      </c>
      <c r="J72" s="32"/>
      <c r="K72" s="32">
        <v>17808139</v>
      </c>
    </row>
    <row r="73" spans="1:12" ht="23.25" x14ac:dyDescent="0.2">
      <c r="A73" s="8" t="s">
        <v>300</v>
      </c>
      <c r="C73" s="36">
        <v>35</v>
      </c>
      <c r="E73" s="32">
        <v>15220495168</v>
      </c>
      <c r="F73" s="32"/>
      <c r="G73" s="32">
        <v>13793365246</v>
      </c>
      <c r="H73" s="32"/>
      <c r="I73" s="32">
        <v>6957187392</v>
      </c>
      <c r="J73" s="32"/>
      <c r="K73" s="32">
        <v>7966168853</v>
      </c>
      <c r="L73" s="30"/>
    </row>
    <row r="74" spans="1:12" ht="23.25" x14ac:dyDescent="0.2">
      <c r="A74" s="8" t="s">
        <v>168</v>
      </c>
      <c r="C74" s="36" t="s">
        <v>378</v>
      </c>
      <c r="E74" s="4">
        <v>218330153</v>
      </c>
      <c r="F74" s="4"/>
      <c r="G74" s="4">
        <v>294396305</v>
      </c>
      <c r="H74" s="4"/>
      <c r="I74" s="30">
        <v>0</v>
      </c>
      <c r="J74" s="5"/>
      <c r="K74" s="30">
        <v>0</v>
      </c>
      <c r="L74" s="30"/>
    </row>
    <row r="75" spans="1:12" ht="23.25" x14ac:dyDescent="0.2">
      <c r="A75" s="8" t="s">
        <v>23</v>
      </c>
      <c r="C75" s="36">
        <v>37</v>
      </c>
      <c r="E75" s="32">
        <v>35409030</v>
      </c>
      <c r="F75" s="32"/>
      <c r="G75" s="32">
        <v>30889795</v>
      </c>
      <c r="H75" s="32"/>
      <c r="I75" s="32">
        <v>8328339</v>
      </c>
      <c r="J75" s="32"/>
      <c r="K75" s="32">
        <v>11010415</v>
      </c>
    </row>
    <row r="76" spans="1:12" ht="23.25" x14ac:dyDescent="0.2">
      <c r="A76" s="8" t="s">
        <v>208</v>
      </c>
      <c r="C76" s="36">
        <v>6</v>
      </c>
      <c r="E76" s="32">
        <v>99515307</v>
      </c>
      <c r="F76" s="32"/>
      <c r="G76" s="32">
        <v>91273527</v>
      </c>
      <c r="H76" s="32"/>
      <c r="I76" s="32">
        <v>13993365</v>
      </c>
      <c r="J76" s="32"/>
      <c r="K76" s="32">
        <v>16816426</v>
      </c>
    </row>
    <row r="77" spans="1:12" ht="23.25" x14ac:dyDescent="0.2">
      <c r="A77" s="8" t="s">
        <v>99</v>
      </c>
      <c r="C77" s="36">
        <v>49</v>
      </c>
      <c r="E77" s="32">
        <v>158351980</v>
      </c>
      <c r="F77" s="32"/>
      <c r="G77" s="32">
        <v>178689659</v>
      </c>
      <c r="H77" s="32"/>
      <c r="I77" s="32">
        <v>0</v>
      </c>
      <c r="J77" s="32"/>
      <c r="K77" s="32">
        <v>83594039</v>
      </c>
    </row>
    <row r="78" spans="1:12" s="115" customFormat="1" ht="23.25" x14ac:dyDescent="0.2">
      <c r="A78" s="114" t="s">
        <v>265</v>
      </c>
      <c r="C78" s="36">
        <v>58.1</v>
      </c>
      <c r="E78" s="116">
        <v>8063204</v>
      </c>
      <c r="F78" s="116"/>
      <c r="G78" s="116">
        <v>11790904</v>
      </c>
      <c r="H78" s="116"/>
      <c r="I78" s="116">
        <v>0</v>
      </c>
      <c r="J78" s="116"/>
      <c r="K78" s="116">
        <v>0</v>
      </c>
    </row>
    <row r="79" spans="1:12" ht="23.25" x14ac:dyDescent="0.2">
      <c r="A79" s="8" t="s">
        <v>24</v>
      </c>
      <c r="C79" s="36">
        <v>38</v>
      </c>
      <c r="E79" s="47">
        <v>70036992</v>
      </c>
      <c r="F79" s="32"/>
      <c r="G79" s="47">
        <v>65783178</v>
      </c>
      <c r="H79" s="32"/>
      <c r="I79" s="47">
        <v>659323</v>
      </c>
      <c r="J79" s="32"/>
      <c r="K79" s="47">
        <v>265886</v>
      </c>
    </row>
    <row r="80" spans="1:12" ht="23.25" x14ac:dyDescent="0.2">
      <c r="A80" s="6" t="s">
        <v>25</v>
      </c>
      <c r="C80" s="33"/>
      <c r="E80" s="49">
        <f>SUM(E71:E79)</f>
        <v>18289925626</v>
      </c>
      <c r="F80" s="49"/>
      <c r="G80" s="49">
        <f>SUM(G71:G79)</f>
        <v>16767151314</v>
      </c>
      <c r="H80" s="32"/>
      <c r="I80" s="32">
        <f>SUM(I71:I79)</f>
        <v>7018283970</v>
      </c>
      <c r="J80" s="32"/>
      <c r="K80" s="32">
        <f>SUM(K71:K79)</f>
        <v>8095663758</v>
      </c>
    </row>
    <row r="81" spans="1:12" ht="23.25" x14ac:dyDescent="0.2">
      <c r="A81" s="6" t="s">
        <v>26</v>
      </c>
      <c r="E81" s="48">
        <f>E80+E69</f>
        <v>29511835287</v>
      </c>
      <c r="F81" s="49"/>
      <c r="G81" s="48">
        <f>G80+G69</f>
        <v>24619748143</v>
      </c>
      <c r="H81" s="32"/>
      <c r="I81" s="48">
        <f>I80+I69</f>
        <v>10123215501</v>
      </c>
      <c r="J81" s="32"/>
      <c r="K81" s="48">
        <f>K80+K69</f>
        <v>9205153945</v>
      </c>
    </row>
    <row r="82" spans="1:12" ht="23.25" x14ac:dyDescent="0.2">
      <c r="E82" s="25"/>
      <c r="F82" s="25"/>
      <c r="G82" s="25"/>
      <c r="K82" s="25"/>
    </row>
    <row r="83" spans="1:12" ht="23.25" x14ac:dyDescent="0.2">
      <c r="A83" s="8" t="s">
        <v>16</v>
      </c>
      <c r="E83" s="25"/>
      <c r="F83" s="25"/>
      <c r="G83" s="25"/>
      <c r="K83" s="25"/>
    </row>
    <row r="84" spans="1:12" s="13" customFormat="1" ht="23.25" x14ac:dyDescent="0.2">
      <c r="A84" s="3" t="s">
        <v>293</v>
      </c>
      <c r="B84" s="14"/>
      <c r="C84" s="12"/>
      <c r="D84" s="11"/>
      <c r="E84" s="11"/>
      <c r="F84" s="11"/>
      <c r="G84" s="11"/>
      <c r="H84" s="11"/>
      <c r="I84" s="11"/>
      <c r="J84" s="11"/>
      <c r="K84" s="11"/>
    </row>
    <row r="85" spans="1:12" s="13" customFormat="1" ht="23.25" x14ac:dyDescent="0.2">
      <c r="A85" s="3" t="s">
        <v>294</v>
      </c>
      <c r="B85" s="14"/>
      <c r="C85" s="12"/>
      <c r="D85" s="11"/>
      <c r="E85" s="11"/>
      <c r="F85" s="11"/>
      <c r="G85" s="11"/>
      <c r="H85" s="11"/>
      <c r="I85" s="11"/>
      <c r="J85" s="11"/>
      <c r="K85" s="11"/>
    </row>
    <row r="86" spans="1:12" s="13" customFormat="1" ht="23.25" x14ac:dyDescent="0.2">
      <c r="A86" s="37" t="s">
        <v>112</v>
      </c>
      <c r="B86" s="14"/>
      <c r="C86" s="12"/>
      <c r="D86" s="11"/>
      <c r="E86" s="11"/>
      <c r="F86" s="11"/>
      <c r="G86" s="11"/>
      <c r="H86" s="11"/>
      <c r="I86" s="11"/>
      <c r="J86" s="11"/>
      <c r="K86" s="14"/>
    </row>
    <row r="87" spans="1:12" s="39" customFormat="1" ht="22.5" customHeight="1" x14ac:dyDescent="0.2">
      <c r="A87" s="38" t="s">
        <v>292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</row>
    <row r="88" spans="1:12" ht="23.25" x14ac:dyDescent="0.2">
      <c r="A88" s="12"/>
      <c r="B88" s="11"/>
      <c r="C88" s="12"/>
      <c r="D88" s="11"/>
      <c r="E88" s="11"/>
      <c r="F88" s="11"/>
      <c r="G88" s="11"/>
      <c r="H88" s="11"/>
      <c r="I88" s="11"/>
      <c r="J88" s="11"/>
      <c r="K88" s="15" t="s">
        <v>135</v>
      </c>
    </row>
    <row r="89" spans="1:12" ht="23.25" x14ac:dyDescent="0.2">
      <c r="E89" s="158" t="s">
        <v>1</v>
      </c>
      <c r="F89" s="158"/>
      <c r="G89" s="158"/>
      <c r="H89" s="21"/>
      <c r="I89" s="158" t="s">
        <v>2</v>
      </c>
      <c r="J89" s="158"/>
      <c r="K89" s="158"/>
      <c r="L89" s="21"/>
    </row>
    <row r="90" spans="1:12" ht="23.25" x14ac:dyDescent="0.2">
      <c r="C90" s="19" t="s">
        <v>3</v>
      </c>
      <c r="D90" s="18"/>
      <c r="E90" s="19">
        <v>2566</v>
      </c>
      <c r="F90" s="20"/>
      <c r="G90" s="19">
        <v>2565</v>
      </c>
      <c r="H90" s="21"/>
      <c r="I90" s="19">
        <v>2566</v>
      </c>
      <c r="J90" s="20"/>
      <c r="K90" s="19">
        <v>2565</v>
      </c>
      <c r="L90" s="21"/>
    </row>
    <row r="91" spans="1:12" ht="23.25" x14ac:dyDescent="0.2">
      <c r="A91" s="6" t="s">
        <v>27</v>
      </c>
      <c r="E91" s="26"/>
      <c r="F91" s="26"/>
      <c r="G91" s="26"/>
      <c r="K91" s="26"/>
    </row>
    <row r="92" spans="1:12" ht="23.25" x14ac:dyDescent="0.2">
      <c r="A92" s="8" t="s">
        <v>28</v>
      </c>
      <c r="C92" s="36">
        <v>39</v>
      </c>
      <c r="E92" s="26"/>
      <c r="F92" s="26"/>
      <c r="G92" s="26"/>
      <c r="K92" s="26"/>
    </row>
    <row r="93" spans="1:12" ht="23.25" x14ac:dyDescent="0.2">
      <c r="A93" s="23" t="s">
        <v>29</v>
      </c>
      <c r="B93" s="24"/>
      <c r="C93" s="36"/>
      <c r="E93" s="26"/>
      <c r="F93" s="26"/>
      <c r="G93" s="26"/>
      <c r="K93" s="26"/>
    </row>
    <row r="94" spans="1:12" thickBot="1" x14ac:dyDescent="0.25">
      <c r="A94" s="23" t="s">
        <v>263</v>
      </c>
      <c r="B94" s="24"/>
      <c r="C94" s="36"/>
      <c r="E94" s="50">
        <v>1558820418</v>
      </c>
      <c r="F94" s="26"/>
      <c r="G94" s="50">
        <v>1558820418</v>
      </c>
      <c r="I94" s="50">
        <v>1558820418</v>
      </c>
      <c r="J94" s="10"/>
      <c r="K94" s="50">
        <v>1558820418</v>
      </c>
    </row>
    <row r="95" spans="1:12" thickTop="1" x14ac:dyDescent="0.2">
      <c r="A95" s="23" t="s">
        <v>30</v>
      </c>
      <c r="B95" s="24"/>
      <c r="C95" s="36"/>
      <c r="E95" s="26"/>
      <c r="F95" s="26"/>
      <c r="G95" s="26"/>
      <c r="I95" s="26"/>
      <c r="K95" s="26"/>
    </row>
    <row r="96" spans="1:12" ht="23.25" x14ac:dyDescent="0.2">
      <c r="A96" s="51" t="s">
        <v>354</v>
      </c>
      <c r="B96" s="24"/>
      <c r="C96" s="36"/>
      <c r="E96" s="26"/>
      <c r="F96" s="26"/>
      <c r="G96" s="26"/>
      <c r="I96" s="26"/>
      <c r="K96" s="26"/>
    </row>
    <row r="97" spans="1:12" ht="23.25" x14ac:dyDescent="0.2">
      <c r="A97" s="23" t="s">
        <v>301</v>
      </c>
      <c r="B97" s="24"/>
      <c r="C97" s="36"/>
      <c r="E97" s="26">
        <v>1457625158</v>
      </c>
      <c r="F97" s="26"/>
      <c r="G97" s="26">
        <v>1426952481</v>
      </c>
      <c r="I97" s="26">
        <v>1457625158</v>
      </c>
      <c r="J97" s="10"/>
      <c r="K97" s="26">
        <v>1426952481</v>
      </c>
    </row>
    <row r="98" spans="1:12" ht="23.25" x14ac:dyDescent="0.2">
      <c r="A98" s="8" t="s">
        <v>31</v>
      </c>
      <c r="C98" s="43"/>
      <c r="E98" s="2">
        <v>13470881662</v>
      </c>
      <c r="F98" s="26"/>
      <c r="G98" s="2">
        <v>12596211141</v>
      </c>
      <c r="I98" s="2">
        <v>13470881662</v>
      </c>
      <c r="K98" s="2">
        <v>12596211141</v>
      </c>
    </row>
    <row r="99" spans="1:12" ht="23.25" x14ac:dyDescent="0.2">
      <c r="A99" s="8" t="s">
        <v>172</v>
      </c>
      <c r="C99" s="36">
        <v>21</v>
      </c>
      <c r="E99" s="2">
        <v>2488073737</v>
      </c>
      <c r="F99" s="26"/>
      <c r="G99" s="2">
        <v>1034599407</v>
      </c>
      <c r="I99" s="2">
        <v>2488073737</v>
      </c>
      <c r="K99" s="2">
        <v>1034599407</v>
      </c>
    </row>
    <row r="100" spans="1:12" ht="23.25" x14ac:dyDescent="0.2">
      <c r="A100" s="8" t="s">
        <v>172</v>
      </c>
      <c r="C100" s="36"/>
      <c r="F100" s="26"/>
    </row>
    <row r="101" spans="1:12" ht="23.25" x14ac:dyDescent="0.2">
      <c r="A101" s="8" t="s">
        <v>278</v>
      </c>
      <c r="C101" s="36"/>
      <c r="E101" s="2">
        <v>624305081</v>
      </c>
      <c r="F101" s="26"/>
      <c r="G101" s="2">
        <v>624305081</v>
      </c>
      <c r="I101" s="2">
        <v>624305081</v>
      </c>
      <c r="K101" s="2">
        <v>624305081</v>
      </c>
    </row>
    <row r="102" spans="1:12" ht="23.25" x14ac:dyDescent="0.2">
      <c r="A102" s="8" t="s">
        <v>194</v>
      </c>
      <c r="C102" s="36"/>
      <c r="E102" s="2">
        <v>-901265</v>
      </c>
      <c r="F102" s="26"/>
      <c r="G102" s="2">
        <v>-901265</v>
      </c>
      <c r="I102" s="2">
        <v>-901265</v>
      </c>
      <c r="K102" s="2">
        <v>-901265</v>
      </c>
    </row>
    <row r="103" spans="1:12" ht="23.25" x14ac:dyDescent="0.2">
      <c r="A103" s="43" t="s">
        <v>227</v>
      </c>
      <c r="C103" s="36">
        <v>40.5</v>
      </c>
      <c r="E103" s="30">
        <v>0</v>
      </c>
      <c r="F103" s="30"/>
      <c r="G103" s="30">
        <v>4136941</v>
      </c>
      <c r="H103" s="30"/>
      <c r="I103" s="30">
        <v>0</v>
      </c>
      <c r="J103" s="30"/>
      <c r="K103" s="30">
        <v>4136941</v>
      </c>
      <c r="L103" s="30"/>
    </row>
    <row r="104" spans="1:12" ht="23.25" x14ac:dyDescent="0.2">
      <c r="A104" s="43" t="s">
        <v>228</v>
      </c>
      <c r="C104" s="36">
        <v>39</v>
      </c>
      <c r="E104" s="30">
        <v>0</v>
      </c>
      <c r="F104" s="30"/>
      <c r="G104" s="30">
        <v>901291649</v>
      </c>
      <c r="H104" s="30"/>
      <c r="I104" s="30">
        <v>0</v>
      </c>
      <c r="J104" s="30"/>
      <c r="K104" s="30">
        <v>901291649</v>
      </c>
    </row>
    <row r="105" spans="1:12" ht="23.25" x14ac:dyDescent="0.2">
      <c r="A105" s="23" t="s">
        <v>32</v>
      </c>
      <c r="B105" s="13"/>
      <c r="C105" s="36"/>
      <c r="E105" s="30"/>
      <c r="F105" s="30"/>
      <c r="G105" s="30"/>
      <c r="H105" s="30"/>
      <c r="I105" s="30"/>
      <c r="J105" s="30"/>
      <c r="K105" s="30"/>
    </row>
    <row r="106" spans="1:12" ht="23.25" x14ac:dyDescent="0.2">
      <c r="A106" s="23" t="s">
        <v>302</v>
      </c>
      <c r="B106" s="13"/>
      <c r="C106" s="36"/>
      <c r="E106" s="26"/>
      <c r="F106" s="26"/>
      <c r="G106" s="26"/>
      <c r="I106" s="26"/>
      <c r="K106" s="26"/>
    </row>
    <row r="107" spans="1:12" ht="23.25" x14ac:dyDescent="0.2">
      <c r="A107" s="23" t="s">
        <v>303</v>
      </c>
      <c r="B107" s="13"/>
      <c r="C107" s="36">
        <v>41</v>
      </c>
      <c r="E107" s="26">
        <v>155882042</v>
      </c>
      <c r="F107" s="26"/>
      <c r="G107" s="26">
        <v>155882042</v>
      </c>
      <c r="I107" s="26">
        <v>155882042</v>
      </c>
      <c r="K107" s="26">
        <v>155882042</v>
      </c>
    </row>
    <row r="108" spans="1:12" ht="23.25" x14ac:dyDescent="0.2">
      <c r="A108" s="23" t="s">
        <v>304</v>
      </c>
      <c r="B108" s="13"/>
      <c r="C108" s="36">
        <v>40.6</v>
      </c>
      <c r="E108" s="26">
        <v>128969835</v>
      </c>
      <c r="F108" s="26"/>
      <c r="G108" s="30">
        <v>0</v>
      </c>
      <c r="I108" s="26">
        <v>128969835</v>
      </c>
      <c r="K108" s="30">
        <v>0</v>
      </c>
    </row>
    <row r="109" spans="1:12" ht="23.25" x14ac:dyDescent="0.2">
      <c r="A109" s="52" t="s">
        <v>33</v>
      </c>
      <c r="B109" s="13"/>
      <c r="C109" s="43"/>
      <c r="E109" s="26">
        <v>450167574</v>
      </c>
      <c r="F109" s="26"/>
      <c r="G109" s="26">
        <v>1972700579</v>
      </c>
      <c r="I109" s="26">
        <v>508351574</v>
      </c>
      <c r="J109" s="10"/>
      <c r="K109" s="26">
        <v>2030884579</v>
      </c>
      <c r="L109" s="10"/>
    </row>
    <row r="110" spans="1:12" ht="23.25" x14ac:dyDescent="0.2">
      <c r="A110" s="52" t="s">
        <v>305</v>
      </c>
      <c r="B110" s="13"/>
      <c r="C110" s="36">
        <v>40.6</v>
      </c>
      <c r="E110" s="26">
        <v>-128969835</v>
      </c>
      <c r="F110" s="26"/>
      <c r="G110" s="30">
        <v>0</v>
      </c>
      <c r="I110" s="26">
        <v>-128969835</v>
      </c>
      <c r="J110" s="10"/>
      <c r="K110" s="30">
        <v>0</v>
      </c>
      <c r="L110" s="10"/>
    </row>
    <row r="111" spans="1:12" ht="23.25" x14ac:dyDescent="0.2">
      <c r="A111" s="52" t="s">
        <v>34</v>
      </c>
      <c r="B111" s="13"/>
      <c r="C111" s="43"/>
      <c r="E111" s="53">
        <v>-27046779</v>
      </c>
      <c r="F111" s="26"/>
      <c r="G111" s="53">
        <v>249891204</v>
      </c>
      <c r="I111" s="53">
        <v>-85230779</v>
      </c>
      <c r="J111" s="10"/>
      <c r="K111" s="53">
        <v>191707204</v>
      </c>
    </row>
    <row r="112" spans="1:12" ht="23.25" customHeight="1" x14ac:dyDescent="0.2">
      <c r="A112" s="23" t="s">
        <v>79</v>
      </c>
      <c r="B112" s="13"/>
      <c r="E112" s="26">
        <f>SUM(E97:E111)</f>
        <v>18618987210</v>
      </c>
      <c r="F112" s="26"/>
      <c r="G112" s="26">
        <f>SUM(G97:G111)</f>
        <v>18965069260</v>
      </c>
      <c r="I112" s="26">
        <f>SUM(I97:I111)</f>
        <v>18618987210</v>
      </c>
      <c r="K112" s="26">
        <f>SUM(K97:K111)</f>
        <v>18965069260</v>
      </c>
    </row>
    <row r="113" spans="1:11" s="10" customFormat="1" ht="23.25" customHeight="1" x14ac:dyDescent="0.2">
      <c r="A113" s="23" t="s">
        <v>35</v>
      </c>
      <c r="B113" s="54"/>
      <c r="C113" s="28"/>
      <c r="E113" s="53">
        <v>14108831948</v>
      </c>
      <c r="F113" s="26"/>
      <c r="G113" s="53">
        <v>11816330886</v>
      </c>
      <c r="H113" s="2"/>
      <c r="I113" s="45">
        <v>0</v>
      </c>
      <c r="K113" s="45">
        <v>0</v>
      </c>
    </row>
    <row r="114" spans="1:11" ht="23.25" customHeight="1" x14ac:dyDescent="0.2">
      <c r="A114" s="1" t="s">
        <v>36</v>
      </c>
      <c r="B114" s="13"/>
      <c r="E114" s="53">
        <f>SUM(E112:E113)</f>
        <v>32727819158</v>
      </c>
      <c r="F114" s="26"/>
      <c r="G114" s="53">
        <f>SUM(G112:G113)</f>
        <v>30781400146</v>
      </c>
      <c r="I114" s="53">
        <f>SUM(I112:I113)</f>
        <v>18618987210</v>
      </c>
      <c r="K114" s="53">
        <f>SUM(K112:K113)</f>
        <v>18965069260</v>
      </c>
    </row>
    <row r="115" spans="1:11" ht="23.25" customHeight="1" thickBot="1" x14ac:dyDescent="0.25">
      <c r="A115" s="6" t="s">
        <v>37</v>
      </c>
      <c r="E115" s="50">
        <f>E114+E81</f>
        <v>62239654445</v>
      </c>
      <c r="F115" s="26"/>
      <c r="G115" s="50">
        <f>G114+G81</f>
        <v>55401148289</v>
      </c>
      <c r="I115" s="50">
        <f>I114+I81</f>
        <v>28742202711</v>
      </c>
      <c r="K115" s="50">
        <f>K114+K81</f>
        <v>28170223205</v>
      </c>
    </row>
    <row r="116" spans="1:11" ht="23.25" customHeight="1" thickTop="1" x14ac:dyDescent="0.2">
      <c r="C116" s="55"/>
      <c r="E116" s="26">
        <f>E115-E47</f>
        <v>0</v>
      </c>
      <c r="G116" s="26">
        <f>G115-G47</f>
        <v>0</v>
      </c>
      <c r="I116" s="26">
        <f>I115-I47</f>
        <v>0</v>
      </c>
      <c r="K116" s="26">
        <f>K115-K47</f>
        <v>0</v>
      </c>
    </row>
    <row r="117" spans="1:11" ht="23.25" customHeight="1" x14ac:dyDescent="0.2">
      <c r="A117" s="8" t="s">
        <v>16</v>
      </c>
      <c r="C117" s="55"/>
    </row>
    <row r="118" spans="1:11" ht="23.25" customHeight="1" x14ac:dyDescent="0.2">
      <c r="C118" s="55"/>
    </row>
    <row r="119" spans="1:11" ht="23.25" customHeight="1" x14ac:dyDescent="0.2">
      <c r="A119" s="56"/>
      <c r="B119" s="10"/>
      <c r="C119" s="55"/>
    </row>
    <row r="120" spans="1:11" ht="23.25" customHeight="1" x14ac:dyDescent="0.2">
      <c r="A120" s="28"/>
      <c r="B120" s="10"/>
      <c r="C120" s="55"/>
    </row>
    <row r="121" spans="1:11" ht="23.25" customHeight="1" x14ac:dyDescent="0.2">
      <c r="B121" s="23" t="s">
        <v>38</v>
      </c>
    </row>
    <row r="122" spans="1:11" ht="23.25" customHeight="1" x14ac:dyDescent="0.2">
      <c r="A122" s="56"/>
      <c r="B122" s="10"/>
      <c r="C122" s="55"/>
    </row>
    <row r="123" spans="1:11" ht="23.25" x14ac:dyDescent="0.2"/>
    <row r="124" spans="1:11" ht="23.25" x14ac:dyDescent="0.2"/>
    <row r="125" spans="1:11" ht="23.25" x14ac:dyDescent="0.2"/>
    <row r="126" spans="1:11" ht="23.25" x14ac:dyDescent="0.2"/>
    <row r="127" spans="1:11" ht="23.25" x14ac:dyDescent="0.2"/>
    <row r="128" spans="1:11" ht="23.25" x14ac:dyDescent="0.2"/>
    <row r="129" ht="23.25" x14ac:dyDescent="0.2"/>
    <row r="130" ht="23.25" x14ac:dyDescent="0.2"/>
    <row r="131" ht="23.25" x14ac:dyDescent="0.2"/>
    <row r="132" ht="23.25" x14ac:dyDescent="0.2"/>
    <row r="133" ht="23.25" x14ac:dyDescent="0.2"/>
    <row r="134" ht="23.25" x14ac:dyDescent="0.2"/>
    <row r="135" ht="23.25" x14ac:dyDescent="0.2"/>
    <row r="136" ht="23.25" x14ac:dyDescent="0.2"/>
    <row r="137" ht="23.25" x14ac:dyDescent="0.2"/>
    <row r="138" ht="23.25" x14ac:dyDescent="0.2"/>
    <row r="139" ht="23.25" x14ac:dyDescent="0.2"/>
    <row r="140" ht="23.25" x14ac:dyDescent="0.2"/>
    <row r="141" ht="23.25" x14ac:dyDescent="0.2"/>
    <row r="142" ht="23.25" x14ac:dyDescent="0.2"/>
    <row r="143" ht="23.25" x14ac:dyDescent="0.2"/>
    <row r="144" ht="23.25" x14ac:dyDescent="0.2"/>
    <row r="145" ht="23.25" x14ac:dyDescent="0.2"/>
    <row r="146" ht="23.25" x14ac:dyDescent="0.2"/>
    <row r="147" ht="23.25" x14ac:dyDescent="0.2"/>
    <row r="148" ht="23.25" x14ac:dyDescent="0.2"/>
    <row r="149" ht="23.25" x14ac:dyDescent="0.2"/>
    <row r="150" ht="23.25" x14ac:dyDescent="0.2"/>
    <row r="151" ht="23.25" x14ac:dyDescent="0.2"/>
    <row r="152" ht="23.25" x14ac:dyDescent="0.2"/>
    <row r="153" ht="23.25" x14ac:dyDescent="0.2"/>
    <row r="154" ht="23.25" x14ac:dyDescent="0.2"/>
    <row r="155" ht="23.25" x14ac:dyDescent="0.2"/>
    <row r="156" ht="23.25" x14ac:dyDescent="0.2"/>
    <row r="157" ht="23.25" x14ac:dyDescent="0.2"/>
    <row r="158" ht="23.25" x14ac:dyDescent="0.2"/>
    <row r="159" ht="23.25" x14ac:dyDescent="0.2"/>
    <row r="160" ht="23.25" x14ac:dyDescent="0.2"/>
    <row r="161" ht="23.25" x14ac:dyDescent="0.2"/>
    <row r="162" ht="23.25" x14ac:dyDescent="0.2"/>
    <row r="163" ht="23.25" x14ac:dyDescent="0.2"/>
    <row r="164" ht="23.25" x14ac:dyDescent="0.2"/>
    <row r="165" ht="23.25" x14ac:dyDescent="0.2"/>
    <row r="166" ht="23.25" x14ac:dyDescent="0.2"/>
    <row r="167" ht="23.25" x14ac:dyDescent="0.2"/>
    <row r="168" ht="23.25" x14ac:dyDescent="0.2"/>
    <row r="169" ht="23.25" x14ac:dyDescent="0.2"/>
    <row r="170" ht="23.25" x14ac:dyDescent="0.2"/>
    <row r="171" ht="23.25" x14ac:dyDescent="0.2"/>
    <row r="172" ht="23.25" x14ac:dyDescent="0.2"/>
    <row r="173" ht="23.25" x14ac:dyDescent="0.2"/>
    <row r="174" ht="23.25" x14ac:dyDescent="0.2"/>
    <row r="175" ht="23.25" x14ac:dyDescent="0.2"/>
    <row r="176" ht="23.25" x14ac:dyDescent="0.2"/>
    <row r="177" ht="23.25" x14ac:dyDescent="0.2"/>
    <row r="178" ht="23.25" x14ac:dyDescent="0.2"/>
    <row r="179" ht="23.25" x14ac:dyDescent="0.2"/>
  </sheetData>
  <mergeCells count="6">
    <mergeCell ref="E6:G6"/>
    <mergeCell ref="E55:G55"/>
    <mergeCell ref="E89:G89"/>
    <mergeCell ref="I6:K6"/>
    <mergeCell ref="I55:K55"/>
    <mergeCell ref="I89:K89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9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0"/>
  <sheetViews>
    <sheetView showGridLines="0" view="pageBreakPreview" topLeftCell="A55" zoomScale="130" zoomScaleNormal="100" zoomScaleSheetLayoutView="130" workbookViewId="0">
      <selection activeCell="E70" sqref="E70"/>
    </sheetView>
  </sheetViews>
  <sheetFormatPr defaultColWidth="10.7109375" defaultRowHeight="21.75" customHeight="1" x14ac:dyDescent="0.2"/>
  <cols>
    <col min="1" max="1" width="62.28515625" style="8" customWidth="1"/>
    <col min="2" max="2" width="1.42578125" style="2" customWidth="1"/>
    <col min="3" max="3" width="7.85546875" style="8" customWidth="1"/>
    <col min="4" max="4" width="1.42578125" style="2" customWidth="1"/>
    <col min="5" max="5" width="14.7109375" style="2" customWidth="1"/>
    <col min="6" max="6" width="1.42578125" style="2" customWidth="1"/>
    <col min="7" max="7" width="14.7109375" style="2" customWidth="1"/>
    <col min="8" max="8" width="1.42578125" style="2" customWidth="1"/>
    <col min="9" max="9" width="14.7109375" style="2" customWidth="1"/>
    <col min="10" max="10" width="1.42578125" style="2" customWidth="1"/>
    <col min="11" max="11" width="14.7109375" style="2" customWidth="1"/>
    <col min="12" max="12" width="1.42578125" style="2" customWidth="1"/>
    <col min="13" max="16384" width="10.7109375" style="2"/>
  </cols>
  <sheetData>
    <row r="1" spans="1:11" s="13" customFormat="1" ht="21.75" customHeight="1" x14ac:dyDescent="0.2">
      <c r="A1" s="3" t="s">
        <v>293</v>
      </c>
      <c r="B1" s="14"/>
      <c r="C1" s="12"/>
      <c r="D1" s="11"/>
      <c r="E1" s="11"/>
      <c r="F1" s="11"/>
      <c r="G1" s="11"/>
      <c r="H1" s="11"/>
      <c r="I1" s="11"/>
      <c r="J1" s="11"/>
      <c r="K1" s="11"/>
    </row>
    <row r="2" spans="1:11" s="13" customFormat="1" ht="21.75" customHeight="1" x14ac:dyDescent="0.2">
      <c r="A2" s="3" t="s">
        <v>294</v>
      </c>
      <c r="B2" s="14"/>
      <c r="C2" s="12"/>
      <c r="D2" s="11"/>
      <c r="E2" s="11"/>
      <c r="F2" s="11"/>
      <c r="G2" s="11"/>
      <c r="H2" s="11"/>
      <c r="I2" s="11"/>
      <c r="J2" s="11"/>
      <c r="K2" s="11"/>
    </row>
    <row r="3" spans="1:11" s="13" customFormat="1" ht="21.75" customHeight="1" x14ac:dyDescent="0.2">
      <c r="A3" s="3" t="s">
        <v>44</v>
      </c>
      <c r="B3" s="14"/>
      <c r="C3" s="12"/>
      <c r="D3" s="11"/>
      <c r="E3" s="11"/>
      <c r="F3" s="11"/>
      <c r="G3" s="11"/>
      <c r="H3" s="11"/>
      <c r="I3" s="11"/>
      <c r="J3" s="11"/>
      <c r="K3" s="11"/>
    </row>
    <row r="4" spans="1:11" s="13" customFormat="1" ht="21.75" customHeight="1" x14ac:dyDescent="0.2">
      <c r="A4" s="3" t="s">
        <v>289</v>
      </c>
      <c r="B4" s="14"/>
      <c r="C4" s="12"/>
      <c r="D4" s="11"/>
      <c r="E4" s="11"/>
      <c r="F4" s="11"/>
      <c r="G4" s="11"/>
      <c r="H4" s="11"/>
      <c r="I4" s="11"/>
      <c r="J4" s="11"/>
      <c r="K4" s="11"/>
    </row>
    <row r="5" spans="1:11" s="13" customFormat="1" ht="21.75" customHeight="1" x14ac:dyDescent="0.2">
      <c r="B5" s="14"/>
      <c r="C5" s="12"/>
      <c r="D5" s="11"/>
      <c r="E5" s="11"/>
      <c r="F5" s="11"/>
      <c r="G5" s="11"/>
      <c r="H5" s="11"/>
      <c r="I5" s="14"/>
      <c r="J5" s="11"/>
      <c r="K5" s="15" t="s">
        <v>135</v>
      </c>
    </row>
    <row r="6" spans="1:11" ht="21.75" customHeight="1" x14ac:dyDescent="0.2">
      <c r="E6" s="141"/>
      <c r="F6" s="141" t="s">
        <v>1</v>
      </c>
      <c r="G6" s="141"/>
      <c r="H6" s="16"/>
      <c r="I6" s="141"/>
      <c r="J6" s="141" t="s">
        <v>2</v>
      </c>
      <c r="K6" s="141"/>
    </row>
    <row r="7" spans="1:11" ht="21.75" customHeight="1" x14ac:dyDescent="0.2">
      <c r="C7" s="19" t="s">
        <v>3</v>
      </c>
      <c r="D7" s="18"/>
      <c r="E7" s="19">
        <v>2566</v>
      </c>
      <c r="F7" s="20"/>
      <c r="G7" s="19">
        <v>2565</v>
      </c>
      <c r="H7" s="21"/>
      <c r="I7" s="19">
        <v>2566</v>
      </c>
      <c r="J7" s="20"/>
      <c r="K7" s="19">
        <v>2565</v>
      </c>
    </row>
    <row r="8" spans="1:11" ht="21.75" customHeight="1" x14ac:dyDescent="0.2">
      <c r="A8" s="6" t="s">
        <v>121</v>
      </c>
      <c r="C8" s="17"/>
      <c r="D8" s="18"/>
      <c r="E8" s="19"/>
      <c r="F8" s="20"/>
      <c r="G8" s="19"/>
      <c r="H8" s="21"/>
      <c r="I8" s="19"/>
      <c r="J8" s="20"/>
      <c r="K8" s="19"/>
    </row>
    <row r="9" spans="1:11" ht="21.75" customHeight="1" x14ac:dyDescent="0.2">
      <c r="A9" s="6" t="s">
        <v>122</v>
      </c>
    </row>
    <row r="10" spans="1:11" ht="21.75" customHeight="1" x14ac:dyDescent="0.2">
      <c r="A10" s="8" t="s">
        <v>192</v>
      </c>
      <c r="C10" s="36">
        <v>42</v>
      </c>
      <c r="E10" s="2">
        <v>8872149574</v>
      </c>
      <c r="G10" s="2">
        <v>9560556573</v>
      </c>
      <c r="I10" s="34">
        <v>0</v>
      </c>
      <c r="K10" s="34">
        <v>0</v>
      </c>
    </row>
    <row r="11" spans="1:11" ht="21.75" customHeight="1" x14ac:dyDescent="0.2">
      <c r="A11" s="23" t="s">
        <v>306</v>
      </c>
      <c r="B11" s="24"/>
      <c r="C11" s="36"/>
      <c r="E11" s="4">
        <v>3272460993</v>
      </c>
      <c r="F11" s="4"/>
      <c r="G11" s="4">
        <v>2608564305</v>
      </c>
      <c r="H11" s="4"/>
      <c r="I11" s="34">
        <v>0</v>
      </c>
      <c r="J11" s="7"/>
      <c r="K11" s="34">
        <v>0</v>
      </c>
    </row>
    <row r="12" spans="1:11" ht="21.75" customHeight="1" x14ac:dyDescent="0.2">
      <c r="A12" s="23" t="s">
        <v>193</v>
      </c>
      <c r="B12" s="24"/>
      <c r="C12" s="36"/>
      <c r="E12" s="4">
        <v>914434238</v>
      </c>
      <c r="F12" s="4"/>
      <c r="G12" s="4">
        <v>1182815302</v>
      </c>
      <c r="H12" s="4"/>
      <c r="I12" s="34">
        <v>0</v>
      </c>
      <c r="J12" s="7"/>
      <c r="K12" s="34">
        <v>0</v>
      </c>
    </row>
    <row r="13" spans="1:11" ht="21.75" customHeight="1" x14ac:dyDescent="0.2">
      <c r="A13" s="23" t="s">
        <v>197</v>
      </c>
      <c r="B13" s="24"/>
      <c r="C13" s="36"/>
      <c r="E13" s="4">
        <v>368167548</v>
      </c>
      <c r="F13" s="4"/>
      <c r="G13" s="4">
        <v>290049875</v>
      </c>
      <c r="H13" s="4"/>
      <c r="I13" s="34">
        <v>70265710</v>
      </c>
      <c r="J13" s="7"/>
      <c r="K13" s="34">
        <v>74795556</v>
      </c>
    </row>
    <row r="14" spans="1:11" ht="21.75" customHeight="1" x14ac:dyDescent="0.2">
      <c r="A14" s="23" t="s">
        <v>169</v>
      </c>
      <c r="B14" s="24"/>
      <c r="C14" s="36">
        <v>43</v>
      </c>
      <c r="E14" s="4">
        <v>316281582</v>
      </c>
      <c r="F14" s="4"/>
      <c r="G14" s="4">
        <v>278046037</v>
      </c>
      <c r="H14" s="4"/>
      <c r="I14" s="34">
        <v>0</v>
      </c>
      <c r="J14" s="7"/>
      <c r="K14" s="34">
        <v>0</v>
      </c>
    </row>
    <row r="15" spans="1:11" ht="21.75" customHeight="1" x14ac:dyDescent="0.2">
      <c r="A15" s="6" t="s">
        <v>123</v>
      </c>
      <c r="E15" s="143">
        <f>SUM(E10:E14)</f>
        <v>13743493935</v>
      </c>
      <c r="F15" s="4"/>
      <c r="G15" s="143">
        <f>SUM(G10:G14)</f>
        <v>13920032092</v>
      </c>
      <c r="H15" s="4"/>
      <c r="I15" s="143">
        <f>SUM(I10:I14)</f>
        <v>70265710</v>
      </c>
      <c r="J15" s="4"/>
      <c r="K15" s="143">
        <f>SUM(K10:K14)</f>
        <v>74795556</v>
      </c>
    </row>
    <row r="16" spans="1:11" ht="21.75" customHeight="1" x14ac:dyDescent="0.2">
      <c r="A16" s="6" t="s">
        <v>107</v>
      </c>
      <c r="E16" s="4"/>
      <c r="F16" s="4"/>
      <c r="G16" s="4"/>
      <c r="H16" s="4"/>
      <c r="I16" s="4"/>
      <c r="J16" s="4"/>
      <c r="K16" s="4"/>
    </row>
    <row r="17" spans="1:11" ht="21.75" customHeight="1" x14ac:dyDescent="0.2">
      <c r="A17" s="23" t="s">
        <v>94</v>
      </c>
      <c r="B17" s="24"/>
      <c r="C17" s="148"/>
      <c r="E17" s="4">
        <v>7528307243</v>
      </c>
      <c r="F17" s="4"/>
      <c r="G17" s="4">
        <v>8123751980</v>
      </c>
      <c r="H17" s="4"/>
      <c r="I17" s="34">
        <v>0</v>
      </c>
      <c r="J17" s="4"/>
      <c r="K17" s="34">
        <v>0</v>
      </c>
    </row>
    <row r="18" spans="1:11" ht="21.75" customHeight="1" x14ac:dyDescent="0.2">
      <c r="A18" s="23" t="s">
        <v>95</v>
      </c>
      <c r="B18" s="24"/>
      <c r="C18" s="148"/>
      <c r="E18" s="4">
        <v>1250321018</v>
      </c>
      <c r="F18" s="4"/>
      <c r="G18" s="4">
        <v>1055048011</v>
      </c>
      <c r="H18" s="4"/>
      <c r="I18" s="34">
        <v>0</v>
      </c>
      <c r="J18" s="7"/>
      <c r="K18" s="34">
        <v>0</v>
      </c>
    </row>
    <row r="19" spans="1:11" ht="21.75" customHeight="1" x14ac:dyDescent="0.2">
      <c r="A19" s="23" t="s">
        <v>198</v>
      </c>
      <c r="B19" s="24"/>
      <c r="C19" s="148"/>
      <c r="E19" s="4">
        <v>112023698</v>
      </c>
      <c r="F19" s="4"/>
      <c r="G19" s="4">
        <v>84013421</v>
      </c>
      <c r="H19" s="4"/>
      <c r="I19" s="34">
        <v>18159938</v>
      </c>
      <c r="J19" s="7"/>
      <c r="K19" s="34">
        <v>16132822</v>
      </c>
    </row>
    <row r="20" spans="1:11" ht="21.75" customHeight="1" x14ac:dyDescent="0.2">
      <c r="A20" s="23" t="s">
        <v>170</v>
      </c>
      <c r="B20" s="24"/>
      <c r="C20" s="36">
        <v>46</v>
      </c>
      <c r="E20" s="4">
        <v>247342409</v>
      </c>
      <c r="F20" s="4"/>
      <c r="G20" s="4">
        <v>346336098</v>
      </c>
      <c r="H20" s="4"/>
      <c r="I20" s="9">
        <v>0</v>
      </c>
      <c r="J20" s="7"/>
      <c r="K20" s="9">
        <v>0</v>
      </c>
    </row>
    <row r="21" spans="1:11" ht="21.75" customHeight="1" x14ac:dyDescent="0.2">
      <c r="A21" s="1" t="s">
        <v>108</v>
      </c>
      <c r="B21" s="24"/>
      <c r="C21" s="147"/>
      <c r="E21" s="143">
        <f>SUM(E17:E20)</f>
        <v>9137994368</v>
      </c>
      <c r="F21" s="4"/>
      <c r="G21" s="143">
        <f>SUM(G17:G20)</f>
        <v>9609149510</v>
      </c>
      <c r="H21" s="4"/>
      <c r="I21" s="143">
        <f>SUM(I17:I20)</f>
        <v>18159938</v>
      </c>
      <c r="J21" s="4"/>
      <c r="K21" s="143">
        <f>SUM(K17:K20)</f>
        <v>16132822</v>
      </c>
    </row>
    <row r="22" spans="1:11" ht="21.75" customHeight="1" x14ac:dyDescent="0.2">
      <c r="A22" s="1" t="s">
        <v>109</v>
      </c>
      <c r="B22" s="24"/>
      <c r="C22" s="147"/>
      <c r="E22" s="4">
        <f>E15-E21</f>
        <v>4605499567</v>
      </c>
      <c r="F22" s="4"/>
      <c r="G22" s="4">
        <f>G15-G21</f>
        <v>4310882582</v>
      </c>
      <c r="H22" s="4"/>
      <c r="I22" s="7">
        <f>I15-I21</f>
        <v>52105772</v>
      </c>
      <c r="J22" s="4"/>
      <c r="K22" s="7">
        <f>K15-K21</f>
        <v>58662734</v>
      </c>
    </row>
    <row r="23" spans="1:11" ht="21.75" customHeight="1" x14ac:dyDescent="0.2">
      <c r="A23" s="23" t="s">
        <v>110</v>
      </c>
      <c r="B23" s="24"/>
      <c r="C23" s="148"/>
      <c r="E23" s="4">
        <v>335854733</v>
      </c>
      <c r="F23" s="4"/>
      <c r="G23" s="4">
        <v>487132952</v>
      </c>
      <c r="H23" s="4"/>
      <c r="I23" s="34">
        <v>0</v>
      </c>
      <c r="J23" s="4"/>
      <c r="K23" s="34">
        <v>0</v>
      </c>
    </row>
    <row r="24" spans="1:11" ht="21.75" customHeight="1" x14ac:dyDescent="0.2">
      <c r="A24" s="23" t="s">
        <v>111</v>
      </c>
      <c r="B24" s="24"/>
      <c r="C24" s="148"/>
      <c r="E24" s="34">
        <v>84434339</v>
      </c>
      <c r="F24" s="4"/>
      <c r="G24" s="34">
        <v>47421850</v>
      </c>
      <c r="H24" s="4"/>
      <c r="I24" s="4">
        <v>230130400</v>
      </c>
      <c r="J24" s="4"/>
      <c r="K24" s="4">
        <v>212500800</v>
      </c>
    </row>
    <row r="25" spans="1:11" ht="21.75" customHeight="1" x14ac:dyDescent="0.2">
      <c r="A25" s="23" t="s">
        <v>39</v>
      </c>
      <c r="B25" s="24"/>
      <c r="C25" s="148"/>
      <c r="E25" s="4">
        <v>176799576</v>
      </c>
      <c r="F25" s="4"/>
      <c r="G25" s="4">
        <v>203776542</v>
      </c>
      <c r="H25" s="4"/>
      <c r="I25" s="4">
        <v>42898912</v>
      </c>
      <c r="J25" s="4"/>
      <c r="K25" s="4">
        <v>5688233</v>
      </c>
    </row>
    <row r="26" spans="1:11" ht="21.75" customHeight="1" x14ac:dyDescent="0.2">
      <c r="A26" s="51" t="s">
        <v>143</v>
      </c>
      <c r="B26" s="24"/>
      <c r="C26" s="36">
        <v>24</v>
      </c>
      <c r="E26" s="34">
        <v>231806690</v>
      </c>
      <c r="F26" s="4"/>
      <c r="G26" s="34">
        <v>120185201</v>
      </c>
      <c r="H26" s="4"/>
      <c r="I26" s="34">
        <v>-18149922</v>
      </c>
      <c r="J26" s="4"/>
      <c r="K26" s="34">
        <v>-29820307</v>
      </c>
    </row>
    <row r="27" spans="1:11" ht="21.75" customHeight="1" x14ac:dyDescent="0.2">
      <c r="A27" s="51" t="s">
        <v>253</v>
      </c>
      <c r="B27" s="24"/>
      <c r="C27" s="36"/>
      <c r="E27" s="34">
        <v>-847895803</v>
      </c>
      <c r="F27" s="4"/>
      <c r="G27" s="34">
        <v>400800550</v>
      </c>
      <c r="H27" s="4"/>
      <c r="I27" s="34">
        <v>-842933921</v>
      </c>
      <c r="J27" s="4"/>
      <c r="K27" s="34">
        <v>401697984</v>
      </c>
    </row>
    <row r="28" spans="1:11" ht="21.75" customHeight="1" x14ac:dyDescent="0.2">
      <c r="A28" s="51" t="s">
        <v>275</v>
      </c>
      <c r="B28" s="24"/>
      <c r="C28" s="148"/>
      <c r="E28" s="34">
        <v>62429654</v>
      </c>
      <c r="F28" s="4"/>
      <c r="G28" s="34">
        <v>65095192</v>
      </c>
      <c r="H28" s="4"/>
      <c r="I28" s="34">
        <v>24800024</v>
      </c>
      <c r="J28" s="4"/>
      <c r="K28" s="34">
        <v>49692271</v>
      </c>
    </row>
    <row r="29" spans="1:11" ht="21.75" customHeight="1" x14ac:dyDescent="0.2">
      <c r="A29" s="23" t="s">
        <v>307</v>
      </c>
      <c r="B29" s="24"/>
      <c r="C29" s="36">
        <v>25</v>
      </c>
      <c r="E29" s="34">
        <v>780026</v>
      </c>
      <c r="F29" s="4"/>
      <c r="G29" s="34">
        <v>2751775</v>
      </c>
      <c r="H29" s="4"/>
      <c r="I29" s="34">
        <v>0</v>
      </c>
      <c r="J29" s="5"/>
      <c r="K29" s="34">
        <v>0</v>
      </c>
    </row>
    <row r="30" spans="1:11" ht="21.75" customHeight="1" x14ac:dyDescent="0.2">
      <c r="A30" s="1" t="s">
        <v>350</v>
      </c>
      <c r="B30" s="24"/>
      <c r="C30" s="147"/>
      <c r="E30" s="143">
        <f>SUM(E22:E29)</f>
        <v>4649708782</v>
      </c>
      <c r="F30" s="4"/>
      <c r="G30" s="143">
        <f>SUM(G22:G29)</f>
        <v>5638046644</v>
      </c>
      <c r="H30" s="4"/>
      <c r="I30" s="143">
        <f>SUM(I22:I29)</f>
        <v>-511148735</v>
      </c>
      <c r="J30" s="4"/>
      <c r="K30" s="143">
        <f>SUM(K22:K29)</f>
        <v>698421715</v>
      </c>
    </row>
    <row r="31" spans="1:11" ht="21.75" customHeight="1" x14ac:dyDescent="0.2">
      <c r="A31" s="23" t="s">
        <v>180</v>
      </c>
      <c r="B31" s="24"/>
      <c r="C31" s="33"/>
      <c r="E31" s="4">
        <v>1158855347</v>
      </c>
      <c r="F31" s="4"/>
      <c r="G31" s="4">
        <v>1108529417</v>
      </c>
      <c r="H31" s="4"/>
      <c r="I31" s="7">
        <v>0</v>
      </c>
      <c r="J31" s="4"/>
      <c r="K31" s="7">
        <v>0</v>
      </c>
    </row>
    <row r="32" spans="1:11" ht="21.75" customHeight="1" x14ac:dyDescent="0.2">
      <c r="A32" s="23" t="s">
        <v>40</v>
      </c>
      <c r="B32" s="24"/>
      <c r="C32" s="33"/>
      <c r="E32" s="4">
        <v>1571839165</v>
      </c>
      <c r="F32" s="4"/>
      <c r="G32" s="4">
        <v>1164792095</v>
      </c>
      <c r="H32" s="4"/>
      <c r="I32" s="4">
        <v>268265750</v>
      </c>
      <c r="J32" s="5"/>
      <c r="K32" s="4">
        <v>270117187</v>
      </c>
    </row>
    <row r="33" spans="1:21" ht="21.75" customHeight="1" x14ac:dyDescent="0.2">
      <c r="A33" s="6" t="s">
        <v>41</v>
      </c>
      <c r="E33" s="143">
        <f>SUM(E31:E32)</f>
        <v>2730694512</v>
      </c>
      <c r="F33" s="4"/>
      <c r="G33" s="143">
        <f>SUM(G31:G32)</f>
        <v>2273321512</v>
      </c>
      <c r="H33" s="4"/>
      <c r="I33" s="143">
        <f>SUM(I31:I32)</f>
        <v>268265750</v>
      </c>
      <c r="J33" s="4"/>
      <c r="K33" s="143">
        <f>SUM(K31:K32)</f>
        <v>270117187</v>
      </c>
    </row>
    <row r="34" spans="1:21" ht="21.75" customHeight="1" x14ac:dyDescent="0.2">
      <c r="A34" s="1" t="s">
        <v>349</v>
      </c>
      <c r="B34" s="13"/>
      <c r="E34" s="4">
        <f>E30-E33</f>
        <v>1919014270</v>
      </c>
      <c r="F34" s="4"/>
      <c r="G34" s="4">
        <f>G30-G33</f>
        <v>3364725132</v>
      </c>
      <c r="H34" s="4"/>
      <c r="I34" s="4">
        <f>I30-I33</f>
        <v>-779414485</v>
      </c>
      <c r="J34" s="4"/>
      <c r="K34" s="4">
        <f>K30-K33</f>
        <v>428304528</v>
      </c>
    </row>
    <row r="35" spans="1:21" ht="21.75" customHeight="1" x14ac:dyDescent="0.2">
      <c r="A35" s="23" t="s">
        <v>226</v>
      </c>
      <c r="B35" s="24"/>
      <c r="C35" s="36">
        <v>45</v>
      </c>
      <c r="E35" s="34">
        <v>245069208</v>
      </c>
      <c r="F35" s="4"/>
      <c r="G35" s="34">
        <v>15382996</v>
      </c>
      <c r="H35" s="4"/>
      <c r="I35" s="4">
        <v>10634361</v>
      </c>
      <c r="J35" s="4"/>
      <c r="K35" s="4">
        <v>6147548</v>
      </c>
    </row>
    <row r="36" spans="1:21" ht="21.75" customHeight="1" x14ac:dyDescent="0.2">
      <c r="A36" s="23" t="s">
        <v>225</v>
      </c>
      <c r="B36" s="13"/>
      <c r="C36" s="36">
        <v>47</v>
      </c>
      <c r="E36" s="144">
        <v>-1069063653</v>
      </c>
      <c r="F36" s="4"/>
      <c r="G36" s="144">
        <v>-706473545</v>
      </c>
      <c r="H36" s="4"/>
      <c r="I36" s="144">
        <v>-449759223</v>
      </c>
      <c r="J36" s="4"/>
      <c r="K36" s="144">
        <v>-303580668</v>
      </c>
    </row>
    <row r="37" spans="1:21" ht="21.75" customHeight="1" x14ac:dyDescent="0.2">
      <c r="A37" s="1" t="s">
        <v>348</v>
      </c>
      <c r="B37" s="13"/>
      <c r="E37" s="5">
        <f>SUM(E34:E36)</f>
        <v>1095019825</v>
      </c>
      <c r="F37" s="4"/>
      <c r="G37" s="5">
        <f>SUM(G34:G36)</f>
        <v>2673634583</v>
      </c>
      <c r="H37" s="4"/>
      <c r="I37" s="5">
        <f>SUM(I34:I36)</f>
        <v>-1218539347</v>
      </c>
      <c r="J37" s="4"/>
      <c r="K37" s="5">
        <f>SUM(K34:K36)</f>
        <v>130871408</v>
      </c>
    </row>
    <row r="38" spans="1:21" ht="21.75" customHeight="1" x14ac:dyDescent="0.2">
      <c r="A38" s="23" t="s">
        <v>209</v>
      </c>
      <c r="B38" s="13"/>
      <c r="C38" s="36">
        <v>21</v>
      </c>
      <c r="E38" s="34">
        <v>0</v>
      </c>
      <c r="F38" s="4"/>
      <c r="G38" s="34">
        <v>0</v>
      </c>
      <c r="H38" s="34"/>
      <c r="I38" s="4">
        <v>1303305666</v>
      </c>
      <c r="J38" s="7"/>
      <c r="K38" s="4">
        <v>1443556120</v>
      </c>
    </row>
    <row r="39" spans="1:21" ht="21.75" customHeight="1" x14ac:dyDescent="0.2">
      <c r="A39" s="23" t="s">
        <v>276</v>
      </c>
      <c r="B39" s="13"/>
      <c r="C39" s="36">
        <v>22</v>
      </c>
      <c r="E39" s="34">
        <v>521426807</v>
      </c>
      <c r="F39" s="4"/>
      <c r="G39" s="34">
        <v>96190916</v>
      </c>
      <c r="H39" s="34"/>
      <c r="I39" s="4">
        <v>813151</v>
      </c>
      <c r="J39" s="7"/>
      <c r="K39" s="4">
        <v>-931355</v>
      </c>
    </row>
    <row r="40" spans="1:21" ht="21.75" customHeight="1" x14ac:dyDescent="0.2">
      <c r="A40" s="23" t="s">
        <v>308</v>
      </c>
      <c r="B40" s="13"/>
      <c r="C40" s="36">
        <v>23</v>
      </c>
      <c r="E40" s="9">
        <v>-631561741</v>
      </c>
      <c r="F40" s="4"/>
      <c r="G40" s="9">
        <v>247937711</v>
      </c>
      <c r="H40" s="34"/>
      <c r="I40" s="9">
        <v>-626574375</v>
      </c>
      <c r="J40" s="4"/>
      <c r="K40" s="9">
        <v>249053036</v>
      </c>
    </row>
    <row r="41" spans="1:21" ht="21.75" customHeight="1" x14ac:dyDescent="0.2">
      <c r="A41" s="1" t="s">
        <v>347</v>
      </c>
      <c r="B41" s="13"/>
      <c r="E41" s="4">
        <f>SUM(E37:E40)</f>
        <v>984884891</v>
      </c>
      <c r="F41" s="4"/>
      <c r="G41" s="4">
        <f>SUM(G37:G40)</f>
        <v>3017763210</v>
      </c>
      <c r="H41" s="4"/>
      <c r="I41" s="4">
        <f>SUM(I37:I40)</f>
        <v>-540994905</v>
      </c>
      <c r="J41" s="4"/>
      <c r="K41" s="4">
        <f>SUM(K37:K40)</f>
        <v>1822549209</v>
      </c>
    </row>
    <row r="42" spans="1:21" ht="21.75" customHeight="1" x14ac:dyDescent="0.2">
      <c r="A42" s="23" t="s">
        <v>152</v>
      </c>
      <c r="B42" s="13"/>
      <c r="C42" s="36">
        <v>49</v>
      </c>
      <c r="E42" s="144">
        <v>-385724968</v>
      </c>
      <c r="F42" s="4"/>
      <c r="G42" s="144">
        <v>-402868709</v>
      </c>
      <c r="H42" s="4"/>
      <c r="I42" s="34">
        <v>93984328</v>
      </c>
      <c r="J42" s="5"/>
      <c r="K42" s="34">
        <v>-27588117</v>
      </c>
    </row>
    <row r="43" spans="1:21" ht="21.75" customHeight="1" x14ac:dyDescent="0.2">
      <c r="A43" s="6" t="s">
        <v>346</v>
      </c>
      <c r="E43" s="143">
        <f>SUM(E41:E42)</f>
        <v>599159923</v>
      </c>
      <c r="F43" s="5"/>
      <c r="G43" s="143">
        <f>SUM(G41:G42)</f>
        <v>2614894501</v>
      </c>
      <c r="H43" s="5"/>
      <c r="I43" s="143">
        <f>SUM(I41:I42)</f>
        <v>-447010577</v>
      </c>
      <c r="J43" s="5"/>
      <c r="K43" s="143">
        <f>SUM(K41:K42)</f>
        <v>1794961092</v>
      </c>
    </row>
    <row r="44" spans="1:21" ht="21.75" customHeight="1" x14ac:dyDescent="0.2">
      <c r="A44" s="6"/>
      <c r="E44" s="5"/>
      <c r="F44" s="5"/>
      <c r="G44" s="5"/>
      <c r="H44" s="5"/>
      <c r="I44" s="5"/>
      <c r="J44" s="5"/>
      <c r="K44" s="5"/>
    </row>
    <row r="45" spans="1:21" ht="21.75" customHeight="1" x14ac:dyDescent="0.2">
      <c r="A45" s="8" t="s">
        <v>16</v>
      </c>
      <c r="C45" s="55"/>
      <c r="E45" s="25"/>
      <c r="G45" s="25"/>
      <c r="I45" s="25"/>
      <c r="J45" s="26"/>
      <c r="K45" s="25"/>
    </row>
    <row r="46" spans="1:21" s="57" customFormat="1" ht="21.75" customHeight="1" x14ac:dyDescent="0.2">
      <c r="A46" s="3" t="s">
        <v>293</v>
      </c>
      <c r="I46" s="58"/>
      <c r="K46" s="15"/>
      <c r="M46" s="58"/>
      <c r="O46" s="58"/>
      <c r="Q46" s="58"/>
      <c r="S46" s="58"/>
      <c r="U46" s="58"/>
    </row>
    <row r="47" spans="1:21" s="57" customFormat="1" ht="21.75" customHeight="1" x14ac:dyDescent="0.2">
      <c r="A47" s="3" t="s">
        <v>294</v>
      </c>
      <c r="I47" s="58"/>
      <c r="K47" s="15"/>
      <c r="M47" s="58"/>
      <c r="O47" s="58"/>
      <c r="Q47" s="58"/>
      <c r="S47" s="58"/>
      <c r="U47" s="58"/>
    </row>
    <row r="48" spans="1:21" s="57" customFormat="1" ht="21.75" customHeight="1" x14ac:dyDescent="0.2">
      <c r="A48" s="3" t="s">
        <v>113</v>
      </c>
      <c r="I48" s="58"/>
      <c r="K48" s="15"/>
      <c r="M48" s="58"/>
      <c r="O48" s="58"/>
      <c r="Q48" s="58"/>
      <c r="S48" s="58"/>
      <c r="U48" s="58"/>
    </row>
    <row r="49" spans="1:21" s="57" customFormat="1" ht="21.75" customHeight="1" x14ac:dyDescent="0.2">
      <c r="A49" s="3" t="s">
        <v>289</v>
      </c>
      <c r="I49" s="58"/>
      <c r="K49" s="15"/>
      <c r="M49" s="58"/>
      <c r="O49" s="58"/>
      <c r="Q49" s="58"/>
      <c r="S49" s="58"/>
      <c r="U49" s="58"/>
    </row>
    <row r="50" spans="1:21" s="57" customFormat="1" ht="21.75" customHeight="1" x14ac:dyDescent="0.2">
      <c r="C50" s="12"/>
      <c r="D50" s="11"/>
      <c r="E50" s="11"/>
      <c r="F50" s="11"/>
      <c r="G50" s="11"/>
      <c r="H50" s="11"/>
      <c r="I50" s="14"/>
      <c r="J50" s="11"/>
      <c r="K50" s="15" t="s">
        <v>135</v>
      </c>
      <c r="M50" s="58"/>
      <c r="O50" s="58"/>
      <c r="Q50" s="58"/>
      <c r="S50" s="58"/>
      <c r="U50" s="58"/>
    </row>
    <row r="51" spans="1:21" s="57" customFormat="1" ht="21.75" customHeight="1" x14ac:dyDescent="0.2">
      <c r="C51" s="8"/>
      <c r="D51" s="2"/>
      <c r="E51" s="141"/>
      <c r="F51" s="141" t="s">
        <v>1</v>
      </c>
      <c r="G51" s="141"/>
      <c r="H51" s="16"/>
      <c r="I51" s="141"/>
      <c r="J51" s="141" t="s">
        <v>2</v>
      </c>
      <c r="K51" s="141"/>
      <c r="M51" s="58"/>
      <c r="O51" s="58"/>
      <c r="Q51" s="58"/>
      <c r="S51" s="58"/>
      <c r="U51" s="58"/>
    </row>
    <row r="52" spans="1:21" s="57" customFormat="1" ht="21.75" customHeight="1" x14ac:dyDescent="0.2">
      <c r="C52" s="19" t="s">
        <v>3</v>
      </c>
      <c r="D52" s="18"/>
      <c r="E52" s="19">
        <v>2566</v>
      </c>
      <c r="F52" s="20"/>
      <c r="G52" s="19">
        <v>2565</v>
      </c>
      <c r="H52" s="21"/>
      <c r="I52" s="19">
        <v>2566</v>
      </c>
      <c r="J52" s="20"/>
      <c r="K52" s="19">
        <v>2565</v>
      </c>
      <c r="M52" s="58"/>
      <c r="O52" s="58"/>
      <c r="Q52" s="58"/>
      <c r="S52" s="58"/>
      <c r="U52" s="58"/>
    </row>
    <row r="53" spans="1:21" s="57" customFormat="1" ht="21.75" customHeight="1" x14ac:dyDescent="0.2">
      <c r="A53" s="59" t="s">
        <v>78</v>
      </c>
      <c r="C53" s="60"/>
      <c r="D53" s="61"/>
      <c r="E53" s="62"/>
      <c r="F53" s="60"/>
      <c r="G53" s="62"/>
      <c r="H53" s="63"/>
      <c r="I53" s="64"/>
      <c r="J53" s="65"/>
      <c r="K53" s="64"/>
      <c r="M53" s="58"/>
      <c r="O53" s="58"/>
      <c r="Q53" s="58"/>
      <c r="S53" s="58"/>
      <c r="U53" s="58"/>
    </row>
    <row r="54" spans="1:21" s="57" customFormat="1" ht="21.75" customHeight="1" x14ac:dyDescent="0.2">
      <c r="A54" s="66" t="s">
        <v>93</v>
      </c>
      <c r="C54" s="67"/>
      <c r="D54" s="68"/>
      <c r="E54" s="69"/>
      <c r="F54" s="67"/>
      <c r="G54" s="69"/>
      <c r="H54" s="70"/>
      <c r="I54" s="71"/>
      <c r="J54" s="72"/>
      <c r="K54" s="71"/>
      <c r="M54" s="58"/>
      <c r="O54" s="58"/>
      <c r="Q54" s="58"/>
      <c r="S54" s="58"/>
      <c r="U54" s="58"/>
    </row>
    <row r="55" spans="1:21" s="57" customFormat="1" ht="21.75" customHeight="1" x14ac:dyDescent="0.2">
      <c r="A55" s="73" t="s">
        <v>309</v>
      </c>
      <c r="C55" s="36" t="s">
        <v>355</v>
      </c>
      <c r="D55" s="68"/>
      <c r="E55" s="74">
        <v>2993034</v>
      </c>
      <c r="F55" s="74"/>
      <c r="G55" s="74">
        <v>-9432723</v>
      </c>
      <c r="H55" s="74"/>
      <c r="I55" s="74">
        <v>0</v>
      </c>
      <c r="J55" s="7"/>
      <c r="K55" s="74">
        <v>0</v>
      </c>
      <c r="M55" s="58"/>
      <c r="O55" s="58"/>
      <c r="Q55" s="58"/>
      <c r="S55" s="58"/>
      <c r="U55" s="58"/>
    </row>
    <row r="56" spans="1:21" s="57" customFormat="1" ht="21.75" customHeight="1" x14ac:dyDescent="0.2">
      <c r="A56" s="73" t="s">
        <v>147</v>
      </c>
      <c r="C56" s="36">
        <v>21</v>
      </c>
      <c r="D56" s="68"/>
      <c r="E56" s="74">
        <v>0</v>
      </c>
      <c r="F56" s="74"/>
      <c r="G56" s="74">
        <v>0</v>
      </c>
      <c r="H56" s="74"/>
      <c r="I56" s="74">
        <v>9823694</v>
      </c>
      <c r="J56" s="7"/>
      <c r="K56" s="74">
        <v>-6290938</v>
      </c>
      <c r="M56" s="58"/>
      <c r="O56" s="58"/>
      <c r="Q56" s="58"/>
      <c r="S56" s="58"/>
      <c r="U56" s="58"/>
    </row>
    <row r="57" spans="1:21" s="57" customFormat="1" ht="21.75" customHeight="1" x14ac:dyDescent="0.2">
      <c r="A57" s="66" t="s">
        <v>181</v>
      </c>
      <c r="C57" s="67"/>
      <c r="D57" s="68"/>
      <c r="E57" s="77">
        <f>SUM(E55:E56)</f>
        <v>2993034</v>
      </c>
      <c r="F57" s="78"/>
      <c r="G57" s="77">
        <f>SUM(G55:G56)</f>
        <v>-9432723</v>
      </c>
      <c r="H57" s="79"/>
      <c r="I57" s="77">
        <f>SUM(I55:I56)</f>
        <v>9823694</v>
      </c>
      <c r="J57" s="72"/>
      <c r="K57" s="77">
        <f>SUM(K55:K56)</f>
        <v>-6290938</v>
      </c>
      <c r="M57" s="58"/>
      <c r="O57" s="58"/>
      <c r="Q57" s="58"/>
      <c r="S57" s="58"/>
      <c r="U57" s="58"/>
    </row>
    <row r="58" spans="1:21" ht="21.75" customHeight="1" x14ac:dyDescent="0.2">
      <c r="A58" s="6"/>
      <c r="E58" s="5"/>
      <c r="F58" s="5"/>
      <c r="G58" s="5"/>
      <c r="H58" s="5"/>
      <c r="I58" s="5"/>
      <c r="J58" s="5"/>
      <c r="K58" s="5"/>
    </row>
    <row r="59" spans="1:21" s="57" customFormat="1" ht="21.75" customHeight="1" x14ac:dyDescent="0.2">
      <c r="A59" s="66" t="s">
        <v>131</v>
      </c>
      <c r="C59" s="67"/>
      <c r="D59" s="68"/>
      <c r="E59" s="64"/>
      <c r="F59" s="67"/>
      <c r="G59" s="64"/>
      <c r="H59" s="70"/>
      <c r="I59" s="64"/>
      <c r="J59" s="72"/>
      <c r="K59" s="64"/>
      <c r="M59" s="58"/>
      <c r="O59" s="58"/>
      <c r="Q59" s="58"/>
      <c r="S59" s="58"/>
      <c r="U59" s="58"/>
    </row>
    <row r="60" spans="1:21" s="57" customFormat="1" ht="21.75" customHeight="1" x14ac:dyDescent="0.2">
      <c r="A60" s="73" t="s">
        <v>232</v>
      </c>
      <c r="C60" s="33"/>
      <c r="D60" s="68"/>
      <c r="E60" s="74"/>
      <c r="F60" s="76"/>
      <c r="G60" s="74"/>
      <c r="H60" s="74"/>
      <c r="I60" s="74"/>
      <c r="J60" s="34"/>
      <c r="K60" s="74"/>
      <c r="M60" s="58"/>
      <c r="O60" s="58"/>
      <c r="Q60" s="58"/>
      <c r="S60" s="58"/>
      <c r="U60" s="58"/>
    </row>
    <row r="61" spans="1:21" s="57" customFormat="1" ht="21.75" customHeight="1" x14ac:dyDescent="0.2">
      <c r="A61" s="73" t="s">
        <v>199</v>
      </c>
      <c r="C61" s="36" t="s">
        <v>356</v>
      </c>
      <c r="D61" s="68"/>
      <c r="E61" s="74">
        <v>-4892591</v>
      </c>
      <c r="F61" s="76"/>
      <c r="G61" s="74">
        <v>-8293696</v>
      </c>
      <c r="H61" s="74"/>
      <c r="I61" s="74">
        <v>0</v>
      </c>
      <c r="J61" s="34"/>
      <c r="K61" s="74">
        <v>-5278590</v>
      </c>
      <c r="M61" s="58"/>
      <c r="O61" s="58"/>
      <c r="Q61" s="58"/>
      <c r="S61" s="58"/>
      <c r="U61" s="58"/>
    </row>
    <row r="62" spans="1:21" s="57" customFormat="1" ht="21.75" customHeight="1" x14ac:dyDescent="0.2">
      <c r="A62" s="73" t="s">
        <v>277</v>
      </c>
      <c r="C62" s="36"/>
      <c r="D62" s="68"/>
      <c r="E62" s="74"/>
      <c r="F62" s="76"/>
      <c r="G62" s="74"/>
      <c r="H62" s="74"/>
      <c r="I62" s="74"/>
      <c r="J62" s="34"/>
      <c r="K62" s="74"/>
      <c r="M62" s="58"/>
      <c r="O62" s="58"/>
      <c r="Q62" s="58"/>
      <c r="S62" s="58"/>
      <c r="U62" s="58"/>
    </row>
    <row r="63" spans="1:21" s="57" customFormat="1" ht="21.75" customHeight="1" x14ac:dyDescent="0.2">
      <c r="A63" s="73" t="s">
        <v>233</v>
      </c>
      <c r="C63" s="36">
        <v>49</v>
      </c>
      <c r="D63" s="68"/>
      <c r="E63" s="74">
        <v>-243530225</v>
      </c>
      <c r="F63" s="76"/>
      <c r="G63" s="74">
        <v>99647216</v>
      </c>
      <c r="H63" s="74"/>
      <c r="I63" s="74">
        <v>-253716146</v>
      </c>
      <c r="J63" s="34"/>
      <c r="K63" s="74">
        <v>96924528</v>
      </c>
      <c r="M63" s="58"/>
      <c r="O63" s="58"/>
      <c r="Q63" s="58"/>
      <c r="S63" s="58"/>
      <c r="U63" s="58"/>
    </row>
    <row r="64" spans="1:21" s="57" customFormat="1" ht="21.75" customHeight="1" x14ac:dyDescent="0.2">
      <c r="A64" s="73" t="s">
        <v>147</v>
      </c>
      <c r="C64" s="36">
        <v>21</v>
      </c>
      <c r="D64" s="68"/>
      <c r="E64" s="74">
        <v>0</v>
      </c>
      <c r="F64" s="76"/>
      <c r="G64" s="74">
        <v>0</v>
      </c>
      <c r="H64" s="74"/>
      <c r="I64" s="74">
        <v>0</v>
      </c>
      <c r="J64" s="34"/>
      <c r="K64" s="74">
        <v>-2986882</v>
      </c>
      <c r="M64" s="58"/>
      <c r="O64" s="58"/>
      <c r="Q64" s="58"/>
      <c r="S64" s="58"/>
      <c r="U64" s="58"/>
    </row>
    <row r="65" spans="1:21" s="57" customFormat="1" ht="21.75" customHeight="1" x14ac:dyDescent="0.2">
      <c r="A65" s="73" t="s">
        <v>148</v>
      </c>
      <c r="C65" s="36">
        <v>23</v>
      </c>
      <c r="D65" s="68"/>
      <c r="E65" s="75">
        <v>-20996710</v>
      </c>
      <c r="F65" s="76"/>
      <c r="G65" s="75">
        <v>5029586</v>
      </c>
      <c r="H65" s="74"/>
      <c r="I65" s="75">
        <v>-20996710</v>
      </c>
      <c r="J65" s="34"/>
      <c r="K65" s="75">
        <v>5029586</v>
      </c>
      <c r="M65" s="58"/>
      <c r="O65" s="58"/>
      <c r="Q65" s="58"/>
      <c r="S65" s="58"/>
      <c r="U65" s="58"/>
    </row>
    <row r="66" spans="1:21" s="57" customFormat="1" ht="21.75" customHeight="1" x14ac:dyDescent="0.2">
      <c r="A66" s="66" t="s">
        <v>131</v>
      </c>
      <c r="C66" s="149"/>
      <c r="D66" s="80"/>
      <c r="E66" s="65"/>
      <c r="F66" s="81"/>
      <c r="G66" s="65"/>
      <c r="H66" s="82"/>
      <c r="I66" s="82"/>
      <c r="J66" s="62"/>
      <c r="K66" s="82"/>
      <c r="M66" s="58"/>
      <c r="O66" s="58"/>
      <c r="Q66" s="58"/>
      <c r="S66" s="58"/>
      <c r="U66" s="58"/>
    </row>
    <row r="67" spans="1:21" s="57" customFormat="1" ht="21.75" customHeight="1" x14ac:dyDescent="0.2">
      <c r="A67" s="66" t="s">
        <v>199</v>
      </c>
      <c r="C67" s="149"/>
      <c r="D67" s="80"/>
      <c r="E67" s="9">
        <f>SUM(E60:E65)</f>
        <v>-269419526</v>
      </c>
      <c r="F67" s="83"/>
      <c r="G67" s="9">
        <f>SUM(G60:G65)</f>
        <v>96383106</v>
      </c>
      <c r="H67" s="7"/>
      <c r="I67" s="9">
        <f>SUM(I60:I65)</f>
        <v>-274712856</v>
      </c>
      <c r="J67" s="7"/>
      <c r="K67" s="9">
        <f>SUM(K60:K65)</f>
        <v>93688642</v>
      </c>
      <c r="M67" s="58"/>
      <c r="O67" s="58"/>
      <c r="Q67" s="58"/>
      <c r="S67" s="58"/>
      <c r="U67" s="58"/>
    </row>
    <row r="68" spans="1:21" s="57" customFormat="1" ht="21.75" customHeight="1" x14ac:dyDescent="0.2">
      <c r="A68" s="59" t="s">
        <v>132</v>
      </c>
      <c r="C68" s="69"/>
      <c r="D68" s="68"/>
      <c r="E68" s="84">
        <f>E67+E57</f>
        <v>-266426492</v>
      </c>
      <c r="F68" s="85"/>
      <c r="G68" s="84">
        <f>G67+G57</f>
        <v>86950383</v>
      </c>
      <c r="H68" s="79"/>
      <c r="I68" s="84">
        <f>I67+I57</f>
        <v>-264889162</v>
      </c>
      <c r="J68" s="72"/>
      <c r="K68" s="84">
        <f>K67+K57</f>
        <v>87397704</v>
      </c>
      <c r="M68" s="58"/>
      <c r="O68" s="58"/>
      <c r="Q68" s="58"/>
      <c r="S68" s="58"/>
      <c r="U68" s="58"/>
    </row>
    <row r="69" spans="1:21" ht="21.75" customHeight="1" x14ac:dyDescent="0.2">
      <c r="A69" s="6"/>
      <c r="E69" s="86"/>
      <c r="F69" s="86"/>
      <c r="G69" s="86"/>
      <c r="H69" s="86"/>
      <c r="I69" s="86"/>
      <c r="J69" s="86"/>
      <c r="K69" s="86"/>
    </row>
    <row r="70" spans="1:21" s="57" customFormat="1" ht="21.75" customHeight="1" thickBot="1" x14ac:dyDescent="0.25">
      <c r="A70" s="59" t="s">
        <v>133</v>
      </c>
      <c r="C70" s="69"/>
      <c r="D70" s="68"/>
      <c r="E70" s="87">
        <f>SUM(E43,E68)</f>
        <v>332733431</v>
      </c>
      <c r="F70" s="85"/>
      <c r="G70" s="87">
        <f>SUM(G43,G68)</f>
        <v>2701844884</v>
      </c>
      <c r="H70" s="79"/>
      <c r="I70" s="87">
        <f>SUM(I43,I68)</f>
        <v>-711899739</v>
      </c>
      <c r="J70" s="72"/>
      <c r="K70" s="87">
        <f>SUM(K43,K68)</f>
        <v>1882358796</v>
      </c>
      <c r="M70" s="58"/>
      <c r="O70" s="58"/>
      <c r="Q70" s="58"/>
      <c r="S70" s="58"/>
      <c r="U70" s="58"/>
    </row>
    <row r="71" spans="1:21" s="57" customFormat="1" ht="21.75" customHeight="1" thickTop="1" x14ac:dyDescent="0.2">
      <c r="A71" s="59"/>
      <c r="C71" s="69"/>
      <c r="D71" s="68"/>
      <c r="E71" s="64"/>
      <c r="F71" s="88"/>
      <c r="G71" s="64"/>
      <c r="H71" s="70"/>
      <c r="I71" s="64"/>
      <c r="J71" s="69"/>
      <c r="K71" s="64"/>
      <c r="M71" s="58"/>
      <c r="O71" s="58"/>
      <c r="Q71" s="58"/>
      <c r="S71" s="58"/>
      <c r="U71" s="58"/>
    </row>
    <row r="72" spans="1:21" ht="21.75" customHeight="1" x14ac:dyDescent="0.2">
      <c r="A72" s="6" t="s">
        <v>345</v>
      </c>
      <c r="C72" s="33"/>
      <c r="E72" s="26"/>
      <c r="G72" s="26"/>
      <c r="I72" s="26"/>
      <c r="J72" s="26"/>
      <c r="K72" s="26"/>
    </row>
    <row r="73" spans="1:21" ht="21.75" customHeight="1" thickBot="1" x14ac:dyDescent="0.25">
      <c r="A73" s="8" t="s">
        <v>80</v>
      </c>
      <c r="C73" s="33"/>
      <c r="E73" s="5">
        <f>SUM(I73)</f>
        <v>-447010577</v>
      </c>
      <c r="G73" s="5">
        <f>SUM(K73)</f>
        <v>1794961092</v>
      </c>
      <c r="I73" s="29">
        <f>SUM(I43)</f>
        <v>-447010577</v>
      </c>
      <c r="K73" s="29">
        <f>SUM(K43)</f>
        <v>1794961092</v>
      </c>
    </row>
    <row r="74" spans="1:21" ht="21.75" customHeight="1" thickTop="1" x14ac:dyDescent="0.2">
      <c r="A74" s="8" t="s">
        <v>42</v>
      </c>
      <c r="C74" s="33"/>
      <c r="E74" s="26">
        <f>SUM(E75-E73)</f>
        <v>1046170500</v>
      </c>
      <c r="G74" s="26">
        <f>SUM(G75-G73)</f>
        <v>819933409</v>
      </c>
      <c r="I74" s="25"/>
      <c r="J74" s="10"/>
      <c r="K74" s="25"/>
    </row>
    <row r="75" spans="1:21" ht="21.75" customHeight="1" thickBot="1" x14ac:dyDescent="0.25">
      <c r="E75" s="89">
        <f>E43</f>
        <v>599159923</v>
      </c>
      <c r="F75" s="5"/>
      <c r="G75" s="89">
        <f>G43</f>
        <v>2614894501</v>
      </c>
      <c r="H75" s="5"/>
      <c r="I75" s="5"/>
      <c r="J75" s="5"/>
      <c r="K75" s="5"/>
    </row>
    <row r="76" spans="1:21" s="58" customFormat="1" ht="21.75" customHeight="1" thickTop="1" x14ac:dyDescent="0.2">
      <c r="A76" s="90"/>
      <c r="C76" s="60"/>
      <c r="D76" s="61"/>
      <c r="E76" s="7"/>
      <c r="F76" s="83"/>
      <c r="G76" s="7"/>
      <c r="H76" s="7"/>
      <c r="I76" s="7"/>
      <c r="J76" s="7"/>
      <c r="K76" s="7"/>
    </row>
    <row r="77" spans="1:21" s="57" customFormat="1" ht="21.75" customHeight="1" x14ac:dyDescent="0.2">
      <c r="A77" s="59" t="s">
        <v>45</v>
      </c>
      <c r="C77" s="72"/>
      <c r="D77" s="80"/>
      <c r="E77" s="72"/>
      <c r="F77" s="85"/>
      <c r="G77" s="72"/>
      <c r="H77" s="79"/>
      <c r="I77" s="91"/>
      <c r="J77" s="72"/>
      <c r="K77" s="91"/>
      <c r="M77" s="58"/>
      <c r="O77" s="58"/>
      <c r="Q77" s="58"/>
      <c r="S77" s="58"/>
      <c r="U77" s="58"/>
    </row>
    <row r="78" spans="1:21" s="57" customFormat="1" ht="21.75" customHeight="1" thickBot="1" x14ac:dyDescent="0.25">
      <c r="A78" s="8" t="s">
        <v>80</v>
      </c>
      <c r="C78" s="72"/>
      <c r="D78" s="80"/>
      <c r="E78" s="4">
        <f>SUM(I78)</f>
        <v>-711899739</v>
      </c>
      <c r="F78" s="2"/>
      <c r="G78" s="4">
        <f>SUM(K78)</f>
        <v>1882358796</v>
      </c>
      <c r="H78" s="2"/>
      <c r="I78" s="29">
        <f>I70</f>
        <v>-711899739</v>
      </c>
      <c r="J78" s="2"/>
      <c r="K78" s="29">
        <f>K70</f>
        <v>1882358796</v>
      </c>
      <c r="M78" s="58"/>
      <c r="O78" s="58"/>
      <c r="Q78" s="58"/>
      <c r="S78" s="58"/>
      <c r="U78" s="58"/>
    </row>
    <row r="79" spans="1:21" s="57" customFormat="1" ht="21.75" customHeight="1" thickTop="1" x14ac:dyDescent="0.2">
      <c r="A79" s="8" t="s">
        <v>42</v>
      </c>
      <c r="C79" s="72"/>
      <c r="D79" s="80"/>
      <c r="E79" s="26">
        <f>SUM(E80-E78)</f>
        <v>1044633170</v>
      </c>
      <c r="F79" s="2"/>
      <c r="G79" s="26">
        <f>SUM(G80-G78)</f>
        <v>819486088</v>
      </c>
      <c r="H79" s="2"/>
      <c r="I79" s="25"/>
      <c r="J79" s="10"/>
      <c r="K79" s="25"/>
      <c r="M79" s="58"/>
      <c r="O79" s="58"/>
      <c r="Q79" s="58"/>
      <c r="S79" s="58"/>
      <c r="U79" s="58"/>
    </row>
    <row r="80" spans="1:21" s="57" customFormat="1" ht="21.75" customHeight="1" thickBot="1" x14ac:dyDescent="0.25">
      <c r="A80" s="92"/>
      <c r="C80" s="72"/>
      <c r="D80" s="80"/>
      <c r="E80" s="89">
        <f>SUM(E70)</f>
        <v>332733431</v>
      </c>
      <c r="F80" s="5"/>
      <c r="G80" s="89">
        <f>SUM(G70)</f>
        <v>2701844884</v>
      </c>
      <c r="H80" s="5"/>
      <c r="I80" s="5"/>
      <c r="J80" s="5"/>
      <c r="K80" s="5"/>
      <c r="M80" s="58"/>
      <c r="O80" s="58"/>
      <c r="Q80" s="58"/>
      <c r="S80" s="58"/>
      <c r="U80" s="58"/>
    </row>
    <row r="81" spans="1:21" s="58" customFormat="1" ht="21.75" customHeight="1" thickTop="1" x14ac:dyDescent="0.2">
      <c r="A81" s="93"/>
      <c r="C81" s="150"/>
      <c r="D81" s="94"/>
      <c r="E81" s="7"/>
      <c r="F81" s="95"/>
      <c r="G81" s="7"/>
      <c r="H81" s="7"/>
      <c r="I81" s="7"/>
      <c r="J81" s="7"/>
      <c r="K81" s="7"/>
    </row>
    <row r="82" spans="1:21" ht="21.75" customHeight="1" x14ac:dyDescent="0.2">
      <c r="A82" s="6" t="s">
        <v>43</v>
      </c>
      <c r="C82" s="36">
        <v>50</v>
      </c>
      <c r="E82" s="26"/>
      <c r="G82" s="26"/>
      <c r="I82" s="26"/>
      <c r="J82" s="26"/>
      <c r="K82" s="26"/>
    </row>
    <row r="83" spans="1:21" ht="21.75" customHeight="1" x14ac:dyDescent="0.2">
      <c r="A83" s="23" t="s">
        <v>343</v>
      </c>
      <c r="B83" s="24"/>
      <c r="C83" s="33"/>
      <c r="E83" s="26"/>
      <c r="G83" s="26"/>
      <c r="H83" s="26"/>
      <c r="I83" s="26"/>
      <c r="J83" s="26"/>
      <c r="K83" s="26"/>
    </row>
    <row r="84" spans="1:21" ht="21.75" customHeight="1" thickBot="1" x14ac:dyDescent="0.25">
      <c r="A84" s="23" t="s">
        <v>344</v>
      </c>
      <c r="B84" s="13"/>
      <c r="C84" s="33"/>
      <c r="E84" s="96">
        <v>-0.308</v>
      </c>
      <c r="F84" s="97"/>
      <c r="G84" s="96">
        <v>1.266</v>
      </c>
      <c r="H84" s="97"/>
      <c r="I84" s="96">
        <v>-0.308</v>
      </c>
      <c r="J84" s="98"/>
      <c r="K84" s="96">
        <v>1.266</v>
      </c>
    </row>
    <row r="85" spans="1:21" ht="21.75" customHeight="1" thickTop="1" x14ac:dyDescent="0.2">
      <c r="A85" s="23" t="s">
        <v>211</v>
      </c>
      <c r="B85" s="24"/>
      <c r="C85" s="33"/>
      <c r="E85" s="26"/>
      <c r="G85" s="26"/>
      <c r="H85" s="26"/>
      <c r="I85" s="26"/>
      <c r="J85" s="26"/>
      <c r="K85" s="26"/>
    </row>
    <row r="86" spans="1:21" ht="21.75" customHeight="1" thickBot="1" x14ac:dyDescent="0.25">
      <c r="A86" s="23" t="s">
        <v>210</v>
      </c>
      <c r="B86" s="13"/>
      <c r="C86" s="33"/>
      <c r="E86" s="153"/>
      <c r="F86" s="97"/>
      <c r="G86" s="96">
        <v>1.224</v>
      </c>
      <c r="H86" s="97"/>
      <c r="I86" s="153"/>
      <c r="J86" s="98"/>
      <c r="K86" s="96">
        <v>1.224</v>
      </c>
    </row>
    <row r="87" spans="1:21" s="57" customFormat="1" ht="21.75" customHeight="1" thickTop="1" x14ac:dyDescent="0.2">
      <c r="A87" s="59"/>
      <c r="C87" s="69"/>
      <c r="D87" s="68"/>
      <c r="E87" s="69"/>
      <c r="F87" s="85"/>
      <c r="G87" s="64"/>
      <c r="H87" s="70"/>
      <c r="I87" s="64"/>
      <c r="J87" s="72"/>
      <c r="K87" s="72"/>
      <c r="M87" s="58"/>
      <c r="O87" s="58"/>
      <c r="Q87" s="58"/>
      <c r="S87" s="58"/>
      <c r="U87" s="58"/>
    </row>
    <row r="88" spans="1:21" s="57" customFormat="1" ht="21.75" customHeight="1" x14ac:dyDescent="0.2">
      <c r="A88" s="8" t="s">
        <v>16</v>
      </c>
      <c r="I88" s="58"/>
      <c r="K88" s="15"/>
      <c r="M88" s="58"/>
      <c r="O88" s="58"/>
      <c r="Q88" s="58"/>
      <c r="S88" s="58"/>
      <c r="U88" s="58"/>
    </row>
    <row r="89" spans="1:21" s="57" customFormat="1" ht="21.75" customHeight="1" x14ac:dyDescent="0.2">
      <c r="A89" s="8"/>
      <c r="I89" s="58"/>
      <c r="K89" s="15"/>
      <c r="M89" s="58"/>
      <c r="O89" s="58"/>
      <c r="Q89" s="58"/>
      <c r="S89" s="58"/>
      <c r="U89" s="58"/>
    </row>
    <row r="90" spans="1:21" ht="21.75" customHeight="1" x14ac:dyDescent="0.2">
      <c r="B90" s="57"/>
      <c r="C90" s="57"/>
      <c r="D90" s="57"/>
      <c r="E90" s="57"/>
      <c r="F90" s="57"/>
      <c r="G90" s="57"/>
      <c r="H90" s="57"/>
      <c r="I90" s="58"/>
      <c r="J90" s="57"/>
      <c r="K90" s="15"/>
      <c r="L90" s="57"/>
    </row>
  </sheetData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>
    <evenHeader>&amp;R&amp;"Arial,Italic"&amp;12For internal use only</evenHeader>
  </headerFooter>
  <rowBreaks count="1" manualBreakCount="1">
    <brk id="4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B92F2-3E85-4817-A723-8DDA7F9C284E}">
  <dimension ref="A1:AQ66"/>
  <sheetViews>
    <sheetView showGridLines="0" view="pageBreakPreview" topLeftCell="Q36" zoomScale="115" zoomScaleNormal="70" zoomScaleSheetLayoutView="115" workbookViewId="0">
      <selection activeCell="Y52" sqref="Y52"/>
    </sheetView>
  </sheetViews>
  <sheetFormatPr defaultColWidth="9.140625" defaultRowHeight="19.7" customHeight="1" x14ac:dyDescent="0.2"/>
  <cols>
    <col min="1" max="1" width="12.85546875" style="119" customWidth="1"/>
    <col min="2" max="2" width="23" style="119" customWidth="1"/>
    <col min="3" max="3" width="9.5703125" style="119" customWidth="1"/>
    <col min="4" max="4" width="1.140625" style="119" customWidth="1"/>
    <col min="5" max="5" width="15" style="119" customWidth="1"/>
    <col min="6" max="6" width="1.28515625" style="119" customWidth="1"/>
    <col min="7" max="7" width="15.28515625" style="119" customWidth="1"/>
    <col min="8" max="8" width="1.28515625" style="119" customWidth="1"/>
    <col min="9" max="9" width="15" style="119" customWidth="1"/>
    <col min="10" max="10" width="1.28515625" style="119" customWidth="1"/>
    <col min="11" max="11" width="15" style="119" customWidth="1"/>
    <col min="12" max="12" width="1.28515625" style="119" customWidth="1"/>
    <col min="13" max="13" width="15" style="119" customWidth="1"/>
    <col min="14" max="14" width="1.28515625" style="119" customWidth="1"/>
    <col min="15" max="15" width="15" style="119" customWidth="1"/>
    <col min="16" max="16" width="1.28515625" style="119" customWidth="1"/>
    <col min="17" max="17" width="15" style="119" customWidth="1"/>
    <col min="18" max="18" width="1.28515625" style="119" customWidth="1"/>
    <col min="19" max="19" width="15" style="119" customWidth="1"/>
    <col min="20" max="20" width="1.28515625" style="119" customWidth="1"/>
    <col min="21" max="21" width="15" style="119" customWidth="1"/>
    <col min="22" max="22" width="1.28515625" style="119" customWidth="1"/>
    <col min="23" max="23" width="15" style="119" customWidth="1"/>
    <col min="24" max="24" width="1.28515625" style="119" customWidth="1"/>
    <col min="25" max="25" width="15" style="119" customWidth="1"/>
    <col min="26" max="26" width="1.28515625" style="119" customWidth="1"/>
    <col min="27" max="27" width="15" style="119" customWidth="1"/>
    <col min="28" max="28" width="1.28515625" style="119" customWidth="1"/>
    <col min="29" max="29" width="15" style="119" customWidth="1"/>
    <col min="30" max="30" width="1.28515625" style="119" customWidth="1"/>
    <col min="31" max="31" width="15" style="119" customWidth="1"/>
    <col min="32" max="32" width="1.28515625" style="119" customWidth="1"/>
    <col min="33" max="33" width="15" style="119" customWidth="1"/>
    <col min="34" max="34" width="1.28515625" style="119" customWidth="1"/>
    <col min="35" max="35" width="15" style="119" customWidth="1"/>
    <col min="36" max="36" width="1.28515625" style="119" customWidth="1"/>
    <col min="37" max="37" width="16" style="119" customWidth="1"/>
    <col min="38" max="38" width="1.28515625" style="119" customWidth="1"/>
    <col min="39" max="39" width="15.28515625" style="119" customWidth="1"/>
    <col min="40" max="40" width="1.28515625" style="119" customWidth="1"/>
    <col min="41" max="41" width="15.28515625" style="119" customWidth="1"/>
    <col min="42" max="42" width="1.28515625" style="119" customWidth="1"/>
    <col min="43" max="43" width="15.28515625" style="119" customWidth="1"/>
    <col min="44" max="44" width="0.85546875" style="119" customWidth="1"/>
    <col min="45" max="16384" width="9.140625" style="119"/>
  </cols>
  <sheetData>
    <row r="1" spans="1:43" ht="19.7" customHeight="1" x14ac:dyDescent="0.2">
      <c r="A1" s="117" t="s">
        <v>293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</row>
    <row r="2" spans="1:43" ht="19.7" customHeight="1" x14ac:dyDescent="0.2">
      <c r="A2" s="117" t="s">
        <v>294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</row>
    <row r="3" spans="1:43" ht="19.7" customHeight="1" x14ac:dyDescent="0.2">
      <c r="A3" s="118" t="s">
        <v>114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</row>
    <row r="4" spans="1:43" ht="19.7" customHeight="1" x14ac:dyDescent="0.2">
      <c r="A4" s="120" t="s">
        <v>289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</row>
    <row r="5" spans="1:43" ht="19.7" customHeight="1" x14ac:dyDescent="0.2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2"/>
      <c r="AB5" s="122"/>
      <c r="AC5" s="122"/>
      <c r="AD5" s="121"/>
      <c r="AE5" s="122"/>
      <c r="AF5" s="121"/>
      <c r="AG5" s="122"/>
      <c r="AH5" s="122"/>
      <c r="AI5" s="122"/>
      <c r="AJ5" s="121"/>
      <c r="AK5" s="122"/>
      <c r="AL5" s="121"/>
      <c r="AM5" s="122"/>
      <c r="AN5" s="121"/>
      <c r="AO5" s="121"/>
      <c r="AP5" s="121"/>
      <c r="AQ5" s="122" t="s">
        <v>138</v>
      </c>
    </row>
    <row r="6" spans="1:43" ht="19.7" customHeight="1" x14ac:dyDescent="0.2">
      <c r="A6" s="123"/>
      <c r="B6" s="123"/>
      <c r="C6" s="123"/>
      <c r="D6" s="124"/>
      <c r="E6" s="161" t="s">
        <v>1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</row>
    <row r="7" spans="1:43" ht="19.7" customHeight="1" x14ac:dyDescent="0.2">
      <c r="A7" s="123"/>
      <c r="B7" s="123"/>
      <c r="C7" s="123"/>
      <c r="D7" s="125"/>
      <c r="E7" s="159" t="s">
        <v>79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26"/>
      <c r="AO7" s="123"/>
      <c r="AP7" s="126"/>
      <c r="AQ7" s="126"/>
    </row>
    <row r="8" spans="1:43" ht="19.7" customHeight="1" x14ac:dyDescent="0.2">
      <c r="A8" s="123"/>
      <c r="B8" s="123"/>
      <c r="C8" s="123"/>
      <c r="D8" s="125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59" t="s">
        <v>34</v>
      </c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23"/>
      <c r="AM8" s="123"/>
      <c r="AN8" s="126"/>
      <c r="AP8" s="126"/>
      <c r="AQ8" s="126"/>
    </row>
    <row r="9" spans="1:43" ht="19.7" customHeight="1" x14ac:dyDescent="0.2">
      <c r="A9" s="123"/>
      <c r="B9" s="123"/>
      <c r="C9" s="123"/>
      <c r="D9" s="125"/>
      <c r="E9" s="123"/>
      <c r="F9" s="123"/>
      <c r="G9" s="123"/>
      <c r="H9" s="123"/>
      <c r="I9" s="123"/>
      <c r="J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59" t="s">
        <v>63</v>
      </c>
      <c r="AB9" s="159"/>
      <c r="AC9" s="159"/>
      <c r="AD9" s="159"/>
      <c r="AE9" s="159"/>
      <c r="AF9" s="159"/>
      <c r="AG9" s="159"/>
      <c r="AH9" s="159"/>
      <c r="AI9" s="159"/>
      <c r="AJ9" s="123"/>
      <c r="AK9" s="123"/>
      <c r="AL9" s="123"/>
      <c r="AM9" s="123"/>
      <c r="AN9" s="126"/>
      <c r="AO9" s="123"/>
      <c r="AP9" s="126"/>
      <c r="AQ9" s="126"/>
    </row>
    <row r="10" spans="1:43" ht="19.7" customHeight="1" x14ac:dyDescent="0.2">
      <c r="A10" s="123"/>
      <c r="B10" s="123"/>
      <c r="C10" s="123"/>
      <c r="D10" s="125"/>
      <c r="E10" s="123"/>
      <c r="F10" s="123"/>
      <c r="G10" s="123"/>
      <c r="H10" s="123"/>
      <c r="I10" s="123"/>
      <c r="J10" s="123"/>
      <c r="K10" s="123" t="s">
        <v>279</v>
      </c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39"/>
      <c r="AB10" s="139"/>
      <c r="AC10" s="139"/>
      <c r="AD10" s="139"/>
      <c r="AE10" s="139"/>
      <c r="AF10" s="139"/>
      <c r="AG10" s="139"/>
      <c r="AH10" s="139"/>
      <c r="AI10" s="139" t="s">
        <v>322</v>
      </c>
      <c r="AJ10" s="123"/>
      <c r="AK10" s="123"/>
      <c r="AL10" s="123"/>
      <c r="AM10" s="123"/>
      <c r="AN10" s="126"/>
      <c r="AO10" s="123" t="s">
        <v>64</v>
      </c>
      <c r="AP10" s="126"/>
      <c r="AQ10" s="126"/>
    </row>
    <row r="11" spans="1:43" ht="19.7" customHeight="1" x14ac:dyDescent="0.2">
      <c r="A11" s="123"/>
      <c r="B11" s="123"/>
      <c r="C11" s="123"/>
      <c r="D11" s="125"/>
      <c r="E11" s="123"/>
      <c r="F11" s="123"/>
      <c r="G11" s="123"/>
      <c r="H11" s="123"/>
      <c r="I11" s="123" t="s">
        <v>101</v>
      </c>
      <c r="J11" s="123"/>
      <c r="K11" s="123" t="s">
        <v>280</v>
      </c>
      <c r="L11" s="123"/>
      <c r="M11" s="123" t="s">
        <v>310</v>
      </c>
      <c r="N11" s="123"/>
      <c r="O11" s="123"/>
      <c r="P11" s="123"/>
      <c r="Q11" s="123"/>
      <c r="R11" s="123"/>
      <c r="S11" s="160" t="s">
        <v>32</v>
      </c>
      <c r="T11" s="160"/>
      <c r="U11" s="160"/>
      <c r="V11" s="160"/>
      <c r="W11" s="160"/>
      <c r="X11" s="123"/>
      <c r="Y11" s="123"/>
      <c r="Z11" s="123"/>
      <c r="AA11" s="123" t="s">
        <v>81</v>
      </c>
      <c r="AB11" s="123"/>
      <c r="AC11" s="123" t="s">
        <v>318</v>
      </c>
      <c r="AD11" s="123"/>
      <c r="AE11" s="123"/>
      <c r="AF11" s="123"/>
      <c r="AG11" s="123"/>
      <c r="AH11" s="123"/>
      <c r="AI11" s="123" t="s">
        <v>323</v>
      </c>
      <c r="AJ11" s="123"/>
      <c r="AK11" s="123" t="s">
        <v>66</v>
      </c>
      <c r="AL11" s="123"/>
      <c r="AM11" s="123"/>
      <c r="AN11" s="126"/>
      <c r="AO11" s="123" t="s">
        <v>67</v>
      </c>
      <c r="AP11" s="126"/>
      <c r="AQ11" s="126"/>
    </row>
    <row r="12" spans="1:43" s="123" customFormat="1" ht="19.7" customHeight="1" x14ac:dyDescent="0.2">
      <c r="E12" s="123" t="s">
        <v>28</v>
      </c>
      <c r="I12" s="123" t="s">
        <v>102</v>
      </c>
      <c r="K12" s="123" t="s">
        <v>103</v>
      </c>
      <c r="M12" s="123" t="s">
        <v>312</v>
      </c>
      <c r="O12" s="123" t="s">
        <v>229</v>
      </c>
      <c r="S12" s="159" t="s">
        <v>74</v>
      </c>
      <c r="T12" s="159"/>
      <c r="U12" s="159"/>
      <c r="AA12" s="123" t="s">
        <v>82</v>
      </c>
      <c r="AC12" s="123" t="s">
        <v>319</v>
      </c>
      <c r="AE12" s="123" t="s">
        <v>155</v>
      </c>
      <c r="AG12" s="123" t="s">
        <v>65</v>
      </c>
      <c r="AI12" s="123" t="s">
        <v>324</v>
      </c>
      <c r="AK12" s="123" t="s">
        <v>71</v>
      </c>
      <c r="AM12" s="123" t="s">
        <v>66</v>
      </c>
      <c r="AO12" s="123" t="s">
        <v>72</v>
      </c>
    </row>
    <row r="13" spans="1:43" s="123" customFormat="1" ht="19.7" customHeight="1" x14ac:dyDescent="0.2">
      <c r="E13" s="123" t="s">
        <v>331</v>
      </c>
      <c r="G13" s="123" t="s">
        <v>68</v>
      </c>
      <c r="I13" s="123" t="s">
        <v>103</v>
      </c>
      <c r="K13" s="139" t="s">
        <v>104</v>
      </c>
      <c r="M13" s="123" t="s">
        <v>311</v>
      </c>
      <c r="O13" s="123" t="s">
        <v>230</v>
      </c>
      <c r="Q13" s="123" t="s">
        <v>153</v>
      </c>
      <c r="S13" s="123" t="s">
        <v>313</v>
      </c>
      <c r="U13" s="123" t="s">
        <v>315</v>
      </c>
      <c r="Y13" s="123" t="s">
        <v>182</v>
      </c>
      <c r="AA13" s="123" t="s">
        <v>69</v>
      </c>
      <c r="AC13" s="123" t="s">
        <v>320</v>
      </c>
      <c r="AE13" s="123" t="s">
        <v>156</v>
      </c>
      <c r="AG13" s="123" t="s">
        <v>70</v>
      </c>
      <c r="AI13" s="123" t="s">
        <v>325</v>
      </c>
      <c r="AK13" s="123" t="s">
        <v>327</v>
      </c>
      <c r="AM13" s="123" t="s">
        <v>27</v>
      </c>
      <c r="AO13" s="123" t="s">
        <v>77</v>
      </c>
      <c r="AQ13" s="123" t="s">
        <v>66</v>
      </c>
    </row>
    <row r="14" spans="1:43" s="123" customFormat="1" ht="19.7" customHeight="1" x14ac:dyDescent="0.2">
      <c r="E14" s="142" t="s">
        <v>332</v>
      </c>
      <c r="G14" s="142" t="s">
        <v>73</v>
      </c>
      <c r="I14" s="142" t="s">
        <v>104</v>
      </c>
      <c r="J14" s="139"/>
      <c r="K14" s="142" t="s">
        <v>281</v>
      </c>
      <c r="M14" s="142" t="s">
        <v>196</v>
      </c>
      <c r="O14" s="142" t="s">
        <v>231</v>
      </c>
      <c r="Q14" s="142" t="s">
        <v>154</v>
      </c>
      <c r="S14" s="142" t="s">
        <v>314</v>
      </c>
      <c r="U14" s="145" t="s">
        <v>316</v>
      </c>
      <c r="W14" s="142" t="s">
        <v>75</v>
      </c>
      <c r="Y14" s="145" t="s">
        <v>317</v>
      </c>
      <c r="AA14" s="142" t="s">
        <v>76</v>
      </c>
      <c r="AC14" s="142" t="s">
        <v>321</v>
      </c>
      <c r="AE14" s="142" t="s">
        <v>157</v>
      </c>
      <c r="AG14" s="142" t="s">
        <v>4</v>
      </c>
      <c r="AI14" s="142" t="s">
        <v>212</v>
      </c>
      <c r="AK14" s="142" t="s">
        <v>328</v>
      </c>
      <c r="AM14" s="142" t="s">
        <v>83</v>
      </c>
      <c r="AO14" s="142" t="s">
        <v>84</v>
      </c>
      <c r="AQ14" s="142" t="s">
        <v>27</v>
      </c>
    </row>
    <row r="15" spans="1:43" ht="19.7" customHeight="1" x14ac:dyDescent="0.2">
      <c r="A15" s="127" t="s">
        <v>260</v>
      </c>
      <c r="C15" s="128"/>
      <c r="D15" s="128"/>
      <c r="E15" s="129">
        <v>1382213768</v>
      </c>
      <c r="F15" s="129"/>
      <c r="G15" s="129">
        <v>12127802965</v>
      </c>
      <c r="H15" s="129"/>
      <c r="I15" s="129">
        <v>965862465</v>
      </c>
      <c r="J15" s="129"/>
      <c r="K15" s="129">
        <v>0</v>
      </c>
      <c r="L15" s="129"/>
      <c r="M15" s="129">
        <v>-901265</v>
      </c>
      <c r="N15" s="129"/>
      <c r="O15" s="129">
        <v>5978283</v>
      </c>
      <c r="P15" s="129"/>
      <c r="Q15" s="129">
        <v>146615576</v>
      </c>
      <c r="R15" s="129"/>
      <c r="S15" s="129">
        <v>154386454</v>
      </c>
      <c r="T15" s="129"/>
      <c r="U15" s="129">
        <v>0</v>
      </c>
      <c r="V15" s="129"/>
      <c r="W15" s="129">
        <v>2328670494</v>
      </c>
      <c r="X15" s="129"/>
      <c r="Y15" s="129">
        <v>0</v>
      </c>
      <c r="Z15" s="129"/>
      <c r="AA15" s="129">
        <v>-10874</v>
      </c>
      <c r="AB15" s="129"/>
      <c r="AC15" s="129">
        <v>0</v>
      </c>
      <c r="AD15" s="129"/>
      <c r="AE15" s="129">
        <v>20324166</v>
      </c>
      <c r="AF15" s="129"/>
      <c r="AG15" s="129">
        <v>149108544</v>
      </c>
      <c r="AH15" s="129"/>
      <c r="AI15" s="129">
        <v>-15552659</v>
      </c>
      <c r="AJ15" s="129"/>
      <c r="AK15" s="129">
        <f>SUM(AA15:AJ15)</f>
        <v>153869177</v>
      </c>
      <c r="AL15" s="129"/>
      <c r="AM15" s="129">
        <f>SUM(E15:W15,AK15)</f>
        <v>17264497917</v>
      </c>
      <c r="AN15" s="129"/>
      <c r="AO15" s="129">
        <v>9558127849</v>
      </c>
      <c r="AP15" s="129"/>
      <c r="AQ15" s="129">
        <f>AM15+AO15</f>
        <v>26822625766</v>
      </c>
    </row>
    <row r="16" spans="1:43" ht="19.7" customHeight="1" x14ac:dyDescent="0.2">
      <c r="A16" s="130" t="s">
        <v>134</v>
      </c>
      <c r="C16" s="128"/>
      <c r="D16" s="128"/>
      <c r="E16" s="129">
        <v>0</v>
      </c>
      <c r="F16" s="129"/>
      <c r="G16" s="129">
        <v>0</v>
      </c>
      <c r="H16" s="129"/>
      <c r="I16" s="129">
        <v>0</v>
      </c>
      <c r="J16" s="129"/>
      <c r="K16" s="129">
        <v>0</v>
      </c>
      <c r="L16" s="129"/>
      <c r="M16" s="129">
        <v>0</v>
      </c>
      <c r="N16" s="129"/>
      <c r="O16" s="131">
        <v>0</v>
      </c>
      <c r="P16" s="129"/>
      <c r="Q16" s="129">
        <v>0</v>
      </c>
      <c r="R16" s="129"/>
      <c r="S16" s="129">
        <v>0</v>
      </c>
      <c r="T16" s="129"/>
      <c r="U16" s="129">
        <v>0</v>
      </c>
      <c r="V16" s="129"/>
      <c r="W16" s="129">
        <f>SUM(PL!G73)</f>
        <v>1794961092</v>
      </c>
      <c r="X16" s="129"/>
      <c r="Y16" s="129">
        <v>0</v>
      </c>
      <c r="Z16" s="129"/>
      <c r="AA16" s="129">
        <v>0</v>
      </c>
      <c r="AB16" s="129"/>
      <c r="AC16" s="129">
        <v>0</v>
      </c>
      <c r="AD16" s="129"/>
      <c r="AE16" s="129">
        <v>0</v>
      </c>
      <c r="AF16" s="129"/>
      <c r="AG16" s="129">
        <v>0</v>
      </c>
      <c r="AH16" s="129"/>
      <c r="AI16" s="129">
        <v>0</v>
      </c>
      <c r="AJ16" s="129"/>
      <c r="AK16" s="129">
        <f>SUM(AA16:AJ16)</f>
        <v>0</v>
      </c>
      <c r="AL16" s="129"/>
      <c r="AM16" s="129">
        <f>SUM(E16:W16,AK16)</f>
        <v>1794961092</v>
      </c>
      <c r="AN16" s="129"/>
      <c r="AO16" s="129">
        <f>SUM(PL!G74)</f>
        <v>819933409</v>
      </c>
      <c r="AP16" s="129"/>
      <c r="AQ16" s="129">
        <f>AM16+AO16</f>
        <v>2614894501</v>
      </c>
    </row>
    <row r="17" spans="1:43" ht="19.7" customHeight="1" x14ac:dyDescent="0.2">
      <c r="A17" s="132" t="s">
        <v>132</v>
      </c>
      <c r="C17" s="128"/>
      <c r="D17" s="128"/>
      <c r="E17" s="133">
        <v>0</v>
      </c>
      <c r="F17" s="129"/>
      <c r="G17" s="133">
        <v>0</v>
      </c>
      <c r="H17" s="129"/>
      <c r="I17" s="133">
        <v>0</v>
      </c>
      <c r="J17" s="140"/>
      <c r="K17" s="133">
        <v>0</v>
      </c>
      <c r="L17" s="129"/>
      <c r="M17" s="133">
        <v>0</v>
      </c>
      <c r="N17" s="129"/>
      <c r="O17" s="134">
        <v>0</v>
      </c>
      <c r="P17" s="129"/>
      <c r="Q17" s="133">
        <v>0</v>
      </c>
      <c r="R17" s="129"/>
      <c r="S17" s="133">
        <v>0</v>
      </c>
      <c r="T17" s="129"/>
      <c r="U17" s="133">
        <v>0</v>
      </c>
      <c r="V17" s="129"/>
      <c r="W17" s="133">
        <v>-8624323</v>
      </c>
      <c r="X17" s="129"/>
      <c r="Y17" s="133">
        <v>0</v>
      </c>
      <c r="Z17" s="129"/>
      <c r="AA17" s="133">
        <f>SUM(PL!G56)</f>
        <v>0</v>
      </c>
      <c r="AB17" s="129"/>
      <c r="AC17" s="133">
        <v>-6290938</v>
      </c>
      <c r="AD17" s="129"/>
      <c r="AE17" s="133">
        <f>SUM(PL!G65)</f>
        <v>5029586</v>
      </c>
      <c r="AF17" s="129"/>
      <c r="AG17" s="133">
        <v>0</v>
      </c>
      <c r="AH17" s="129"/>
      <c r="AI17" s="133">
        <v>97283379</v>
      </c>
      <c r="AJ17" s="129"/>
      <c r="AK17" s="133">
        <f>SUM(AA17:AJ17)</f>
        <v>96022027</v>
      </c>
      <c r="AL17" s="129"/>
      <c r="AM17" s="133">
        <f>SUM(E17:W17,AK17)</f>
        <v>87397704</v>
      </c>
      <c r="AN17" s="129"/>
      <c r="AO17" s="133">
        <v>-447321</v>
      </c>
      <c r="AP17" s="129"/>
      <c r="AQ17" s="133">
        <f>AM17+AO17</f>
        <v>86950383</v>
      </c>
    </row>
    <row r="18" spans="1:43" ht="19.7" customHeight="1" x14ac:dyDescent="0.2">
      <c r="A18" s="130" t="s">
        <v>133</v>
      </c>
      <c r="C18" s="128"/>
      <c r="D18" s="128"/>
      <c r="E18" s="129">
        <f>SUM(E16:E17)</f>
        <v>0</v>
      </c>
      <c r="F18" s="129"/>
      <c r="G18" s="129">
        <f>SUM(G16:G17)</f>
        <v>0</v>
      </c>
      <c r="H18" s="129"/>
      <c r="I18" s="129">
        <f>SUM(I16:I17)</f>
        <v>0</v>
      </c>
      <c r="J18" s="129"/>
      <c r="K18" s="129">
        <f>SUM(K16:K17)</f>
        <v>0</v>
      </c>
      <c r="L18" s="129"/>
      <c r="M18" s="129">
        <f>SUM(M16:M17)</f>
        <v>0</v>
      </c>
      <c r="N18" s="129"/>
      <c r="O18" s="131">
        <f>SUM(O16:O17)</f>
        <v>0</v>
      </c>
      <c r="P18" s="129"/>
      <c r="Q18" s="129">
        <f>SUM(Q16:Q17)</f>
        <v>0</v>
      </c>
      <c r="R18" s="129"/>
      <c r="S18" s="129">
        <f>SUM(S16:S17)</f>
        <v>0</v>
      </c>
      <c r="T18" s="129"/>
      <c r="U18" s="129">
        <f>SUM(U16:U17)</f>
        <v>0</v>
      </c>
      <c r="V18" s="129"/>
      <c r="W18" s="129">
        <f>SUM(W16:W17)</f>
        <v>1786336769</v>
      </c>
      <c r="X18" s="129"/>
      <c r="Y18" s="129">
        <f>SUM(Y16:Y17)</f>
        <v>0</v>
      </c>
      <c r="Z18" s="129"/>
      <c r="AA18" s="129">
        <f>SUM(AA16:AA17)</f>
        <v>0</v>
      </c>
      <c r="AB18" s="129"/>
      <c r="AC18" s="129">
        <f>SUM(AC16:AC17)</f>
        <v>-6290938</v>
      </c>
      <c r="AD18" s="129"/>
      <c r="AE18" s="129">
        <f>SUM(AE16:AE17)</f>
        <v>5029586</v>
      </c>
      <c r="AF18" s="129"/>
      <c r="AG18" s="129">
        <f>SUM(AG16:AG17)</f>
        <v>0</v>
      </c>
      <c r="AH18" s="129"/>
      <c r="AI18" s="129">
        <f>SUM(AI16:AI17)</f>
        <v>97283379</v>
      </c>
      <c r="AJ18" s="129"/>
      <c r="AK18" s="129">
        <f>SUM(AK16:AK17)</f>
        <v>96022027</v>
      </c>
      <c r="AL18" s="129"/>
      <c r="AM18" s="129">
        <f>SUM(AM16:AM17)</f>
        <v>1882358796</v>
      </c>
      <c r="AN18" s="129"/>
      <c r="AO18" s="129">
        <f>SUM(AO16:AO17)</f>
        <v>819486088</v>
      </c>
      <c r="AP18" s="129"/>
      <c r="AQ18" s="129">
        <f>SUM(AQ16:AQ17)</f>
        <v>2701844884</v>
      </c>
    </row>
    <row r="19" spans="1:43" ht="19.7" customHeight="1" x14ac:dyDescent="0.2">
      <c r="A19" s="130" t="s">
        <v>100</v>
      </c>
      <c r="C19" s="128"/>
      <c r="D19" s="128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31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</row>
    <row r="20" spans="1:43" ht="19.7" customHeight="1" x14ac:dyDescent="0.2">
      <c r="A20" s="130" t="s">
        <v>273</v>
      </c>
      <c r="C20" s="128"/>
      <c r="D20" s="128"/>
      <c r="E20" s="129">
        <v>0</v>
      </c>
      <c r="F20" s="129"/>
      <c r="G20" s="129">
        <v>0</v>
      </c>
      <c r="H20" s="129"/>
      <c r="I20" s="131">
        <v>68736942</v>
      </c>
      <c r="J20" s="131"/>
      <c r="K20" s="131">
        <v>0</v>
      </c>
      <c r="L20" s="129"/>
      <c r="M20" s="129">
        <v>0</v>
      </c>
      <c r="N20" s="129"/>
      <c r="O20" s="131">
        <v>0</v>
      </c>
      <c r="P20" s="129"/>
      <c r="Q20" s="129">
        <v>0</v>
      </c>
      <c r="R20" s="129"/>
      <c r="S20" s="129">
        <v>0</v>
      </c>
      <c r="T20" s="129"/>
      <c r="U20" s="129">
        <v>0</v>
      </c>
      <c r="V20" s="129"/>
      <c r="W20" s="129">
        <v>0</v>
      </c>
      <c r="X20" s="129"/>
      <c r="Y20" s="129">
        <v>0</v>
      </c>
      <c r="Z20" s="129"/>
      <c r="AA20" s="129">
        <v>0</v>
      </c>
      <c r="AB20" s="129"/>
      <c r="AC20" s="129">
        <v>0</v>
      </c>
      <c r="AD20" s="129"/>
      <c r="AE20" s="129">
        <v>0</v>
      </c>
      <c r="AF20" s="129"/>
      <c r="AG20" s="129">
        <v>0</v>
      </c>
      <c r="AH20" s="129"/>
      <c r="AI20" s="129">
        <v>0</v>
      </c>
      <c r="AJ20" s="129"/>
      <c r="AK20" s="129">
        <f>SUM(AA20:AJ20)</f>
        <v>0</v>
      </c>
      <c r="AL20" s="129"/>
      <c r="AM20" s="129">
        <f>SUM(E20:W20,AK20)</f>
        <v>68736942</v>
      </c>
      <c r="AN20" s="129"/>
      <c r="AO20" s="129">
        <v>-68736942</v>
      </c>
      <c r="AP20" s="129"/>
      <c r="AQ20" s="129">
        <f t="shared" ref="AQ20" si="0">AM20+AO20</f>
        <v>0</v>
      </c>
    </row>
    <row r="21" spans="1:43" ht="19.7" customHeight="1" x14ac:dyDescent="0.2">
      <c r="A21" s="130" t="s">
        <v>282</v>
      </c>
      <c r="C21" s="128"/>
      <c r="D21" s="128"/>
      <c r="E21" s="131"/>
      <c r="F21" s="131"/>
      <c r="G21" s="131"/>
      <c r="H21" s="131"/>
      <c r="I21" s="131"/>
      <c r="J21" s="131"/>
      <c r="K21" s="131"/>
      <c r="L21" s="129"/>
      <c r="M21" s="129"/>
      <c r="N21" s="129"/>
      <c r="O21" s="131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</row>
    <row r="22" spans="1:43" ht="19.7" customHeight="1" x14ac:dyDescent="0.2">
      <c r="A22" s="130" t="s">
        <v>326</v>
      </c>
      <c r="C22" s="128"/>
      <c r="D22" s="128"/>
      <c r="E22" s="131">
        <v>0</v>
      </c>
      <c r="F22" s="131"/>
      <c r="G22" s="131">
        <v>0</v>
      </c>
      <c r="H22" s="131"/>
      <c r="I22" s="131">
        <v>0</v>
      </c>
      <c r="J22" s="131"/>
      <c r="K22" s="131">
        <v>624305081</v>
      </c>
      <c r="L22" s="129"/>
      <c r="M22" s="129">
        <v>0</v>
      </c>
      <c r="N22" s="129"/>
      <c r="O22" s="131">
        <v>0</v>
      </c>
      <c r="P22" s="129"/>
      <c r="Q22" s="129">
        <v>0</v>
      </c>
      <c r="R22" s="129"/>
      <c r="S22" s="129">
        <v>0</v>
      </c>
      <c r="T22" s="129"/>
      <c r="U22" s="129">
        <v>0</v>
      </c>
      <c r="V22" s="129"/>
      <c r="W22" s="129">
        <v>0</v>
      </c>
      <c r="X22" s="129"/>
      <c r="Y22" s="129">
        <v>0</v>
      </c>
      <c r="Z22" s="129"/>
      <c r="AA22" s="129">
        <v>0</v>
      </c>
      <c r="AB22" s="129"/>
      <c r="AC22" s="129">
        <v>0</v>
      </c>
      <c r="AD22" s="129"/>
      <c r="AE22" s="129">
        <v>0</v>
      </c>
      <c r="AF22" s="129"/>
      <c r="AG22" s="129">
        <v>0</v>
      </c>
      <c r="AH22" s="129"/>
      <c r="AI22" s="129">
        <v>0</v>
      </c>
      <c r="AJ22" s="129"/>
      <c r="AK22" s="129">
        <f>SUM(AA22:AJ22)</f>
        <v>0</v>
      </c>
      <c r="AL22" s="129"/>
      <c r="AM22" s="129">
        <f>SUM(E22:W22,AK22)</f>
        <v>624305081</v>
      </c>
      <c r="AN22" s="129"/>
      <c r="AO22" s="129">
        <v>0</v>
      </c>
      <c r="AP22" s="129"/>
      <c r="AQ22" s="129">
        <f>AM22+AO22</f>
        <v>624305081</v>
      </c>
    </row>
    <row r="23" spans="1:43" ht="19.7" customHeight="1" x14ac:dyDescent="0.2">
      <c r="A23" s="130" t="s">
        <v>236</v>
      </c>
      <c r="C23" s="128"/>
      <c r="D23" s="128"/>
      <c r="E23" s="131">
        <v>0</v>
      </c>
      <c r="F23" s="131"/>
      <c r="G23" s="131">
        <v>0</v>
      </c>
      <c r="H23" s="131"/>
      <c r="I23" s="131">
        <v>0</v>
      </c>
      <c r="J23" s="131"/>
      <c r="K23" s="131">
        <v>0</v>
      </c>
      <c r="L23" s="129"/>
      <c r="M23" s="129">
        <v>0</v>
      </c>
      <c r="N23" s="129"/>
      <c r="O23" s="131">
        <v>0</v>
      </c>
      <c r="P23" s="129"/>
      <c r="Q23" s="129">
        <v>0</v>
      </c>
      <c r="R23" s="129"/>
      <c r="S23" s="129">
        <v>0</v>
      </c>
      <c r="T23" s="129"/>
      <c r="U23" s="129">
        <v>0</v>
      </c>
      <c r="V23" s="129"/>
      <c r="W23" s="129">
        <v>0</v>
      </c>
      <c r="X23" s="129"/>
      <c r="Y23" s="129">
        <v>0</v>
      </c>
      <c r="Z23" s="129"/>
      <c r="AA23" s="129">
        <v>0</v>
      </c>
      <c r="AB23" s="129"/>
      <c r="AC23" s="129">
        <v>0</v>
      </c>
      <c r="AD23" s="129"/>
      <c r="AE23" s="129">
        <v>0</v>
      </c>
      <c r="AF23" s="129"/>
      <c r="AG23" s="129">
        <v>0</v>
      </c>
      <c r="AH23" s="129"/>
      <c r="AI23" s="129">
        <v>0</v>
      </c>
      <c r="AJ23" s="129"/>
      <c r="AK23" s="129">
        <f>SUM(AA23:AJ23)</f>
        <v>0</v>
      </c>
      <c r="AL23" s="129"/>
      <c r="AM23" s="129">
        <f>SUM(E23:W23,AK23)</f>
        <v>0</v>
      </c>
      <c r="AN23" s="129"/>
      <c r="AO23" s="129">
        <v>29700238</v>
      </c>
      <c r="AP23" s="129"/>
      <c r="AQ23" s="129">
        <f>AM23+AO23</f>
        <v>29700238</v>
      </c>
    </row>
    <row r="24" spans="1:43" ht="19.7" customHeight="1" x14ac:dyDescent="0.2">
      <c r="A24" s="130" t="s">
        <v>159</v>
      </c>
      <c r="C24" s="128"/>
      <c r="D24" s="128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31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</row>
    <row r="25" spans="1:43" ht="19.7" customHeight="1" x14ac:dyDescent="0.2">
      <c r="A25" s="130" t="s">
        <v>357</v>
      </c>
      <c r="C25" s="128"/>
      <c r="D25" s="128"/>
      <c r="E25" s="131">
        <v>44738713</v>
      </c>
      <c r="F25" s="131"/>
      <c r="G25" s="131">
        <v>468408176</v>
      </c>
      <c r="H25" s="131"/>
      <c r="I25" s="131">
        <v>0</v>
      </c>
      <c r="J25" s="131"/>
      <c r="K25" s="131">
        <v>0</v>
      </c>
      <c r="L25" s="129"/>
      <c r="M25" s="129">
        <v>0</v>
      </c>
      <c r="N25" s="129"/>
      <c r="O25" s="131">
        <v>0</v>
      </c>
      <c r="P25" s="129"/>
      <c r="Q25" s="129">
        <v>-146615576</v>
      </c>
      <c r="R25" s="129"/>
      <c r="S25" s="129">
        <v>0</v>
      </c>
      <c r="T25" s="129"/>
      <c r="U25" s="129">
        <v>0</v>
      </c>
      <c r="V25" s="129"/>
      <c r="W25" s="129">
        <v>0</v>
      </c>
      <c r="X25" s="129"/>
      <c r="Y25" s="129">
        <v>0</v>
      </c>
      <c r="Z25" s="129"/>
      <c r="AA25" s="129">
        <v>0</v>
      </c>
      <c r="AB25" s="129"/>
      <c r="AC25" s="129">
        <v>0</v>
      </c>
      <c r="AD25" s="129"/>
      <c r="AE25" s="129">
        <v>0</v>
      </c>
      <c r="AF25" s="129"/>
      <c r="AG25" s="129">
        <v>0</v>
      </c>
      <c r="AH25" s="129"/>
      <c r="AI25" s="129">
        <v>0</v>
      </c>
      <c r="AJ25" s="129"/>
      <c r="AK25" s="129">
        <f>SUM(AA25:AJ25)</f>
        <v>0</v>
      </c>
      <c r="AL25" s="129"/>
      <c r="AM25" s="129">
        <f>SUM(E25:W25,AK25)</f>
        <v>366531313</v>
      </c>
      <c r="AN25" s="129"/>
      <c r="AO25" s="129">
        <v>0</v>
      </c>
      <c r="AP25" s="129"/>
      <c r="AQ25" s="129">
        <f t="shared" ref="AQ25" si="1">AM25+AO25</f>
        <v>366531313</v>
      </c>
    </row>
    <row r="26" spans="1:43" ht="19.7" customHeight="1" x14ac:dyDescent="0.2">
      <c r="A26" s="130" t="s">
        <v>159</v>
      </c>
      <c r="C26" s="128"/>
      <c r="D26" s="128"/>
    </row>
    <row r="27" spans="1:43" ht="19.7" customHeight="1" x14ac:dyDescent="0.2">
      <c r="A27" s="130" t="s">
        <v>171</v>
      </c>
      <c r="C27" s="128"/>
      <c r="D27" s="128"/>
      <c r="E27" s="129">
        <v>0</v>
      </c>
      <c r="F27" s="129"/>
      <c r="G27" s="129">
        <v>0</v>
      </c>
      <c r="H27" s="129"/>
      <c r="I27" s="129">
        <v>0</v>
      </c>
      <c r="J27" s="129"/>
      <c r="K27" s="129">
        <v>0</v>
      </c>
      <c r="L27" s="129"/>
      <c r="M27" s="129">
        <v>0</v>
      </c>
      <c r="N27" s="129"/>
      <c r="O27" s="131">
        <v>0</v>
      </c>
      <c r="P27" s="129"/>
      <c r="Q27" s="129">
        <v>0</v>
      </c>
      <c r="R27" s="129"/>
      <c r="S27" s="129">
        <v>0</v>
      </c>
      <c r="T27" s="129"/>
      <c r="U27" s="129">
        <v>0</v>
      </c>
      <c r="V27" s="129"/>
      <c r="W27" s="129">
        <v>0</v>
      </c>
      <c r="X27" s="129"/>
      <c r="Y27" s="129">
        <v>0</v>
      </c>
      <c r="Z27" s="129"/>
      <c r="AA27" s="129">
        <v>0</v>
      </c>
      <c r="AB27" s="129"/>
      <c r="AC27" s="129">
        <v>0</v>
      </c>
      <c r="AD27" s="129"/>
      <c r="AE27" s="129">
        <v>0</v>
      </c>
      <c r="AF27" s="129"/>
      <c r="AG27" s="129">
        <v>0</v>
      </c>
      <c r="AH27" s="129"/>
      <c r="AI27" s="129">
        <v>0</v>
      </c>
      <c r="AJ27" s="129"/>
      <c r="AK27" s="129">
        <f>SUM(AA27:AJ27)</f>
        <v>0</v>
      </c>
      <c r="AL27" s="129"/>
      <c r="AM27" s="129">
        <f>SUM(E27:W27,AK27)</f>
        <v>0</v>
      </c>
      <c r="AN27" s="129"/>
      <c r="AO27" s="129">
        <v>1910433962</v>
      </c>
      <c r="AP27" s="129"/>
      <c r="AQ27" s="129">
        <f>AM27+AO27</f>
        <v>1910433962</v>
      </c>
    </row>
    <row r="28" spans="1:43" ht="19.7" customHeight="1" x14ac:dyDescent="0.2">
      <c r="A28" s="130" t="s">
        <v>184</v>
      </c>
      <c r="C28" s="128"/>
      <c r="D28" s="128"/>
      <c r="E28" s="129">
        <v>0</v>
      </c>
      <c r="F28" s="129"/>
      <c r="G28" s="129">
        <v>0</v>
      </c>
      <c r="H28" s="129"/>
      <c r="I28" s="129">
        <v>0</v>
      </c>
      <c r="J28" s="129"/>
      <c r="K28" s="129">
        <v>0</v>
      </c>
      <c r="L28" s="129"/>
      <c r="M28" s="129">
        <v>0</v>
      </c>
      <c r="N28" s="129"/>
      <c r="O28" s="131">
        <v>0</v>
      </c>
      <c r="P28" s="129"/>
      <c r="Q28" s="129">
        <v>0</v>
      </c>
      <c r="R28" s="129"/>
      <c r="S28" s="129">
        <v>0</v>
      </c>
      <c r="T28" s="129"/>
      <c r="U28" s="129">
        <v>0</v>
      </c>
      <c r="V28" s="129"/>
      <c r="W28" s="129">
        <v>0</v>
      </c>
      <c r="X28" s="129"/>
      <c r="Y28" s="129">
        <v>0</v>
      </c>
      <c r="Z28" s="129"/>
      <c r="AA28" s="129">
        <v>0</v>
      </c>
      <c r="AB28" s="129"/>
      <c r="AC28" s="129">
        <v>0</v>
      </c>
      <c r="AD28" s="129"/>
      <c r="AE28" s="129">
        <v>0</v>
      </c>
      <c r="AF28" s="129"/>
      <c r="AG28" s="129">
        <v>0</v>
      </c>
      <c r="AH28" s="129"/>
      <c r="AI28" s="129">
        <v>0</v>
      </c>
      <c r="AJ28" s="129"/>
      <c r="AK28" s="129">
        <f>SUM(AA28:AJ28)</f>
        <v>0</v>
      </c>
      <c r="AL28" s="129"/>
      <c r="AM28" s="129">
        <f>SUM(E28:W28,AK28)</f>
        <v>0</v>
      </c>
      <c r="AN28" s="129"/>
      <c r="AO28" s="129">
        <v>181633466</v>
      </c>
      <c r="AP28" s="129"/>
      <c r="AQ28" s="129">
        <f>AM28+AO28</f>
        <v>181633466</v>
      </c>
    </row>
    <row r="29" spans="1:43" ht="19.7" customHeight="1" x14ac:dyDescent="0.2">
      <c r="A29" s="130" t="s">
        <v>264</v>
      </c>
      <c r="C29" s="128"/>
      <c r="D29" s="128"/>
      <c r="E29" s="129">
        <v>0</v>
      </c>
      <c r="F29" s="129"/>
      <c r="G29" s="129">
        <v>0</v>
      </c>
      <c r="H29" s="129"/>
      <c r="I29" s="129">
        <v>0</v>
      </c>
      <c r="J29" s="129"/>
      <c r="K29" s="129">
        <v>0</v>
      </c>
      <c r="L29" s="129"/>
      <c r="M29" s="129">
        <v>0</v>
      </c>
      <c r="N29" s="129"/>
      <c r="O29" s="131">
        <v>0</v>
      </c>
      <c r="P29" s="129"/>
      <c r="Q29" s="129">
        <v>0</v>
      </c>
      <c r="R29" s="129"/>
      <c r="S29" s="129">
        <v>0</v>
      </c>
      <c r="T29" s="129"/>
      <c r="U29" s="129">
        <v>0</v>
      </c>
      <c r="V29" s="129"/>
      <c r="W29" s="129">
        <v>0</v>
      </c>
      <c r="X29" s="129"/>
      <c r="Y29" s="129">
        <v>0</v>
      </c>
      <c r="Z29" s="129"/>
      <c r="AA29" s="129">
        <v>0</v>
      </c>
      <c r="AB29" s="129"/>
      <c r="AC29" s="129">
        <v>0</v>
      </c>
      <c r="AD29" s="129"/>
      <c r="AE29" s="129">
        <v>0</v>
      </c>
      <c r="AF29" s="129"/>
      <c r="AG29" s="129">
        <v>0</v>
      </c>
      <c r="AH29" s="129"/>
      <c r="AI29" s="129">
        <v>0</v>
      </c>
      <c r="AJ29" s="129"/>
      <c r="AK29" s="129">
        <f>SUM(AA29:AJ29)</f>
        <v>0</v>
      </c>
      <c r="AL29" s="129"/>
      <c r="AM29" s="129">
        <f>SUM(E29:W29,AK29)</f>
        <v>0</v>
      </c>
      <c r="AN29" s="129"/>
      <c r="AO29" s="129">
        <v>1076000</v>
      </c>
      <c r="AP29" s="129"/>
      <c r="AQ29" s="129">
        <f>AM29+AO29</f>
        <v>1076000</v>
      </c>
    </row>
    <row r="30" spans="1:43" ht="19.7" customHeight="1" x14ac:dyDescent="0.2">
      <c r="A30" s="130" t="s">
        <v>195</v>
      </c>
      <c r="C30" s="128"/>
      <c r="D30" s="128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31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</row>
    <row r="31" spans="1:43" ht="19.7" customHeight="1" x14ac:dyDescent="0.2">
      <c r="A31" s="130" t="s">
        <v>358</v>
      </c>
      <c r="C31" s="128"/>
      <c r="D31" s="128"/>
      <c r="E31" s="129">
        <v>0</v>
      </c>
      <c r="F31" s="129"/>
      <c r="G31" s="129">
        <v>0</v>
      </c>
      <c r="H31" s="129"/>
      <c r="I31" s="129">
        <v>0</v>
      </c>
      <c r="J31" s="129"/>
      <c r="K31" s="129">
        <v>0</v>
      </c>
      <c r="L31" s="129"/>
      <c r="M31" s="129">
        <v>0</v>
      </c>
      <c r="N31" s="129"/>
      <c r="O31" s="131">
        <v>0</v>
      </c>
      <c r="P31" s="129"/>
      <c r="Q31" s="129">
        <v>0</v>
      </c>
      <c r="R31" s="129"/>
      <c r="S31" s="129">
        <v>1495588</v>
      </c>
      <c r="T31" s="129"/>
      <c r="U31" s="129">
        <v>0</v>
      </c>
      <c r="V31" s="129"/>
      <c r="W31" s="129">
        <v>-1495588</v>
      </c>
      <c r="X31" s="129"/>
      <c r="Y31" s="129">
        <v>0</v>
      </c>
      <c r="Z31" s="129"/>
      <c r="AA31" s="129">
        <v>0</v>
      </c>
      <c r="AB31" s="129"/>
      <c r="AC31" s="129">
        <v>0</v>
      </c>
      <c r="AD31" s="129"/>
      <c r="AE31" s="129">
        <v>0</v>
      </c>
      <c r="AF31" s="129"/>
      <c r="AG31" s="129">
        <v>0</v>
      </c>
      <c r="AH31" s="129"/>
      <c r="AI31" s="129">
        <v>0</v>
      </c>
      <c r="AJ31" s="129"/>
      <c r="AK31" s="129">
        <f>SUM(AA31:AJ31)</f>
        <v>0</v>
      </c>
      <c r="AL31" s="129"/>
      <c r="AM31" s="129">
        <f t="shared" ref="AM31:AM35" si="2">SUM(E31:W31,AK31)</f>
        <v>0</v>
      </c>
      <c r="AN31" s="129"/>
      <c r="AO31" s="129">
        <v>0</v>
      </c>
      <c r="AP31" s="129"/>
      <c r="AQ31" s="129">
        <f>AM31+AO31</f>
        <v>0</v>
      </c>
    </row>
    <row r="32" spans="1:43" ht="19.7" customHeight="1" x14ac:dyDescent="0.2">
      <c r="A32" s="130" t="s">
        <v>359</v>
      </c>
      <c r="C32" s="128"/>
      <c r="D32" s="128"/>
      <c r="E32" s="129">
        <v>0</v>
      </c>
      <c r="F32" s="129"/>
      <c r="G32" s="129">
        <v>0</v>
      </c>
      <c r="H32" s="129"/>
      <c r="I32" s="129">
        <v>0</v>
      </c>
      <c r="J32" s="129"/>
      <c r="K32" s="129">
        <v>0</v>
      </c>
      <c r="L32" s="129"/>
      <c r="M32" s="129">
        <v>0</v>
      </c>
      <c r="N32" s="129"/>
      <c r="O32" s="131">
        <v>0</v>
      </c>
      <c r="P32" s="129"/>
      <c r="Q32" s="129">
        <v>901291649</v>
      </c>
      <c r="R32" s="129"/>
      <c r="S32" s="129">
        <v>0</v>
      </c>
      <c r="T32" s="129"/>
      <c r="U32" s="129">
        <v>0</v>
      </c>
      <c r="V32" s="129"/>
      <c r="W32" s="129">
        <v>0</v>
      </c>
      <c r="X32" s="129"/>
      <c r="Y32" s="129">
        <v>0</v>
      </c>
      <c r="Z32" s="129"/>
      <c r="AA32" s="129">
        <v>0</v>
      </c>
      <c r="AB32" s="129"/>
      <c r="AC32" s="129">
        <v>0</v>
      </c>
      <c r="AD32" s="129"/>
      <c r="AE32" s="129">
        <v>0</v>
      </c>
      <c r="AF32" s="129"/>
      <c r="AG32" s="129">
        <v>0</v>
      </c>
      <c r="AH32" s="129"/>
      <c r="AI32" s="129">
        <v>0</v>
      </c>
      <c r="AJ32" s="129"/>
      <c r="AK32" s="129">
        <f>SUM(AA32:AJ32)</f>
        <v>0</v>
      </c>
      <c r="AL32" s="129"/>
      <c r="AM32" s="129">
        <f t="shared" si="2"/>
        <v>901291649</v>
      </c>
      <c r="AN32" s="129"/>
      <c r="AO32" s="129">
        <v>0</v>
      </c>
      <c r="AP32" s="129"/>
      <c r="AQ32" s="129">
        <f>AM32+AO32</f>
        <v>901291649</v>
      </c>
    </row>
    <row r="33" spans="1:43" ht="19.7" customHeight="1" x14ac:dyDescent="0.2">
      <c r="A33" s="130" t="s">
        <v>237</v>
      </c>
      <c r="C33" s="128"/>
      <c r="D33" s="128"/>
      <c r="E33" s="129">
        <v>0</v>
      </c>
      <c r="F33" s="129"/>
      <c r="G33" s="129">
        <v>0</v>
      </c>
      <c r="H33" s="129"/>
      <c r="I33" s="129">
        <v>0</v>
      </c>
      <c r="J33" s="129"/>
      <c r="K33" s="129">
        <v>0</v>
      </c>
      <c r="L33" s="129"/>
      <c r="M33" s="129">
        <v>0</v>
      </c>
      <c r="N33" s="129"/>
      <c r="O33" s="129">
        <v>0</v>
      </c>
      <c r="P33" s="129"/>
      <c r="Q33" s="129">
        <v>0</v>
      </c>
      <c r="R33" s="129"/>
      <c r="S33" s="129">
        <v>0</v>
      </c>
      <c r="T33" s="129"/>
      <c r="U33" s="129">
        <v>0</v>
      </c>
      <c r="V33" s="129"/>
      <c r="W33" s="129">
        <v>0</v>
      </c>
      <c r="X33" s="129"/>
      <c r="Y33" s="129">
        <v>0</v>
      </c>
      <c r="Z33" s="129"/>
      <c r="AA33" s="129">
        <v>0</v>
      </c>
      <c r="AB33" s="129"/>
      <c r="AC33" s="129">
        <v>0</v>
      </c>
      <c r="AD33" s="129"/>
      <c r="AE33" s="129">
        <v>0</v>
      </c>
      <c r="AF33" s="129"/>
      <c r="AG33" s="129">
        <v>0</v>
      </c>
      <c r="AH33" s="129"/>
      <c r="AI33" s="129">
        <v>0</v>
      </c>
      <c r="AJ33" s="129"/>
      <c r="AK33" s="129">
        <f>SUM(AA33:AJ33)</f>
        <v>0</v>
      </c>
      <c r="AL33" s="129"/>
      <c r="AM33" s="129">
        <f t="shared" si="2"/>
        <v>0</v>
      </c>
      <c r="AN33" s="129"/>
      <c r="AO33" s="129">
        <v>260660</v>
      </c>
      <c r="AP33" s="129"/>
      <c r="AQ33" s="129">
        <f t="shared" ref="AQ33" si="3">AM33+AO33</f>
        <v>260660</v>
      </c>
    </row>
    <row r="34" spans="1:43" ht="19.7" customHeight="1" x14ac:dyDescent="0.2">
      <c r="A34" s="130" t="s">
        <v>360</v>
      </c>
      <c r="C34" s="128"/>
      <c r="D34" s="128"/>
      <c r="E34" s="129">
        <v>0</v>
      </c>
      <c r="F34" s="129"/>
      <c r="G34" s="129">
        <v>0</v>
      </c>
      <c r="H34" s="129"/>
      <c r="I34" s="129">
        <v>0</v>
      </c>
      <c r="J34" s="129"/>
      <c r="K34" s="129">
        <v>0</v>
      </c>
      <c r="L34" s="129"/>
      <c r="M34" s="129">
        <v>0</v>
      </c>
      <c r="N34" s="129"/>
      <c r="O34" s="131">
        <v>-1841342</v>
      </c>
      <c r="P34" s="129"/>
      <c r="Q34" s="129">
        <v>0</v>
      </c>
      <c r="R34" s="129"/>
      <c r="S34" s="129">
        <v>0</v>
      </c>
      <c r="T34" s="129"/>
      <c r="U34" s="129">
        <v>0</v>
      </c>
      <c r="V34" s="129"/>
      <c r="W34" s="129">
        <v>0</v>
      </c>
      <c r="X34" s="129"/>
      <c r="Y34" s="129">
        <v>0</v>
      </c>
      <c r="Z34" s="129"/>
      <c r="AA34" s="129">
        <v>0</v>
      </c>
      <c r="AB34" s="129"/>
      <c r="AC34" s="129">
        <v>0</v>
      </c>
      <c r="AD34" s="129"/>
      <c r="AE34" s="129">
        <v>0</v>
      </c>
      <c r="AF34" s="129"/>
      <c r="AG34" s="129">
        <v>0</v>
      </c>
      <c r="AH34" s="129"/>
      <c r="AI34" s="129">
        <v>0</v>
      </c>
      <c r="AJ34" s="129"/>
      <c r="AK34" s="129">
        <v>0</v>
      </c>
      <c r="AL34" s="129"/>
      <c r="AM34" s="129">
        <f t="shared" si="2"/>
        <v>-1841342</v>
      </c>
      <c r="AN34" s="129"/>
      <c r="AO34" s="129">
        <v>7321847</v>
      </c>
      <c r="AP34" s="129"/>
      <c r="AQ34" s="129">
        <f>AM34+AO34</f>
        <v>5480505</v>
      </c>
    </row>
    <row r="35" spans="1:43" ht="19.7" customHeight="1" x14ac:dyDescent="0.2">
      <c r="A35" s="130" t="s">
        <v>361</v>
      </c>
      <c r="C35" s="128"/>
      <c r="D35" s="128"/>
      <c r="E35" s="129">
        <v>0</v>
      </c>
      <c r="F35" s="129"/>
      <c r="G35" s="129">
        <v>0</v>
      </c>
      <c r="H35" s="129"/>
      <c r="I35" s="129">
        <v>0</v>
      </c>
      <c r="J35" s="129"/>
      <c r="K35" s="129">
        <v>0</v>
      </c>
      <c r="L35" s="129"/>
      <c r="M35" s="129">
        <v>0</v>
      </c>
      <c r="N35" s="129"/>
      <c r="O35" s="131">
        <v>0</v>
      </c>
      <c r="P35" s="129"/>
      <c r="Q35" s="129">
        <v>0</v>
      </c>
      <c r="R35" s="129"/>
      <c r="S35" s="129">
        <v>0</v>
      </c>
      <c r="T35" s="129"/>
      <c r="U35" s="129">
        <v>0</v>
      </c>
      <c r="V35" s="129"/>
      <c r="W35" s="129">
        <v>-2140811096</v>
      </c>
      <c r="X35" s="129"/>
      <c r="Y35" s="129">
        <v>0</v>
      </c>
      <c r="Z35" s="129"/>
      <c r="AA35" s="129">
        <v>0</v>
      </c>
      <c r="AB35" s="129"/>
      <c r="AC35" s="129">
        <v>0</v>
      </c>
      <c r="AD35" s="129"/>
      <c r="AE35" s="129">
        <v>0</v>
      </c>
      <c r="AF35" s="129"/>
      <c r="AG35" s="129">
        <v>0</v>
      </c>
      <c r="AH35" s="129"/>
      <c r="AI35" s="129">
        <v>0</v>
      </c>
      <c r="AJ35" s="129"/>
      <c r="AK35" s="129">
        <f>SUM(AA35:AJ35)</f>
        <v>0</v>
      </c>
      <c r="AL35" s="129"/>
      <c r="AM35" s="129">
        <f t="shared" si="2"/>
        <v>-2140811096</v>
      </c>
      <c r="AN35" s="129"/>
      <c r="AO35" s="129">
        <v>0</v>
      </c>
      <c r="AP35" s="129"/>
      <c r="AQ35" s="129">
        <f>AM35+AO35</f>
        <v>-2140811096</v>
      </c>
    </row>
    <row r="36" spans="1:43" ht="19.7" customHeight="1" x14ac:dyDescent="0.2">
      <c r="A36" s="130" t="s">
        <v>202</v>
      </c>
      <c r="C36" s="128"/>
      <c r="D36" s="128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31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</row>
    <row r="37" spans="1:43" ht="19.7" customHeight="1" x14ac:dyDescent="0.2">
      <c r="A37" s="130" t="s">
        <v>362</v>
      </c>
      <c r="C37" s="128"/>
      <c r="D37" s="128"/>
      <c r="E37" s="129">
        <v>0</v>
      </c>
      <c r="F37" s="129"/>
      <c r="G37" s="129">
        <v>0</v>
      </c>
      <c r="H37" s="129"/>
      <c r="I37" s="129">
        <v>0</v>
      </c>
      <c r="J37" s="129"/>
      <c r="K37" s="129">
        <v>0</v>
      </c>
      <c r="L37" s="129"/>
      <c r="M37" s="129">
        <v>0</v>
      </c>
      <c r="N37" s="129"/>
      <c r="O37" s="131">
        <v>0</v>
      </c>
      <c r="P37" s="129"/>
      <c r="Q37" s="129">
        <v>0</v>
      </c>
      <c r="R37" s="129"/>
      <c r="S37" s="129">
        <v>0</v>
      </c>
      <c r="T37" s="129"/>
      <c r="U37" s="129">
        <v>0</v>
      </c>
      <c r="V37" s="129"/>
      <c r="W37" s="129">
        <v>0</v>
      </c>
      <c r="X37" s="129"/>
      <c r="Y37" s="129">
        <v>0</v>
      </c>
      <c r="Z37" s="129"/>
      <c r="AA37" s="129">
        <v>0</v>
      </c>
      <c r="AB37" s="129"/>
      <c r="AC37" s="129">
        <v>0</v>
      </c>
      <c r="AD37" s="129"/>
      <c r="AE37" s="129">
        <v>0</v>
      </c>
      <c r="AF37" s="129"/>
      <c r="AG37" s="129">
        <v>0</v>
      </c>
      <c r="AH37" s="129"/>
      <c r="AI37" s="129">
        <v>0</v>
      </c>
      <c r="AJ37" s="129"/>
      <c r="AK37" s="129">
        <f>SUM(AA37:AJ37)</f>
        <v>0</v>
      </c>
      <c r="AL37" s="129"/>
      <c r="AM37" s="129">
        <f>SUM(E37:W37,AK37)</f>
        <v>0</v>
      </c>
      <c r="AN37" s="129"/>
      <c r="AO37" s="129">
        <v>-622972282</v>
      </c>
      <c r="AP37" s="129"/>
      <c r="AQ37" s="129">
        <f>AM37+AO37</f>
        <v>-622972282</v>
      </c>
    </row>
    <row r="38" spans="1:43" ht="19.7" customHeight="1" thickBot="1" x14ac:dyDescent="0.25">
      <c r="A38" s="127" t="s">
        <v>261</v>
      </c>
      <c r="C38" s="128"/>
      <c r="D38" s="128"/>
      <c r="E38" s="135">
        <f>SUM(E15,E18:E37)</f>
        <v>1426952481</v>
      </c>
      <c r="F38" s="129"/>
      <c r="G38" s="135">
        <f>SUM(G15,G18:G37)</f>
        <v>12596211141</v>
      </c>
      <c r="H38" s="129"/>
      <c r="I38" s="135">
        <f>SUM(I15,I18:I37)</f>
        <v>1034599407</v>
      </c>
      <c r="J38" s="140"/>
      <c r="K38" s="135">
        <f>SUM(K15,K18:K37)</f>
        <v>624305081</v>
      </c>
      <c r="L38" s="129"/>
      <c r="M38" s="135">
        <f>SUM(M15,M18:M37)</f>
        <v>-901265</v>
      </c>
      <c r="N38" s="129"/>
      <c r="O38" s="136">
        <f>SUM(O15,O18:O37)</f>
        <v>4136941</v>
      </c>
      <c r="P38" s="129"/>
      <c r="Q38" s="135">
        <f>SUM(Q15,Q18:Q37)</f>
        <v>901291649</v>
      </c>
      <c r="R38" s="129"/>
      <c r="S38" s="135">
        <f>SUM(S15,S18:S37)</f>
        <v>155882042</v>
      </c>
      <c r="T38" s="129"/>
      <c r="U38" s="135">
        <f>SUM(U15,U18:U37)</f>
        <v>0</v>
      </c>
      <c r="V38" s="129"/>
      <c r="W38" s="135">
        <f>SUM(W15,W18:W37)</f>
        <v>1972700579</v>
      </c>
      <c r="X38" s="129"/>
      <c r="Y38" s="135">
        <f>SUM(Y15,Y18:Y37)</f>
        <v>0</v>
      </c>
      <c r="Z38" s="129"/>
      <c r="AA38" s="135">
        <f>SUM(AA15,AA18:AA37)</f>
        <v>-10874</v>
      </c>
      <c r="AB38" s="129"/>
      <c r="AC38" s="135">
        <f>SUM(AC15,AC18:AC37)</f>
        <v>-6290938</v>
      </c>
      <c r="AD38" s="129"/>
      <c r="AE38" s="135">
        <f>SUM(AE15,AE18:AE37)</f>
        <v>25353752</v>
      </c>
      <c r="AF38" s="129"/>
      <c r="AG38" s="135">
        <f>SUM(AG15,AG18:AG37)</f>
        <v>149108544</v>
      </c>
      <c r="AH38" s="129"/>
      <c r="AI38" s="135">
        <f>SUM(AI15,AI18:AI37)</f>
        <v>81730720</v>
      </c>
      <c r="AJ38" s="129"/>
      <c r="AK38" s="135">
        <f>SUM(AK15,AK18:AK37)</f>
        <v>249891204</v>
      </c>
      <c r="AL38" s="129"/>
      <c r="AM38" s="135">
        <f>SUM(AM15,AM18:AM37)</f>
        <v>18965069260</v>
      </c>
      <c r="AN38" s="129"/>
      <c r="AO38" s="135">
        <f>SUM(AO15,AO18:AO37)</f>
        <v>11816330886</v>
      </c>
      <c r="AP38" s="129"/>
      <c r="AQ38" s="135">
        <f>SUM(AQ15,AQ18:AQ37)</f>
        <v>30781400146</v>
      </c>
    </row>
    <row r="39" spans="1:43" ht="19.7" customHeight="1" thickTop="1" x14ac:dyDescent="0.2">
      <c r="A39" s="127"/>
      <c r="C39" s="128"/>
      <c r="D39" s="128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31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</row>
    <row r="40" spans="1:43" ht="19.7" customHeight="1" x14ac:dyDescent="0.2">
      <c r="A40" s="127" t="s">
        <v>290</v>
      </c>
      <c r="C40" s="128"/>
      <c r="D40" s="128"/>
      <c r="E40" s="129">
        <f>E38</f>
        <v>1426952481</v>
      </c>
      <c r="F40" s="129"/>
      <c r="G40" s="129">
        <f>G38</f>
        <v>12596211141</v>
      </c>
      <c r="H40" s="129"/>
      <c r="I40" s="129">
        <f>I38</f>
        <v>1034599407</v>
      </c>
      <c r="J40" s="129"/>
      <c r="K40" s="129">
        <f>K38</f>
        <v>624305081</v>
      </c>
      <c r="L40" s="129"/>
      <c r="M40" s="129">
        <f>M38</f>
        <v>-901265</v>
      </c>
      <c r="N40" s="129"/>
      <c r="O40" s="131">
        <f>O38</f>
        <v>4136941</v>
      </c>
      <c r="P40" s="129"/>
      <c r="Q40" s="129">
        <f>Q38</f>
        <v>901291649</v>
      </c>
      <c r="R40" s="129"/>
      <c r="S40" s="129">
        <f>S38</f>
        <v>155882042</v>
      </c>
      <c r="T40" s="129"/>
      <c r="U40" s="129">
        <f>U38</f>
        <v>0</v>
      </c>
      <c r="V40" s="129"/>
      <c r="W40" s="129">
        <f>W38</f>
        <v>1972700579</v>
      </c>
      <c r="X40" s="129"/>
      <c r="Y40" s="129">
        <f>Y38</f>
        <v>0</v>
      </c>
      <c r="Z40" s="129"/>
      <c r="AA40" s="129">
        <f>AA38</f>
        <v>-10874</v>
      </c>
      <c r="AB40" s="129"/>
      <c r="AC40" s="129">
        <f>AC38</f>
        <v>-6290938</v>
      </c>
      <c r="AD40" s="129"/>
      <c r="AE40" s="129">
        <f>AE38</f>
        <v>25353752</v>
      </c>
      <c r="AF40" s="129"/>
      <c r="AG40" s="129">
        <f>AG38</f>
        <v>149108544</v>
      </c>
      <c r="AH40" s="129"/>
      <c r="AI40" s="129">
        <f>AI38</f>
        <v>81730720</v>
      </c>
      <c r="AJ40" s="129"/>
      <c r="AK40" s="129">
        <f>SUM(AA40:AJ40)</f>
        <v>249891204</v>
      </c>
      <c r="AL40" s="129"/>
      <c r="AM40" s="129">
        <f>SUM(E40:Y40,AK40)</f>
        <v>18965069260</v>
      </c>
      <c r="AN40" s="129"/>
      <c r="AO40" s="129">
        <f>AO38</f>
        <v>11816330886</v>
      </c>
      <c r="AP40" s="129"/>
      <c r="AQ40" s="129">
        <f t="shared" ref="AQ40" si="4">AM40+AO40</f>
        <v>30781400146</v>
      </c>
    </row>
    <row r="41" spans="1:43" ht="19.7" customHeight="1" x14ac:dyDescent="0.2">
      <c r="A41" s="130" t="s">
        <v>393</v>
      </c>
      <c r="C41" s="128"/>
      <c r="D41" s="128"/>
      <c r="E41" s="129">
        <v>0</v>
      </c>
      <c r="F41" s="129"/>
      <c r="G41" s="129">
        <v>0</v>
      </c>
      <c r="H41" s="129"/>
      <c r="I41" s="129">
        <v>0</v>
      </c>
      <c r="J41" s="129"/>
      <c r="K41" s="129">
        <v>0</v>
      </c>
      <c r="L41" s="129"/>
      <c r="M41" s="129">
        <v>0</v>
      </c>
      <c r="N41" s="129"/>
      <c r="O41" s="131">
        <v>0</v>
      </c>
      <c r="P41" s="129"/>
      <c r="Q41" s="129">
        <v>0</v>
      </c>
      <c r="R41" s="129"/>
      <c r="S41" s="129">
        <v>0</v>
      </c>
      <c r="T41" s="129"/>
      <c r="U41" s="129">
        <v>0</v>
      </c>
      <c r="V41" s="129"/>
      <c r="W41" s="129">
        <f>SUM(PL!E73)</f>
        <v>-447010577</v>
      </c>
      <c r="X41" s="129"/>
      <c r="Y41" s="129">
        <v>0</v>
      </c>
      <c r="Z41" s="129"/>
      <c r="AA41" s="129">
        <v>0</v>
      </c>
      <c r="AB41" s="129"/>
      <c r="AC41" s="129">
        <v>0</v>
      </c>
      <c r="AD41" s="129"/>
      <c r="AE41" s="129">
        <v>0</v>
      </c>
      <c r="AF41" s="129"/>
      <c r="AG41" s="129">
        <v>0</v>
      </c>
      <c r="AH41" s="129"/>
      <c r="AI41" s="129">
        <v>0</v>
      </c>
      <c r="AJ41" s="129"/>
      <c r="AK41" s="129">
        <f>SUM(AA41:AJ41)</f>
        <v>0</v>
      </c>
      <c r="AL41" s="129"/>
      <c r="AM41" s="129">
        <f t="shared" ref="AM41:AM42" si="5">SUM(E41:Y41,AK41)</f>
        <v>-447010577</v>
      </c>
      <c r="AN41" s="129"/>
      <c r="AO41" s="129">
        <f>SUM(PL!E74)</f>
        <v>1046170500</v>
      </c>
      <c r="AP41" s="129"/>
      <c r="AQ41" s="129">
        <f>AM41+AO41</f>
        <v>599159923</v>
      </c>
    </row>
    <row r="42" spans="1:43" ht="19.7" customHeight="1" x14ac:dyDescent="0.2">
      <c r="A42" s="132" t="s">
        <v>132</v>
      </c>
      <c r="C42" s="128"/>
      <c r="D42" s="128"/>
      <c r="E42" s="133">
        <v>0</v>
      </c>
      <c r="F42" s="129"/>
      <c r="G42" s="133">
        <v>0</v>
      </c>
      <c r="H42" s="129"/>
      <c r="I42" s="133">
        <v>0</v>
      </c>
      <c r="J42" s="140"/>
      <c r="K42" s="133">
        <v>0</v>
      </c>
      <c r="L42" s="129"/>
      <c r="M42" s="133">
        <v>0</v>
      </c>
      <c r="N42" s="129"/>
      <c r="O42" s="134">
        <v>0</v>
      </c>
      <c r="P42" s="129"/>
      <c r="Q42" s="133">
        <v>0</v>
      </c>
      <c r="R42" s="129"/>
      <c r="S42" s="133">
        <v>0</v>
      </c>
      <c r="T42" s="129"/>
      <c r="U42" s="133">
        <v>0</v>
      </c>
      <c r="V42" s="129"/>
      <c r="W42" s="133">
        <v>-1919808</v>
      </c>
      <c r="X42" s="129"/>
      <c r="Y42" s="133">
        <v>0</v>
      </c>
      <c r="Z42" s="129"/>
      <c r="AA42" s="133">
        <v>10874</v>
      </c>
      <c r="AB42" s="129"/>
      <c r="AC42" s="133">
        <v>1988883</v>
      </c>
      <c r="AD42" s="129"/>
      <c r="AE42" s="133">
        <f>SUM(PL!I65)</f>
        <v>-20996710</v>
      </c>
      <c r="AF42" s="129"/>
      <c r="AG42" s="133">
        <v>0</v>
      </c>
      <c r="AH42" s="129"/>
      <c r="AI42" s="133">
        <v>-243972401</v>
      </c>
      <c r="AJ42" s="129"/>
      <c r="AK42" s="133">
        <f>SUM(AA42:AJ42)</f>
        <v>-262969354</v>
      </c>
      <c r="AL42" s="129"/>
      <c r="AM42" s="133">
        <f t="shared" si="5"/>
        <v>-264889162</v>
      </c>
      <c r="AN42" s="129"/>
      <c r="AO42" s="133">
        <v>-1537330</v>
      </c>
      <c r="AP42" s="129"/>
      <c r="AQ42" s="133">
        <f>AM42+AO42</f>
        <v>-266426492</v>
      </c>
    </row>
    <row r="43" spans="1:43" ht="19.7" customHeight="1" x14ac:dyDescent="0.2">
      <c r="A43" s="130" t="s">
        <v>133</v>
      </c>
      <c r="C43" s="128"/>
      <c r="D43" s="128"/>
      <c r="E43" s="129">
        <f>SUM(E41:E42)</f>
        <v>0</v>
      </c>
      <c r="F43" s="129"/>
      <c r="G43" s="129">
        <f>SUM(G41:G42)</f>
        <v>0</v>
      </c>
      <c r="H43" s="129"/>
      <c r="I43" s="129">
        <f>SUM(I41:I42)</f>
        <v>0</v>
      </c>
      <c r="J43" s="129"/>
      <c r="K43" s="129">
        <f>SUM(K41:K42)</f>
        <v>0</v>
      </c>
      <c r="L43" s="129"/>
      <c r="M43" s="129">
        <f>SUM(M41:M42)</f>
        <v>0</v>
      </c>
      <c r="N43" s="129"/>
      <c r="O43" s="131">
        <f>SUM(O41:O42)</f>
        <v>0</v>
      </c>
      <c r="P43" s="129"/>
      <c r="Q43" s="129">
        <f>SUM(Q41:Q42)</f>
        <v>0</v>
      </c>
      <c r="R43" s="129"/>
      <c r="S43" s="129">
        <f>SUM(S41:S42)</f>
        <v>0</v>
      </c>
      <c r="T43" s="129"/>
      <c r="U43" s="129">
        <f>SUM(U41:U42)</f>
        <v>0</v>
      </c>
      <c r="V43" s="129"/>
      <c r="W43" s="129">
        <f>SUM(W41:W42)</f>
        <v>-448930385</v>
      </c>
      <c r="X43" s="129"/>
      <c r="Y43" s="129">
        <f>SUM(Y41:Y42)</f>
        <v>0</v>
      </c>
      <c r="Z43" s="129"/>
      <c r="AA43" s="129">
        <f>SUM(AA41:AA42)</f>
        <v>10874</v>
      </c>
      <c r="AB43" s="129"/>
      <c r="AC43" s="129">
        <f>SUM(AC41:AC42)</f>
        <v>1988883</v>
      </c>
      <c r="AD43" s="129"/>
      <c r="AE43" s="129">
        <f>SUM(AE41:AE42)</f>
        <v>-20996710</v>
      </c>
      <c r="AF43" s="129"/>
      <c r="AG43" s="129">
        <f>SUM(AG41:AG42)</f>
        <v>0</v>
      </c>
      <c r="AH43" s="129"/>
      <c r="AI43" s="129">
        <f>SUM(AI41:AI42)</f>
        <v>-243972401</v>
      </c>
      <c r="AJ43" s="129"/>
      <c r="AK43" s="129">
        <f>SUM(AK41:AK42)</f>
        <v>-262969354</v>
      </c>
      <c r="AL43" s="129"/>
      <c r="AM43" s="129">
        <f>SUM(AM41:AM42)</f>
        <v>-711899739</v>
      </c>
      <c r="AN43" s="129"/>
      <c r="AO43" s="129">
        <f>SUM(AO41:AO42)</f>
        <v>1044633170</v>
      </c>
      <c r="AP43" s="129"/>
      <c r="AQ43" s="129">
        <f>SUM(AQ41:AQ42)</f>
        <v>332733431</v>
      </c>
    </row>
    <row r="44" spans="1:43" ht="19.7" customHeight="1" x14ac:dyDescent="0.2">
      <c r="A44" s="130" t="s">
        <v>100</v>
      </c>
      <c r="C44" s="128"/>
      <c r="D44" s="128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31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</row>
    <row r="45" spans="1:43" ht="19.7" customHeight="1" x14ac:dyDescent="0.2">
      <c r="A45" s="130" t="s">
        <v>363</v>
      </c>
      <c r="C45" s="128"/>
      <c r="D45" s="128"/>
      <c r="E45" s="131">
        <v>0</v>
      </c>
      <c r="F45" s="131"/>
      <c r="G45" s="131">
        <v>0</v>
      </c>
      <c r="H45" s="131"/>
      <c r="I45" s="131">
        <f>SUM('The Company'!I34)</f>
        <v>1453474330</v>
      </c>
      <c r="J45" s="131"/>
      <c r="K45" s="131">
        <f>SUM('The Company'!M34)</f>
        <v>0</v>
      </c>
      <c r="L45" s="129"/>
      <c r="M45" s="129">
        <v>0</v>
      </c>
      <c r="N45" s="129"/>
      <c r="O45" s="131">
        <v>0</v>
      </c>
      <c r="P45" s="129"/>
      <c r="Q45" s="129">
        <v>0</v>
      </c>
      <c r="R45" s="129"/>
      <c r="S45" s="129">
        <v>0</v>
      </c>
      <c r="T45" s="129"/>
      <c r="U45" s="129">
        <v>0</v>
      </c>
      <c r="V45" s="129"/>
      <c r="W45" s="129">
        <v>0</v>
      </c>
      <c r="X45" s="129"/>
      <c r="Y45" s="129">
        <v>0</v>
      </c>
      <c r="Z45" s="129"/>
      <c r="AA45" s="129">
        <v>0</v>
      </c>
      <c r="AB45" s="129"/>
      <c r="AC45" s="129">
        <v>0</v>
      </c>
      <c r="AD45" s="129"/>
      <c r="AE45" s="129">
        <v>0</v>
      </c>
      <c r="AF45" s="129"/>
      <c r="AG45" s="129">
        <v>0</v>
      </c>
      <c r="AH45" s="129"/>
      <c r="AI45" s="129">
        <v>0</v>
      </c>
      <c r="AJ45" s="129"/>
      <c r="AK45" s="129">
        <f>SUM(AA45:AJ45)</f>
        <v>0</v>
      </c>
      <c r="AL45" s="129"/>
      <c r="AM45" s="129">
        <f>SUM(E45:Y45,AK45)</f>
        <v>1453474330</v>
      </c>
      <c r="AN45" s="129"/>
      <c r="AO45" s="129">
        <v>-1616709874</v>
      </c>
      <c r="AP45" s="129"/>
      <c r="AQ45" s="129">
        <f>AM45+AO45</f>
        <v>-163235544</v>
      </c>
    </row>
    <row r="46" spans="1:43" ht="19.7" customHeight="1" x14ac:dyDescent="0.2">
      <c r="A46" s="130" t="s">
        <v>159</v>
      </c>
      <c r="C46" s="128"/>
      <c r="D46" s="128"/>
      <c r="E46" s="131"/>
      <c r="F46" s="131"/>
      <c r="G46" s="131"/>
      <c r="H46" s="131"/>
      <c r="I46" s="131"/>
      <c r="J46" s="131"/>
      <c r="K46" s="131"/>
      <c r="L46" s="129"/>
      <c r="M46" s="129"/>
      <c r="N46" s="129"/>
      <c r="O46" s="131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</row>
    <row r="47" spans="1:43" ht="19.7" customHeight="1" x14ac:dyDescent="0.2">
      <c r="A47" s="130" t="s">
        <v>357</v>
      </c>
      <c r="C47" s="128"/>
      <c r="D47" s="128"/>
      <c r="E47" s="131">
        <f>SUM('The Company'!E35)</f>
        <v>30672677</v>
      </c>
      <c r="F47" s="131"/>
      <c r="G47" s="131">
        <f>SUM('The Company'!G35)</f>
        <v>874670521</v>
      </c>
      <c r="H47" s="131"/>
      <c r="I47" s="131">
        <v>0</v>
      </c>
      <c r="J47" s="131"/>
      <c r="K47" s="131">
        <v>0</v>
      </c>
      <c r="L47" s="129"/>
      <c r="M47" s="129">
        <v>0</v>
      </c>
      <c r="N47" s="129"/>
      <c r="O47" s="131">
        <v>0</v>
      </c>
      <c r="P47" s="129"/>
      <c r="Q47" s="131">
        <f>SUM('The Company'!Q35)</f>
        <v>-901291649</v>
      </c>
      <c r="R47" s="129"/>
      <c r="S47" s="129">
        <v>0</v>
      </c>
      <c r="T47" s="129"/>
      <c r="U47" s="129">
        <v>0</v>
      </c>
      <c r="V47" s="129"/>
      <c r="W47" s="129">
        <v>0</v>
      </c>
      <c r="X47" s="129"/>
      <c r="Y47" s="131">
        <f>SUM('The Company'!AC35)</f>
        <v>0</v>
      </c>
      <c r="Z47" s="129"/>
      <c r="AA47" s="129">
        <v>0</v>
      </c>
      <c r="AB47" s="129"/>
      <c r="AC47" s="129">
        <v>0</v>
      </c>
      <c r="AD47" s="129"/>
      <c r="AE47" s="129">
        <v>0</v>
      </c>
      <c r="AF47" s="129"/>
      <c r="AG47" s="129">
        <v>0</v>
      </c>
      <c r="AH47" s="129"/>
      <c r="AI47" s="129">
        <v>0</v>
      </c>
      <c r="AJ47" s="129"/>
      <c r="AK47" s="129">
        <f>SUM(AA47:AJ47)</f>
        <v>0</v>
      </c>
      <c r="AL47" s="129"/>
      <c r="AM47" s="129">
        <f>SUM(E47:Y47,AK47)</f>
        <v>4051549</v>
      </c>
      <c r="AN47" s="129"/>
      <c r="AO47" s="129">
        <v>0</v>
      </c>
      <c r="AP47" s="129"/>
      <c r="AQ47" s="129">
        <f t="shared" ref="AQ47:AQ49" si="6">AM47+AO47</f>
        <v>4051549</v>
      </c>
    </row>
    <row r="48" spans="1:43" ht="19.7" customHeight="1" x14ac:dyDescent="0.2">
      <c r="A48" s="130" t="s">
        <v>159</v>
      </c>
      <c r="C48" s="128"/>
      <c r="D48" s="128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31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</row>
    <row r="49" spans="1:43" ht="19.7" customHeight="1" x14ac:dyDescent="0.2">
      <c r="A49" s="130" t="s">
        <v>171</v>
      </c>
      <c r="C49" s="128"/>
      <c r="D49" s="128"/>
      <c r="E49" s="129">
        <v>0</v>
      </c>
      <c r="F49" s="129"/>
      <c r="G49" s="129">
        <v>0</v>
      </c>
      <c r="H49" s="129"/>
      <c r="I49" s="129">
        <v>0</v>
      </c>
      <c r="J49" s="129"/>
      <c r="K49" s="129">
        <v>0</v>
      </c>
      <c r="L49" s="129"/>
      <c r="M49" s="129">
        <v>0</v>
      </c>
      <c r="N49" s="129"/>
      <c r="O49" s="131">
        <v>0</v>
      </c>
      <c r="P49" s="129"/>
      <c r="Q49" s="129">
        <v>0</v>
      </c>
      <c r="R49" s="129"/>
      <c r="S49" s="129">
        <v>0</v>
      </c>
      <c r="T49" s="129"/>
      <c r="U49" s="129">
        <v>0</v>
      </c>
      <c r="V49" s="129"/>
      <c r="W49" s="129">
        <v>0</v>
      </c>
      <c r="X49" s="129"/>
      <c r="Y49" s="129">
        <v>0</v>
      </c>
      <c r="Z49" s="129"/>
      <c r="AA49" s="129">
        <v>0</v>
      </c>
      <c r="AB49" s="129"/>
      <c r="AC49" s="129">
        <v>0</v>
      </c>
      <c r="AD49" s="129"/>
      <c r="AE49" s="129">
        <v>0</v>
      </c>
      <c r="AF49" s="129"/>
      <c r="AG49" s="129">
        <v>0</v>
      </c>
      <c r="AH49" s="129"/>
      <c r="AI49" s="129">
        <v>0</v>
      </c>
      <c r="AJ49" s="129"/>
      <c r="AK49" s="129">
        <f>SUM(AA49:AJ49)</f>
        <v>0</v>
      </c>
      <c r="AL49" s="129"/>
      <c r="AM49" s="129">
        <f>SUM(E49:Y49,AK49)</f>
        <v>0</v>
      </c>
      <c r="AN49" s="129"/>
      <c r="AO49" s="129">
        <v>16770963</v>
      </c>
      <c r="AP49" s="129"/>
      <c r="AQ49" s="129">
        <f t="shared" si="6"/>
        <v>16770963</v>
      </c>
    </row>
    <row r="50" spans="1:43" ht="19.7" customHeight="1" x14ac:dyDescent="0.2">
      <c r="A50" s="130" t="s">
        <v>330</v>
      </c>
      <c r="C50" s="128"/>
      <c r="D50" s="128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31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</row>
    <row r="51" spans="1:43" ht="19.7" customHeight="1" x14ac:dyDescent="0.2">
      <c r="A51" s="130" t="s">
        <v>364</v>
      </c>
      <c r="C51" s="128"/>
      <c r="D51" s="128"/>
      <c r="E51" s="129">
        <v>0</v>
      </c>
      <c r="F51" s="129"/>
      <c r="G51" s="129">
        <v>0</v>
      </c>
      <c r="H51" s="129"/>
      <c r="I51" s="129">
        <v>0</v>
      </c>
      <c r="J51" s="129"/>
      <c r="K51" s="129">
        <v>0</v>
      </c>
      <c r="L51" s="129"/>
      <c r="M51" s="129">
        <v>0</v>
      </c>
      <c r="N51" s="129"/>
      <c r="O51" s="131">
        <v>0</v>
      </c>
      <c r="P51" s="129"/>
      <c r="Q51" s="129">
        <v>0</v>
      </c>
      <c r="R51" s="129"/>
      <c r="S51" s="129">
        <v>0</v>
      </c>
      <c r="T51" s="129"/>
      <c r="U51" s="129">
        <v>0</v>
      </c>
      <c r="V51" s="129"/>
      <c r="W51" s="129">
        <v>0</v>
      </c>
      <c r="X51" s="129"/>
      <c r="Y51" s="129">
        <v>0</v>
      </c>
      <c r="Z51" s="129"/>
      <c r="AA51" s="129">
        <v>0</v>
      </c>
      <c r="AB51" s="129"/>
      <c r="AC51" s="129">
        <v>0</v>
      </c>
      <c r="AD51" s="129"/>
      <c r="AE51" s="129">
        <v>0</v>
      </c>
      <c r="AF51" s="129"/>
      <c r="AG51" s="129">
        <v>0</v>
      </c>
      <c r="AH51" s="129"/>
      <c r="AI51" s="129">
        <v>0</v>
      </c>
      <c r="AJ51" s="129"/>
      <c r="AK51" s="129">
        <f>SUM(AA51:AJ51)</f>
        <v>0</v>
      </c>
      <c r="AL51" s="129"/>
      <c r="AM51" s="129">
        <f t="shared" ref="AM51:AM52" si="7">SUM(E51:Y51,AK51)</f>
        <v>0</v>
      </c>
      <c r="AN51" s="129"/>
      <c r="AO51" s="129">
        <v>3499999648</v>
      </c>
      <c r="AP51" s="129"/>
      <c r="AQ51" s="129">
        <f>AM51+AO51</f>
        <v>3499999648</v>
      </c>
    </row>
    <row r="52" spans="1:43" ht="19.7" customHeight="1" x14ac:dyDescent="0.2">
      <c r="A52" s="130" t="s">
        <v>264</v>
      </c>
      <c r="C52" s="128"/>
      <c r="D52" s="128"/>
      <c r="E52" s="129">
        <v>0</v>
      </c>
      <c r="F52" s="129"/>
      <c r="G52" s="129">
        <v>0</v>
      </c>
      <c r="H52" s="129"/>
      <c r="I52" s="129">
        <v>0</v>
      </c>
      <c r="J52" s="129"/>
      <c r="K52" s="129">
        <v>0</v>
      </c>
      <c r="L52" s="129"/>
      <c r="M52" s="129">
        <v>0</v>
      </c>
      <c r="N52" s="129"/>
      <c r="O52" s="131">
        <v>0</v>
      </c>
      <c r="P52" s="129"/>
      <c r="Q52" s="129">
        <v>0</v>
      </c>
      <c r="R52" s="129"/>
      <c r="S52" s="129">
        <v>0</v>
      </c>
      <c r="T52" s="129"/>
      <c r="U52" s="129">
        <v>0</v>
      </c>
      <c r="V52" s="129"/>
      <c r="W52" s="129">
        <v>0</v>
      </c>
      <c r="X52" s="129"/>
      <c r="Y52" s="129">
        <v>0</v>
      </c>
      <c r="Z52" s="129"/>
      <c r="AA52" s="129">
        <v>0</v>
      </c>
      <c r="AB52" s="129"/>
      <c r="AC52" s="129">
        <v>0</v>
      </c>
      <c r="AD52" s="129"/>
      <c r="AE52" s="129">
        <v>0</v>
      </c>
      <c r="AF52" s="129"/>
      <c r="AG52" s="129">
        <v>0</v>
      </c>
      <c r="AH52" s="129"/>
      <c r="AI52" s="129">
        <v>0</v>
      </c>
      <c r="AJ52" s="129"/>
      <c r="AK52" s="129">
        <f>SUM(AA52:AJ52)</f>
        <v>0</v>
      </c>
      <c r="AL52" s="129"/>
      <c r="AM52" s="129">
        <f t="shared" si="7"/>
        <v>0</v>
      </c>
      <c r="AN52" s="129"/>
      <c r="AO52" s="129">
        <v>975000</v>
      </c>
      <c r="AP52" s="129"/>
      <c r="AQ52" s="129">
        <f>AM52+AO52</f>
        <v>975000</v>
      </c>
    </row>
    <row r="53" spans="1:43" ht="19.7" customHeight="1" x14ac:dyDescent="0.2">
      <c r="A53" s="130" t="s">
        <v>329</v>
      </c>
      <c r="C53" s="128"/>
      <c r="D53" s="128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31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</row>
    <row r="54" spans="1:43" ht="19.7" customHeight="1" x14ac:dyDescent="0.2">
      <c r="A54" s="130" t="s">
        <v>365</v>
      </c>
      <c r="C54" s="128"/>
      <c r="D54" s="128"/>
      <c r="E54" s="129">
        <v>0</v>
      </c>
      <c r="F54" s="129"/>
      <c r="G54" s="129">
        <v>0</v>
      </c>
      <c r="H54" s="129"/>
      <c r="I54" s="129">
        <v>0</v>
      </c>
      <c r="J54" s="129"/>
      <c r="K54" s="129">
        <v>0</v>
      </c>
      <c r="L54" s="129"/>
      <c r="M54" s="129">
        <v>0</v>
      </c>
      <c r="N54" s="129"/>
      <c r="O54" s="131">
        <v>0</v>
      </c>
      <c r="P54" s="129"/>
      <c r="Q54" s="129">
        <v>0</v>
      </c>
      <c r="R54" s="129"/>
      <c r="S54" s="129">
        <v>0</v>
      </c>
      <c r="T54" s="129"/>
      <c r="U54" s="129">
        <v>0</v>
      </c>
      <c r="V54" s="129"/>
      <c r="W54" s="129">
        <v>0</v>
      </c>
      <c r="X54" s="129"/>
      <c r="Y54" s="129">
        <v>0</v>
      </c>
      <c r="Z54" s="129"/>
      <c r="AA54" s="129">
        <v>0</v>
      </c>
      <c r="AB54" s="129"/>
      <c r="AC54" s="129">
        <v>0</v>
      </c>
      <c r="AD54" s="129"/>
      <c r="AE54" s="129">
        <v>0</v>
      </c>
      <c r="AF54" s="129"/>
      <c r="AG54" s="129">
        <v>0</v>
      </c>
      <c r="AH54" s="129"/>
      <c r="AI54" s="129">
        <v>0</v>
      </c>
      <c r="AJ54" s="129"/>
      <c r="AK54" s="129">
        <f>SUM(AA54:AJ54)</f>
        <v>0</v>
      </c>
      <c r="AL54" s="129"/>
      <c r="AM54" s="129">
        <f t="shared" ref="AM54:AM59" si="8">SUM(E54:Y54,AK54)</f>
        <v>0</v>
      </c>
      <c r="AN54" s="129"/>
      <c r="AO54" s="129">
        <v>-16626128</v>
      </c>
      <c r="AP54" s="129"/>
      <c r="AQ54" s="129">
        <f t="shared" ref="AQ54:AQ59" si="9">AM54+AO54</f>
        <v>-16626128</v>
      </c>
    </row>
    <row r="55" spans="1:43" ht="19.7" customHeight="1" x14ac:dyDescent="0.2">
      <c r="A55" s="130" t="s">
        <v>360</v>
      </c>
      <c r="C55" s="128"/>
      <c r="D55" s="128"/>
      <c r="E55" s="129">
        <v>0</v>
      </c>
      <c r="F55" s="129"/>
      <c r="G55" s="129">
        <v>0</v>
      </c>
      <c r="H55" s="129"/>
      <c r="I55" s="129">
        <v>0</v>
      </c>
      <c r="J55" s="129"/>
      <c r="K55" s="129">
        <v>0</v>
      </c>
      <c r="L55" s="129"/>
      <c r="M55" s="129">
        <v>0</v>
      </c>
      <c r="N55" s="129"/>
      <c r="O55" s="131">
        <f>SUM('The Company'!O36)</f>
        <v>-1014958</v>
      </c>
      <c r="P55" s="129"/>
      <c r="Q55" s="129">
        <v>0</v>
      </c>
      <c r="R55" s="129"/>
      <c r="S55" s="129">
        <v>0</v>
      </c>
      <c r="T55" s="129"/>
      <c r="U55" s="129">
        <v>0</v>
      </c>
      <c r="V55" s="129"/>
      <c r="W55" s="129">
        <v>0</v>
      </c>
      <c r="X55" s="129"/>
      <c r="Y55" s="129">
        <v>0</v>
      </c>
      <c r="Z55" s="129"/>
      <c r="AA55" s="129">
        <v>0</v>
      </c>
      <c r="AB55" s="129"/>
      <c r="AC55" s="129">
        <v>0</v>
      </c>
      <c r="AD55" s="129"/>
      <c r="AE55" s="129">
        <v>0</v>
      </c>
      <c r="AF55" s="129"/>
      <c r="AG55" s="129">
        <v>0</v>
      </c>
      <c r="AH55" s="129"/>
      <c r="AI55" s="129">
        <v>0</v>
      </c>
      <c r="AJ55" s="129"/>
      <c r="AK55" s="129">
        <v>0</v>
      </c>
      <c r="AL55" s="129"/>
      <c r="AM55" s="129">
        <f t="shared" si="8"/>
        <v>-1014958</v>
      </c>
      <c r="AN55" s="129"/>
      <c r="AO55" s="129">
        <v>3130257</v>
      </c>
      <c r="AP55" s="129"/>
      <c r="AQ55" s="129">
        <f t="shared" si="9"/>
        <v>2115299</v>
      </c>
    </row>
    <row r="56" spans="1:43" ht="19.7" customHeight="1" x14ac:dyDescent="0.2">
      <c r="A56" s="130" t="s">
        <v>371</v>
      </c>
      <c r="C56" s="128"/>
      <c r="D56" s="128"/>
    </row>
    <row r="57" spans="1:43" ht="19.7" customHeight="1" x14ac:dyDescent="0.2">
      <c r="A57" s="130" t="s">
        <v>372</v>
      </c>
      <c r="C57" s="128"/>
      <c r="D57" s="128"/>
      <c r="E57" s="129">
        <v>0</v>
      </c>
      <c r="F57" s="129"/>
      <c r="G57" s="129">
        <v>0</v>
      </c>
      <c r="H57" s="129"/>
      <c r="I57" s="129">
        <v>0</v>
      </c>
      <c r="J57" s="129"/>
      <c r="K57" s="129">
        <v>0</v>
      </c>
      <c r="L57" s="129"/>
      <c r="M57" s="129">
        <v>0</v>
      </c>
      <c r="N57" s="129"/>
      <c r="O57" s="131">
        <v>-3121983</v>
      </c>
      <c r="P57" s="129"/>
      <c r="Q57" s="129">
        <v>0</v>
      </c>
      <c r="R57" s="129"/>
      <c r="S57" s="129">
        <v>0</v>
      </c>
      <c r="T57" s="129"/>
      <c r="U57" s="129">
        <v>0</v>
      </c>
      <c r="V57" s="129"/>
      <c r="W57" s="129">
        <v>3121983</v>
      </c>
      <c r="X57" s="129"/>
      <c r="Y57" s="129">
        <v>0</v>
      </c>
      <c r="Z57" s="129"/>
      <c r="AA57" s="129">
        <v>0</v>
      </c>
      <c r="AB57" s="129"/>
      <c r="AC57" s="129">
        <v>0</v>
      </c>
      <c r="AD57" s="129"/>
      <c r="AE57" s="129">
        <v>0</v>
      </c>
      <c r="AF57" s="129"/>
      <c r="AG57" s="129">
        <v>0</v>
      </c>
      <c r="AH57" s="129"/>
      <c r="AI57" s="129">
        <v>0</v>
      </c>
      <c r="AJ57" s="129"/>
      <c r="AK57" s="129">
        <v>0</v>
      </c>
      <c r="AL57" s="129"/>
      <c r="AM57" s="129">
        <f>SUM(E57:Y57,AK57)</f>
        <v>0</v>
      </c>
      <c r="AN57" s="129"/>
      <c r="AO57" s="129">
        <v>0</v>
      </c>
      <c r="AP57" s="129"/>
      <c r="AQ57" s="129">
        <f>AM57+AO57</f>
        <v>0</v>
      </c>
    </row>
    <row r="58" spans="1:43" ht="19.7" customHeight="1" x14ac:dyDescent="0.2">
      <c r="A58" s="130" t="s">
        <v>366</v>
      </c>
      <c r="C58" s="128"/>
      <c r="D58" s="128"/>
      <c r="E58" s="129">
        <v>0</v>
      </c>
      <c r="F58" s="129"/>
      <c r="G58" s="129">
        <v>0</v>
      </c>
      <c r="H58" s="129"/>
      <c r="I58" s="129">
        <v>0</v>
      </c>
      <c r="J58" s="129"/>
      <c r="K58" s="129">
        <v>0</v>
      </c>
      <c r="L58" s="129"/>
      <c r="M58" s="129">
        <v>0</v>
      </c>
      <c r="N58" s="129"/>
      <c r="O58" s="131">
        <v>0</v>
      </c>
      <c r="P58" s="129"/>
      <c r="Q58" s="129">
        <v>0</v>
      </c>
      <c r="R58" s="129"/>
      <c r="S58" s="129">
        <v>0</v>
      </c>
      <c r="T58" s="129"/>
      <c r="U58" s="129">
        <f>'The Company'!U39</f>
        <v>128969835</v>
      </c>
      <c r="V58" s="129"/>
      <c r="W58" s="129">
        <f>'The Company'!W39</f>
        <v>-128969835</v>
      </c>
      <c r="X58" s="129"/>
      <c r="Y58" s="129">
        <f>'The Company'!Y39</f>
        <v>-128969835</v>
      </c>
      <c r="Z58" s="129"/>
      <c r="AA58" s="129">
        <v>0</v>
      </c>
      <c r="AB58" s="129"/>
      <c r="AC58" s="129">
        <v>0</v>
      </c>
      <c r="AD58" s="129"/>
      <c r="AE58" s="129">
        <v>0</v>
      </c>
      <c r="AF58" s="129"/>
      <c r="AG58" s="129">
        <v>0</v>
      </c>
      <c r="AH58" s="129"/>
      <c r="AI58" s="129">
        <v>0</v>
      </c>
      <c r="AJ58" s="129"/>
      <c r="AK58" s="129">
        <f>SUM(AA58:AJ58)</f>
        <v>0</v>
      </c>
      <c r="AL58" s="129"/>
      <c r="AM58" s="129">
        <f t="shared" si="8"/>
        <v>-128969835</v>
      </c>
      <c r="AN58" s="129"/>
      <c r="AO58" s="129">
        <v>0</v>
      </c>
      <c r="AP58" s="129"/>
      <c r="AQ58" s="129">
        <f t="shared" ref="AQ58" si="10">AM58+AO58</f>
        <v>-128969835</v>
      </c>
    </row>
    <row r="59" spans="1:43" ht="19.7" customHeight="1" x14ac:dyDescent="0.2">
      <c r="A59" s="130" t="s">
        <v>361</v>
      </c>
      <c r="C59" s="128"/>
      <c r="D59" s="128"/>
      <c r="E59" s="129">
        <v>0</v>
      </c>
      <c r="F59" s="129"/>
      <c r="G59" s="129">
        <v>0</v>
      </c>
      <c r="H59" s="129"/>
      <c r="I59" s="129">
        <v>0</v>
      </c>
      <c r="J59" s="129"/>
      <c r="K59" s="129">
        <v>0</v>
      </c>
      <c r="L59" s="129"/>
      <c r="M59" s="129">
        <v>0</v>
      </c>
      <c r="N59" s="129"/>
      <c r="O59" s="131">
        <v>0</v>
      </c>
      <c r="P59" s="129"/>
      <c r="Q59" s="129">
        <v>0</v>
      </c>
      <c r="R59" s="129"/>
      <c r="S59" s="129">
        <v>0</v>
      </c>
      <c r="T59" s="129"/>
      <c r="U59" s="129">
        <v>0</v>
      </c>
      <c r="V59" s="129"/>
      <c r="W59" s="129">
        <f>'The Company'!W40</f>
        <v>-961723397</v>
      </c>
      <c r="X59" s="129"/>
      <c r="Y59" s="129">
        <v>0</v>
      </c>
      <c r="Z59" s="129"/>
      <c r="AA59" s="129">
        <v>0</v>
      </c>
      <c r="AB59" s="129"/>
      <c r="AC59" s="129">
        <v>0</v>
      </c>
      <c r="AD59" s="129"/>
      <c r="AE59" s="129">
        <v>0</v>
      </c>
      <c r="AF59" s="129"/>
      <c r="AG59" s="129">
        <v>0</v>
      </c>
      <c r="AH59" s="129"/>
      <c r="AI59" s="129">
        <v>0</v>
      </c>
      <c r="AJ59" s="129"/>
      <c r="AK59" s="129">
        <f>SUM(AA59:AJ59)</f>
        <v>0</v>
      </c>
      <c r="AL59" s="129"/>
      <c r="AM59" s="129">
        <f t="shared" si="8"/>
        <v>-961723397</v>
      </c>
      <c r="AN59" s="129"/>
      <c r="AO59" s="129">
        <v>0</v>
      </c>
      <c r="AP59" s="129"/>
      <c r="AQ59" s="129">
        <f t="shared" si="9"/>
        <v>-961723397</v>
      </c>
    </row>
    <row r="60" spans="1:43" ht="19.7" customHeight="1" x14ac:dyDescent="0.2">
      <c r="A60" s="130" t="s">
        <v>202</v>
      </c>
      <c r="C60" s="128"/>
      <c r="D60" s="128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31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</row>
    <row r="61" spans="1:43" ht="19.7" customHeight="1" x14ac:dyDescent="0.2">
      <c r="A61" s="130" t="s">
        <v>342</v>
      </c>
      <c r="C61" s="128"/>
      <c r="D61" s="128"/>
      <c r="E61" s="129">
        <v>0</v>
      </c>
      <c r="F61" s="129"/>
      <c r="G61" s="129">
        <v>0</v>
      </c>
      <c r="H61" s="129"/>
      <c r="I61" s="129">
        <v>0</v>
      </c>
      <c r="J61" s="129"/>
      <c r="K61" s="129">
        <v>0</v>
      </c>
      <c r="L61" s="129"/>
      <c r="M61" s="129">
        <v>0</v>
      </c>
      <c r="N61" s="129"/>
      <c r="O61" s="131">
        <v>0</v>
      </c>
      <c r="P61" s="129"/>
      <c r="Q61" s="129">
        <v>0</v>
      </c>
      <c r="R61" s="129"/>
      <c r="S61" s="129">
        <v>0</v>
      </c>
      <c r="T61" s="129"/>
      <c r="U61" s="129">
        <v>0</v>
      </c>
      <c r="V61" s="129"/>
      <c r="W61" s="129">
        <v>0</v>
      </c>
      <c r="X61" s="129"/>
      <c r="Y61" s="129">
        <v>0</v>
      </c>
      <c r="Z61" s="129"/>
      <c r="AA61" s="129">
        <v>0</v>
      </c>
      <c r="AB61" s="129"/>
      <c r="AC61" s="129">
        <v>0</v>
      </c>
      <c r="AD61" s="129"/>
      <c r="AE61" s="129">
        <v>0</v>
      </c>
      <c r="AF61" s="129"/>
      <c r="AG61" s="129">
        <v>0</v>
      </c>
      <c r="AH61" s="129"/>
      <c r="AI61" s="129">
        <v>0</v>
      </c>
      <c r="AJ61" s="129"/>
      <c r="AK61" s="129">
        <f>SUM(AA61:AJ61)</f>
        <v>0</v>
      </c>
      <c r="AL61" s="129"/>
      <c r="AM61" s="129">
        <f t="shared" ref="AM61:AM62" si="11">SUM(E61:Y61,AK61)</f>
        <v>0</v>
      </c>
      <c r="AN61" s="129"/>
      <c r="AO61" s="129">
        <v>-639671974</v>
      </c>
      <c r="AP61" s="129"/>
      <c r="AQ61" s="129">
        <f>AM61+AO61</f>
        <v>-639671974</v>
      </c>
    </row>
    <row r="62" spans="1:43" ht="19.7" customHeight="1" x14ac:dyDescent="0.2">
      <c r="A62" s="130" t="s">
        <v>379</v>
      </c>
      <c r="C62" s="128"/>
      <c r="D62" s="128"/>
      <c r="E62" s="129">
        <v>0</v>
      </c>
      <c r="F62" s="129"/>
      <c r="G62" s="129">
        <v>0</v>
      </c>
      <c r="H62" s="129"/>
      <c r="I62" s="129">
        <v>0</v>
      </c>
      <c r="J62" s="129"/>
      <c r="K62" s="129">
        <v>0</v>
      </c>
      <c r="L62" s="129"/>
      <c r="M62" s="129">
        <v>0</v>
      </c>
      <c r="N62" s="129"/>
      <c r="O62" s="131">
        <v>0</v>
      </c>
      <c r="P62" s="129"/>
      <c r="Q62" s="129">
        <v>0</v>
      </c>
      <c r="R62" s="129"/>
      <c r="S62" s="129">
        <v>0</v>
      </c>
      <c r="T62" s="129"/>
      <c r="U62" s="129">
        <v>0</v>
      </c>
      <c r="V62" s="129"/>
      <c r="W62" s="129">
        <f>'The Company'!W41</f>
        <v>13968629</v>
      </c>
      <c r="X62" s="129"/>
      <c r="Y62" s="129">
        <v>0</v>
      </c>
      <c r="Z62" s="129"/>
      <c r="AA62" s="129">
        <v>0</v>
      </c>
      <c r="AB62" s="129"/>
      <c r="AC62" s="129">
        <v>0</v>
      </c>
      <c r="AD62" s="129"/>
      <c r="AE62" s="129">
        <v>0</v>
      </c>
      <c r="AF62" s="129"/>
      <c r="AG62" s="129">
        <v>0</v>
      </c>
      <c r="AH62" s="129"/>
      <c r="AI62" s="129">
        <f>'The Company'!AA41</f>
        <v>-13968629</v>
      </c>
      <c r="AJ62" s="129"/>
      <c r="AK62" s="129">
        <f>SUM(AA62:AJ62)</f>
        <v>-13968629</v>
      </c>
      <c r="AL62" s="129"/>
      <c r="AM62" s="129">
        <f t="shared" si="11"/>
        <v>0</v>
      </c>
      <c r="AN62" s="129"/>
      <c r="AO62" s="129"/>
      <c r="AP62" s="129"/>
      <c r="AQ62" s="129">
        <f>AM62+AO62</f>
        <v>0</v>
      </c>
    </row>
    <row r="63" spans="1:43" ht="19.7" customHeight="1" thickBot="1" x14ac:dyDescent="0.25">
      <c r="A63" s="127" t="s">
        <v>291</v>
      </c>
      <c r="D63" s="123"/>
      <c r="E63" s="137">
        <f>SUM(E40,E43:E62)</f>
        <v>1457625158</v>
      </c>
      <c r="F63" s="123"/>
      <c r="G63" s="137">
        <f>SUM(G40,G43:G62)</f>
        <v>13470881662</v>
      </c>
      <c r="H63" s="123"/>
      <c r="I63" s="137">
        <f>SUM(I40,I43:I62)</f>
        <v>2488073737</v>
      </c>
      <c r="J63" s="139"/>
      <c r="K63" s="137">
        <f>SUM(K40,K43:K62)</f>
        <v>624305081</v>
      </c>
      <c r="L63" s="123"/>
      <c r="M63" s="137">
        <f>SUM(M40,M43:M62)</f>
        <v>-901265</v>
      </c>
      <c r="N63" s="123"/>
      <c r="O63" s="151">
        <f>SUM(O40,O43:O62)</f>
        <v>0</v>
      </c>
      <c r="P63" s="152"/>
      <c r="Q63" s="151">
        <f>SUM(Q40,Q43:Q62)</f>
        <v>0</v>
      </c>
      <c r="R63" s="123"/>
      <c r="S63" s="137">
        <f>SUM(S40,S43:S62)</f>
        <v>155882042</v>
      </c>
      <c r="T63" s="123"/>
      <c r="U63" s="135">
        <f>SUM(U40,U43:U62)</f>
        <v>128969835</v>
      </c>
      <c r="V63" s="123"/>
      <c r="W63" s="137">
        <f>SUM(W40,W43:W62)</f>
        <v>450167574</v>
      </c>
      <c r="X63" s="123"/>
      <c r="Y63" s="135">
        <f>SUM(Y40,Y43:Y62)</f>
        <v>-128969835</v>
      </c>
      <c r="Z63" s="123"/>
      <c r="AA63" s="151">
        <f>SUM(AA40,AA43:AA62)</f>
        <v>0</v>
      </c>
      <c r="AB63" s="123"/>
      <c r="AC63" s="137">
        <f>SUM(AC40,AC43:AC62)</f>
        <v>-4302055</v>
      </c>
      <c r="AD63" s="123"/>
      <c r="AE63" s="137">
        <f>SUM(AE40,AE43:AE62)</f>
        <v>4357042</v>
      </c>
      <c r="AF63" s="123"/>
      <c r="AG63" s="137">
        <f>SUM(AG40,AG43:AG62)</f>
        <v>149108544</v>
      </c>
      <c r="AH63" s="123"/>
      <c r="AI63" s="137">
        <f>SUM(AI40,AI43:AI62)</f>
        <v>-176210310</v>
      </c>
      <c r="AJ63" s="123"/>
      <c r="AK63" s="137">
        <f>SUM(AK40,AK43:AK62)</f>
        <v>-27046779</v>
      </c>
      <c r="AL63" s="123"/>
      <c r="AM63" s="137">
        <f>SUM(AM40,AM43:AM62)</f>
        <v>18618987210</v>
      </c>
      <c r="AN63" s="123"/>
      <c r="AO63" s="137">
        <f>SUM(AO40,AO43:AO62)</f>
        <v>14108831948</v>
      </c>
      <c r="AP63" s="123"/>
      <c r="AQ63" s="137">
        <f>SUM(AQ40,AQ43:AQ62)</f>
        <v>32727819158</v>
      </c>
    </row>
    <row r="64" spans="1:43" ht="10.5" customHeight="1" thickTop="1" x14ac:dyDescent="0.2">
      <c r="A64" s="127"/>
      <c r="D64" s="123"/>
      <c r="E64" s="123">
        <f>SUM(E40-BS!G97)</f>
        <v>0</v>
      </c>
      <c r="F64" s="123"/>
      <c r="G64" s="123">
        <f>SUM(G40-BS!G98)</f>
        <v>0</v>
      </c>
      <c r="H64" s="123"/>
      <c r="I64" s="123">
        <f>SUM(I40-BS!G99)</f>
        <v>0</v>
      </c>
      <c r="J64" s="123"/>
      <c r="K64" s="123">
        <f>SUM(K40-BS!G101)</f>
        <v>0</v>
      </c>
      <c r="L64" s="123"/>
      <c r="M64" s="123">
        <f>SUM(M40-BS!G102)</f>
        <v>0</v>
      </c>
      <c r="N64" s="123"/>
      <c r="O64" s="123">
        <f>SUM(O40-BS!G103)</f>
        <v>0</v>
      </c>
      <c r="P64" s="123"/>
      <c r="Q64" s="123">
        <f>SUM(Q40-BS!G104)</f>
        <v>0</v>
      </c>
      <c r="R64" s="123"/>
      <c r="S64" s="123">
        <f>SUM(S40-BS!G107)</f>
        <v>0</v>
      </c>
      <c r="T64" s="123"/>
      <c r="U64" s="123">
        <f>SUM(U40-BS!G108)</f>
        <v>0</v>
      </c>
      <c r="V64" s="123"/>
      <c r="W64" s="123">
        <f>SUM(W40-BS!G109)</f>
        <v>0</v>
      </c>
      <c r="X64" s="123"/>
      <c r="Y64" s="123">
        <f>SUM(Y40-BS!O110)</f>
        <v>0</v>
      </c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>
        <f>SUM(AK40-BS!G111)</f>
        <v>0</v>
      </c>
      <c r="AL64" s="123"/>
      <c r="AM64" s="123">
        <f>SUM(AM40-BS!G112)</f>
        <v>0</v>
      </c>
      <c r="AN64" s="123"/>
      <c r="AO64" s="123">
        <f>SUM(AO40-BS!G113)</f>
        <v>0</v>
      </c>
      <c r="AP64" s="123"/>
      <c r="AQ64" s="123">
        <f>SUM(AQ40-BS!G114)</f>
        <v>0</v>
      </c>
    </row>
    <row r="65" spans="1:43" ht="10.5" customHeight="1" x14ac:dyDescent="0.2">
      <c r="A65" s="127"/>
      <c r="D65" s="123"/>
      <c r="E65" s="123">
        <f>E63-BS!E97</f>
        <v>0</v>
      </c>
      <c r="F65" s="123"/>
      <c r="G65" s="123">
        <f>G63-BS!E98</f>
        <v>0</v>
      </c>
      <c r="H65" s="123"/>
      <c r="I65" s="123">
        <f>I63-BS!E99</f>
        <v>0</v>
      </c>
      <c r="J65" s="123"/>
      <c r="K65" s="123">
        <f>SUM(K63-BS!E101)</f>
        <v>0</v>
      </c>
      <c r="L65" s="123"/>
      <c r="M65" s="123">
        <f>SUM(M63-BS!E102)</f>
        <v>0</v>
      </c>
      <c r="N65" s="123"/>
      <c r="O65" s="123">
        <f>SUM(O63-BS!E103)</f>
        <v>0</v>
      </c>
      <c r="P65" s="123"/>
      <c r="Q65" s="123">
        <f>SUM(Q63-BS!E104)</f>
        <v>0</v>
      </c>
      <c r="R65" s="123"/>
      <c r="S65" s="123">
        <f>S63-BS!E107</f>
        <v>0</v>
      </c>
      <c r="T65" s="123"/>
      <c r="U65" s="123">
        <f>U63-BS!E108</f>
        <v>0</v>
      </c>
      <c r="V65" s="123"/>
      <c r="W65" s="123">
        <f>W63-BS!E109</f>
        <v>0</v>
      </c>
      <c r="X65" s="123"/>
      <c r="Y65" s="123">
        <f>SUM(Y63-BS!E110)</f>
        <v>0</v>
      </c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>
        <f>AK63-BS!E111</f>
        <v>0</v>
      </c>
      <c r="AL65" s="123"/>
      <c r="AM65" s="123">
        <f>AM63-BS!E112</f>
        <v>0</v>
      </c>
      <c r="AN65" s="123"/>
      <c r="AO65" s="123">
        <f>AO63-BS!E113</f>
        <v>0</v>
      </c>
      <c r="AP65" s="123"/>
      <c r="AQ65" s="123">
        <f>AQ63-BS!E114</f>
        <v>0</v>
      </c>
    </row>
    <row r="66" spans="1:43" ht="19.7" customHeight="1" x14ac:dyDescent="0.2">
      <c r="A66" s="130" t="s">
        <v>16</v>
      </c>
    </row>
  </sheetData>
  <mergeCells count="6">
    <mergeCell ref="S12:U12"/>
    <mergeCell ref="S11:W11"/>
    <mergeCell ref="E6:AQ6"/>
    <mergeCell ref="E7:AM7"/>
    <mergeCell ref="AA8:AK8"/>
    <mergeCell ref="AA9:AI9"/>
  </mergeCells>
  <printOptions horizontalCentered="1"/>
  <pageMargins left="7.874015748031496E-2" right="7.874015748031496E-2" top="0.78740157480314965" bottom="0.19685039370078741" header="0.19685039370078741" footer="0.19685039370078741"/>
  <pageSetup paperSize="9" scale="4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62CA2-72B1-486F-9298-88D3305FEAF2}">
  <dimension ref="A1:AJ45"/>
  <sheetViews>
    <sheetView showGridLines="0" view="pageBreakPreview" topLeftCell="K25" zoomScale="115" zoomScaleNormal="70" zoomScaleSheetLayoutView="115" workbookViewId="0">
      <selection activeCell="AA32" sqref="AA32"/>
    </sheetView>
  </sheetViews>
  <sheetFormatPr defaultColWidth="9.140625" defaultRowHeight="23.25" x14ac:dyDescent="0.2"/>
  <cols>
    <col min="1" max="1" width="12.85546875" style="2" customWidth="1"/>
    <col min="2" max="2" width="12.140625" style="2" customWidth="1"/>
    <col min="3" max="3" width="23" style="2" customWidth="1"/>
    <col min="4" max="4" width="3.85546875" style="2" customWidth="1"/>
    <col min="5" max="5" width="14.7109375" style="2" customWidth="1"/>
    <col min="6" max="6" width="1.5703125" style="2" customWidth="1"/>
    <col min="7" max="7" width="14.7109375" style="2" customWidth="1"/>
    <col min="8" max="8" width="1.5703125" style="2" customWidth="1"/>
    <col min="9" max="9" width="14.7109375" style="2" customWidth="1"/>
    <col min="10" max="10" width="1.5703125" style="2" customWidth="1"/>
    <col min="11" max="11" width="14.7109375" style="2" customWidth="1"/>
    <col min="12" max="12" width="1.5703125" style="2" customWidth="1"/>
    <col min="13" max="13" width="14.7109375" style="2" customWidth="1"/>
    <col min="14" max="14" width="1.5703125" style="2" customWidth="1"/>
    <col min="15" max="15" width="14.7109375" style="2" customWidth="1"/>
    <col min="16" max="16" width="1.5703125" style="2" customWidth="1"/>
    <col min="17" max="17" width="14.7109375" style="2" customWidth="1"/>
    <col min="18" max="18" width="1.5703125" style="2" customWidth="1"/>
    <col min="19" max="19" width="14.7109375" style="2" customWidth="1"/>
    <col min="20" max="20" width="1.5703125" style="2" customWidth="1"/>
    <col min="21" max="21" width="14.7109375" style="2" customWidth="1"/>
    <col min="22" max="22" width="1.5703125" style="2" customWidth="1"/>
    <col min="23" max="23" width="14.7109375" style="2" customWidth="1"/>
    <col min="24" max="24" width="1.5703125" style="2" customWidth="1"/>
    <col min="25" max="25" width="14.7109375" style="2" customWidth="1"/>
    <col min="26" max="26" width="1.5703125" style="2" customWidth="1"/>
    <col min="27" max="27" width="14.7109375" style="2" customWidth="1"/>
    <col min="28" max="28" width="1.5703125" style="2" customWidth="1"/>
    <col min="29" max="29" width="14.7109375" style="2" customWidth="1"/>
    <col min="30" max="30" width="1.5703125" style="2" customWidth="1"/>
    <col min="31" max="31" width="14.7109375" style="2" customWidth="1"/>
    <col min="32" max="32" width="1.5703125" style="2" customWidth="1"/>
    <col min="33" max="33" width="14.7109375" style="2" customWidth="1"/>
    <col min="34" max="34" width="1.5703125" style="2" customWidth="1"/>
    <col min="35" max="35" width="14.7109375" style="2" customWidth="1"/>
    <col min="36" max="36" width="0.140625" style="2" customWidth="1"/>
    <col min="37" max="16384" width="9.140625" style="2"/>
  </cols>
  <sheetData>
    <row r="1" spans="1:36" ht="22.5" customHeight="1" x14ac:dyDescent="0.2">
      <c r="A1" s="99" t="s">
        <v>293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6" ht="22.5" customHeight="1" x14ac:dyDescent="0.2">
      <c r="A2" s="99" t="s">
        <v>294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</row>
    <row r="3" spans="1:36" ht="22.5" customHeight="1" x14ac:dyDescent="0.2">
      <c r="A3" s="37" t="s">
        <v>85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</row>
    <row r="4" spans="1:36" ht="22.5" customHeight="1" x14ac:dyDescent="0.2">
      <c r="A4" s="100" t="s">
        <v>289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</row>
    <row r="5" spans="1:36" ht="22.5" customHeight="1" x14ac:dyDescent="0.2"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2"/>
      <c r="AD5" s="102"/>
      <c r="AE5" s="102"/>
      <c r="AF5" s="102"/>
      <c r="AG5" s="102"/>
      <c r="AH5" s="101"/>
      <c r="AI5" s="102" t="s">
        <v>138</v>
      </c>
    </row>
    <row r="6" spans="1:36" ht="22.5" customHeight="1" x14ac:dyDescent="0.2">
      <c r="A6" s="4"/>
      <c r="B6" s="4"/>
      <c r="C6" s="4"/>
      <c r="D6" s="16"/>
      <c r="E6" s="158" t="s">
        <v>2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</row>
    <row r="7" spans="1:36" ht="22.5" customHeight="1" x14ac:dyDescent="0.2">
      <c r="A7" s="4"/>
      <c r="B7" s="4"/>
      <c r="C7" s="4"/>
      <c r="D7" s="16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62" t="s">
        <v>34</v>
      </c>
      <c r="AB7" s="162"/>
      <c r="AC7" s="162"/>
      <c r="AD7" s="162"/>
      <c r="AE7" s="162"/>
      <c r="AF7" s="162"/>
      <c r="AG7" s="162"/>
      <c r="AH7" s="103"/>
      <c r="AI7" s="103"/>
    </row>
    <row r="8" spans="1:36" ht="22.5" customHeight="1" x14ac:dyDescent="0.2">
      <c r="A8" s="4"/>
      <c r="B8" s="4"/>
      <c r="C8" s="4"/>
      <c r="D8" s="16"/>
      <c r="E8" s="103"/>
      <c r="F8" s="103"/>
      <c r="G8" s="103"/>
      <c r="H8" s="103"/>
      <c r="I8" s="4"/>
      <c r="J8" s="4"/>
      <c r="L8" s="4"/>
      <c r="M8" s="4"/>
      <c r="N8" s="4"/>
      <c r="O8" s="4"/>
      <c r="P8" s="4"/>
      <c r="Q8" s="4"/>
      <c r="R8" s="103"/>
      <c r="S8" s="103"/>
      <c r="T8" s="103"/>
      <c r="U8" s="103"/>
      <c r="V8" s="103"/>
      <c r="W8" s="103"/>
      <c r="Y8" s="4"/>
      <c r="Z8" s="103"/>
      <c r="AA8" s="162" t="s">
        <v>63</v>
      </c>
      <c r="AB8" s="162"/>
      <c r="AC8" s="162"/>
      <c r="AD8" s="162"/>
      <c r="AE8" s="162"/>
      <c r="AG8" s="103"/>
      <c r="AH8" s="103"/>
      <c r="AI8" s="103"/>
    </row>
    <row r="9" spans="1:36" ht="22.5" customHeight="1" x14ac:dyDescent="0.2">
      <c r="A9" s="4"/>
      <c r="B9" s="4"/>
      <c r="C9" s="4"/>
      <c r="D9" s="16"/>
      <c r="E9" s="103"/>
      <c r="F9" s="103"/>
      <c r="G9" s="103"/>
      <c r="H9" s="103"/>
      <c r="I9" s="4"/>
      <c r="J9" s="4"/>
      <c r="K9" s="4" t="s">
        <v>279</v>
      </c>
      <c r="L9" s="4"/>
      <c r="M9" s="4"/>
      <c r="N9" s="4"/>
      <c r="O9" s="4"/>
      <c r="P9" s="4"/>
      <c r="Q9" s="4"/>
      <c r="R9" s="103"/>
      <c r="S9" s="103"/>
      <c r="T9" s="103"/>
      <c r="U9" s="103"/>
      <c r="V9" s="103"/>
      <c r="W9" s="103"/>
      <c r="Y9" s="4"/>
      <c r="Z9" s="103"/>
      <c r="AA9" s="5"/>
      <c r="AB9" s="5"/>
      <c r="AC9" s="5"/>
      <c r="AD9" s="5"/>
      <c r="AE9" s="5" t="s">
        <v>322</v>
      </c>
      <c r="AG9" s="103"/>
      <c r="AH9" s="103"/>
      <c r="AI9" s="103"/>
    </row>
    <row r="10" spans="1:36" ht="22.5" customHeight="1" x14ac:dyDescent="0.2">
      <c r="A10" s="4"/>
      <c r="B10" s="4"/>
      <c r="C10" s="4"/>
      <c r="D10" s="16"/>
      <c r="E10" s="103"/>
      <c r="F10" s="103"/>
      <c r="G10" s="103"/>
      <c r="H10" s="103"/>
      <c r="I10" s="4" t="s">
        <v>101</v>
      </c>
      <c r="J10" s="4"/>
      <c r="K10" s="4" t="s">
        <v>280</v>
      </c>
      <c r="L10" s="4"/>
      <c r="M10" s="4" t="s">
        <v>310</v>
      </c>
      <c r="N10" s="4"/>
      <c r="O10" s="4"/>
      <c r="P10" s="4"/>
      <c r="Q10" s="4"/>
      <c r="R10" s="103"/>
      <c r="S10" s="163" t="s">
        <v>32</v>
      </c>
      <c r="T10" s="163"/>
      <c r="U10" s="163"/>
      <c r="V10" s="163"/>
      <c r="W10" s="163"/>
      <c r="X10" s="4"/>
      <c r="Y10" s="4"/>
      <c r="Z10" s="103"/>
      <c r="AA10" s="4" t="s">
        <v>155</v>
      </c>
      <c r="AB10" s="4"/>
      <c r="AC10" s="4"/>
      <c r="AD10" s="4"/>
      <c r="AE10" s="4" t="s">
        <v>323</v>
      </c>
      <c r="AF10" s="4"/>
      <c r="AG10" s="4" t="s">
        <v>66</v>
      </c>
      <c r="AH10" s="103"/>
      <c r="AI10" s="103"/>
    </row>
    <row r="11" spans="1:36" s="4" customFormat="1" ht="22.5" customHeight="1" x14ac:dyDescent="0.2">
      <c r="E11" s="4" t="s">
        <v>28</v>
      </c>
      <c r="I11" s="4" t="s">
        <v>102</v>
      </c>
      <c r="K11" s="4" t="s">
        <v>103</v>
      </c>
      <c r="M11" s="4" t="s">
        <v>312</v>
      </c>
      <c r="O11" s="4" t="s">
        <v>229</v>
      </c>
      <c r="S11" s="162" t="s">
        <v>74</v>
      </c>
      <c r="T11" s="162"/>
      <c r="U11" s="162"/>
      <c r="AA11" s="4" t="s">
        <v>156</v>
      </c>
      <c r="AC11" s="4" t="s">
        <v>65</v>
      </c>
      <c r="AE11" s="4" t="s">
        <v>324</v>
      </c>
      <c r="AG11" s="4" t="s">
        <v>71</v>
      </c>
    </row>
    <row r="12" spans="1:36" s="4" customFormat="1" ht="22.5" customHeight="1" x14ac:dyDescent="0.2">
      <c r="E12" s="4" t="s">
        <v>331</v>
      </c>
      <c r="G12" s="4" t="s">
        <v>68</v>
      </c>
      <c r="I12" s="4" t="s">
        <v>103</v>
      </c>
      <c r="K12" s="4" t="s">
        <v>104</v>
      </c>
      <c r="M12" s="4" t="s">
        <v>333</v>
      </c>
      <c r="O12" s="4" t="s">
        <v>230</v>
      </c>
      <c r="Q12" s="4" t="s">
        <v>153</v>
      </c>
      <c r="S12" s="4" t="s">
        <v>313</v>
      </c>
      <c r="U12" s="4" t="s">
        <v>315</v>
      </c>
      <c r="Y12" s="4" t="s">
        <v>182</v>
      </c>
      <c r="AA12" s="4" t="s">
        <v>162</v>
      </c>
      <c r="AC12" s="4" t="s">
        <v>70</v>
      </c>
      <c r="AE12" s="4" t="s">
        <v>325</v>
      </c>
      <c r="AG12" s="4" t="s">
        <v>327</v>
      </c>
      <c r="AI12" s="4" t="s">
        <v>66</v>
      </c>
    </row>
    <row r="13" spans="1:36" s="4" customFormat="1" ht="22.5" customHeight="1" x14ac:dyDescent="0.2">
      <c r="E13" s="35" t="s">
        <v>332</v>
      </c>
      <c r="G13" s="35" t="s">
        <v>73</v>
      </c>
      <c r="I13" s="35" t="s">
        <v>104</v>
      </c>
      <c r="J13" s="5"/>
      <c r="K13" s="138" t="s">
        <v>281</v>
      </c>
      <c r="M13" s="35" t="s">
        <v>334</v>
      </c>
      <c r="O13" s="35" t="s">
        <v>231</v>
      </c>
      <c r="Q13" s="35" t="s">
        <v>154</v>
      </c>
      <c r="S13" s="35" t="s">
        <v>314</v>
      </c>
      <c r="U13" s="146" t="s">
        <v>316</v>
      </c>
      <c r="W13" s="35" t="s">
        <v>75</v>
      </c>
      <c r="Y13" s="146" t="s">
        <v>317</v>
      </c>
      <c r="AA13" s="35" t="s">
        <v>161</v>
      </c>
      <c r="AC13" s="35" t="s">
        <v>4</v>
      </c>
      <c r="AD13" s="5"/>
      <c r="AE13" s="104" t="s">
        <v>212</v>
      </c>
      <c r="AG13" s="35" t="s">
        <v>328</v>
      </c>
      <c r="AI13" s="35" t="s">
        <v>27</v>
      </c>
    </row>
    <row r="14" spans="1:36" ht="22.5" customHeight="1" x14ac:dyDescent="0.2">
      <c r="A14" s="38" t="s">
        <v>260</v>
      </c>
      <c r="D14" s="4"/>
      <c r="E14" s="4">
        <v>1382213768</v>
      </c>
      <c r="F14" s="4"/>
      <c r="G14" s="4">
        <v>12127802965</v>
      </c>
      <c r="H14" s="4"/>
      <c r="I14" s="4">
        <v>965862465</v>
      </c>
      <c r="J14" s="4"/>
      <c r="K14" s="106">
        <v>0</v>
      </c>
      <c r="L14" s="4"/>
      <c r="M14" s="4">
        <v>-901265</v>
      </c>
      <c r="N14" s="4"/>
      <c r="O14" s="107">
        <v>5978283</v>
      </c>
      <c r="P14" s="107"/>
      <c r="Q14" s="107">
        <v>146615576</v>
      </c>
      <c r="R14" s="107"/>
      <c r="S14" s="107">
        <v>154386454</v>
      </c>
      <c r="T14" s="4"/>
      <c r="U14" s="107">
        <v>0</v>
      </c>
      <c r="V14" s="4"/>
      <c r="W14" s="4">
        <v>2386854494</v>
      </c>
      <c r="X14" s="4"/>
      <c r="Y14" s="107">
        <v>0</v>
      </c>
      <c r="Z14" s="107"/>
      <c r="AA14" s="4">
        <v>46072613</v>
      </c>
      <c r="AB14" s="4"/>
      <c r="AC14" s="4">
        <v>57676544</v>
      </c>
      <c r="AD14" s="4"/>
      <c r="AE14" s="106">
        <v>-8063980</v>
      </c>
      <c r="AF14" s="4"/>
      <c r="AG14" s="32">
        <f>SUM(AA14:AE14)</f>
        <v>95685177</v>
      </c>
      <c r="AH14" s="4"/>
      <c r="AI14" s="4">
        <f>SUM(E14:Z14)+AG14</f>
        <v>17264497917</v>
      </c>
    </row>
    <row r="15" spans="1:36" ht="22.5" customHeight="1" x14ac:dyDescent="0.2">
      <c r="A15" s="43" t="s">
        <v>134</v>
      </c>
      <c r="C15" s="105"/>
      <c r="D15" s="105"/>
      <c r="E15" s="106">
        <v>0</v>
      </c>
      <c r="F15" s="106"/>
      <c r="G15" s="106">
        <v>0</v>
      </c>
      <c r="H15" s="106"/>
      <c r="I15" s="106">
        <v>0</v>
      </c>
      <c r="J15" s="106"/>
      <c r="K15" s="106">
        <v>0</v>
      </c>
      <c r="L15" s="106"/>
      <c r="M15" s="106">
        <v>0</v>
      </c>
      <c r="N15" s="106"/>
      <c r="O15" s="107">
        <v>0</v>
      </c>
      <c r="P15" s="106"/>
      <c r="Q15" s="106">
        <v>0</v>
      </c>
      <c r="R15" s="106"/>
      <c r="S15" s="106">
        <v>0</v>
      </c>
      <c r="T15" s="106"/>
      <c r="U15" s="106">
        <v>0</v>
      </c>
      <c r="V15" s="106"/>
      <c r="W15" s="106">
        <f>SUM(PL!K43)</f>
        <v>1794961092</v>
      </c>
      <c r="X15" s="106"/>
      <c r="Y15" s="106">
        <v>0</v>
      </c>
      <c r="Z15" s="106"/>
      <c r="AA15" s="106">
        <v>0</v>
      </c>
      <c r="AB15" s="106"/>
      <c r="AC15" s="106">
        <v>0</v>
      </c>
      <c r="AD15" s="106"/>
      <c r="AE15" s="106">
        <v>0</v>
      </c>
      <c r="AF15" s="106"/>
      <c r="AG15" s="32">
        <f>SUM(AA15:AE15)</f>
        <v>0</v>
      </c>
      <c r="AH15" s="106"/>
      <c r="AI15" s="106">
        <f t="shared" ref="AI15:AI16" si="0">SUM(E15:Z15)+AG15</f>
        <v>1794961092</v>
      </c>
      <c r="AJ15" s="4"/>
    </row>
    <row r="16" spans="1:36" ht="22.5" customHeight="1" x14ac:dyDescent="0.2">
      <c r="A16" s="92" t="s">
        <v>132</v>
      </c>
      <c r="C16" s="105"/>
      <c r="D16" s="105"/>
      <c r="E16" s="108">
        <v>0</v>
      </c>
      <c r="F16" s="106"/>
      <c r="G16" s="108">
        <v>0</v>
      </c>
      <c r="H16" s="106"/>
      <c r="I16" s="108">
        <v>0</v>
      </c>
      <c r="J16" s="113"/>
      <c r="K16" s="108">
        <v>0</v>
      </c>
      <c r="L16" s="106"/>
      <c r="M16" s="108">
        <v>0</v>
      </c>
      <c r="N16" s="106"/>
      <c r="O16" s="109">
        <v>0</v>
      </c>
      <c r="P16" s="106"/>
      <c r="Q16" s="108">
        <v>0</v>
      </c>
      <c r="R16" s="106"/>
      <c r="S16" s="108">
        <v>0</v>
      </c>
      <c r="T16" s="106"/>
      <c r="U16" s="108">
        <v>0</v>
      </c>
      <c r="V16" s="106"/>
      <c r="W16" s="108">
        <v>-8624323</v>
      </c>
      <c r="X16" s="106"/>
      <c r="Y16" s="108">
        <v>0</v>
      </c>
      <c r="Z16" s="106"/>
      <c r="AA16" s="108">
        <v>-902501</v>
      </c>
      <c r="AB16" s="106"/>
      <c r="AC16" s="108">
        <v>0</v>
      </c>
      <c r="AD16" s="113"/>
      <c r="AE16" s="108">
        <f>SUM(PL!K63)</f>
        <v>96924528</v>
      </c>
      <c r="AF16" s="106"/>
      <c r="AG16" s="47">
        <f>SUM(AA16:AE16)</f>
        <v>96022027</v>
      </c>
      <c r="AH16" s="106"/>
      <c r="AI16" s="108">
        <f t="shared" si="0"/>
        <v>87397704</v>
      </c>
      <c r="AJ16" s="4"/>
    </row>
    <row r="17" spans="1:36" ht="22.5" customHeight="1" x14ac:dyDescent="0.2">
      <c r="A17" s="43" t="s">
        <v>133</v>
      </c>
      <c r="C17" s="105"/>
      <c r="D17" s="105"/>
      <c r="E17" s="106">
        <f>SUM(E15:E16)</f>
        <v>0</v>
      </c>
      <c r="F17" s="106"/>
      <c r="G17" s="106">
        <f>SUM(G15:G16)</f>
        <v>0</v>
      </c>
      <c r="H17" s="106"/>
      <c r="I17" s="106">
        <f>SUM(I15:I16)</f>
        <v>0</v>
      </c>
      <c r="J17" s="106"/>
      <c r="K17" s="106">
        <f>SUM(K15:K16)</f>
        <v>0</v>
      </c>
      <c r="L17" s="106"/>
      <c r="M17" s="106">
        <f>SUM(M15:M16)</f>
        <v>0</v>
      </c>
      <c r="N17" s="106"/>
      <c r="O17" s="107">
        <f>SUM(O15:O16)</f>
        <v>0</v>
      </c>
      <c r="P17" s="106"/>
      <c r="Q17" s="106">
        <f>SUM(Q15:Q16)</f>
        <v>0</v>
      </c>
      <c r="R17" s="106"/>
      <c r="S17" s="106">
        <f>SUM(S15:S16)</f>
        <v>0</v>
      </c>
      <c r="T17" s="106"/>
      <c r="U17" s="106">
        <f>SUM(U15:U16)</f>
        <v>0</v>
      </c>
      <c r="V17" s="106"/>
      <c r="W17" s="106">
        <f>SUM(W15:W16)</f>
        <v>1786336769</v>
      </c>
      <c r="X17" s="106"/>
      <c r="Y17" s="106">
        <f>SUM(Y15:Y16)</f>
        <v>0</v>
      </c>
      <c r="Z17" s="106"/>
      <c r="AA17" s="106">
        <f>SUM(AA15:AA16)</f>
        <v>-902501</v>
      </c>
      <c r="AB17" s="106"/>
      <c r="AC17" s="106">
        <f>SUM(AC15:AC16)</f>
        <v>0</v>
      </c>
      <c r="AD17" s="106"/>
      <c r="AE17" s="106">
        <f>SUM(AE15:AE16)</f>
        <v>96924528</v>
      </c>
      <c r="AF17" s="106"/>
      <c r="AG17" s="106">
        <f>SUM(AG15:AG16)</f>
        <v>96022027</v>
      </c>
      <c r="AH17" s="106"/>
      <c r="AI17" s="106">
        <f>SUM(AI15:AI16)</f>
        <v>1882358796</v>
      </c>
      <c r="AJ17" s="4"/>
    </row>
    <row r="18" spans="1:36" ht="22.5" customHeight="1" x14ac:dyDescent="0.2">
      <c r="A18" s="43" t="s">
        <v>149</v>
      </c>
      <c r="C18" s="105"/>
      <c r="D18" s="105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7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32"/>
      <c r="AH18" s="106"/>
      <c r="AI18" s="106"/>
      <c r="AJ18" s="4"/>
    </row>
    <row r="19" spans="1:36" ht="22.5" customHeight="1" x14ac:dyDescent="0.2">
      <c r="A19" s="43" t="s">
        <v>274</v>
      </c>
      <c r="C19" s="105"/>
      <c r="D19" s="105"/>
      <c r="E19" s="106">
        <v>0</v>
      </c>
      <c r="F19" s="106"/>
      <c r="G19" s="106">
        <v>0</v>
      </c>
      <c r="H19" s="106"/>
      <c r="I19" s="106">
        <v>68736942</v>
      </c>
      <c r="J19" s="106"/>
      <c r="K19" s="106">
        <v>0</v>
      </c>
      <c r="L19" s="106"/>
      <c r="M19" s="106">
        <v>0</v>
      </c>
      <c r="N19" s="106"/>
      <c r="O19" s="107">
        <v>0</v>
      </c>
      <c r="P19" s="106"/>
      <c r="Q19" s="106">
        <v>0</v>
      </c>
      <c r="R19" s="106"/>
      <c r="S19" s="106">
        <v>0</v>
      </c>
      <c r="T19" s="106"/>
      <c r="U19" s="106">
        <v>0</v>
      </c>
      <c r="V19" s="106"/>
      <c r="W19" s="106">
        <v>0</v>
      </c>
      <c r="X19" s="106"/>
      <c r="Y19" s="106">
        <v>0</v>
      </c>
      <c r="Z19" s="106"/>
      <c r="AA19" s="106">
        <v>0</v>
      </c>
      <c r="AB19" s="106"/>
      <c r="AC19" s="106">
        <v>0</v>
      </c>
      <c r="AD19" s="106"/>
      <c r="AE19" s="106">
        <v>0</v>
      </c>
      <c r="AF19" s="106"/>
      <c r="AG19" s="32">
        <f>SUM(AA19:AE19)</f>
        <v>0</v>
      </c>
      <c r="AH19" s="106"/>
      <c r="AI19" s="106">
        <f>SUM(E19:Y19)+AG19</f>
        <v>68736942</v>
      </c>
      <c r="AJ19" s="4"/>
    </row>
    <row r="20" spans="1:36" ht="22.5" customHeight="1" x14ac:dyDescent="0.2">
      <c r="A20" s="43" t="s">
        <v>282</v>
      </c>
      <c r="C20" s="105"/>
      <c r="D20" s="105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7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32"/>
      <c r="AH20" s="106"/>
      <c r="AI20" s="106"/>
      <c r="AJ20" s="4"/>
    </row>
    <row r="21" spans="1:36" ht="22.5" customHeight="1" x14ac:dyDescent="0.2">
      <c r="A21" s="43" t="s">
        <v>326</v>
      </c>
      <c r="C21" s="105"/>
      <c r="D21" s="105"/>
      <c r="E21" s="106">
        <v>0</v>
      </c>
      <c r="F21" s="106"/>
      <c r="G21" s="106">
        <v>0</v>
      </c>
      <c r="H21" s="106"/>
      <c r="I21" s="106">
        <v>0</v>
      </c>
      <c r="J21" s="106"/>
      <c r="K21" s="106">
        <v>624305081</v>
      </c>
      <c r="L21" s="106"/>
      <c r="M21" s="106">
        <v>0</v>
      </c>
      <c r="N21" s="106"/>
      <c r="O21" s="107">
        <v>0</v>
      </c>
      <c r="P21" s="106"/>
      <c r="Q21" s="106">
        <v>0</v>
      </c>
      <c r="R21" s="106"/>
      <c r="S21" s="106">
        <v>0</v>
      </c>
      <c r="T21" s="106"/>
      <c r="U21" s="106">
        <v>0</v>
      </c>
      <c r="V21" s="106"/>
      <c r="W21" s="106">
        <v>0</v>
      </c>
      <c r="X21" s="106"/>
      <c r="Y21" s="106">
        <v>0</v>
      </c>
      <c r="Z21" s="106"/>
      <c r="AA21" s="106">
        <v>0</v>
      </c>
      <c r="AB21" s="106"/>
      <c r="AC21" s="106">
        <v>0</v>
      </c>
      <c r="AD21" s="106"/>
      <c r="AE21" s="106">
        <v>0</v>
      </c>
      <c r="AF21" s="106"/>
      <c r="AG21" s="32">
        <f t="shared" ref="AG21:AG26" si="1">SUM(AA21:AE21)</f>
        <v>0</v>
      </c>
      <c r="AH21" s="106"/>
      <c r="AI21" s="106">
        <f t="shared" ref="AI21:AI26" si="2">SUM(E21:Y21)+AG21</f>
        <v>624305081</v>
      </c>
      <c r="AJ21" s="4"/>
    </row>
    <row r="22" spans="1:36" ht="22.5" customHeight="1" x14ac:dyDescent="0.2">
      <c r="A22" s="43" t="s">
        <v>367</v>
      </c>
      <c r="C22" s="105"/>
      <c r="D22" s="105"/>
      <c r="E22" s="106">
        <v>44738713</v>
      </c>
      <c r="F22" s="106"/>
      <c r="G22" s="106">
        <v>468408176</v>
      </c>
      <c r="H22" s="106"/>
      <c r="I22" s="106">
        <v>0</v>
      </c>
      <c r="J22" s="106"/>
      <c r="K22" s="106">
        <v>0</v>
      </c>
      <c r="L22" s="106"/>
      <c r="M22" s="106">
        <v>0</v>
      </c>
      <c r="N22" s="106"/>
      <c r="O22" s="107">
        <v>0</v>
      </c>
      <c r="P22" s="106"/>
      <c r="Q22" s="106">
        <v>-146615576</v>
      </c>
      <c r="R22" s="106"/>
      <c r="S22" s="106">
        <v>0</v>
      </c>
      <c r="T22" s="106"/>
      <c r="U22" s="106">
        <v>0</v>
      </c>
      <c r="V22" s="106"/>
      <c r="W22" s="106">
        <v>0</v>
      </c>
      <c r="X22" s="106"/>
      <c r="Y22" s="106">
        <v>0</v>
      </c>
      <c r="Z22" s="106"/>
      <c r="AA22" s="106">
        <v>0</v>
      </c>
      <c r="AB22" s="106"/>
      <c r="AC22" s="106">
        <v>0</v>
      </c>
      <c r="AD22" s="106"/>
      <c r="AE22" s="106">
        <v>0</v>
      </c>
      <c r="AF22" s="106"/>
      <c r="AG22" s="32">
        <f t="shared" si="1"/>
        <v>0</v>
      </c>
      <c r="AH22" s="106"/>
      <c r="AI22" s="106">
        <f t="shared" si="2"/>
        <v>366531313</v>
      </c>
      <c r="AJ22" s="4"/>
    </row>
    <row r="23" spans="1:36" ht="22.5" customHeight="1" x14ac:dyDescent="0.2">
      <c r="A23" s="43" t="s">
        <v>368</v>
      </c>
      <c r="C23" s="105"/>
      <c r="D23" s="105"/>
      <c r="E23" s="106">
        <v>0</v>
      </c>
      <c r="F23" s="106"/>
      <c r="G23" s="106">
        <v>0</v>
      </c>
      <c r="H23" s="106"/>
      <c r="I23" s="106">
        <v>0</v>
      </c>
      <c r="J23" s="106"/>
      <c r="K23" s="106">
        <v>0</v>
      </c>
      <c r="L23" s="106"/>
      <c r="M23" s="106">
        <v>0</v>
      </c>
      <c r="N23" s="106"/>
      <c r="O23" s="107">
        <v>0</v>
      </c>
      <c r="P23" s="106"/>
      <c r="Q23" s="106">
        <v>0</v>
      </c>
      <c r="R23" s="106"/>
      <c r="S23" s="106">
        <v>1495588</v>
      </c>
      <c r="T23" s="106"/>
      <c r="U23" s="106">
        <v>0</v>
      </c>
      <c r="V23" s="106"/>
      <c r="W23" s="106">
        <v>-1495588</v>
      </c>
      <c r="X23" s="106"/>
      <c r="Y23" s="106">
        <v>0</v>
      </c>
      <c r="Z23" s="106"/>
      <c r="AA23" s="106">
        <v>0</v>
      </c>
      <c r="AB23" s="106"/>
      <c r="AC23" s="106">
        <v>0</v>
      </c>
      <c r="AD23" s="106"/>
      <c r="AE23" s="106">
        <v>0</v>
      </c>
      <c r="AF23" s="106"/>
      <c r="AG23" s="32">
        <f t="shared" si="1"/>
        <v>0</v>
      </c>
      <c r="AH23" s="106"/>
      <c r="AI23" s="106">
        <f t="shared" si="2"/>
        <v>0</v>
      </c>
      <c r="AJ23" s="4"/>
    </row>
    <row r="24" spans="1:36" ht="22.5" customHeight="1" x14ac:dyDescent="0.2">
      <c r="A24" s="43" t="s">
        <v>359</v>
      </c>
      <c r="C24" s="105"/>
      <c r="D24" s="105"/>
      <c r="E24" s="106">
        <v>0</v>
      </c>
      <c r="F24" s="106"/>
      <c r="G24" s="106">
        <v>0</v>
      </c>
      <c r="H24" s="106"/>
      <c r="I24" s="106">
        <v>0</v>
      </c>
      <c r="J24" s="106"/>
      <c r="K24" s="106">
        <v>0</v>
      </c>
      <c r="L24" s="106"/>
      <c r="M24" s="106">
        <v>0</v>
      </c>
      <c r="N24" s="106"/>
      <c r="O24" s="107">
        <v>0</v>
      </c>
      <c r="P24" s="106"/>
      <c r="Q24" s="106">
        <v>901291649</v>
      </c>
      <c r="R24" s="106"/>
      <c r="S24" s="106">
        <v>0</v>
      </c>
      <c r="U24" s="106">
        <v>0</v>
      </c>
      <c r="W24" s="106">
        <v>0</v>
      </c>
      <c r="X24" s="106"/>
      <c r="Y24" s="106">
        <v>0</v>
      </c>
      <c r="Z24" s="106"/>
      <c r="AA24" s="106">
        <v>0</v>
      </c>
      <c r="AB24" s="106"/>
      <c r="AC24" s="106">
        <v>0</v>
      </c>
      <c r="AD24" s="106"/>
      <c r="AE24" s="106">
        <v>0</v>
      </c>
      <c r="AF24" s="106"/>
      <c r="AG24" s="32">
        <f t="shared" si="1"/>
        <v>0</v>
      </c>
      <c r="AH24" s="106"/>
      <c r="AI24" s="106">
        <f t="shared" si="2"/>
        <v>901291649</v>
      </c>
      <c r="AJ24" s="4"/>
    </row>
    <row r="25" spans="1:36" ht="22.5" customHeight="1" x14ac:dyDescent="0.2">
      <c r="A25" s="43" t="s">
        <v>360</v>
      </c>
      <c r="C25" s="105"/>
      <c r="D25" s="105"/>
      <c r="E25" s="106">
        <v>0</v>
      </c>
      <c r="F25" s="106"/>
      <c r="G25" s="106">
        <v>0</v>
      </c>
      <c r="H25" s="106"/>
      <c r="I25" s="106">
        <v>0</v>
      </c>
      <c r="J25" s="106"/>
      <c r="K25" s="106">
        <v>0</v>
      </c>
      <c r="L25" s="106"/>
      <c r="M25" s="106">
        <v>0</v>
      </c>
      <c r="N25" s="106"/>
      <c r="O25" s="107">
        <v>-1841342</v>
      </c>
      <c r="P25" s="106"/>
      <c r="Q25" s="106">
        <v>0</v>
      </c>
      <c r="R25" s="106"/>
      <c r="S25" s="106">
        <v>0</v>
      </c>
      <c r="U25" s="106">
        <v>0</v>
      </c>
      <c r="W25" s="106">
        <v>0</v>
      </c>
      <c r="X25" s="106"/>
      <c r="Y25" s="106">
        <v>0</v>
      </c>
      <c r="Z25" s="106"/>
      <c r="AA25" s="106">
        <v>0</v>
      </c>
      <c r="AB25" s="106"/>
      <c r="AC25" s="106">
        <v>0</v>
      </c>
      <c r="AD25" s="106"/>
      <c r="AE25" s="106">
        <v>0</v>
      </c>
      <c r="AF25" s="106"/>
      <c r="AG25" s="32">
        <f t="shared" si="1"/>
        <v>0</v>
      </c>
      <c r="AH25" s="106"/>
      <c r="AI25" s="106">
        <f t="shared" si="2"/>
        <v>-1841342</v>
      </c>
      <c r="AJ25" s="4"/>
    </row>
    <row r="26" spans="1:36" ht="22.5" customHeight="1" x14ac:dyDescent="0.2">
      <c r="A26" s="43" t="s">
        <v>361</v>
      </c>
      <c r="C26" s="105"/>
      <c r="D26" s="105"/>
      <c r="E26" s="106">
        <v>0</v>
      </c>
      <c r="F26" s="106"/>
      <c r="G26" s="106">
        <v>0</v>
      </c>
      <c r="H26" s="106"/>
      <c r="I26" s="106">
        <v>0</v>
      </c>
      <c r="J26" s="106"/>
      <c r="K26" s="106">
        <v>0</v>
      </c>
      <c r="L26" s="106"/>
      <c r="M26" s="106">
        <v>0</v>
      </c>
      <c r="N26" s="106"/>
      <c r="O26" s="107">
        <v>0</v>
      </c>
      <c r="P26" s="106"/>
      <c r="Q26" s="106">
        <v>0</v>
      </c>
      <c r="R26" s="106"/>
      <c r="S26" s="106">
        <v>0</v>
      </c>
      <c r="T26" s="106"/>
      <c r="U26" s="106">
        <v>0</v>
      </c>
      <c r="V26" s="106"/>
      <c r="W26" s="2">
        <v>-2140811096</v>
      </c>
      <c r="X26" s="106"/>
      <c r="Y26" s="106">
        <v>0</v>
      </c>
      <c r="Z26" s="106"/>
      <c r="AA26" s="106">
        <v>0</v>
      </c>
      <c r="AB26" s="106"/>
      <c r="AC26" s="106">
        <v>0</v>
      </c>
      <c r="AD26" s="106"/>
      <c r="AE26" s="106">
        <v>0</v>
      </c>
      <c r="AF26" s="106"/>
      <c r="AG26" s="32">
        <f t="shared" si="1"/>
        <v>0</v>
      </c>
      <c r="AH26" s="106"/>
      <c r="AI26" s="106">
        <f t="shared" si="2"/>
        <v>-2140811096</v>
      </c>
      <c r="AJ26" s="4"/>
    </row>
    <row r="27" spans="1:36" ht="22.5" customHeight="1" thickBot="1" x14ac:dyDescent="0.25">
      <c r="A27" s="38" t="s">
        <v>261</v>
      </c>
      <c r="D27" s="4"/>
      <c r="E27" s="110">
        <f>SUM(E14,E17:E26)</f>
        <v>1426952481</v>
      </c>
      <c r="F27" s="106"/>
      <c r="G27" s="110">
        <f>SUM(G14,G17:G26)</f>
        <v>12596211141</v>
      </c>
      <c r="H27" s="106"/>
      <c r="I27" s="110">
        <f>SUM(I14,I17:I26)</f>
        <v>1034599407</v>
      </c>
      <c r="J27" s="113"/>
      <c r="K27" s="110">
        <f>SUM(K14,K17:K26)</f>
        <v>624305081</v>
      </c>
      <c r="L27" s="106"/>
      <c r="M27" s="110">
        <f>SUM(M14,M17:M26)</f>
        <v>-901265</v>
      </c>
      <c r="N27" s="106"/>
      <c r="O27" s="111">
        <f>SUM(O14,O17:O26)</f>
        <v>4136941</v>
      </c>
      <c r="P27" s="106"/>
      <c r="Q27" s="110">
        <f>SUM(Q14,Q17:Q26)</f>
        <v>901291649</v>
      </c>
      <c r="R27" s="106"/>
      <c r="S27" s="110">
        <f>SUM(S14,S17:S26)</f>
        <v>155882042</v>
      </c>
      <c r="T27" s="106"/>
      <c r="U27" s="110">
        <f>SUM(U14,U17:U26)</f>
        <v>0</v>
      </c>
      <c r="V27" s="106"/>
      <c r="W27" s="110">
        <f>SUM(W14,W17:W26)</f>
        <v>2030884579</v>
      </c>
      <c r="X27" s="106"/>
      <c r="Y27" s="110">
        <f>SUM(Y14,Y17:Y26)</f>
        <v>0</v>
      </c>
      <c r="Z27" s="106"/>
      <c r="AA27" s="110">
        <f>SUM(AA14,AA17:AA26)</f>
        <v>45170112</v>
      </c>
      <c r="AB27" s="106"/>
      <c r="AC27" s="110">
        <f>SUM(AC14,AC17:AC26)</f>
        <v>57676544</v>
      </c>
      <c r="AD27" s="113"/>
      <c r="AE27" s="110">
        <f>SUM(AE14,AE17:AE26)</f>
        <v>88860548</v>
      </c>
      <c r="AF27" s="106"/>
      <c r="AG27" s="110">
        <f>SUM(AG14,AG17:AG26)</f>
        <v>191707204</v>
      </c>
      <c r="AH27" s="106"/>
      <c r="AI27" s="110">
        <f>SUM(AI14,AI17:AI26)</f>
        <v>18965069260</v>
      </c>
    </row>
    <row r="28" spans="1:36" ht="22.5" customHeight="1" thickTop="1" x14ac:dyDescent="0.2">
      <c r="A28" s="38"/>
      <c r="D28" s="4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7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</row>
    <row r="29" spans="1:36" ht="22.5" customHeight="1" x14ac:dyDescent="0.2">
      <c r="A29" s="38" t="s">
        <v>290</v>
      </c>
      <c r="D29" s="4"/>
      <c r="E29" s="106">
        <f>SUM(E27)</f>
        <v>1426952481</v>
      </c>
      <c r="F29" s="106"/>
      <c r="G29" s="106">
        <f>SUM(G27)</f>
        <v>12596211141</v>
      </c>
      <c r="H29" s="106"/>
      <c r="I29" s="106">
        <f>SUM(I27)</f>
        <v>1034599407</v>
      </c>
      <c r="J29" s="106"/>
      <c r="K29" s="106">
        <f>SUM(K27)</f>
        <v>624305081</v>
      </c>
      <c r="L29" s="106"/>
      <c r="M29" s="106">
        <f>SUM(M27)</f>
        <v>-901265</v>
      </c>
      <c r="N29" s="106"/>
      <c r="O29" s="107">
        <f>SUM(O27)</f>
        <v>4136941</v>
      </c>
      <c r="P29" s="106"/>
      <c r="Q29" s="106">
        <f>SUM(Q27)</f>
        <v>901291649</v>
      </c>
      <c r="R29" s="106"/>
      <c r="S29" s="106">
        <f>SUM(S27)</f>
        <v>155882042</v>
      </c>
      <c r="T29" s="106"/>
      <c r="U29" s="106">
        <f>SUM(U27)</f>
        <v>0</v>
      </c>
      <c r="V29" s="106"/>
      <c r="W29" s="106">
        <f>SUM(W27)</f>
        <v>2030884579</v>
      </c>
      <c r="X29" s="106"/>
      <c r="Y29" s="106">
        <f>SUM(Y27)</f>
        <v>0</v>
      </c>
      <c r="Z29" s="106"/>
      <c r="AA29" s="106">
        <f>SUM(AA27)</f>
        <v>45170112</v>
      </c>
      <c r="AB29" s="106"/>
      <c r="AC29" s="106">
        <f>SUM(AC27)</f>
        <v>57676544</v>
      </c>
      <c r="AD29" s="106"/>
      <c r="AE29" s="106">
        <f>SUM(AE27)</f>
        <v>88860548</v>
      </c>
      <c r="AF29" s="106"/>
      <c r="AG29" s="32">
        <f t="shared" ref="AG29:AG31" si="3">SUM(AA29:AE29)</f>
        <v>191707204</v>
      </c>
      <c r="AH29" s="106"/>
      <c r="AI29" s="106">
        <f>SUM(E29:Y29)+AG29</f>
        <v>18965069260</v>
      </c>
    </row>
    <row r="30" spans="1:36" ht="22.5" customHeight="1" x14ac:dyDescent="0.2">
      <c r="A30" s="43" t="s">
        <v>393</v>
      </c>
      <c r="C30" s="105"/>
      <c r="D30" s="105"/>
      <c r="E30" s="106">
        <v>0</v>
      </c>
      <c r="F30" s="106"/>
      <c r="G30" s="106">
        <v>0</v>
      </c>
      <c r="H30" s="106"/>
      <c r="I30" s="106">
        <v>0</v>
      </c>
      <c r="J30" s="106"/>
      <c r="K30" s="106">
        <v>0</v>
      </c>
      <c r="L30" s="106"/>
      <c r="M30" s="106">
        <v>0</v>
      </c>
      <c r="N30" s="106"/>
      <c r="O30" s="107">
        <v>0</v>
      </c>
      <c r="P30" s="106"/>
      <c r="Q30" s="106">
        <v>0</v>
      </c>
      <c r="R30" s="106"/>
      <c r="S30" s="106">
        <v>0</v>
      </c>
      <c r="T30" s="106"/>
      <c r="U30" s="106">
        <v>0</v>
      </c>
      <c r="V30" s="106"/>
      <c r="W30" s="106">
        <f>SUM(PL!I43)</f>
        <v>-447010577</v>
      </c>
      <c r="X30" s="106"/>
      <c r="Y30" s="106">
        <v>0</v>
      </c>
      <c r="Z30" s="106"/>
      <c r="AA30" s="106">
        <v>0</v>
      </c>
      <c r="AB30" s="106"/>
      <c r="AC30" s="106">
        <v>0</v>
      </c>
      <c r="AD30" s="106"/>
      <c r="AE30" s="106">
        <v>0</v>
      </c>
      <c r="AF30" s="106"/>
      <c r="AG30" s="32">
        <f t="shared" si="3"/>
        <v>0</v>
      </c>
      <c r="AH30" s="106"/>
      <c r="AI30" s="106">
        <f t="shared" ref="AI30:AI31" si="4">SUM(E30:Y30)+AG30</f>
        <v>-447010577</v>
      </c>
      <c r="AJ30" s="4"/>
    </row>
    <row r="31" spans="1:36" ht="22.5" customHeight="1" x14ac:dyDescent="0.2">
      <c r="A31" s="92" t="s">
        <v>132</v>
      </c>
      <c r="C31" s="105"/>
      <c r="D31" s="105"/>
      <c r="E31" s="108">
        <v>0</v>
      </c>
      <c r="F31" s="106"/>
      <c r="G31" s="108">
        <v>0</v>
      </c>
      <c r="H31" s="106"/>
      <c r="I31" s="108">
        <v>0</v>
      </c>
      <c r="J31" s="113"/>
      <c r="K31" s="108">
        <v>0</v>
      </c>
      <c r="L31" s="106"/>
      <c r="M31" s="108">
        <v>0</v>
      </c>
      <c r="N31" s="106"/>
      <c r="O31" s="109">
        <v>0</v>
      </c>
      <c r="P31" s="106"/>
      <c r="Q31" s="108">
        <v>0</v>
      </c>
      <c r="R31" s="106"/>
      <c r="S31" s="108">
        <v>0</v>
      </c>
      <c r="T31" s="106"/>
      <c r="U31" s="108">
        <v>0</v>
      </c>
      <c r="V31" s="106"/>
      <c r="W31" s="108">
        <v>-1919808</v>
      </c>
      <c r="X31" s="106"/>
      <c r="Y31" s="108">
        <v>0</v>
      </c>
      <c r="Z31" s="106"/>
      <c r="AA31" s="108">
        <v>-9253208</v>
      </c>
      <c r="AB31" s="106"/>
      <c r="AC31" s="108">
        <v>0</v>
      </c>
      <c r="AD31" s="113"/>
      <c r="AE31" s="108">
        <f>SUM(PL!I63)</f>
        <v>-253716146</v>
      </c>
      <c r="AF31" s="106"/>
      <c r="AG31" s="108">
        <f t="shared" si="3"/>
        <v>-262969354</v>
      </c>
      <c r="AH31" s="106"/>
      <c r="AI31" s="108">
        <f t="shared" si="4"/>
        <v>-264889162</v>
      </c>
      <c r="AJ31" s="4"/>
    </row>
    <row r="32" spans="1:36" ht="22.5" customHeight="1" x14ac:dyDescent="0.2">
      <c r="A32" s="43" t="s">
        <v>133</v>
      </c>
      <c r="C32" s="105"/>
      <c r="D32" s="105"/>
      <c r="E32" s="106">
        <f>SUM(E30:E31)</f>
        <v>0</v>
      </c>
      <c r="F32" s="106"/>
      <c r="G32" s="106">
        <f>SUM(G30:G31)</f>
        <v>0</v>
      </c>
      <c r="H32" s="106"/>
      <c r="I32" s="106">
        <f>SUM(I30:I31)</f>
        <v>0</v>
      </c>
      <c r="J32" s="106"/>
      <c r="K32" s="106">
        <f>SUM(K30:K31)</f>
        <v>0</v>
      </c>
      <c r="L32" s="106"/>
      <c r="M32" s="106">
        <f>SUM(M30:M31)</f>
        <v>0</v>
      </c>
      <c r="N32" s="106"/>
      <c r="O32" s="107">
        <f>SUM(O30:O31)</f>
        <v>0</v>
      </c>
      <c r="P32" s="106"/>
      <c r="Q32" s="106">
        <f>SUM(Q30:Q31)</f>
        <v>0</v>
      </c>
      <c r="R32" s="106"/>
      <c r="S32" s="106">
        <f>SUM(S30:S31)</f>
        <v>0</v>
      </c>
      <c r="T32" s="106"/>
      <c r="U32" s="106">
        <f>SUM(U30:U31)</f>
        <v>0</v>
      </c>
      <c r="V32" s="106"/>
      <c r="W32" s="106">
        <f>SUM(W30:W31)</f>
        <v>-448930385</v>
      </c>
      <c r="X32" s="106"/>
      <c r="Y32" s="106">
        <f>SUM(Y30:Y31)</f>
        <v>0</v>
      </c>
      <c r="Z32" s="106"/>
      <c r="AA32" s="106">
        <f>SUM(AA30:AA31)</f>
        <v>-9253208</v>
      </c>
      <c r="AB32" s="106"/>
      <c r="AC32" s="106">
        <f>SUM(AC30:AC31)</f>
        <v>0</v>
      </c>
      <c r="AD32" s="106"/>
      <c r="AE32" s="106">
        <f>SUM(AE30:AE31)</f>
        <v>-253716146</v>
      </c>
      <c r="AF32" s="106"/>
      <c r="AG32" s="106">
        <f>SUM(AG30:AG31)</f>
        <v>-262969354</v>
      </c>
      <c r="AH32" s="106"/>
      <c r="AI32" s="106">
        <f>SUM(AI30:AI31)</f>
        <v>-711899739</v>
      </c>
      <c r="AJ32" s="4"/>
    </row>
    <row r="33" spans="1:36" ht="22.5" customHeight="1" x14ac:dyDescent="0.2">
      <c r="A33" s="43" t="s">
        <v>149</v>
      </c>
      <c r="C33" s="105"/>
      <c r="D33" s="105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7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4"/>
    </row>
    <row r="34" spans="1:36" ht="22.5" customHeight="1" x14ac:dyDescent="0.2">
      <c r="A34" s="43" t="s">
        <v>369</v>
      </c>
      <c r="C34" s="105"/>
      <c r="D34" s="105"/>
      <c r="E34" s="106">
        <v>0</v>
      </c>
      <c r="F34" s="106"/>
      <c r="G34" s="106">
        <v>0</v>
      </c>
      <c r="H34" s="106"/>
      <c r="I34" s="106">
        <v>1453474330</v>
      </c>
      <c r="J34" s="106"/>
      <c r="K34" s="106">
        <v>0</v>
      </c>
      <c r="L34" s="106"/>
      <c r="M34" s="106">
        <v>0</v>
      </c>
      <c r="N34" s="106"/>
      <c r="O34" s="107">
        <v>0</v>
      </c>
      <c r="P34" s="106"/>
      <c r="Q34" s="106">
        <v>0</v>
      </c>
      <c r="R34" s="106"/>
      <c r="S34" s="106">
        <v>0</v>
      </c>
      <c r="T34" s="106"/>
      <c r="U34" s="106">
        <v>0</v>
      </c>
      <c r="V34" s="106"/>
      <c r="W34" s="106">
        <v>0</v>
      </c>
      <c r="X34" s="106"/>
      <c r="Y34" s="106">
        <v>0</v>
      </c>
      <c r="Z34" s="106"/>
      <c r="AA34" s="106">
        <v>0</v>
      </c>
      <c r="AB34" s="106"/>
      <c r="AC34" s="106">
        <v>0</v>
      </c>
      <c r="AD34" s="106"/>
      <c r="AE34" s="106">
        <v>0</v>
      </c>
      <c r="AF34" s="106"/>
      <c r="AG34" s="32">
        <f t="shared" ref="AG34:AG41" si="5">SUM(AA34:AE34)</f>
        <v>0</v>
      </c>
      <c r="AH34" s="106"/>
      <c r="AI34" s="106">
        <f t="shared" ref="AI34:AI41" si="6">SUM(E34:Y34)+AG34</f>
        <v>1453474330</v>
      </c>
      <c r="AJ34" s="4"/>
    </row>
    <row r="35" spans="1:36" ht="22.5" customHeight="1" x14ac:dyDescent="0.2">
      <c r="A35" s="43" t="s">
        <v>367</v>
      </c>
      <c r="C35" s="105"/>
      <c r="D35" s="105"/>
      <c r="E35" s="106">
        <v>30672677</v>
      </c>
      <c r="F35" s="106"/>
      <c r="G35" s="106">
        <v>874670521</v>
      </c>
      <c r="H35" s="106"/>
      <c r="I35" s="106">
        <v>0</v>
      </c>
      <c r="J35" s="106"/>
      <c r="K35" s="106">
        <v>0</v>
      </c>
      <c r="L35" s="106"/>
      <c r="M35" s="106">
        <v>0</v>
      </c>
      <c r="N35" s="106"/>
      <c r="O35" s="107">
        <v>0</v>
      </c>
      <c r="P35" s="106"/>
      <c r="Q35" s="106">
        <v>-901291649</v>
      </c>
      <c r="R35" s="106"/>
      <c r="S35" s="106">
        <v>0</v>
      </c>
      <c r="T35" s="106"/>
      <c r="U35" s="106">
        <v>0</v>
      </c>
      <c r="V35" s="106"/>
      <c r="W35" s="106">
        <v>0</v>
      </c>
      <c r="X35" s="106"/>
      <c r="Y35" s="106">
        <v>0</v>
      </c>
      <c r="Z35" s="106"/>
      <c r="AA35" s="106">
        <v>0</v>
      </c>
      <c r="AB35" s="106"/>
      <c r="AC35" s="106">
        <v>0</v>
      </c>
      <c r="AD35" s="106"/>
      <c r="AE35" s="106">
        <v>0</v>
      </c>
      <c r="AF35" s="106"/>
      <c r="AG35" s="32">
        <f t="shared" si="5"/>
        <v>0</v>
      </c>
      <c r="AH35" s="106"/>
      <c r="AI35" s="106">
        <f t="shared" si="6"/>
        <v>4051549</v>
      </c>
      <c r="AJ35" s="4"/>
    </row>
    <row r="36" spans="1:36" ht="22.5" customHeight="1" x14ac:dyDescent="0.2">
      <c r="A36" s="43" t="s">
        <v>370</v>
      </c>
      <c r="C36" s="105"/>
      <c r="D36" s="105"/>
      <c r="E36" s="106">
        <v>0</v>
      </c>
      <c r="F36" s="106"/>
      <c r="G36" s="106">
        <v>0</v>
      </c>
      <c r="H36" s="106"/>
      <c r="I36" s="106">
        <v>0</v>
      </c>
      <c r="J36" s="106"/>
      <c r="K36" s="106">
        <v>0</v>
      </c>
      <c r="L36" s="106"/>
      <c r="M36" s="106">
        <v>0</v>
      </c>
      <c r="N36" s="106"/>
      <c r="O36" s="107">
        <v>-1014958</v>
      </c>
      <c r="P36" s="106"/>
      <c r="Q36" s="106">
        <v>0</v>
      </c>
      <c r="R36" s="106"/>
      <c r="S36" s="106">
        <v>0</v>
      </c>
      <c r="U36" s="106">
        <v>0</v>
      </c>
      <c r="W36" s="106">
        <v>0</v>
      </c>
      <c r="X36" s="106"/>
      <c r="Y36" s="106">
        <v>0</v>
      </c>
      <c r="Z36" s="106"/>
      <c r="AA36" s="106">
        <v>0</v>
      </c>
      <c r="AB36" s="106"/>
      <c r="AC36" s="106">
        <v>0</v>
      </c>
      <c r="AD36" s="106"/>
      <c r="AE36" s="106">
        <v>0</v>
      </c>
      <c r="AF36" s="106"/>
      <c r="AG36" s="32">
        <f t="shared" si="5"/>
        <v>0</v>
      </c>
      <c r="AH36" s="106"/>
      <c r="AI36" s="106">
        <f t="shared" si="6"/>
        <v>-1014958</v>
      </c>
      <c r="AJ36" s="4"/>
    </row>
    <row r="37" spans="1:36" ht="22.5" customHeight="1" x14ac:dyDescent="0.2">
      <c r="A37" s="43" t="s">
        <v>374</v>
      </c>
      <c r="C37" s="105"/>
      <c r="D37" s="105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7"/>
      <c r="P37" s="106"/>
      <c r="Q37" s="106"/>
      <c r="R37" s="106"/>
      <c r="S37" s="106"/>
      <c r="U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32"/>
      <c r="AH37" s="106"/>
      <c r="AI37" s="106"/>
      <c r="AJ37" s="4"/>
    </row>
    <row r="38" spans="1:36" ht="22.5" customHeight="1" x14ac:dyDescent="0.2">
      <c r="A38" s="43" t="s">
        <v>373</v>
      </c>
      <c r="C38" s="105"/>
      <c r="D38" s="105"/>
      <c r="E38" s="106">
        <v>0</v>
      </c>
      <c r="F38" s="106"/>
      <c r="G38" s="106">
        <v>0</v>
      </c>
      <c r="H38" s="106"/>
      <c r="I38" s="106">
        <v>0</v>
      </c>
      <c r="J38" s="106"/>
      <c r="K38" s="106">
        <v>0</v>
      </c>
      <c r="L38" s="106"/>
      <c r="M38" s="106">
        <v>0</v>
      </c>
      <c r="N38" s="106"/>
      <c r="O38" s="107">
        <v>-3121983</v>
      </c>
      <c r="P38" s="106"/>
      <c r="Q38" s="106">
        <v>0</v>
      </c>
      <c r="R38" s="106"/>
      <c r="S38" s="106">
        <v>0</v>
      </c>
      <c r="U38" s="106">
        <v>0</v>
      </c>
      <c r="W38" s="106">
        <v>3121983</v>
      </c>
      <c r="X38" s="106"/>
      <c r="Y38" s="106">
        <v>0</v>
      </c>
      <c r="Z38" s="106"/>
      <c r="AA38" s="106">
        <v>0</v>
      </c>
      <c r="AB38" s="106"/>
      <c r="AC38" s="106">
        <v>0</v>
      </c>
      <c r="AD38" s="106"/>
      <c r="AE38" s="106">
        <v>0</v>
      </c>
      <c r="AF38" s="106"/>
      <c r="AG38" s="32">
        <f t="shared" ref="AG38" si="7">SUM(AA38:AE38)</f>
        <v>0</v>
      </c>
      <c r="AH38" s="106"/>
      <c r="AI38" s="106">
        <f t="shared" ref="AI38" si="8">SUM(E38:Y38)+AG38</f>
        <v>0</v>
      </c>
      <c r="AJ38" s="4"/>
    </row>
    <row r="39" spans="1:36" ht="22.5" customHeight="1" x14ac:dyDescent="0.2">
      <c r="A39" s="43" t="s">
        <v>366</v>
      </c>
      <c r="C39" s="105"/>
      <c r="D39" s="105"/>
      <c r="E39" s="106">
        <v>0</v>
      </c>
      <c r="F39" s="106"/>
      <c r="G39" s="106">
        <v>0</v>
      </c>
      <c r="H39" s="106"/>
      <c r="I39" s="106">
        <v>0</v>
      </c>
      <c r="J39" s="106"/>
      <c r="K39" s="106">
        <v>0</v>
      </c>
      <c r="L39" s="106"/>
      <c r="M39" s="106">
        <v>0</v>
      </c>
      <c r="N39" s="106"/>
      <c r="O39" s="107">
        <v>0</v>
      </c>
      <c r="P39" s="106"/>
      <c r="Q39" s="106">
        <v>0</v>
      </c>
      <c r="R39" s="106"/>
      <c r="S39" s="106">
        <v>0</v>
      </c>
      <c r="U39" s="106">
        <v>128969835</v>
      </c>
      <c r="W39" s="106">
        <v>-128969835</v>
      </c>
      <c r="X39" s="106"/>
      <c r="Y39" s="106">
        <v>-128969835</v>
      </c>
      <c r="Z39" s="106"/>
      <c r="AA39" s="106">
        <v>0</v>
      </c>
      <c r="AB39" s="106"/>
      <c r="AC39" s="106">
        <v>0</v>
      </c>
      <c r="AD39" s="106"/>
      <c r="AE39" s="106">
        <v>0</v>
      </c>
      <c r="AF39" s="106"/>
      <c r="AG39" s="32">
        <f t="shared" si="5"/>
        <v>0</v>
      </c>
      <c r="AH39" s="106"/>
      <c r="AI39" s="106">
        <f t="shared" si="6"/>
        <v>-128969835</v>
      </c>
      <c r="AJ39" s="4"/>
    </row>
    <row r="40" spans="1:36" ht="22.5" customHeight="1" x14ac:dyDescent="0.2">
      <c r="A40" s="43" t="s">
        <v>361</v>
      </c>
      <c r="C40" s="105"/>
      <c r="D40" s="105"/>
      <c r="E40" s="106">
        <v>0</v>
      </c>
      <c r="F40" s="106"/>
      <c r="G40" s="106">
        <v>0</v>
      </c>
      <c r="H40" s="106"/>
      <c r="I40" s="106">
        <v>0</v>
      </c>
      <c r="J40" s="106"/>
      <c r="K40" s="106">
        <v>0</v>
      </c>
      <c r="L40" s="106"/>
      <c r="M40" s="106">
        <v>0</v>
      </c>
      <c r="N40" s="106"/>
      <c r="O40" s="107">
        <v>0</v>
      </c>
      <c r="P40" s="106"/>
      <c r="Q40" s="106">
        <v>0</v>
      </c>
      <c r="R40" s="106"/>
      <c r="S40" s="106">
        <v>0</v>
      </c>
      <c r="U40" s="106">
        <v>0</v>
      </c>
      <c r="W40" s="106">
        <v>-961723397</v>
      </c>
      <c r="X40" s="106"/>
      <c r="Y40" s="106">
        <v>0</v>
      </c>
      <c r="Z40" s="106"/>
      <c r="AA40" s="106">
        <v>0</v>
      </c>
      <c r="AB40" s="106"/>
      <c r="AC40" s="106">
        <v>0</v>
      </c>
      <c r="AD40" s="106"/>
      <c r="AE40" s="106">
        <v>0</v>
      </c>
      <c r="AF40" s="106"/>
      <c r="AG40" s="32">
        <f t="shared" si="5"/>
        <v>0</v>
      </c>
      <c r="AH40" s="106"/>
      <c r="AI40" s="106">
        <f t="shared" si="6"/>
        <v>-961723397</v>
      </c>
      <c r="AJ40" s="4"/>
    </row>
    <row r="41" spans="1:36" ht="22.5" customHeight="1" x14ac:dyDescent="0.2">
      <c r="A41" s="43" t="s">
        <v>379</v>
      </c>
      <c r="C41" s="105"/>
      <c r="D41" s="105"/>
      <c r="E41" s="106">
        <v>0</v>
      </c>
      <c r="F41" s="106"/>
      <c r="G41" s="106">
        <v>0</v>
      </c>
      <c r="H41" s="106"/>
      <c r="I41" s="106">
        <v>0</v>
      </c>
      <c r="J41" s="106"/>
      <c r="K41" s="106">
        <v>0</v>
      </c>
      <c r="L41" s="106"/>
      <c r="M41" s="106">
        <v>0</v>
      </c>
      <c r="N41" s="106"/>
      <c r="O41" s="107">
        <v>0</v>
      </c>
      <c r="P41" s="106"/>
      <c r="Q41" s="106">
        <v>0</v>
      </c>
      <c r="R41" s="106"/>
      <c r="S41" s="106">
        <v>0</v>
      </c>
      <c r="T41" s="106"/>
      <c r="U41" s="106">
        <v>0</v>
      </c>
      <c r="V41" s="106"/>
      <c r="W41" s="2">
        <v>13968629</v>
      </c>
      <c r="X41" s="106"/>
      <c r="Y41" s="106">
        <v>0</v>
      </c>
      <c r="Z41" s="106"/>
      <c r="AA41" s="106">
        <v>-13968629</v>
      </c>
      <c r="AB41" s="106"/>
      <c r="AC41" s="106">
        <v>0</v>
      </c>
      <c r="AD41" s="106"/>
      <c r="AE41" s="106">
        <v>0</v>
      </c>
      <c r="AF41" s="106"/>
      <c r="AG41" s="32">
        <f t="shared" si="5"/>
        <v>-13968629</v>
      </c>
      <c r="AH41" s="106"/>
      <c r="AI41" s="106">
        <f t="shared" si="6"/>
        <v>0</v>
      </c>
      <c r="AJ41" s="4"/>
    </row>
    <row r="42" spans="1:36" ht="22.5" customHeight="1" thickBot="1" x14ac:dyDescent="0.25">
      <c r="A42" s="38" t="s">
        <v>291</v>
      </c>
      <c r="D42" s="4"/>
      <c r="E42" s="112">
        <f>SUM(E29,E32:E41)</f>
        <v>1457625158</v>
      </c>
      <c r="F42" s="4"/>
      <c r="G42" s="112">
        <f>SUM(G29,G32:G41)</f>
        <v>13470881662</v>
      </c>
      <c r="H42" s="4"/>
      <c r="I42" s="112">
        <f>SUM(I29,I32:I41)</f>
        <v>2488073737</v>
      </c>
      <c r="J42" s="49"/>
      <c r="K42" s="112">
        <f>SUM(K29,K32:K41)</f>
        <v>624305081</v>
      </c>
      <c r="L42" s="4"/>
      <c r="M42" s="112">
        <f>SUM(M29,M32:M41)</f>
        <v>-901265</v>
      </c>
      <c r="N42" s="4"/>
      <c r="O42" s="112">
        <f>SUM(O29,O32:O41)</f>
        <v>0</v>
      </c>
      <c r="P42" s="32"/>
      <c r="Q42" s="112">
        <f>SUM(Q29,Q32:Q41)</f>
        <v>0</v>
      </c>
      <c r="R42" s="4"/>
      <c r="S42" s="112">
        <f>SUM(S29,S32:S41)</f>
        <v>155882042</v>
      </c>
      <c r="T42" s="4"/>
      <c r="U42" s="112">
        <f>SUM(U29,U32:U41)</f>
        <v>128969835</v>
      </c>
      <c r="V42" s="4"/>
      <c r="W42" s="112">
        <f>SUM(W29,W32:W41)</f>
        <v>508351574</v>
      </c>
      <c r="X42" s="32"/>
      <c r="Y42" s="112">
        <f>SUM(Y29,Y32:Y41)</f>
        <v>-128969835</v>
      </c>
      <c r="Z42" s="4"/>
      <c r="AA42" s="112">
        <f>SUM(AA29,AA32:AA41)</f>
        <v>21948275</v>
      </c>
      <c r="AB42" s="32"/>
      <c r="AC42" s="112">
        <f>SUM(AC29,AC32:AC41)</f>
        <v>57676544</v>
      </c>
      <c r="AD42" s="49"/>
      <c r="AE42" s="112">
        <f>SUM(AE29,AE32:AE41)</f>
        <v>-164855598</v>
      </c>
      <c r="AF42" s="32"/>
      <c r="AG42" s="112">
        <f>SUM(AG29,AG32:AG41)</f>
        <v>-85230779</v>
      </c>
      <c r="AH42" s="4"/>
      <c r="AI42" s="112">
        <f>SUM(AI29,AI32:AI41)</f>
        <v>18618987210</v>
      </c>
    </row>
    <row r="43" spans="1:36" ht="22.5" customHeight="1" thickTop="1" x14ac:dyDescent="0.2">
      <c r="A43" s="38"/>
      <c r="D43" s="4"/>
      <c r="E43" s="32">
        <f>SUM(E29-BS!K97)</f>
        <v>0</v>
      </c>
      <c r="F43" s="4"/>
      <c r="G43" s="32">
        <f>SUM(G29-BS!K98)</f>
        <v>0</v>
      </c>
      <c r="H43" s="4"/>
      <c r="I43" s="32">
        <f>SUM(I29-BS!K99)</f>
        <v>0</v>
      </c>
      <c r="J43" s="32"/>
      <c r="K43" s="32">
        <f>SUM(K29-BS!K101)</f>
        <v>0</v>
      </c>
      <c r="L43" s="4"/>
      <c r="M43" s="32">
        <f>SUM(M29-BS!K102)</f>
        <v>0</v>
      </c>
      <c r="N43" s="4"/>
      <c r="O43" s="32">
        <f>SUM(O29-BS!K103)</f>
        <v>0</v>
      </c>
      <c r="P43" s="32"/>
      <c r="Q43" s="32">
        <f>SUM(Q29-BS!K104)</f>
        <v>0</v>
      </c>
      <c r="R43" s="4"/>
      <c r="S43" s="32">
        <f>SUM(S29-BS!K107)</f>
        <v>0</v>
      </c>
      <c r="T43" s="4"/>
      <c r="U43" s="32">
        <f>SUM(U29-BS!M108)</f>
        <v>0</v>
      </c>
      <c r="V43" s="4"/>
      <c r="W43" s="32">
        <f>SUM(W29-BS!K109)</f>
        <v>0</v>
      </c>
      <c r="X43" s="32"/>
      <c r="Y43" s="32">
        <f>SUM(Y29-BS!S110)</f>
        <v>0</v>
      </c>
      <c r="Z43" s="4"/>
      <c r="AA43" s="32"/>
      <c r="AB43" s="32"/>
      <c r="AC43" s="32"/>
      <c r="AD43" s="32"/>
      <c r="AE43" s="32"/>
      <c r="AF43" s="32"/>
      <c r="AG43" s="32">
        <f>SUM(AG29-BS!K111)</f>
        <v>0</v>
      </c>
      <c r="AH43" s="4"/>
      <c r="AI43" s="32">
        <f>SUM(AI29-BS!K112)</f>
        <v>0</v>
      </c>
    </row>
    <row r="44" spans="1:36" ht="22.5" customHeight="1" x14ac:dyDescent="0.2">
      <c r="A44" s="38"/>
      <c r="D44" s="4"/>
      <c r="E44" s="32">
        <f>E42-BS!I97</f>
        <v>0</v>
      </c>
      <c r="F44" s="32"/>
      <c r="G44" s="32">
        <f>G42-BS!I98</f>
        <v>0</v>
      </c>
      <c r="H44" s="32"/>
      <c r="I44" s="32">
        <f>SUM(I42-BS!I99)</f>
        <v>0</v>
      </c>
      <c r="J44" s="32"/>
      <c r="K44" s="32">
        <f>SUM(K42-BS!I101)</f>
        <v>0</v>
      </c>
      <c r="L44" s="32"/>
      <c r="M44" s="32">
        <f>SUM(M42-BS!I102)</f>
        <v>0</v>
      </c>
      <c r="N44" s="32"/>
      <c r="O44" s="32">
        <f>SUM(O42-BS!I103)</f>
        <v>0</v>
      </c>
      <c r="P44" s="32"/>
      <c r="Q44" s="32">
        <f>SUM(Q42-BS!I104)</f>
        <v>0</v>
      </c>
      <c r="R44" s="32"/>
      <c r="S44" s="32">
        <f>SUM(S42-BS!I107)</f>
        <v>0</v>
      </c>
      <c r="T44" s="32"/>
      <c r="U44" s="32">
        <f>SUM(U42-BS!I108)</f>
        <v>0</v>
      </c>
      <c r="V44" s="32"/>
      <c r="W44" s="32">
        <f>W42-BS!I109</f>
        <v>0</v>
      </c>
      <c r="X44" s="32"/>
      <c r="Y44" s="32">
        <f>SUM(Y42-BS!I110)</f>
        <v>0</v>
      </c>
      <c r="Z44" s="32"/>
      <c r="AA44" s="32"/>
      <c r="AB44" s="32"/>
      <c r="AC44" s="32"/>
      <c r="AD44" s="32"/>
      <c r="AE44" s="32"/>
      <c r="AF44" s="32"/>
      <c r="AG44" s="32">
        <f>AG42-BS!I111</f>
        <v>0</v>
      </c>
      <c r="AH44" s="32"/>
      <c r="AI44" s="32">
        <f>AI42-BS!I112</f>
        <v>0</v>
      </c>
    </row>
    <row r="45" spans="1:36" ht="22.5" customHeight="1" x14ac:dyDescent="0.2">
      <c r="A45" s="43" t="s">
        <v>16</v>
      </c>
    </row>
  </sheetData>
  <mergeCells count="5">
    <mergeCell ref="E6:AI6"/>
    <mergeCell ref="AA7:AG7"/>
    <mergeCell ref="AA8:AE8"/>
    <mergeCell ref="S10:W10"/>
    <mergeCell ref="S11:U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12"/>
  <sheetViews>
    <sheetView showGridLines="0" view="pageBreakPreview" topLeftCell="A137" zoomScale="130" zoomScaleNormal="115" zoomScaleSheetLayoutView="130" workbookViewId="0">
      <selection activeCell="B144" sqref="B144"/>
    </sheetView>
  </sheetViews>
  <sheetFormatPr defaultColWidth="10.7109375" defaultRowHeight="18" customHeight="1" x14ac:dyDescent="0.2"/>
  <cols>
    <col min="1" max="1" width="57.7109375" style="8" customWidth="1"/>
    <col min="2" max="2" width="12.42578125" style="2" customWidth="1"/>
    <col min="3" max="3" width="8.85546875" style="8" customWidth="1"/>
    <col min="4" max="4" width="1.42578125" style="2" customWidth="1"/>
    <col min="5" max="5" width="15.7109375" style="2" customWidth="1"/>
    <col min="6" max="6" width="1.42578125" style="2" customWidth="1"/>
    <col min="7" max="7" width="15.7109375" style="2" customWidth="1"/>
    <col min="8" max="8" width="1.42578125" style="2" customWidth="1"/>
    <col min="9" max="9" width="15.7109375" style="2" customWidth="1"/>
    <col min="10" max="10" width="1.42578125" style="2" customWidth="1"/>
    <col min="11" max="11" width="15.7109375" style="2" customWidth="1"/>
    <col min="12" max="12" width="1.42578125" style="2" customWidth="1"/>
    <col min="13" max="16384" width="10.7109375" style="2"/>
  </cols>
  <sheetData>
    <row r="1" spans="1:11" s="13" customFormat="1" ht="18" customHeight="1" x14ac:dyDescent="0.2">
      <c r="A1" s="3" t="s">
        <v>293</v>
      </c>
      <c r="B1" s="11"/>
      <c r="C1" s="12"/>
      <c r="D1" s="11"/>
      <c r="E1" s="11"/>
      <c r="F1" s="11"/>
      <c r="G1" s="11"/>
      <c r="H1" s="11"/>
      <c r="I1" s="11"/>
      <c r="J1" s="11"/>
      <c r="K1" s="11"/>
    </row>
    <row r="2" spans="1:11" s="13" customFormat="1" ht="18" customHeight="1" x14ac:dyDescent="0.2">
      <c r="A2" s="3" t="s">
        <v>294</v>
      </c>
      <c r="B2" s="11"/>
      <c r="C2" s="12"/>
      <c r="D2" s="11"/>
      <c r="E2" s="11"/>
      <c r="F2" s="11"/>
      <c r="G2" s="11"/>
      <c r="H2" s="11"/>
      <c r="I2" s="11"/>
      <c r="J2" s="11"/>
      <c r="K2" s="11"/>
    </row>
    <row r="3" spans="1:11" s="13" customFormat="1" ht="18" customHeight="1" x14ac:dyDescent="0.2">
      <c r="A3" s="1" t="s">
        <v>46</v>
      </c>
      <c r="B3" s="14"/>
      <c r="C3" s="12"/>
      <c r="D3" s="11"/>
      <c r="E3" s="11"/>
      <c r="F3" s="11"/>
      <c r="G3" s="11"/>
      <c r="H3" s="11"/>
      <c r="I3" s="11"/>
      <c r="J3" s="11"/>
      <c r="K3" s="11"/>
    </row>
    <row r="4" spans="1:11" s="13" customFormat="1" ht="18" customHeight="1" x14ac:dyDescent="0.2">
      <c r="A4" s="3" t="s">
        <v>289</v>
      </c>
      <c r="B4" s="14"/>
      <c r="C4" s="12"/>
      <c r="D4" s="11"/>
      <c r="E4" s="11"/>
      <c r="F4" s="11"/>
      <c r="G4" s="11"/>
      <c r="H4" s="11"/>
      <c r="I4" s="11"/>
      <c r="J4" s="11"/>
      <c r="K4" s="11"/>
    </row>
    <row r="5" spans="1:11" s="13" customFormat="1" ht="18" customHeight="1" x14ac:dyDescent="0.2">
      <c r="B5" s="14"/>
      <c r="C5" s="12"/>
      <c r="D5" s="11"/>
      <c r="E5" s="11"/>
      <c r="F5" s="11"/>
      <c r="G5" s="11"/>
      <c r="H5" s="11"/>
      <c r="I5" s="14"/>
      <c r="J5" s="11"/>
      <c r="K5" s="15" t="s">
        <v>135</v>
      </c>
    </row>
    <row r="6" spans="1:11" ht="18" customHeight="1" x14ac:dyDescent="0.2">
      <c r="E6" s="155"/>
      <c r="F6" s="155" t="s">
        <v>1</v>
      </c>
      <c r="G6" s="155"/>
      <c r="H6" s="16"/>
      <c r="I6" s="155"/>
      <c r="J6" s="155" t="s">
        <v>2</v>
      </c>
      <c r="K6" s="155"/>
    </row>
    <row r="7" spans="1:11" ht="18" customHeight="1" x14ac:dyDescent="0.2">
      <c r="C7" s="17"/>
      <c r="D7" s="18"/>
      <c r="E7" s="19">
        <v>2566</v>
      </c>
      <c r="F7" s="20"/>
      <c r="G7" s="19">
        <v>2565</v>
      </c>
      <c r="H7" s="21"/>
      <c r="I7" s="19">
        <v>2566</v>
      </c>
      <c r="J7" s="20"/>
      <c r="K7" s="19">
        <v>2565</v>
      </c>
    </row>
    <row r="8" spans="1:11" ht="18" customHeight="1" x14ac:dyDescent="0.2">
      <c r="A8" s="6" t="s">
        <v>47</v>
      </c>
      <c r="B8" s="16"/>
      <c r="C8" s="22"/>
      <c r="E8" s="4"/>
      <c r="F8" s="4"/>
      <c r="G8" s="4"/>
      <c r="I8" s="4"/>
      <c r="J8" s="4"/>
      <c r="K8" s="4"/>
    </row>
    <row r="9" spans="1:11" ht="18" customHeight="1" x14ac:dyDescent="0.2">
      <c r="A9" s="43" t="s">
        <v>381</v>
      </c>
      <c r="C9" s="22"/>
      <c r="E9" s="7">
        <f>PL!E41</f>
        <v>984884891</v>
      </c>
      <c r="F9" s="7"/>
      <c r="G9" s="7">
        <f>PL!G41</f>
        <v>3017763210</v>
      </c>
      <c r="H9" s="7"/>
      <c r="I9" s="7">
        <f>PL!I41</f>
        <v>-540994905</v>
      </c>
      <c r="J9" s="7"/>
      <c r="K9" s="7">
        <f>PL!K41</f>
        <v>1822549209</v>
      </c>
    </row>
    <row r="10" spans="1:11" ht="18" customHeight="1" x14ac:dyDescent="0.2">
      <c r="A10" s="43" t="s">
        <v>224</v>
      </c>
      <c r="C10" s="22"/>
      <c r="E10" s="4"/>
      <c r="F10" s="4"/>
      <c r="G10" s="4"/>
      <c r="H10" s="4"/>
      <c r="I10" s="4"/>
      <c r="J10" s="4"/>
      <c r="K10" s="4"/>
    </row>
    <row r="11" spans="1:11" ht="18" customHeight="1" x14ac:dyDescent="0.2">
      <c r="A11" s="51" t="s">
        <v>48</v>
      </c>
      <c r="C11" s="22"/>
      <c r="E11" s="34">
        <v>776665210</v>
      </c>
      <c r="F11" s="34"/>
      <c r="G11" s="34">
        <v>673749313</v>
      </c>
      <c r="H11" s="34"/>
      <c r="I11" s="34">
        <v>31189872</v>
      </c>
      <c r="J11" s="34"/>
      <c r="K11" s="34">
        <v>26022500</v>
      </c>
    </row>
    <row r="12" spans="1:11" ht="18" customHeight="1" x14ac:dyDescent="0.2">
      <c r="A12" s="51" t="s">
        <v>220</v>
      </c>
      <c r="C12" s="22"/>
      <c r="E12" s="34">
        <v>-32855125</v>
      </c>
      <c r="F12" s="34"/>
      <c r="G12" s="34">
        <v>-12732267</v>
      </c>
      <c r="H12" s="34"/>
      <c r="I12" s="34">
        <v>0</v>
      </c>
      <c r="J12" s="34"/>
      <c r="K12" s="34">
        <v>0</v>
      </c>
    </row>
    <row r="13" spans="1:11" ht="18" customHeight="1" x14ac:dyDescent="0.2">
      <c r="A13" s="51" t="s">
        <v>173</v>
      </c>
      <c r="C13" s="22"/>
      <c r="E13" s="34">
        <v>16536238</v>
      </c>
      <c r="F13" s="34"/>
      <c r="G13" s="34">
        <v>31273604</v>
      </c>
      <c r="H13" s="34"/>
      <c r="I13" s="34">
        <v>0</v>
      </c>
      <c r="J13" s="34"/>
      <c r="K13" s="34">
        <v>0</v>
      </c>
    </row>
    <row r="14" spans="1:11" ht="18" customHeight="1" x14ac:dyDescent="0.2">
      <c r="A14" s="51" t="s">
        <v>250</v>
      </c>
      <c r="C14" s="22"/>
      <c r="E14" s="34">
        <v>516331290</v>
      </c>
      <c r="F14" s="34"/>
      <c r="G14" s="34">
        <v>143111005</v>
      </c>
      <c r="H14" s="34"/>
      <c r="I14" s="34">
        <v>-82500</v>
      </c>
      <c r="J14" s="34"/>
      <c r="K14" s="34">
        <v>-92000</v>
      </c>
    </row>
    <row r="15" spans="1:11" ht="18" customHeight="1" x14ac:dyDescent="0.2">
      <c r="A15" s="51" t="s">
        <v>382</v>
      </c>
      <c r="C15" s="22"/>
      <c r="E15" s="34">
        <v>291423</v>
      </c>
      <c r="F15" s="34"/>
      <c r="G15" s="34">
        <v>296668</v>
      </c>
      <c r="H15" s="34"/>
      <c r="I15" s="34">
        <v>0</v>
      </c>
      <c r="J15" s="34"/>
      <c r="K15" s="34">
        <v>0</v>
      </c>
    </row>
    <row r="16" spans="1:11" ht="18" customHeight="1" x14ac:dyDescent="0.2">
      <c r="A16" s="51" t="s">
        <v>145</v>
      </c>
      <c r="C16" s="22"/>
      <c r="E16" s="34">
        <v>412430</v>
      </c>
      <c r="F16" s="34"/>
      <c r="G16" s="34">
        <v>0</v>
      </c>
      <c r="H16" s="34"/>
      <c r="I16" s="34">
        <v>0</v>
      </c>
      <c r="J16" s="34"/>
      <c r="K16" s="34">
        <v>0</v>
      </c>
    </row>
    <row r="17" spans="1:11" ht="18" customHeight="1" x14ac:dyDescent="0.2">
      <c r="A17" s="51" t="s">
        <v>383</v>
      </c>
      <c r="C17" s="22"/>
      <c r="E17" s="2">
        <v>35188639</v>
      </c>
      <c r="F17" s="34"/>
      <c r="G17" s="34">
        <v>19143929</v>
      </c>
      <c r="H17" s="34"/>
      <c r="I17" s="34">
        <v>0</v>
      </c>
      <c r="J17" s="34"/>
      <c r="K17" s="34">
        <v>0</v>
      </c>
    </row>
    <row r="18" spans="1:11" ht="18" customHeight="1" x14ac:dyDescent="0.2">
      <c r="A18" s="51" t="s">
        <v>335</v>
      </c>
      <c r="C18" s="22"/>
      <c r="E18" s="34">
        <v>-10458220</v>
      </c>
      <c r="F18" s="34"/>
      <c r="G18" s="34">
        <v>31910926</v>
      </c>
      <c r="H18" s="34"/>
      <c r="I18" s="34">
        <v>0</v>
      </c>
      <c r="J18" s="34"/>
      <c r="K18" s="34">
        <v>0</v>
      </c>
    </row>
    <row r="19" spans="1:11" ht="18" customHeight="1" x14ac:dyDescent="0.2">
      <c r="A19" s="51" t="s">
        <v>185</v>
      </c>
      <c r="C19" s="22"/>
      <c r="E19" s="34">
        <v>-76359</v>
      </c>
      <c r="F19" s="34"/>
      <c r="G19" s="34">
        <v>2544275</v>
      </c>
      <c r="H19" s="34"/>
      <c r="I19" s="34">
        <v>0</v>
      </c>
      <c r="J19" s="34"/>
      <c r="K19" s="34">
        <v>0</v>
      </c>
    </row>
    <row r="20" spans="1:11" ht="18" customHeight="1" x14ac:dyDescent="0.2">
      <c r="A20" s="51" t="s">
        <v>183</v>
      </c>
      <c r="C20" s="22"/>
      <c r="E20" s="34">
        <v>-147656506</v>
      </c>
      <c r="F20" s="34"/>
      <c r="G20" s="34">
        <v>-122711834</v>
      </c>
      <c r="H20" s="34"/>
      <c r="I20" s="34">
        <v>0</v>
      </c>
      <c r="J20" s="34"/>
      <c r="K20" s="34">
        <v>0</v>
      </c>
    </row>
    <row r="21" spans="1:11" ht="18" customHeight="1" x14ac:dyDescent="0.2">
      <c r="A21" s="51" t="s">
        <v>266</v>
      </c>
      <c r="C21" s="22"/>
      <c r="F21" s="34"/>
      <c r="H21" s="34"/>
      <c r="I21" s="34"/>
      <c r="J21" s="34"/>
      <c r="K21" s="34"/>
    </row>
    <row r="22" spans="1:11" ht="18" customHeight="1" x14ac:dyDescent="0.2">
      <c r="A22" s="43" t="s">
        <v>213</v>
      </c>
      <c r="C22" s="22"/>
      <c r="E22" s="34">
        <v>16629565</v>
      </c>
      <c r="F22" s="34"/>
      <c r="G22" s="34">
        <v>13657572</v>
      </c>
      <c r="H22" s="34"/>
      <c r="I22" s="34">
        <v>-244648</v>
      </c>
      <c r="J22" s="34"/>
      <c r="K22" s="34">
        <v>-673600</v>
      </c>
    </row>
    <row r="23" spans="1:11" ht="18" customHeight="1" x14ac:dyDescent="0.2">
      <c r="A23" s="43" t="s">
        <v>186</v>
      </c>
      <c r="C23" s="22"/>
      <c r="E23" s="34">
        <v>0</v>
      </c>
      <c r="F23" s="4"/>
      <c r="G23" s="34">
        <v>578319</v>
      </c>
      <c r="H23" s="4"/>
      <c r="I23" s="34">
        <v>0</v>
      </c>
      <c r="J23" s="4"/>
      <c r="K23" s="34">
        <v>0</v>
      </c>
    </row>
    <row r="24" spans="1:11" ht="18" customHeight="1" x14ac:dyDescent="0.2">
      <c r="A24" s="43" t="s">
        <v>141</v>
      </c>
      <c r="C24" s="22"/>
      <c r="E24" s="34">
        <v>-231806690</v>
      </c>
      <c r="F24" s="4"/>
      <c r="G24" s="34">
        <v>-120185201</v>
      </c>
      <c r="H24" s="34"/>
      <c r="I24" s="34">
        <v>18149922</v>
      </c>
      <c r="J24" s="4"/>
      <c r="K24" s="34">
        <v>29820307</v>
      </c>
    </row>
    <row r="25" spans="1:11" ht="18" customHeight="1" x14ac:dyDescent="0.2">
      <c r="A25" s="43" t="s">
        <v>388</v>
      </c>
      <c r="C25" s="22"/>
      <c r="E25" s="34">
        <v>-780026</v>
      </c>
      <c r="F25" s="4"/>
      <c r="G25" s="34">
        <v>-2751775</v>
      </c>
      <c r="H25" s="4"/>
      <c r="I25" s="34">
        <v>0</v>
      </c>
      <c r="J25" s="4"/>
      <c r="K25" s="34">
        <v>0</v>
      </c>
    </row>
    <row r="26" spans="1:11" ht="18" customHeight="1" x14ac:dyDescent="0.2">
      <c r="A26" s="43" t="s">
        <v>384</v>
      </c>
      <c r="C26" s="22"/>
      <c r="E26" s="34">
        <v>55072195</v>
      </c>
      <c r="F26" s="4"/>
      <c r="G26" s="34">
        <v>36855703</v>
      </c>
      <c r="H26" s="4"/>
      <c r="I26" s="34">
        <v>0</v>
      </c>
      <c r="J26" s="4"/>
      <c r="K26" s="34">
        <v>0</v>
      </c>
    </row>
    <row r="27" spans="1:11" ht="18" customHeight="1" x14ac:dyDescent="0.2">
      <c r="A27" s="43" t="s">
        <v>385</v>
      </c>
      <c r="C27" s="22"/>
      <c r="E27" s="34">
        <v>-7523756</v>
      </c>
      <c r="F27" s="4"/>
      <c r="G27" s="34">
        <v>29817031</v>
      </c>
      <c r="H27" s="4"/>
      <c r="I27" s="34">
        <v>0</v>
      </c>
      <c r="J27" s="4"/>
      <c r="K27" s="34">
        <v>0</v>
      </c>
    </row>
    <row r="28" spans="1:11" ht="18" customHeight="1" x14ac:dyDescent="0.2">
      <c r="A28" s="43" t="s">
        <v>386</v>
      </c>
      <c r="C28" s="22"/>
      <c r="E28" s="34">
        <v>0</v>
      </c>
      <c r="F28" s="4"/>
      <c r="G28" s="34">
        <v>582984</v>
      </c>
      <c r="H28" s="4"/>
      <c r="I28" s="34">
        <v>0</v>
      </c>
      <c r="J28" s="4"/>
      <c r="K28" s="34">
        <v>0</v>
      </c>
    </row>
    <row r="29" spans="1:11" ht="18" customHeight="1" x14ac:dyDescent="0.2">
      <c r="A29" s="43" t="s">
        <v>387</v>
      </c>
      <c r="C29" s="22"/>
      <c r="E29" s="34">
        <v>684944</v>
      </c>
      <c r="F29" s="4"/>
      <c r="G29" s="34">
        <v>2013179</v>
      </c>
      <c r="H29" s="4"/>
      <c r="I29" s="34">
        <v>0</v>
      </c>
      <c r="J29" s="4"/>
      <c r="K29" s="34">
        <v>0</v>
      </c>
    </row>
    <row r="30" spans="1:11" ht="18" customHeight="1" x14ac:dyDescent="0.2">
      <c r="A30" s="43" t="s">
        <v>256</v>
      </c>
      <c r="C30" s="22"/>
      <c r="E30" s="34">
        <v>2238129</v>
      </c>
      <c r="F30" s="4"/>
      <c r="G30" s="34">
        <v>425235</v>
      </c>
      <c r="H30" s="34"/>
      <c r="I30" s="34">
        <v>322585</v>
      </c>
      <c r="J30" s="4"/>
      <c r="K30" s="34">
        <v>-251300</v>
      </c>
    </row>
    <row r="31" spans="1:11" ht="18" customHeight="1" x14ac:dyDescent="0.2">
      <c r="A31" s="43" t="s">
        <v>235</v>
      </c>
      <c r="C31" s="22"/>
      <c r="E31" s="34">
        <v>0</v>
      </c>
      <c r="F31" s="4"/>
      <c r="G31" s="34">
        <v>0</v>
      </c>
      <c r="H31" s="34"/>
      <c r="I31" s="34">
        <v>-1303305666</v>
      </c>
      <c r="J31" s="4"/>
      <c r="K31" s="34">
        <v>-1443556120</v>
      </c>
    </row>
    <row r="32" spans="1:11" ht="18" customHeight="1" x14ac:dyDescent="0.2">
      <c r="A32" s="43" t="s">
        <v>287</v>
      </c>
      <c r="C32" s="22"/>
      <c r="E32" s="34">
        <v>-521426807</v>
      </c>
      <c r="F32" s="4"/>
      <c r="G32" s="34">
        <v>-96190916</v>
      </c>
      <c r="H32" s="4"/>
      <c r="I32" s="34">
        <v>-813151</v>
      </c>
      <c r="J32" s="4"/>
      <c r="K32" s="34">
        <v>931355</v>
      </c>
    </row>
    <row r="33" spans="1:11" ht="18" customHeight="1" x14ac:dyDescent="0.2">
      <c r="A33" s="43" t="s">
        <v>336</v>
      </c>
      <c r="C33" s="22"/>
      <c r="E33" s="34">
        <v>631561741</v>
      </c>
      <c r="F33" s="4"/>
      <c r="G33" s="34">
        <v>-247937711</v>
      </c>
      <c r="H33" s="4"/>
      <c r="I33" s="34">
        <v>626574375</v>
      </c>
      <c r="J33" s="4"/>
      <c r="K33" s="34">
        <v>-249053037</v>
      </c>
    </row>
    <row r="34" spans="1:11" ht="18" customHeight="1" x14ac:dyDescent="0.2">
      <c r="A34" s="43" t="s">
        <v>284</v>
      </c>
      <c r="C34" s="22"/>
      <c r="E34" s="34">
        <v>847895803</v>
      </c>
      <c r="F34" s="4"/>
      <c r="G34" s="34">
        <v>-400800550</v>
      </c>
      <c r="H34" s="4"/>
      <c r="I34" s="34">
        <v>842933921</v>
      </c>
      <c r="J34" s="4"/>
      <c r="K34" s="34">
        <v>-401697984</v>
      </c>
    </row>
    <row r="35" spans="1:11" ht="18" customHeight="1" x14ac:dyDescent="0.2">
      <c r="A35" s="43" t="s">
        <v>244</v>
      </c>
      <c r="C35" s="22"/>
      <c r="E35" s="34">
        <v>-62429654</v>
      </c>
      <c r="F35" s="4"/>
      <c r="G35" s="34">
        <v>-65095192</v>
      </c>
      <c r="H35" s="4"/>
      <c r="I35" s="34">
        <v>-24800024</v>
      </c>
      <c r="J35" s="4"/>
      <c r="K35" s="34">
        <v>-49692271</v>
      </c>
    </row>
    <row r="36" spans="1:11" ht="18" customHeight="1" x14ac:dyDescent="0.2">
      <c r="A36" s="43" t="s">
        <v>255</v>
      </c>
      <c r="B36" s="13"/>
      <c r="C36" s="22"/>
      <c r="E36" s="34">
        <v>5071430</v>
      </c>
      <c r="F36" s="4"/>
      <c r="G36" s="34">
        <v>2204510</v>
      </c>
      <c r="H36" s="4"/>
      <c r="I36" s="34">
        <v>1917924</v>
      </c>
      <c r="J36" s="4"/>
      <c r="K36" s="34">
        <v>378979</v>
      </c>
    </row>
    <row r="37" spans="1:11" ht="18" customHeight="1" x14ac:dyDescent="0.2">
      <c r="A37" s="43" t="s">
        <v>234</v>
      </c>
      <c r="B37" s="13"/>
      <c r="C37" s="22"/>
      <c r="E37" s="34">
        <v>2115299</v>
      </c>
      <c r="F37" s="4"/>
      <c r="G37" s="34">
        <v>5480505</v>
      </c>
      <c r="H37" s="4"/>
      <c r="I37" s="34">
        <v>0</v>
      </c>
      <c r="J37" s="4"/>
      <c r="K37" s="34">
        <v>0</v>
      </c>
    </row>
    <row r="38" spans="1:11" ht="18" customHeight="1" x14ac:dyDescent="0.2">
      <c r="A38" s="43" t="s">
        <v>49</v>
      </c>
      <c r="B38" s="13"/>
      <c r="C38" s="22"/>
      <c r="E38" s="4">
        <v>-3517530201</v>
      </c>
      <c r="F38" s="4"/>
      <c r="G38" s="4">
        <v>-2623947301</v>
      </c>
      <c r="H38" s="4"/>
      <c r="I38" s="4">
        <v>-10634361</v>
      </c>
      <c r="J38" s="4"/>
      <c r="K38" s="4">
        <v>-6147548</v>
      </c>
    </row>
    <row r="39" spans="1:11" ht="18" customHeight="1" x14ac:dyDescent="0.2">
      <c r="A39" s="43" t="s">
        <v>187</v>
      </c>
      <c r="B39" s="13"/>
      <c r="C39" s="22"/>
      <c r="E39" s="4">
        <v>-39051394</v>
      </c>
      <c r="F39" s="4"/>
      <c r="G39" s="4">
        <v>-2699850</v>
      </c>
      <c r="H39" s="4"/>
      <c r="I39" s="34">
        <v>-38220736</v>
      </c>
      <c r="J39" s="4"/>
      <c r="K39" s="34">
        <v>-956996</v>
      </c>
    </row>
    <row r="40" spans="1:11" ht="18" customHeight="1" x14ac:dyDescent="0.2">
      <c r="A40" s="43" t="s">
        <v>50</v>
      </c>
      <c r="B40" s="13"/>
      <c r="C40" s="22"/>
      <c r="E40" s="157">
        <v>1069063653</v>
      </c>
      <c r="F40" s="4"/>
      <c r="G40" s="157">
        <v>706473545</v>
      </c>
      <c r="H40" s="4"/>
      <c r="I40" s="157">
        <v>449759223</v>
      </c>
      <c r="J40" s="4"/>
      <c r="K40" s="157">
        <v>303580668</v>
      </c>
    </row>
    <row r="41" spans="1:11" ht="18" customHeight="1" x14ac:dyDescent="0.2">
      <c r="A41" s="43" t="s">
        <v>179</v>
      </c>
      <c r="C41" s="22"/>
      <c r="E41" s="4">
        <f>SUM(E9:E40)</f>
        <v>389048142</v>
      </c>
      <c r="F41" s="4"/>
      <c r="G41" s="4">
        <f>SUM(G9:G40)</f>
        <v>1022828916</v>
      </c>
      <c r="H41" s="4"/>
      <c r="I41" s="4">
        <f>SUM(I9:I40)</f>
        <v>51751831</v>
      </c>
      <c r="J41" s="4"/>
      <c r="K41" s="4">
        <f>SUM(K9:K40)</f>
        <v>31162162</v>
      </c>
    </row>
    <row r="42" spans="1:11" ht="18" customHeight="1" x14ac:dyDescent="0.2">
      <c r="A42" s="43" t="s">
        <v>51</v>
      </c>
      <c r="C42" s="22"/>
      <c r="E42" s="4"/>
      <c r="F42" s="4"/>
      <c r="G42" s="4"/>
      <c r="H42" s="4"/>
      <c r="I42" s="4"/>
      <c r="J42" s="4"/>
      <c r="K42" s="4"/>
    </row>
    <row r="43" spans="1:11" ht="18" customHeight="1" x14ac:dyDescent="0.2">
      <c r="A43" s="43" t="s">
        <v>396</v>
      </c>
      <c r="C43" s="22"/>
      <c r="E43" s="4">
        <v>-7313419</v>
      </c>
      <c r="F43" s="4"/>
      <c r="G43" s="34">
        <v>0</v>
      </c>
      <c r="H43" s="4"/>
      <c r="I43" s="34">
        <v>0</v>
      </c>
      <c r="J43" s="4"/>
      <c r="K43" s="34">
        <v>0</v>
      </c>
    </row>
    <row r="44" spans="1:11" ht="18" customHeight="1" x14ac:dyDescent="0.2">
      <c r="A44" s="43" t="s">
        <v>88</v>
      </c>
      <c r="C44" s="22"/>
      <c r="E44" s="4">
        <v>89901506</v>
      </c>
      <c r="F44" s="4"/>
      <c r="G44" s="4">
        <v>24724268</v>
      </c>
      <c r="H44" s="4"/>
      <c r="I44" s="4">
        <v>480462</v>
      </c>
      <c r="J44" s="4"/>
      <c r="K44" s="4">
        <v>3516466</v>
      </c>
    </row>
    <row r="45" spans="1:11" ht="18" customHeight="1" x14ac:dyDescent="0.2">
      <c r="A45" s="43" t="s">
        <v>52</v>
      </c>
      <c r="C45" s="22"/>
      <c r="E45" s="34">
        <v>363879419</v>
      </c>
      <c r="F45" s="4"/>
      <c r="G45" s="34">
        <v>-243343130</v>
      </c>
      <c r="H45" s="4"/>
      <c r="I45" s="34">
        <v>0</v>
      </c>
      <c r="J45" s="4"/>
      <c r="K45" s="34">
        <v>0</v>
      </c>
    </row>
    <row r="46" spans="1:11" ht="18" customHeight="1" x14ac:dyDescent="0.2">
      <c r="A46" s="43" t="s">
        <v>140</v>
      </c>
      <c r="C46" s="22"/>
      <c r="E46" s="34">
        <v>-1126115</v>
      </c>
      <c r="F46" s="4"/>
      <c r="G46" s="34">
        <v>-15320326</v>
      </c>
      <c r="H46" s="34"/>
      <c r="I46" s="34">
        <v>0</v>
      </c>
      <c r="J46" s="34"/>
      <c r="K46" s="34">
        <v>0</v>
      </c>
    </row>
    <row r="47" spans="1:11" ht="18" customHeight="1" x14ac:dyDescent="0.2">
      <c r="A47" s="43" t="s">
        <v>105</v>
      </c>
      <c r="C47" s="22"/>
      <c r="E47" s="4">
        <v>155710179</v>
      </c>
      <c r="F47" s="4"/>
      <c r="G47" s="4">
        <v>-213027289</v>
      </c>
      <c r="H47" s="4"/>
      <c r="I47" s="4">
        <v>-5614</v>
      </c>
      <c r="J47" s="4"/>
      <c r="K47" s="4">
        <v>-37949</v>
      </c>
    </row>
    <row r="48" spans="1:11" ht="18" customHeight="1" x14ac:dyDescent="0.2">
      <c r="A48" s="43" t="s">
        <v>174</v>
      </c>
      <c r="C48" s="22"/>
      <c r="E48" s="34">
        <v>-33389964</v>
      </c>
      <c r="F48" s="4"/>
      <c r="G48" s="34">
        <v>-65244705</v>
      </c>
      <c r="H48" s="34"/>
      <c r="I48" s="34">
        <v>0</v>
      </c>
      <c r="J48" s="34"/>
      <c r="K48" s="34">
        <v>0</v>
      </c>
    </row>
    <row r="49" spans="1:11" ht="18" customHeight="1" x14ac:dyDescent="0.2">
      <c r="A49" s="43" t="s">
        <v>175</v>
      </c>
      <c r="C49" s="22"/>
      <c r="E49" s="34">
        <v>-32698836</v>
      </c>
      <c r="F49" s="4"/>
      <c r="G49" s="34">
        <v>-10950839</v>
      </c>
      <c r="H49" s="34"/>
      <c r="I49" s="34">
        <v>0</v>
      </c>
      <c r="J49" s="34"/>
      <c r="K49" s="34">
        <v>0</v>
      </c>
    </row>
    <row r="50" spans="1:11" ht="18" customHeight="1" x14ac:dyDescent="0.2">
      <c r="A50" s="43" t="s">
        <v>176</v>
      </c>
      <c r="C50" s="22"/>
      <c r="E50" s="34">
        <v>-37583796</v>
      </c>
      <c r="F50" s="4"/>
      <c r="G50" s="34">
        <v>-9286669</v>
      </c>
      <c r="H50" s="34"/>
      <c r="I50" s="34">
        <v>0</v>
      </c>
      <c r="J50" s="34"/>
      <c r="K50" s="34">
        <v>0</v>
      </c>
    </row>
    <row r="51" spans="1:11" ht="18" customHeight="1" x14ac:dyDescent="0.2">
      <c r="A51" s="43" t="s">
        <v>150</v>
      </c>
      <c r="C51" s="22"/>
      <c r="E51" s="4">
        <v>-19480046</v>
      </c>
      <c r="F51" s="4"/>
      <c r="G51" s="4">
        <v>-85430211</v>
      </c>
      <c r="H51" s="4"/>
      <c r="I51" s="34">
        <v>-20694</v>
      </c>
      <c r="J51" s="4"/>
      <c r="K51" s="34">
        <v>0</v>
      </c>
    </row>
    <row r="52" spans="1:11" ht="18" customHeight="1" x14ac:dyDescent="0.2">
      <c r="A52" s="43" t="s">
        <v>397</v>
      </c>
      <c r="C52" s="22"/>
      <c r="E52" s="4">
        <v>463144266</v>
      </c>
      <c r="F52" s="4"/>
      <c r="G52" s="4">
        <v>-18589750</v>
      </c>
      <c r="H52" s="4"/>
      <c r="I52" s="34">
        <v>0</v>
      </c>
      <c r="J52" s="4"/>
      <c r="K52" s="34">
        <v>0</v>
      </c>
    </row>
    <row r="53" spans="1:11" ht="18" customHeight="1" x14ac:dyDescent="0.2">
      <c r="A53" s="43" t="s">
        <v>214</v>
      </c>
      <c r="C53" s="22"/>
      <c r="E53" s="34">
        <v>0</v>
      </c>
      <c r="F53" s="4"/>
      <c r="G53" s="34">
        <v>-209629</v>
      </c>
      <c r="H53" s="4"/>
      <c r="I53" s="34">
        <v>0</v>
      </c>
      <c r="J53" s="4"/>
      <c r="K53" s="34">
        <v>0</v>
      </c>
    </row>
    <row r="54" spans="1:11" ht="18" customHeight="1" x14ac:dyDescent="0.2">
      <c r="A54" s="51" t="s">
        <v>53</v>
      </c>
      <c r="B54" s="24"/>
      <c r="C54" s="22"/>
      <c r="E54" s="4">
        <v>-1647721183</v>
      </c>
      <c r="F54" s="4"/>
      <c r="G54" s="4">
        <v>-24316924</v>
      </c>
      <c r="H54" s="4"/>
      <c r="I54" s="4">
        <v>19042967</v>
      </c>
      <c r="J54" s="4"/>
      <c r="K54" s="4">
        <v>-18515445</v>
      </c>
    </row>
    <row r="55" spans="1:11" ht="18" customHeight="1" x14ac:dyDescent="0.2">
      <c r="A55" s="51" t="s">
        <v>130</v>
      </c>
      <c r="B55" s="24"/>
      <c r="C55" s="22"/>
      <c r="E55" s="34">
        <v>-5158530939</v>
      </c>
      <c r="F55" s="4"/>
      <c r="G55" s="34">
        <v>-3043261266</v>
      </c>
      <c r="H55" s="4"/>
      <c r="I55" s="34">
        <v>0</v>
      </c>
      <c r="J55" s="4"/>
      <c r="K55" s="34">
        <v>0</v>
      </c>
    </row>
    <row r="56" spans="1:11" ht="18" customHeight="1" x14ac:dyDescent="0.2">
      <c r="A56" s="51" t="s">
        <v>215</v>
      </c>
      <c r="B56" s="24"/>
      <c r="C56" s="22"/>
      <c r="E56" s="34">
        <v>-27615058</v>
      </c>
      <c r="F56" s="4"/>
      <c r="G56" s="34">
        <v>-54475801</v>
      </c>
      <c r="H56" s="4"/>
      <c r="I56" s="34">
        <v>-11427235</v>
      </c>
      <c r="J56" s="4"/>
      <c r="K56" s="34">
        <v>-11357</v>
      </c>
    </row>
    <row r="57" spans="1:11" ht="18" customHeight="1" x14ac:dyDescent="0.2">
      <c r="A57" s="43" t="s">
        <v>106</v>
      </c>
      <c r="C57" s="22"/>
      <c r="E57" s="4">
        <v>1682923728</v>
      </c>
      <c r="F57" s="4"/>
      <c r="G57" s="4">
        <v>2320036</v>
      </c>
      <c r="H57" s="4"/>
      <c r="I57" s="4">
        <v>3380</v>
      </c>
      <c r="J57" s="4"/>
      <c r="K57" s="4">
        <v>3481</v>
      </c>
    </row>
    <row r="58" spans="1:11" ht="18" customHeight="1" x14ac:dyDescent="0.2">
      <c r="A58" s="43" t="s">
        <v>54</v>
      </c>
      <c r="C58" s="22"/>
      <c r="E58" s="4"/>
      <c r="F58" s="4"/>
      <c r="G58" s="4"/>
      <c r="H58" s="4"/>
      <c r="I58" s="4"/>
      <c r="J58" s="4"/>
      <c r="K58" s="4"/>
    </row>
    <row r="59" spans="1:11" ht="18" customHeight="1" x14ac:dyDescent="0.2">
      <c r="A59" s="51" t="s">
        <v>89</v>
      </c>
      <c r="B59" s="13"/>
      <c r="C59" s="22"/>
      <c r="E59" s="4">
        <v>-65338061</v>
      </c>
      <c r="F59" s="4"/>
      <c r="G59" s="4">
        <v>-218872366</v>
      </c>
      <c r="H59" s="4"/>
      <c r="I59" s="4">
        <v>-25957117</v>
      </c>
      <c r="J59" s="4"/>
      <c r="K59" s="4">
        <v>37290321</v>
      </c>
    </row>
    <row r="60" spans="1:11" ht="18" customHeight="1" x14ac:dyDescent="0.2">
      <c r="A60" s="51" t="s">
        <v>177</v>
      </c>
      <c r="B60" s="13"/>
      <c r="C60" s="22"/>
      <c r="E60" s="34">
        <v>86245</v>
      </c>
      <c r="F60" s="4"/>
      <c r="G60" s="34">
        <v>-1185795</v>
      </c>
      <c r="H60" s="4"/>
      <c r="I60" s="34">
        <v>0</v>
      </c>
      <c r="J60" s="4"/>
      <c r="K60" s="34">
        <v>0</v>
      </c>
    </row>
    <row r="61" spans="1:11" ht="18" customHeight="1" x14ac:dyDescent="0.2">
      <c r="A61" s="51" t="s">
        <v>178</v>
      </c>
      <c r="B61" s="13"/>
      <c r="C61" s="22"/>
      <c r="E61" s="34">
        <v>132878972</v>
      </c>
      <c r="F61" s="4"/>
      <c r="G61" s="34">
        <v>47645559</v>
      </c>
      <c r="H61" s="4"/>
      <c r="I61" s="34">
        <v>0</v>
      </c>
      <c r="J61" s="4"/>
      <c r="K61" s="34">
        <v>0</v>
      </c>
    </row>
    <row r="62" spans="1:11" ht="18" customHeight="1" x14ac:dyDescent="0.2">
      <c r="A62" s="51" t="s">
        <v>55</v>
      </c>
      <c r="B62" s="13"/>
      <c r="C62" s="22"/>
      <c r="E62" s="4">
        <v>-8596789</v>
      </c>
      <c r="F62" s="4"/>
      <c r="G62" s="4">
        <v>58275046</v>
      </c>
      <c r="H62" s="4"/>
      <c r="I62" s="4">
        <v>-1745402</v>
      </c>
      <c r="J62" s="4"/>
      <c r="K62" s="4">
        <v>1349759</v>
      </c>
    </row>
    <row r="63" spans="1:11" ht="18" customHeight="1" x14ac:dyDescent="0.2">
      <c r="A63" s="51" t="s">
        <v>251</v>
      </c>
      <c r="B63" s="13"/>
      <c r="C63" s="22"/>
      <c r="E63" s="4">
        <v>-42462505</v>
      </c>
      <c r="F63" s="4"/>
      <c r="G63" s="4">
        <v>-49158430</v>
      </c>
      <c r="H63" s="4"/>
      <c r="I63" s="34">
        <v>0</v>
      </c>
      <c r="J63" s="4"/>
      <c r="K63" s="34">
        <v>0</v>
      </c>
    </row>
    <row r="64" spans="1:11" ht="18" customHeight="1" x14ac:dyDescent="0.2">
      <c r="A64" s="51" t="s">
        <v>221</v>
      </c>
      <c r="B64" s="13"/>
      <c r="C64" s="22"/>
      <c r="E64" s="4">
        <v>8241780</v>
      </c>
      <c r="F64" s="4"/>
      <c r="G64" s="4">
        <v>-7222322</v>
      </c>
      <c r="H64" s="4"/>
      <c r="I64" s="4">
        <v>-2823061</v>
      </c>
      <c r="J64" s="4"/>
      <c r="K64" s="4">
        <v>-962117</v>
      </c>
    </row>
    <row r="65" spans="1:11" ht="18" customHeight="1" x14ac:dyDescent="0.2">
      <c r="A65" s="43" t="s">
        <v>56</v>
      </c>
      <c r="B65" s="13"/>
      <c r="C65" s="22"/>
      <c r="E65" s="157">
        <v>7107330</v>
      </c>
      <c r="F65" s="4"/>
      <c r="G65" s="157">
        <v>19831815</v>
      </c>
      <c r="H65" s="4"/>
      <c r="I65" s="157">
        <v>393437</v>
      </c>
      <c r="J65" s="4"/>
      <c r="K65" s="157">
        <v>-177737</v>
      </c>
    </row>
    <row r="66" spans="1:11" ht="18" customHeight="1" x14ac:dyDescent="0.2">
      <c r="A66" s="51" t="s">
        <v>57</v>
      </c>
      <c r="B66" s="13"/>
      <c r="C66" s="22"/>
      <c r="E66" s="4">
        <f>SUM(E41:E65)</f>
        <v>-3788935144</v>
      </c>
      <c r="F66" s="4"/>
      <c r="G66" s="4">
        <f>SUM(G41:G65)</f>
        <v>-2884269812</v>
      </c>
      <c r="H66" s="4"/>
      <c r="I66" s="4">
        <f>SUM(I41:I65)</f>
        <v>29692954</v>
      </c>
      <c r="J66" s="4"/>
      <c r="K66" s="4">
        <f>SUM(K41:K65)</f>
        <v>53617584</v>
      </c>
    </row>
    <row r="67" spans="1:11" ht="18" customHeight="1" x14ac:dyDescent="0.2">
      <c r="A67" s="51" t="s">
        <v>49</v>
      </c>
      <c r="B67" s="13"/>
      <c r="C67" s="22"/>
      <c r="E67" s="4">
        <v>3021830578</v>
      </c>
      <c r="F67" s="4"/>
      <c r="G67" s="4">
        <v>2317234159</v>
      </c>
      <c r="H67" s="4"/>
      <c r="I67" s="4">
        <v>9743013</v>
      </c>
      <c r="J67" s="4"/>
      <c r="K67" s="4">
        <v>6147548</v>
      </c>
    </row>
    <row r="68" spans="1:11" ht="18" customHeight="1" x14ac:dyDescent="0.2">
      <c r="A68" s="51" t="s">
        <v>116</v>
      </c>
      <c r="B68" s="13"/>
      <c r="C68" s="22"/>
      <c r="E68" s="34">
        <v>-5444787</v>
      </c>
      <c r="F68" s="4"/>
      <c r="G68" s="34">
        <v>-3330133</v>
      </c>
      <c r="H68" s="4"/>
      <c r="I68" s="34">
        <v>-4600000</v>
      </c>
      <c r="J68" s="4"/>
      <c r="K68" s="34">
        <v>-2891200</v>
      </c>
    </row>
    <row r="69" spans="1:11" ht="18" customHeight="1" x14ac:dyDescent="0.2">
      <c r="A69" s="51" t="s">
        <v>351</v>
      </c>
      <c r="C69" s="22"/>
      <c r="E69" s="157">
        <v>-340657262</v>
      </c>
      <c r="F69" s="4"/>
      <c r="G69" s="157">
        <v>-351509731</v>
      </c>
      <c r="H69" s="4"/>
      <c r="I69" s="9">
        <v>2882120</v>
      </c>
      <c r="J69" s="4"/>
      <c r="K69" s="9">
        <v>-9834945</v>
      </c>
    </row>
    <row r="70" spans="1:11" ht="18" customHeight="1" x14ac:dyDescent="0.2">
      <c r="A70" s="99" t="s">
        <v>58</v>
      </c>
      <c r="B70" s="24"/>
      <c r="C70" s="22"/>
      <c r="E70" s="157">
        <f>SUM(E66:E69)</f>
        <v>-1113206615</v>
      </c>
      <c r="F70" s="4"/>
      <c r="G70" s="157">
        <f>SUM(G66:G69)</f>
        <v>-921875517</v>
      </c>
      <c r="H70" s="4"/>
      <c r="I70" s="157">
        <f>SUM(I66:I69)</f>
        <v>37718087</v>
      </c>
      <c r="J70" s="4"/>
      <c r="K70" s="157">
        <f>SUM(K66:K69)</f>
        <v>47038987</v>
      </c>
    </row>
    <row r="71" spans="1:11" ht="6" customHeight="1" x14ac:dyDescent="0.2">
      <c r="C71" s="22"/>
      <c r="E71" s="25"/>
      <c r="F71" s="26"/>
      <c r="G71" s="25"/>
      <c r="I71" s="25"/>
      <c r="J71" s="26"/>
      <c r="K71" s="25"/>
    </row>
    <row r="72" spans="1:11" ht="18" customHeight="1" x14ac:dyDescent="0.2">
      <c r="A72" s="27" t="s">
        <v>16</v>
      </c>
      <c r="B72" s="24"/>
      <c r="C72" s="22"/>
      <c r="F72" s="26"/>
    </row>
    <row r="73" spans="1:11" s="13" customFormat="1" ht="18" customHeight="1" x14ac:dyDescent="0.2">
      <c r="A73" s="3" t="s">
        <v>293</v>
      </c>
      <c r="B73" s="14"/>
      <c r="C73" s="12"/>
      <c r="D73" s="11"/>
      <c r="E73" s="11"/>
      <c r="F73" s="11"/>
      <c r="G73" s="11"/>
      <c r="H73" s="11"/>
      <c r="I73" s="11"/>
      <c r="J73" s="11"/>
      <c r="K73" s="11"/>
    </row>
    <row r="74" spans="1:11" s="13" customFormat="1" ht="18" customHeight="1" x14ac:dyDescent="0.2">
      <c r="A74" s="3" t="s">
        <v>294</v>
      </c>
      <c r="B74" s="14"/>
      <c r="C74" s="12"/>
      <c r="D74" s="11"/>
      <c r="E74" s="11"/>
      <c r="F74" s="11"/>
      <c r="G74" s="11"/>
      <c r="H74" s="11"/>
      <c r="I74" s="11"/>
      <c r="J74" s="11"/>
      <c r="K74" s="11"/>
    </row>
    <row r="75" spans="1:11" s="13" customFormat="1" ht="18" customHeight="1" x14ac:dyDescent="0.2">
      <c r="A75" s="1" t="s">
        <v>115</v>
      </c>
      <c r="B75" s="11"/>
      <c r="C75" s="12"/>
      <c r="D75" s="11"/>
      <c r="E75" s="11"/>
      <c r="F75" s="11"/>
      <c r="G75" s="11"/>
      <c r="H75" s="11"/>
      <c r="I75" s="11"/>
      <c r="J75" s="11"/>
      <c r="K75" s="11"/>
    </row>
    <row r="76" spans="1:11" s="13" customFormat="1" ht="18" customHeight="1" x14ac:dyDescent="0.2">
      <c r="A76" s="3" t="s">
        <v>289</v>
      </c>
      <c r="B76" s="14"/>
      <c r="C76" s="12"/>
      <c r="D76" s="11"/>
      <c r="E76" s="11"/>
      <c r="F76" s="11"/>
      <c r="G76" s="11"/>
      <c r="H76" s="11"/>
      <c r="I76" s="11"/>
      <c r="J76" s="11"/>
      <c r="K76" s="11"/>
    </row>
    <row r="77" spans="1:11" s="13" customFormat="1" ht="18" customHeight="1" x14ac:dyDescent="0.2">
      <c r="B77" s="14"/>
      <c r="C77" s="12"/>
      <c r="D77" s="11"/>
      <c r="E77" s="11"/>
      <c r="F77" s="11"/>
      <c r="G77" s="11"/>
      <c r="H77" s="11"/>
      <c r="I77" s="14"/>
      <c r="J77" s="11"/>
      <c r="K77" s="15" t="s">
        <v>135</v>
      </c>
    </row>
    <row r="78" spans="1:11" ht="18" customHeight="1" x14ac:dyDescent="0.2">
      <c r="E78" s="155"/>
      <c r="F78" s="155" t="s">
        <v>1</v>
      </c>
      <c r="G78" s="155"/>
      <c r="H78" s="16"/>
      <c r="I78" s="155"/>
      <c r="J78" s="155" t="s">
        <v>2</v>
      </c>
      <c r="K78" s="155"/>
    </row>
    <row r="79" spans="1:11" ht="18" customHeight="1" x14ac:dyDescent="0.2">
      <c r="C79" s="17"/>
      <c r="D79" s="18"/>
      <c r="E79" s="19">
        <v>2566</v>
      </c>
      <c r="F79" s="20"/>
      <c r="G79" s="19">
        <v>2565</v>
      </c>
      <c r="H79" s="21"/>
      <c r="I79" s="19">
        <v>2566</v>
      </c>
      <c r="J79" s="20"/>
      <c r="K79" s="19">
        <v>2565</v>
      </c>
    </row>
    <row r="80" spans="1:11" ht="18" customHeight="1" x14ac:dyDescent="0.2">
      <c r="A80" s="38" t="s">
        <v>59</v>
      </c>
      <c r="B80" s="16"/>
      <c r="C80" s="22"/>
      <c r="E80" s="25"/>
      <c r="F80" s="26"/>
      <c r="G80" s="25"/>
      <c r="I80" s="25"/>
      <c r="J80" s="26"/>
      <c r="K80" s="25"/>
    </row>
    <row r="81" spans="1:11" ht="18" customHeight="1" x14ac:dyDescent="0.2">
      <c r="A81" s="43" t="s">
        <v>395</v>
      </c>
      <c r="C81" s="22"/>
      <c r="E81" s="34">
        <v>2800197</v>
      </c>
      <c r="F81" s="26"/>
      <c r="G81" s="34">
        <v>1771344</v>
      </c>
      <c r="I81" s="34">
        <v>0</v>
      </c>
      <c r="J81" s="26"/>
      <c r="K81" s="34">
        <v>0</v>
      </c>
    </row>
    <row r="82" spans="1:11" ht="18" customHeight="1" x14ac:dyDescent="0.2">
      <c r="A82" s="43" t="s">
        <v>245</v>
      </c>
      <c r="C82" s="22"/>
      <c r="E82" s="2">
        <v>-28000000</v>
      </c>
      <c r="F82" s="34"/>
      <c r="G82" s="34">
        <v>-500000000</v>
      </c>
      <c r="H82" s="34"/>
      <c r="I82" s="34">
        <v>-896700000</v>
      </c>
      <c r="J82" s="34"/>
      <c r="K82" s="34">
        <v>-128700000</v>
      </c>
    </row>
    <row r="83" spans="1:11" ht="18" customHeight="1" x14ac:dyDescent="0.2">
      <c r="A83" s="43" t="s">
        <v>246</v>
      </c>
      <c r="C83" s="22"/>
      <c r="E83" s="34">
        <v>513000000</v>
      </c>
      <c r="F83" s="26"/>
      <c r="G83" s="34">
        <v>0</v>
      </c>
      <c r="I83" s="34">
        <v>195700000</v>
      </c>
      <c r="J83" s="26"/>
      <c r="K83" s="34">
        <v>316700000</v>
      </c>
    </row>
    <row r="84" spans="1:11" ht="18" customHeight="1" x14ac:dyDescent="0.2">
      <c r="A84" s="43" t="s">
        <v>259</v>
      </c>
      <c r="C84" s="22"/>
      <c r="E84" s="34">
        <v>0</v>
      </c>
      <c r="F84" s="26"/>
      <c r="G84" s="34">
        <v>-94000000</v>
      </c>
      <c r="I84" s="34">
        <v>0</v>
      </c>
      <c r="J84" s="26"/>
      <c r="K84" s="34">
        <v>0</v>
      </c>
    </row>
    <row r="85" spans="1:11" ht="18" customHeight="1" x14ac:dyDescent="0.2">
      <c r="A85" s="43" t="s">
        <v>338</v>
      </c>
      <c r="C85" s="22"/>
      <c r="E85" s="34">
        <v>-4900000000</v>
      </c>
      <c r="F85" s="26"/>
      <c r="G85" s="34">
        <v>0</v>
      </c>
      <c r="I85" s="34">
        <v>0</v>
      </c>
      <c r="J85" s="26"/>
      <c r="K85" s="34">
        <v>0</v>
      </c>
    </row>
    <row r="86" spans="1:11" ht="18" customHeight="1" x14ac:dyDescent="0.2">
      <c r="A86" s="43" t="s">
        <v>339</v>
      </c>
      <c r="C86" s="22"/>
      <c r="E86" s="34">
        <v>25000000</v>
      </c>
      <c r="F86" s="26"/>
      <c r="G86" s="34">
        <v>0</v>
      </c>
      <c r="I86" s="34">
        <v>0</v>
      </c>
      <c r="J86" s="26"/>
      <c r="K86" s="34">
        <v>0</v>
      </c>
    </row>
    <row r="87" spans="1:11" ht="18" customHeight="1" x14ac:dyDescent="0.2">
      <c r="A87" s="43" t="s">
        <v>288</v>
      </c>
      <c r="B87" s="10"/>
      <c r="C87" s="22"/>
      <c r="E87" s="34">
        <v>-10656966930</v>
      </c>
      <c r="F87" s="34"/>
      <c r="G87" s="34">
        <v>-11354132740</v>
      </c>
      <c r="H87" s="34"/>
      <c r="I87" s="34">
        <v>-3127778306</v>
      </c>
      <c r="J87" s="34"/>
      <c r="K87" s="34">
        <f>-5074330631-1031717205</f>
        <v>-6106047836</v>
      </c>
    </row>
    <row r="88" spans="1:11" ht="18" customHeight="1" x14ac:dyDescent="0.2">
      <c r="A88" s="43" t="s">
        <v>267</v>
      </c>
      <c r="B88" s="10"/>
      <c r="C88" s="22"/>
      <c r="E88" s="34">
        <v>10987518159</v>
      </c>
      <c r="F88" s="34"/>
      <c r="G88" s="34">
        <v>15968993742</v>
      </c>
      <c r="H88" s="34"/>
      <c r="I88" s="34">
        <v>2648738745</v>
      </c>
      <c r="J88" s="34"/>
      <c r="K88" s="34">
        <v>7045235346</v>
      </c>
    </row>
    <row r="89" spans="1:11" ht="18" customHeight="1" x14ac:dyDescent="0.2">
      <c r="A89" s="43" t="s">
        <v>216</v>
      </c>
      <c r="B89" s="10"/>
      <c r="C89" s="22"/>
      <c r="E89" s="34">
        <v>69240000</v>
      </c>
      <c r="F89" s="34"/>
      <c r="G89" s="34">
        <v>0</v>
      </c>
      <c r="H89" s="34"/>
      <c r="I89" s="34">
        <v>69240000</v>
      </c>
      <c r="J89" s="34"/>
      <c r="K89" s="34">
        <v>0</v>
      </c>
    </row>
    <row r="90" spans="1:11" ht="18" customHeight="1" x14ac:dyDescent="0.2">
      <c r="A90" s="43" t="s">
        <v>340</v>
      </c>
      <c r="B90" s="10"/>
      <c r="C90" s="22"/>
      <c r="E90" s="34">
        <v>0</v>
      </c>
      <c r="F90" s="34"/>
      <c r="G90" s="34">
        <v>0</v>
      </c>
      <c r="H90" s="34"/>
      <c r="I90" s="34">
        <v>36146854</v>
      </c>
      <c r="J90" s="34"/>
      <c r="K90" s="34">
        <v>0</v>
      </c>
    </row>
    <row r="91" spans="1:11" ht="18" customHeight="1" x14ac:dyDescent="0.2">
      <c r="A91" s="43" t="s">
        <v>223</v>
      </c>
      <c r="C91" s="22"/>
      <c r="E91" s="34">
        <v>-229438393</v>
      </c>
      <c r="F91" s="26"/>
      <c r="G91" s="34">
        <v>0</v>
      </c>
      <c r="I91" s="34">
        <v>0</v>
      </c>
      <c r="J91" s="26"/>
      <c r="K91" s="34">
        <v>0</v>
      </c>
    </row>
    <row r="92" spans="1:11" ht="18" customHeight="1" x14ac:dyDescent="0.2">
      <c r="A92" s="43" t="s">
        <v>124</v>
      </c>
      <c r="C92" s="22"/>
      <c r="E92" s="34">
        <v>0</v>
      </c>
      <c r="F92" s="26"/>
      <c r="G92" s="34">
        <v>0</v>
      </c>
      <c r="I92" s="34">
        <v>-259438393</v>
      </c>
      <c r="J92" s="26"/>
      <c r="K92" s="34">
        <v>-2477608991</v>
      </c>
    </row>
    <row r="93" spans="1:11" ht="18" customHeight="1" x14ac:dyDescent="0.2">
      <c r="A93" s="43" t="s">
        <v>389</v>
      </c>
      <c r="C93" s="22"/>
      <c r="E93" s="34">
        <v>1601900</v>
      </c>
      <c r="F93" s="26"/>
      <c r="G93" s="34">
        <v>-5059699780</v>
      </c>
      <c r="I93" s="34">
        <v>0</v>
      </c>
      <c r="J93" s="26"/>
      <c r="K93" s="34">
        <v>-40100000</v>
      </c>
    </row>
    <row r="94" spans="1:11" ht="18" customHeight="1" x14ac:dyDescent="0.2">
      <c r="A94" s="43" t="s">
        <v>191</v>
      </c>
      <c r="C94" s="22"/>
      <c r="E94" s="34">
        <v>0</v>
      </c>
      <c r="F94" s="26"/>
      <c r="G94" s="34">
        <v>-1323000000</v>
      </c>
      <c r="I94" s="34">
        <v>0</v>
      </c>
      <c r="J94" s="26"/>
      <c r="K94" s="34">
        <v>-1263000000</v>
      </c>
    </row>
    <row r="95" spans="1:11" ht="18" customHeight="1" x14ac:dyDescent="0.2">
      <c r="A95" s="43" t="s">
        <v>117</v>
      </c>
      <c r="B95" s="10"/>
      <c r="C95" s="22"/>
      <c r="E95" s="34">
        <v>-446315713</v>
      </c>
      <c r="F95" s="4"/>
      <c r="G95" s="34">
        <f>-382867380-4</f>
        <v>-382867384</v>
      </c>
      <c r="H95" s="4"/>
      <c r="I95" s="4">
        <v>-44421095</v>
      </c>
      <c r="J95" s="4"/>
      <c r="K95" s="4">
        <v>-55990612</v>
      </c>
    </row>
    <row r="96" spans="1:11" ht="18" customHeight="1" x14ac:dyDescent="0.2">
      <c r="A96" s="43" t="s">
        <v>151</v>
      </c>
      <c r="B96" s="10"/>
      <c r="C96" s="22"/>
      <c r="E96" s="34">
        <v>-853590571</v>
      </c>
      <c r="F96" s="34"/>
      <c r="G96" s="34">
        <v>-555842974</v>
      </c>
      <c r="H96" s="34"/>
      <c r="I96" s="34">
        <v>-16416331</v>
      </c>
      <c r="J96" s="34"/>
      <c r="K96" s="34">
        <v>-1726793</v>
      </c>
    </row>
    <row r="97" spans="1:11" ht="18" customHeight="1" x14ac:dyDescent="0.2">
      <c r="A97" s="43" t="s">
        <v>390</v>
      </c>
      <c r="C97" s="22"/>
      <c r="E97" s="34">
        <v>6365658</v>
      </c>
      <c r="F97" s="26"/>
      <c r="G97" s="34">
        <v>-19978172</v>
      </c>
      <c r="I97" s="34">
        <v>0</v>
      </c>
      <c r="J97" s="26"/>
      <c r="K97" s="34">
        <v>0</v>
      </c>
    </row>
    <row r="98" spans="1:11" ht="18" customHeight="1" x14ac:dyDescent="0.2">
      <c r="A98" s="43" t="s">
        <v>257</v>
      </c>
      <c r="B98" s="10"/>
      <c r="C98" s="22"/>
      <c r="E98" s="34"/>
      <c r="F98" s="34"/>
      <c r="G98" s="34"/>
      <c r="I98" s="34"/>
      <c r="K98" s="34"/>
    </row>
    <row r="99" spans="1:11" ht="18" customHeight="1" x14ac:dyDescent="0.2">
      <c r="A99" s="43" t="s">
        <v>252</v>
      </c>
      <c r="B99" s="10"/>
      <c r="C99" s="22"/>
      <c r="E99" s="34">
        <v>13987589</v>
      </c>
      <c r="F99" s="34"/>
      <c r="G99" s="34">
        <v>4800026</v>
      </c>
      <c r="H99" s="34"/>
      <c r="I99" s="34">
        <v>5827103</v>
      </c>
      <c r="J99" s="34"/>
      <c r="K99" s="34">
        <v>2535280</v>
      </c>
    </row>
    <row r="100" spans="1:11" ht="18" customHeight="1" x14ac:dyDescent="0.2">
      <c r="A100" s="43" t="s">
        <v>125</v>
      </c>
      <c r="B100" s="10"/>
      <c r="C100" s="22"/>
      <c r="E100" s="34">
        <v>271017168</v>
      </c>
      <c r="F100" s="34"/>
      <c r="G100" s="34">
        <v>180240245</v>
      </c>
      <c r="H100" s="34"/>
      <c r="I100" s="34">
        <v>1022037666</v>
      </c>
      <c r="J100" s="34"/>
      <c r="K100" s="34">
        <v>901322003</v>
      </c>
    </row>
    <row r="101" spans="1:11" ht="18" customHeight="1" x14ac:dyDescent="0.2">
      <c r="A101" s="38" t="s">
        <v>258</v>
      </c>
      <c r="C101" s="22"/>
      <c r="E101" s="156">
        <f>SUM(E81:E100)</f>
        <v>-5223780936</v>
      </c>
      <c r="F101" s="4"/>
      <c r="G101" s="156">
        <f>SUM(G81:G100)</f>
        <v>-3133715693</v>
      </c>
      <c r="H101" s="4"/>
      <c r="I101" s="156">
        <f>SUM(I81:I100)</f>
        <v>-367063757</v>
      </c>
      <c r="J101" s="4"/>
      <c r="K101" s="156">
        <f>SUM(K81:K100)</f>
        <v>-1807381603</v>
      </c>
    </row>
    <row r="102" spans="1:11" ht="18" customHeight="1" x14ac:dyDescent="0.2">
      <c r="A102" s="38" t="s">
        <v>60</v>
      </c>
      <c r="B102" s="16"/>
      <c r="C102" s="22"/>
      <c r="E102" s="4"/>
      <c r="F102" s="4"/>
      <c r="G102" s="4"/>
      <c r="H102" s="4"/>
      <c r="I102" s="4"/>
      <c r="J102" s="4"/>
      <c r="K102" s="4"/>
    </row>
    <row r="103" spans="1:11" ht="18" customHeight="1" x14ac:dyDescent="0.2">
      <c r="A103" s="154" t="s">
        <v>142</v>
      </c>
      <c r="B103" s="24"/>
      <c r="C103" s="22"/>
      <c r="E103" s="4">
        <v>-19067638</v>
      </c>
      <c r="F103" s="4"/>
      <c r="G103" s="4">
        <v>147039292</v>
      </c>
      <c r="H103" s="4"/>
      <c r="I103" s="34">
        <v>500000000</v>
      </c>
      <c r="J103" s="4"/>
      <c r="K103" s="34">
        <v>0</v>
      </c>
    </row>
    <row r="104" spans="1:11" ht="18" customHeight="1" x14ac:dyDescent="0.2">
      <c r="A104" s="154" t="s">
        <v>286</v>
      </c>
      <c r="B104" s="24"/>
      <c r="C104" s="22"/>
      <c r="E104" s="34">
        <v>0</v>
      </c>
      <c r="F104" s="4"/>
      <c r="G104" s="4">
        <v>-103000000</v>
      </c>
      <c r="H104" s="4"/>
      <c r="I104" s="34">
        <v>0</v>
      </c>
      <c r="J104" s="4"/>
      <c r="K104" s="34">
        <v>-103000000</v>
      </c>
    </row>
    <row r="105" spans="1:11" ht="18" customHeight="1" x14ac:dyDescent="0.2">
      <c r="A105" s="51" t="s">
        <v>61</v>
      </c>
      <c r="C105" s="22"/>
      <c r="E105" s="34">
        <v>820000000</v>
      </c>
      <c r="F105" s="4"/>
      <c r="G105" s="34">
        <v>1080000000</v>
      </c>
      <c r="H105" s="4"/>
      <c r="I105" s="34">
        <v>0</v>
      </c>
      <c r="J105" s="4"/>
      <c r="K105" s="34">
        <v>0</v>
      </c>
    </row>
    <row r="106" spans="1:11" ht="18" customHeight="1" x14ac:dyDescent="0.2">
      <c r="A106" s="43" t="s">
        <v>62</v>
      </c>
      <c r="C106" s="22"/>
      <c r="E106" s="34">
        <v>-361932650</v>
      </c>
      <c r="F106" s="4"/>
      <c r="G106" s="34">
        <v>-987646695</v>
      </c>
      <c r="H106" s="4"/>
      <c r="I106" s="34">
        <v>0</v>
      </c>
      <c r="J106" s="4"/>
      <c r="K106" s="34">
        <v>0</v>
      </c>
    </row>
    <row r="107" spans="1:11" ht="18" customHeight="1" x14ac:dyDescent="0.2">
      <c r="A107" s="43" t="s">
        <v>217</v>
      </c>
      <c r="C107" s="22"/>
      <c r="E107" s="2">
        <v>-563117984</v>
      </c>
      <c r="F107" s="4"/>
      <c r="G107" s="2">
        <v>-563789941</v>
      </c>
      <c r="H107" s="4"/>
      <c r="I107" s="34">
        <v>-8469707</v>
      </c>
      <c r="J107" s="4"/>
      <c r="K107" s="34">
        <v>-4928488</v>
      </c>
    </row>
    <row r="108" spans="1:11" ht="18" customHeight="1" x14ac:dyDescent="0.2">
      <c r="A108" s="43" t="s">
        <v>127</v>
      </c>
      <c r="C108" s="22"/>
      <c r="E108" s="34">
        <v>7409100000</v>
      </c>
      <c r="F108" s="4"/>
      <c r="G108" s="34">
        <v>9500000000</v>
      </c>
      <c r="H108" s="4"/>
      <c r="I108" s="34">
        <v>1479700000</v>
      </c>
      <c r="J108" s="4"/>
      <c r="K108" s="34">
        <v>5500000000</v>
      </c>
    </row>
    <row r="109" spans="1:11" ht="18" customHeight="1" x14ac:dyDescent="0.2">
      <c r="A109" s="43" t="s">
        <v>160</v>
      </c>
      <c r="C109" s="22"/>
      <c r="E109" s="34">
        <v>-3648500000</v>
      </c>
      <c r="F109" s="4"/>
      <c r="G109" s="34">
        <v>-3539000000</v>
      </c>
      <c r="H109" s="4"/>
      <c r="I109" s="34">
        <v>-1000000000</v>
      </c>
      <c r="J109" s="4"/>
      <c r="K109" s="34">
        <v>-1643300000</v>
      </c>
    </row>
    <row r="110" spans="1:11" ht="18" customHeight="1" x14ac:dyDescent="0.2">
      <c r="A110" s="43" t="s">
        <v>188</v>
      </c>
      <c r="C110" s="22"/>
      <c r="F110" s="4"/>
      <c r="H110" s="4"/>
      <c r="J110" s="4"/>
    </row>
    <row r="111" spans="1:11" ht="18" customHeight="1" x14ac:dyDescent="0.2">
      <c r="A111" s="43" t="s">
        <v>189</v>
      </c>
      <c r="C111" s="22"/>
      <c r="E111" s="34">
        <v>-41702153</v>
      </c>
      <c r="F111" s="4"/>
      <c r="G111" s="34">
        <v>-49415566</v>
      </c>
      <c r="H111" s="4"/>
      <c r="I111" s="34">
        <v>-8750929</v>
      </c>
      <c r="J111" s="4"/>
      <c r="K111" s="34">
        <v>-27965108</v>
      </c>
    </row>
    <row r="112" spans="1:11" ht="18" customHeight="1" x14ac:dyDescent="0.2">
      <c r="A112" s="43" t="s">
        <v>247</v>
      </c>
      <c r="C112" s="22"/>
      <c r="E112" s="34">
        <v>0</v>
      </c>
      <c r="F112" s="4"/>
      <c r="G112" s="34">
        <v>13793855</v>
      </c>
      <c r="H112" s="4"/>
      <c r="I112" s="34">
        <v>0</v>
      </c>
      <c r="J112" s="4"/>
      <c r="K112" s="34">
        <v>0</v>
      </c>
    </row>
    <row r="113" spans="1:11" ht="18" customHeight="1" x14ac:dyDescent="0.2">
      <c r="A113" s="43" t="s">
        <v>190</v>
      </c>
      <c r="C113" s="22"/>
      <c r="E113" s="34">
        <v>3517745611</v>
      </c>
      <c r="F113" s="4"/>
      <c r="G113" s="34">
        <v>2122843666</v>
      </c>
      <c r="H113" s="4"/>
      <c r="I113" s="34">
        <v>0</v>
      </c>
      <c r="J113" s="4"/>
      <c r="K113" s="34">
        <v>0</v>
      </c>
    </row>
    <row r="114" spans="1:11" ht="18" customHeight="1" x14ac:dyDescent="0.2">
      <c r="A114" s="43" t="s">
        <v>341</v>
      </c>
      <c r="C114" s="22"/>
      <c r="E114" s="34">
        <v>-16626128</v>
      </c>
      <c r="F114" s="4"/>
      <c r="G114" s="34">
        <v>0</v>
      </c>
      <c r="H114" s="4"/>
      <c r="I114" s="34">
        <v>0</v>
      </c>
      <c r="J114" s="4"/>
      <c r="K114" s="34">
        <v>0</v>
      </c>
    </row>
    <row r="115" spans="1:11" ht="18" customHeight="1" x14ac:dyDescent="0.2">
      <c r="A115" s="43" t="s">
        <v>200</v>
      </c>
      <c r="C115" s="22"/>
      <c r="E115" s="34">
        <v>4051549</v>
      </c>
      <c r="F115" s="4"/>
      <c r="G115" s="34">
        <v>1267822962</v>
      </c>
      <c r="H115" s="4"/>
      <c r="I115" s="34">
        <v>4051549</v>
      </c>
      <c r="J115" s="4"/>
      <c r="K115" s="34">
        <v>1267822962</v>
      </c>
    </row>
    <row r="116" spans="1:11" ht="18" customHeight="1" x14ac:dyDescent="0.2">
      <c r="A116" s="43" t="s">
        <v>248</v>
      </c>
      <c r="C116" s="22"/>
      <c r="E116" s="34">
        <v>0</v>
      </c>
      <c r="F116" s="4"/>
      <c r="G116" s="34">
        <v>260660</v>
      </c>
      <c r="H116" s="4"/>
      <c r="I116" s="34">
        <v>0</v>
      </c>
      <c r="J116" s="4"/>
      <c r="K116" s="34">
        <v>0</v>
      </c>
    </row>
    <row r="117" spans="1:11" ht="18" customHeight="1" x14ac:dyDescent="0.2">
      <c r="A117" s="43" t="s">
        <v>182</v>
      </c>
      <c r="C117" s="22"/>
      <c r="E117" s="34">
        <v>-128969835</v>
      </c>
      <c r="F117" s="4"/>
      <c r="G117" s="34">
        <v>0</v>
      </c>
      <c r="H117" s="4"/>
      <c r="I117" s="34">
        <v>-128969835</v>
      </c>
      <c r="J117" s="4"/>
      <c r="K117" s="34">
        <v>0</v>
      </c>
    </row>
    <row r="118" spans="1:11" ht="18" customHeight="1" x14ac:dyDescent="0.2">
      <c r="A118" s="43" t="s">
        <v>218</v>
      </c>
      <c r="C118" s="22"/>
      <c r="E118" s="34">
        <v>-961723397</v>
      </c>
      <c r="F118" s="4"/>
      <c r="G118" s="34">
        <v>-2140811096</v>
      </c>
      <c r="H118" s="4"/>
      <c r="I118" s="34">
        <v>-961723397</v>
      </c>
      <c r="J118" s="4"/>
      <c r="K118" s="34">
        <v>-2140811096</v>
      </c>
    </row>
    <row r="119" spans="1:11" ht="18" customHeight="1" x14ac:dyDescent="0.2">
      <c r="A119" s="43" t="s">
        <v>219</v>
      </c>
      <c r="C119" s="22"/>
      <c r="E119" s="34">
        <v>-639671974</v>
      </c>
      <c r="F119" s="4"/>
      <c r="G119" s="34">
        <v>-622972282</v>
      </c>
      <c r="H119" s="4"/>
      <c r="I119" s="34">
        <v>0</v>
      </c>
      <c r="J119" s="4"/>
      <c r="K119" s="34">
        <v>0</v>
      </c>
    </row>
    <row r="120" spans="1:11" ht="18" customHeight="1" x14ac:dyDescent="0.2">
      <c r="A120" s="51" t="s">
        <v>120</v>
      </c>
      <c r="B120" s="13"/>
      <c r="C120" s="22"/>
      <c r="E120" s="157">
        <v>-999891950</v>
      </c>
      <c r="F120" s="4"/>
      <c r="G120" s="4">
        <v>-555017155</v>
      </c>
      <c r="H120" s="4"/>
      <c r="I120" s="9">
        <v>-425982758</v>
      </c>
      <c r="J120" s="4"/>
      <c r="K120" s="34">
        <v>-260018004</v>
      </c>
    </row>
    <row r="121" spans="1:11" ht="18" customHeight="1" x14ac:dyDescent="0.2">
      <c r="A121" s="38" t="s">
        <v>352</v>
      </c>
      <c r="C121" s="22"/>
      <c r="E121" s="34">
        <f>SUM(E103:E120)</f>
        <v>4369693451</v>
      </c>
      <c r="F121" s="4"/>
      <c r="G121" s="31">
        <f>SUM(G103:G120)</f>
        <v>5570107700</v>
      </c>
      <c r="H121" s="4"/>
      <c r="I121" s="34">
        <f>SUM(I103:I120)</f>
        <v>-550145077</v>
      </c>
      <c r="J121" s="4"/>
      <c r="K121" s="31">
        <f>SUM(K103:K120)</f>
        <v>2587800266</v>
      </c>
    </row>
    <row r="122" spans="1:11" ht="18" customHeight="1" x14ac:dyDescent="0.2">
      <c r="A122" s="43" t="s">
        <v>391</v>
      </c>
      <c r="C122" s="22"/>
      <c r="E122" s="9">
        <v>12734</v>
      </c>
      <c r="F122" s="34"/>
      <c r="G122" s="9">
        <v>-33988</v>
      </c>
      <c r="H122" s="34"/>
      <c r="I122" s="9">
        <v>0</v>
      </c>
      <c r="J122" s="34"/>
      <c r="K122" s="9">
        <v>0</v>
      </c>
    </row>
    <row r="123" spans="1:11" ht="18" customHeight="1" x14ac:dyDescent="0.2">
      <c r="A123" s="38" t="s">
        <v>353</v>
      </c>
      <c r="C123" s="22"/>
      <c r="E123" s="7">
        <f>E70+E101+E121+E122</f>
        <v>-1967281366</v>
      </c>
      <c r="F123" s="7"/>
      <c r="G123" s="7">
        <f>G70+G101+G121+G122</f>
        <v>1514482502</v>
      </c>
      <c r="H123" s="7"/>
      <c r="I123" s="7">
        <f>I70+I101+I121+I122</f>
        <v>-879490747</v>
      </c>
      <c r="J123" s="7"/>
      <c r="K123" s="7">
        <f>K70+K101+K121+K122</f>
        <v>827457650</v>
      </c>
    </row>
    <row r="124" spans="1:11" ht="18" customHeight="1" x14ac:dyDescent="0.2">
      <c r="A124" s="51" t="s">
        <v>136</v>
      </c>
      <c r="B124" s="13"/>
      <c r="C124" s="22"/>
      <c r="E124" s="157">
        <v>4011289221</v>
      </c>
      <c r="F124" s="4"/>
      <c r="G124" s="157">
        <v>2496806719</v>
      </c>
      <c r="H124" s="4"/>
      <c r="I124" s="157">
        <f>[1]BS!M10</f>
        <v>937562746</v>
      </c>
      <c r="J124" s="4"/>
      <c r="K124" s="157">
        <v>110105096</v>
      </c>
    </row>
    <row r="125" spans="1:11" ht="18" customHeight="1" thickBot="1" x14ac:dyDescent="0.25">
      <c r="A125" s="100" t="s">
        <v>137</v>
      </c>
      <c r="B125" s="24"/>
      <c r="C125" s="22"/>
      <c r="E125" s="29">
        <f>SUM(E123:E124)</f>
        <v>2044007855</v>
      </c>
      <c r="F125" s="4"/>
      <c r="G125" s="29">
        <f>SUM(G123:G124)</f>
        <v>4011289221</v>
      </c>
      <c r="H125" s="4"/>
      <c r="I125" s="29">
        <f>SUM(I123:I124)</f>
        <v>58071999</v>
      </c>
      <c r="J125" s="4"/>
      <c r="K125" s="29">
        <f>SUM(K123:K124)</f>
        <v>937562746</v>
      </c>
    </row>
    <row r="126" spans="1:11" ht="18" customHeight="1" thickTop="1" x14ac:dyDescent="0.2">
      <c r="C126" s="22"/>
      <c r="D126" s="4"/>
      <c r="E126" s="7">
        <f>SUM(E125-BS!E10)</f>
        <v>0</v>
      </c>
      <c r="F126" s="7"/>
      <c r="G126" s="7">
        <f>SUM(G125-BS!G10)</f>
        <v>0</v>
      </c>
      <c r="H126" s="7"/>
      <c r="I126" s="7">
        <f>SUM(I125-BS!I10)</f>
        <v>0</v>
      </c>
      <c r="J126" s="7"/>
      <c r="K126" s="7">
        <f>SUM(K125-BS!K10)</f>
        <v>0</v>
      </c>
    </row>
    <row r="127" spans="1:11" ht="18" customHeight="1" x14ac:dyDescent="0.2">
      <c r="C127" s="22"/>
      <c r="E127" s="7"/>
      <c r="F127" s="26"/>
      <c r="G127" s="25"/>
      <c r="I127" s="25"/>
      <c r="J127" s="26"/>
      <c r="K127" s="25"/>
    </row>
    <row r="128" spans="1:11" ht="18" customHeight="1" x14ac:dyDescent="0.2">
      <c r="A128" s="27" t="s">
        <v>16</v>
      </c>
      <c r="B128" s="24"/>
      <c r="C128" s="22"/>
      <c r="F128" s="26"/>
    </row>
    <row r="129" spans="1:11" s="13" customFormat="1" ht="18" customHeight="1" x14ac:dyDescent="0.2">
      <c r="A129" s="3" t="s">
        <v>293</v>
      </c>
      <c r="B129" s="14"/>
      <c r="C129" s="12"/>
      <c r="D129" s="11"/>
      <c r="E129" s="11"/>
      <c r="F129" s="11"/>
      <c r="G129" s="11"/>
      <c r="H129" s="11"/>
      <c r="I129" s="11"/>
      <c r="J129" s="11"/>
      <c r="K129" s="11"/>
    </row>
    <row r="130" spans="1:11" s="13" customFormat="1" ht="18" customHeight="1" x14ac:dyDescent="0.2">
      <c r="A130" s="3" t="s">
        <v>294</v>
      </c>
      <c r="B130" s="14"/>
      <c r="C130" s="12"/>
      <c r="D130" s="11"/>
      <c r="E130" s="11"/>
      <c r="F130" s="11"/>
      <c r="G130" s="11"/>
      <c r="H130" s="11"/>
      <c r="I130" s="11"/>
      <c r="J130" s="11"/>
      <c r="K130" s="11"/>
    </row>
    <row r="131" spans="1:11" s="13" customFormat="1" ht="18" customHeight="1" x14ac:dyDescent="0.2">
      <c r="A131" s="1" t="s">
        <v>115</v>
      </c>
      <c r="B131" s="11"/>
      <c r="C131" s="12"/>
      <c r="D131" s="11"/>
      <c r="E131" s="11"/>
      <c r="F131" s="11"/>
      <c r="G131" s="11"/>
      <c r="H131" s="11"/>
      <c r="I131" s="11"/>
      <c r="J131" s="11"/>
      <c r="K131" s="11"/>
    </row>
    <row r="132" spans="1:11" s="13" customFormat="1" ht="18" customHeight="1" x14ac:dyDescent="0.2">
      <c r="A132" s="3" t="s">
        <v>289</v>
      </c>
      <c r="B132" s="14"/>
      <c r="C132" s="12"/>
      <c r="D132" s="11"/>
      <c r="E132" s="11"/>
      <c r="F132" s="11"/>
      <c r="G132" s="11"/>
      <c r="H132" s="11"/>
      <c r="I132" s="11"/>
      <c r="J132" s="11"/>
      <c r="K132" s="11"/>
    </row>
    <row r="133" spans="1:11" s="13" customFormat="1" ht="18" customHeight="1" x14ac:dyDescent="0.2">
      <c r="B133" s="14"/>
      <c r="C133" s="12"/>
      <c r="D133" s="11"/>
      <c r="E133" s="11"/>
      <c r="F133" s="11"/>
      <c r="G133" s="11"/>
      <c r="H133" s="11"/>
      <c r="I133" s="14"/>
      <c r="J133" s="11"/>
      <c r="K133" s="15" t="s">
        <v>135</v>
      </c>
    </row>
    <row r="134" spans="1:11" ht="18" customHeight="1" x14ac:dyDescent="0.2">
      <c r="E134" s="155"/>
      <c r="F134" s="155" t="s">
        <v>1</v>
      </c>
      <c r="G134" s="155"/>
      <c r="H134" s="16"/>
      <c r="I134" s="155"/>
      <c r="J134" s="155" t="s">
        <v>2</v>
      </c>
      <c r="K134" s="155"/>
    </row>
    <row r="135" spans="1:11" ht="18" customHeight="1" x14ac:dyDescent="0.2">
      <c r="C135" s="17"/>
      <c r="D135" s="18"/>
      <c r="E135" s="19">
        <v>2566</v>
      </c>
      <c r="F135" s="20"/>
      <c r="G135" s="19">
        <v>2565</v>
      </c>
      <c r="H135" s="21"/>
      <c r="I135" s="19">
        <v>2566</v>
      </c>
      <c r="J135" s="20"/>
      <c r="K135" s="19">
        <v>2565</v>
      </c>
    </row>
    <row r="136" spans="1:11" ht="18" customHeight="1" x14ac:dyDescent="0.2">
      <c r="A136" s="3" t="s">
        <v>118</v>
      </c>
      <c r="B136" s="24"/>
      <c r="C136" s="22"/>
      <c r="E136" s="7"/>
      <c r="F136" s="7"/>
      <c r="G136" s="7"/>
      <c r="H136" s="7"/>
      <c r="I136" s="7"/>
      <c r="J136" s="7"/>
      <c r="K136" s="7"/>
    </row>
    <row r="137" spans="1:11" ht="18" customHeight="1" x14ac:dyDescent="0.2">
      <c r="A137" s="27" t="s">
        <v>119</v>
      </c>
      <c r="B137" s="24"/>
      <c r="C137" s="22"/>
      <c r="E137" s="7"/>
      <c r="F137" s="7"/>
      <c r="G137" s="7"/>
      <c r="H137" s="7"/>
      <c r="I137" s="7"/>
      <c r="J137" s="7"/>
      <c r="K137" s="7"/>
    </row>
    <row r="138" spans="1:11" ht="18" customHeight="1" x14ac:dyDescent="0.2">
      <c r="A138" s="43" t="s">
        <v>129</v>
      </c>
      <c r="C138" s="22"/>
      <c r="D138" s="4"/>
      <c r="E138" s="34">
        <v>36201376</v>
      </c>
      <c r="F138" s="34"/>
      <c r="G138" s="34">
        <v>9734430</v>
      </c>
      <c r="H138" s="34"/>
      <c r="I138" s="34">
        <v>3253707</v>
      </c>
      <c r="J138" s="34"/>
      <c r="K138" s="34">
        <v>1097285</v>
      </c>
    </row>
    <row r="139" spans="1:11" ht="18" customHeight="1" x14ac:dyDescent="0.2">
      <c r="A139" s="43" t="s">
        <v>268</v>
      </c>
      <c r="C139" s="2"/>
      <c r="E139" s="34">
        <v>843821891</v>
      </c>
      <c r="F139" s="34"/>
      <c r="G139" s="34">
        <v>466506774</v>
      </c>
      <c r="H139" s="34"/>
      <c r="I139" s="34">
        <v>0</v>
      </c>
      <c r="J139" s="34"/>
      <c r="K139" s="34">
        <v>0</v>
      </c>
    </row>
    <row r="140" spans="1:11" ht="18" customHeight="1" x14ac:dyDescent="0.2">
      <c r="A140" s="43" t="s">
        <v>269</v>
      </c>
      <c r="C140" s="22"/>
      <c r="D140" s="4"/>
      <c r="E140" s="34">
        <v>905957948</v>
      </c>
      <c r="F140" s="34"/>
      <c r="G140" s="34">
        <v>1003247430</v>
      </c>
      <c r="H140" s="34"/>
      <c r="I140" s="34">
        <v>0</v>
      </c>
      <c r="J140" s="34"/>
      <c r="K140" s="34">
        <v>0</v>
      </c>
    </row>
    <row r="141" spans="1:11" ht="18" customHeight="1" x14ac:dyDescent="0.2">
      <c r="A141" s="43" t="s">
        <v>128</v>
      </c>
      <c r="C141" s="22"/>
      <c r="D141" s="4"/>
      <c r="E141" s="34">
        <v>14420961</v>
      </c>
      <c r="F141" s="34"/>
      <c r="G141" s="34">
        <v>23671203</v>
      </c>
      <c r="H141" s="34"/>
      <c r="I141" s="34">
        <v>0</v>
      </c>
      <c r="J141" s="34"/>
      <c r="K141" s="34">
        <v>0</v>
      </c>
    </row>
    <row r="142" spans="1:11" ht="18" customHeight="1" x14ac:dyDescent="0.2">
      <c r="A142" s="43" t="s">
        <v>249</v>
      </c>
      <c r="C142" s="22"/>
      <c r="D142" s="4"/>
      <c r="E142" s="34">
        <v>38310248</v>
      </c>
      <c r="F142" s="34"/>
      <c r="G142" s="34">
        <v>16571090</v>
      </c>
      <c r="H142" s="34"/>
      <c r="I142" s="34">
        <v>0</v>
      </c>
      <c r="J142" s="34"/>
      <c r="K142" s="34">
        <v>0</v>
      </c>
    </row>
    <row r="143" spans="1:11" ht="18" customHeight="1" x14ac:dyDescent="0.2">
      <c r="A143" s="43" t="s">
        <v>270</v>
      </c>
      <c r="C143" s="22"/>
      <c r="D143" s="4"/>
      <c r="E143" s="34">
        <v>586430</v>
      </c>
      <c r="F143" s="34"/>
      <c r="G143" s="34">
        <v>780458</v>
      </c>
      <c r="H143" s="34"/>
      <c r="I143" s="34">
        <v>0</v>
      </c>
      <c r="J143" s="34"/>
      <c r="K143" s="34">
        <v>0</v>
      </c>
    </row>
    <row r="144" spans="1:11" ht="18" customHeight="1" x14ac:dyDescent="0.2">
      <c r="A144" s="43" t="s">
        <v>337</v>
      </c>
      <c r="C144" s="22"/>
      <c r="D144" s="4"/>
      <c r="E144" s="2">
        <v>197598140</v>
      </c>
      <c r="F144" s="34"/>
      <c r="G144" s="34">
        <v>0</v>
      </c>
      <c r="H144" s="34"/>
      <c r="I144" s="34">
        <v>3253707</v>
      </c>
      <c r="J144" s="34"/>
      <c r="K144" s="34">
        <v>0</v>
      </c>
    </row>
    <row r="145" spans="1:11" ht="18" customHeight="1" x14ac:dyDescent="0.2">
      <c r="A145" s="43" t="s">
        <v>392</v>
      </c>
      <c r="C145" s="22"/>
      <c r="D145" s="4"/>
      <c r="E145" s="34">
        <v>0</v>
      </c>
      <c r="F145" s="34"/>
      <c r="G145" s="34">
        <v>63754936</v>
      </c>
      <c r="H145" s="34"/>
      <c r="I145" s="34">
        <v>0</v>
      </c>
      <c r="J145" s="34"/>
      <c r="K145" s="34">
        <v>0</v>
      </c>
    </row>
    <row r="146" spans="1:11" ht="18" customHeight="1" x14ac:dyDescent="0.2">
      <c r="A146" s="43" t="s">
        <v>144</v>
      </c>
      <c r="C146" s="22"/>
      <c r="D146" s="4"/>
      <c r="E146" s="34">
        <v>967056</v>
      </c>
      <c r="F146" s="34"/>
      <c r="G146" s="34">
        <v>847788.71</v>
      </c>
      <c r="H146" s="34"/>
      <c r="I146" s="34">
        <v>0</v>
      </c>
      <c r="J146" s="34"/>
      <c r="K146" s="34">
        <v>0</v>
      </c>
    </row>
    <row r="147" spans="1:11" ht="18" customHeight="1" x14ac:dyDescent="0.2">
      <c r="A147" s="43" t="s">
        <v>271</v>
      </c>
      <c r="C147" s="22"/>
      <c r="D147" s="4"/>
      <c r="E147" s="34">
        <v>23327128</v>
      </c>
      <c r="F147" s="34"/>
      <c r="G147" s="34">
        <v>386845501</v>
      </c>
      <c r="H147" s="34"/>
      <c r="I147" s="34">
        <v>0</v>
      </c>
      <c r="J147" s="34"/>
      <c r="K147" s="34">
        <v>0</v>
      </c>
    </row>
    <row r="148" spans="1:11" ht="18" customHeight="1" x14ac:dyDescent="0.2">
      <c r="A148" s="43" t="s">
        <v>272</v>
      </c>
      <c r="C148" s="22"/>
      <c r="D148" s="4"/>
      <c r="E148" s="34">
        <v>1482463</v>
      </c>
      <c r="F148" s="34"/>
      <c r="G148" s="34">
        <v>585077</v>
      </c>
      <c r="H148" s="34"/>
      <c r="I148" s="34">
        <v>0</v>
      </c>
      <c r="J148" s="34"/>
      <c r="K148" s="34">
        <v>0</v>
      </c>
    </row>
    <row r="149" spans="1:11" ht="18" customHeight="1" x14ac:dyDescent="0.2">
      <c r="A149" s="43" t="s">
        <v>285</v>
      </c>
      <c r="C149" s="22"/>
      <c r="D149" s="4"/>
      <c r="E149" s="34">
        <v>665424710</v>
      </c>
      <c r="F149" s="34"/>
      <c r="G149" s="34">
        <v>805133469.59059691</v>
      </c>
      <c r="H149" s="34"/>
      <c r="I149" s="34">
        <v>43043475</v>
      </c>
      <c r="J149" s="34"/>
      <c r="K149" s="34">
        <v>0</v>
      </c>
    </row>
    <row r="150" spans="1:11" ht="18" customHeight="1" x14ac:dyDescent="0.2">
      <c r="A150" s="43" t="s">
        <v>220</v>
      </c>
      <c r="C150" s="22"/>
      <c r="D150" s="4"/>
      <c r="E150" s="34">
        <v>32855125</v>
      </c>
      <c r="F150" s="34"/>
      <c r="G150" s="34">
        <v>12732267</v>
      </c>
      <c r="H150" s="34"/>
      <c r="I150" s="34">
        <v>0</v>
      </c>
      <c r="J150" s="34"/>
      <c r="K150" s="34">
        <v>0</v>
      </c>
    </row>
    <row r="151" spans="1:11" ht="18" customHeight="1" x14ac:dyDescent="0.2">
      <c r="A151" s="43" t="s">
        <v>283</v>
      </c>
      <c r="C151" s="22"/>
      <c r="D151" s="4"/>
      <c r="E151" s="34">
        <v>1740928</v>
      </c>
      <c r="F151" s="34"/>
      <c r="G151" s="34">
        <v>440101</v>
      </c>
      <c r="H151" s="34"/>
      <c r="I151" s="34">
        <v>0</v>
      </c>
      <c r="J151" s="34"/>
      <c r="K151" s="34">
        <v>0</v>
      </c>
    </row>
    <row r="152" spans="1:11" ht="18" customHeight="1" x14ac:dyDescent="0.2">
      <c r="A152" s="43" t="s">
        <v>201</v>
      </c>
      <c r="C152" s="2"/>
      <c r="E152" s="30">
        <v>33603647</v>
      </c>
      <c r="F152" s="4"/>
      <c r="G152" s="30">
        <v>29447760</v>
      </c>
      <c r="H152" s="34"/>
      <c r="I152" s="34">
        <v>0</v>
      </c>
      <c r="J152" s="34"/>
      <c r="K152" s="34">
        <v>0</v>
      </c>
    </row>
    <row r="153" spans="1:11" ht="18" customHeight="1" x14ac:dyDescent="0.2">
      <c r="A153" s="24"/>
      <c r="C153" s="2"/>
      <c r="E153" s="30"/>
      <c r="F153" s="4"/>
      <c r="G153" s="30"/>
      <c r="H153" s="4"/>
      <c r="I153" s="7"/>
      <c r="J153" s="4"/>
      <c r="K153" s="5"/>
    </row>
    <row r="154" spans="1:11" ht="18" customHeight="1" x14ac:dyDescent="0.2">
      <c r="A154" s="24"/>
      <c r="C154" s="2"/>
      <c r="E154" s="30"/>
      <c r="F154" s="4"/>
      <c r="G154" s="30"/>
      <c r="H154" s="4"/>
      <c r="I154" s="7"/>
      <c r="J154" s="4"/>
      <c r="K154" s="5"/>
    </row>
    <row r="155" spans="1:11" ht="18" customHeight="1" x14ac:dyDescent="0.2">
      <c r="A155" s="27" t="s">
        <v>16</v>
      </c>
      <c r="B155" s="24"/>
      <c r="C155" s="22"/>
      <c r="E155" s="26"/>
      <c r="F155" s="26"/>
      <c r="G155" s="26"/>
    </row>
    <row r="161" spans="2:21" s="8" customFormat="1" ht="18" customHeight="1" x14ac:dyDescent="0.2">
      <c r="B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2:21" s="8" customFormat="1" ht="18" customHeight="1" x14ac:dyDescent="0.2">
      <c r="B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2:21" s="8" customFormat="1" ht="18" customHeight="1" x14ac:dyDescent="0.2">
      <c r="B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21" s="8" customFormat="1" ht="18" customHeight="1" x14ac:dyDescent="0.2">
      <c r="B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2:21" s="8" customFormat="1" ht="18" customHeight="1" x14ac:dyDescent="0.2">
      <c r="B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2:21" s="8" customFormat="1" ht="18" customHeight="1" x14ac:dyDescent="0.2">
      <c r="B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2:21" s="8" customFormat="1" ht="18" customHeight="1" x14ac:dyDescent="0.2">
      <c r="B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2:21" s="8" customFormat="1" ht="18" customHeight="1" x14ac:dyDescent="0.2">
      <c r="B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2:21" s="8" customFormat="1" ht="18" customHeight="1" x14ac:dyDescent="0.2">
      <c r="B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2:21" s="8" customFormat="1" ht="18" customHeight="1" x14ac:dyDescent="0.2">
      <c r="B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2:21" s="8" customFormat="1" ht="18" customHeight="1" x14ac:dyDescent="0.2">
      <c r="B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2:21" s="8" customFormat="1" ht="18" customHeight="1" x14ac:dyDescent="0.2">
      <c r="B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2:21" s="8" customFormat="1" ht="18" customHeight="1" x14ac:dyDescent="0.2">
      <c r="B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2:21" s="8" customFormat="1" ht="18" customHeight="1" x14ac:dyDescent="0.2">
      <c r="B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2:21" s="8" customFormat="1" ht="18" customHeight="1" x14ac:dyDescent="0.2">
      <c r="B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2:21" s="8" customFormat="1" ht="18" customHeight="1" x14ac:dyDescent="0.2">
      <c r="B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2:21" s="8" customFormat="1" ht="18" customHeight="1" x14ac:dyDescent="0.2">
      <c r="B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2:21" s="8" customFormat="1" ht="18" customHeight="1" x14ac:dyDescent="0.2">
      <c r="B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2:21" s="8" customFormat="1" ht="18" customHeight="1" x14ac:dyDescent="0.2">
      <c r="B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2:21" s="8" customFormat="1" ht="18" customHeight="1" x14ac:dyDescent="0.2">
      <c r="B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2:21" s="8" customFormat="1" ht="18" customHeight="1" x14ac:dyDescent="0.2">
      <c r="B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2:21" s="8" customFormat="1" ht="18" customHeight="1" x14ac:dyDescent="0.2">
      <c r="B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2:21" s="8" customFormat="1" ht="18" customHeight="1" x14ac:dyDescent="0.2">
      <c r="B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2:21" s="8" customFormat="1" ht="18" customHeight="1" x14ac:dyDescent="0.2">
      <c r="B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2:21" s="8" customFormat="1" ht="18" customHeight="1" x14ac:dyDescent="0.2">
      <c r="B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2:21" s="8" customFormat="1" ht="18" customHeight="1" x14ac:dyDescent="0.2">
      <c r="B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2:21" s="8" customFormat="1" ht="18" customHeight="1" x14ac:dyDescent="0.2">
      <c r="B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2:21" s="8" customFormat="1" ht="18" customHeight="1" x14ac:dyDescent="0.2">
      <c r="B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2:21" s="8" customFormat="1" ht="18" customHeight="1" x14ac:dyDescent="0.2">
      <c r="B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2:21" s="8" customFormat="1" ht="18" customHeight="1" x14ac:dyDescent="0.2">
      <c r="B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2:21" s="8" customFormat="1" ht="18" customHeight="1" x14ac:dyDescent="0.2">
      <c r="B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2:21" s="8" customFormat="1" ht="18" customHeight="1" x14ac:dyDescent="0.2">
      <c r="B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2:21" s="8" customFormat="1" ht="18" customHeight="1" x14ac:dyDescent="0.2">
      <c r="B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2:21" s="8" customFormat="1" ht="18" customHeight="1" x14ac:dyDescent="0.2">
      <c r="B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2:21" s="8" customFormat="1" ht="18" customHeight="1" x14ac:dyDescent="0.2">
      <c r="B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2:21" s="8" customFormat="1" ht="18" customHeight="1" x14ac:dyDescent="0.2">
      <c r="B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2:21" s="8" customFormat="1" ht="18" customHeight="1" x14ac:dyDescent="0.2">
      <c r="B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2:21" s="8" customFormat="1" ht="18" customHeight="1" x14ac:dyDescent="0.2">
      <c r="B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2:21" s="8" customFormat="1" ht="18" customHeight="1" x14ac:dyDescent="0.2">
      <c r="B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2:21" s="8" customFormat="1" ht="18" customHeight="1" x14ac:dyDescent="0.2">
      <c r="B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2:21" s="8" customFormat="1" ht="18" customHeight="1" x14ac:dyDescent="0.2">
      <c r="B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2:21" s="8" customFormat="1" ht="18" customHeight="1" x14ac:dyDescent="0.2">
      <c r="B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2:21" s="8" customFormat="1" ht="18" customHeight="1" x14ac:dyDescent="0.2">
      <c r="B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2:21" s="8" customFormat="1" ht="18" customHeight="1" x14ac:dyDescent="0.2">
      <c r="B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2:21" s="8" customFormat="1" ht="18" customHeight="1" x14ac:dyDescent="0.2">
      <c r="B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2:21" s="8" customFormat="1" ht="18" customHeight="1" x14ac:dyDescent="0.2">
      <c r="B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2:21" s="8" customFormat="1" ht="18" customHeight="1" x14ac:dyDescent="0.2">
      <c r="B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2:21" s="8" customFormat="1" ht="18" customHeight="1" x14ac:dyDescent="0.2">
      <c r="B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2:21" s="8" customFormat="1" ht="18" customHeight="1" x14ac:dyDescent="0.2">
      <c r="B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2:21" s="8" customFormat="1" ht="18" customHeight="1" x14ac:dyDescent="0.2">
      <c r="B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2:21" s="8" customFormat="1" ht="18" customHeight="1" x14ac:dyDescent="0.2">
      <c r="B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2:21" s="8" customFormat="1" ht="18" customHeight="1" x14ac:dyDescent="0.2">
      <c r="B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</sheetData>
  <pageMargins left="0.78740157480314965" right="0.39370078740157483" top="0.78740157480314965" bottom="7.874015748031496E-2" header="0.19685039370078741" footer="0.19685039370078741"/>
  <pageSetup paperSize="9" scale="60" fitToHeight="7" orientation="portrait" r:id="rId1"/>
  <headerFooter>
    <evenHeader>&amp;R&amp;"Arial,Italic"&amp;12For internal use only</evenHeader>
  </headerFooter>
  <rowBreaks count="2" manualBreakCount="2">
    <brk id="72" max="16383" man="1"/>
    <brk id="12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10" ma:contentTypeDescription="สร้างเอกสารใหม่" ma:contentTypeScope="" ma:versionID="219f2225fd810d7c861a3be2cf87205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1b0820b148a1d85413f74b3508608b02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AB9ABD-82F4-4A3F-90BE-F4B4E199DE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AA71BC-2038-41EA-9F75-36FBB4CC58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648574-7D6C-4576-B847-CC728E484539}">
  <ds:schemaRefs>
    <ds:schemaRef ds:uri="http://purl.org/dc/terms/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88710</vt:lpwstr>
  </property>
  <property fmtid="{D5CDD505-2E9C-101B-9397-08002B2CF9AE}" pid="4" name="OptimizationTime">
    <vt:lpwstr>20240212_2126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2024-02-11T11:36:01Z</cp:lastPrinted>
  <dcterms:created xsi:type="dcterms:W3CDTF">2011-03-08T09:02:15Z</dcterms:created>
  <dcterms:modified xsi:type="dcterms:W3CDTF">2024-02-12T14:18:09Z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