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 Group Holdings\2023\YE12'23\Convert\"/>
    </mc:Choice>
  </mc:AlternateContent>
  <xr:revisionPtr revIDLastSave="0" documentId="13_ncr:1_{7ECF2A89-79BE-4490-8813-8CB3319448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8" r:id="rId1"/>
    <sheet name="PL " sheetId="5" r:id="rId2"/>
    <sheet name="Consolidated" sheetId="2" r:id="rId3"/>
    <sheet name="The Company Only" sheetId="3" r:id="rId4"/>
    <sheet name="CF" sheetId="7" r:id="rId5"/>
  </sheets>
  <definedNames>
    <definedName name="_xlnm.Print_Area" localSheetId="0">BS!$A$1:$M$126</definedName>
    <definedName name="_xlnm.Print_Area" localSheetId="4">CF!$A$1:$K$160</definedName>
    <definedName name="_xlnm.Print_Area" localSheetId="2">Consolidated!$A$1:$AQ$75</definedName>
    <definedName name="_xlnm.Print_Area" localSheetId="1">'PL '!$A$1:$K$93</definedName>
    <definedName name="_xlnm.Print_Area" localSheetId="3">'The Company Only'!$A$1:$AI$49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2" i="7" l="1"/>
  <c r="I103" i="7" l="1"/>
  <c r="I124" i="7"/>
  <c r="G124" i="7" l="1"/>
  <c r="E124" i="7"/>
  <c r="G103" i="7"/>
  <c r="E103" i="7"/>
  <c r="AK67" i="2" l="1"/>
  <c r="K74" i="5"/>
  <c r="K9" i="7"/>
  <c r="G9" i="7"/>
  <c r="G42" i="7" s="1"/>
  <c r="G67" i="7" s="1"/>
  <c r="G71" i="7" s="1"/>
  <c r="G126" i="7" s="1"/>
  <c r="G128" i="7" s="1"/>
  <c r="G129" i="7" s="1"/>
  <c r="AK66" i="2" l="1"/>
  <c r="E34" i="5"/>
  <c r="E22" i="5"/>
  <c r="E16" i="5"/>
  <c r="AE48" i="2"/>
  <c r="E23" i="5" l="1"/>
  <c r="E31" i="5" s="1"/>
  <c r="E35" i="5" s="1"/>
  <c r="E38" i="5" s="1"/>
  <c r="E42" i="5" s="1"/>
  <c r="AI71" i="2"/>
  <c r="W71" i="2"/>
  <c r="W68" i="2"/>
  <c r="Y67" i="2"/>
  <c r="W67" i="2"/>
  <c r="U67" i="2"/>
  <c r="W66" i="2"/>
  <c r="O66" i="2"/>
  <c r="AM66" i="2" l="1"/>
  <c r="AQ66" i="2" s="1"/>
  <c r="E44" i="5"/>
  <c r="E9" i="7"/>
  <c r="E67" i="7" s="1"/>
  <c r="E71" i="7" s="1"/>
  <c r="E126" i="7" s="1"/>
  <c r="E128" i="7" s="1"/>
  <c r="E129" i="7" s="1"/>
  <c r="O48" i="3"/>
  <c r="U47" i="3"/>
  <c r="S47" i="3"/>
  <c r="Q47" i="3"/>
  <c r="O47" i="3"/>
  <c r="M47" i="3"/>
  <c r="K47" i="3"/>
  <c r="I47" i="3"/>
  <c r="G47" i="3"/>
  <c r="E47" i="3"/>
  <c r="AI43" i="3"/>
  <c r="AG43" i="3"/>
  <c r="AG42" i="3"/>
  <c r="AI42" i="3" s="1"/>
  <c r="AE17" i="3"/>
  <c r="AE34" i="3"/>
  <c r="G84" i="5"/>
  <c r="G74" i="5"/>
  <c r="K82" i="5"/>
  <c r="K77" i="5"/>
  <c r="G79" i="5"/>
  <c r="K71" i="5"/>
  <c r="K72" i="5" s="1"/>
  <c r="K61" i="5"/>
  <c r="I71" i="5"/>
  <c r="G71" i="5"/>
  <c r="G72" i="5" s="1"/>
  <c r="E71" i="5"/>
  <c r="I61" i="5"/>
  <c r="G61" i="5"/>
  <c r="E61" i="5"/>
  <c r="K34" i="5"/>
  <c r="K22" i="5"/>
  <c r="K16" i="5"/>
  <c r="K23" i="5" s="1"/>
  <c r="K31" i="5" s="1"/>
  <c r="K35" i="5" s="1"/>
  <c r="K38" i="5" s="1"/>
  <c r="K42" i="5" s="1"/>
  <c r="K44" i="5" s="1"/>
  <c r="I34" i="5"/>
  <c r="G34" i="5"/>
  <c r="I22" i="5"/>
  <c r="G22" i="5"/>
  <c r="I16" i="5"/>
  <c r="I23" i="5" s="1"/>
  <c r="I31" i="5" s="1"/>
  <c r="I35" i="5" s="1"/>
  <c r="I38" i="5" s="1"/>
  <c r="I42" i="5" s="1"/>
  <c r="G16" i="5"/>
  <c r="K116" i="8"/>
  <c r="K118" i="8" s="1"/>
  <c r="I116" i="8"/>
  <c r="I118" i="8" s="1"/>
  <c r="G116" i="8"/>
  <c r="G118" i="8" s="1"/>
  <c r="E116" i="8"/>
  <c r="K81" i="8"/>
  <c r="I81" i="8"/>
  <c r="I82" i="8" s="1"/>
  <c r="G81" i="8"/>
  <c r="G82" i="8" s="1"/>
  <c r="E81" i="8"/>
  <c r="K70" i="8"/>
  <c r="I70" i="8"/>
  <c r="G70" i="8"/>
  <c r="E70" i="8"/>
  <c r="K46" i="8"/>
  <c r="I46" i="8"/>
  <c r="G46" i="8"/>
  <c r="E46" i="8"/>
  <c r="K27" i="8"/>
  <c r="I27" i="8"/>
  <c r="G27" i="8"/>
  <c r="E27" i="8"/>
  <c r="I72" i="5" l="1"/>
  <c r="E72" i="5"/>
  <c r="E79" i="5"/>
  <c r="E74" i="5"/>
  <c r="I44" i="5"/>
  <c r="I9" i="7"/>
  <c r="I42" i="7" s="1"/>
  <c r="I67" i="7" s="1"/>
  <c r="I71" i="7" s="1"/>
  <c r="I126" i="7" s="1"/>
  <c r="I128" i="7" s="1"/>
  <c r="I129" i="7" s="1"/>
  <c r="K82" i="8"/>
  <c r="K119" i="8" s="1"/>
  <c r="E47" i="8"/>
  <c r="G47" i="8"/>
  <c r="I47" i="8"/>
  <c r="E118" i="8"/>
  <c r="K47" i="8"/>
  <c r="E82" i="8"/>
  <c r="G23" i="5"/>
  <c r="G31" i="5" s="1"/>
  <c r="G35" i="5" s="1"/>
  <c r="G38" i="5" s="1"/>
  <c r="G42" i="5" s="1"/>
  <c r="G44" i="5" s="1"/>
  <c r="G119" i="8"/>
  <c r="I119" i="8"/>
  <c r="E119" i="8" l="1"/>
  <c r="K120" i="8"/>
  <c r="I77" i="5"/>
  <c r="I74" i="5"/>
  <c r="I82" i="5" s="1"/>
  <c r="G120" i="8"/>
  <c r="E120" i="8"/>
  <c r="I120" i="8"/>
  <c r="E84" i="5"/>
  <c r="AM67" i="2"/>
  <c r="AQ67" i="2" s="1"/>
  <c r="AG44" i="3" l="1"/>
  <c r="AI44" i="3" s="1"/>
  <c r="Y16" i="3"/>
  <c r="Y18" i="3" s="1"/>
  <c r="Y30" i="3" s="1"/>
  <c r="Y47" i="3" s="1"/>
  <c r="U35" i="3"/>
  <c r="U18" i="3"/>
  <c r="U30" i="3" s="1"/>
  <c r="AK70" i="2"/>
  <c r="AM70" i="2" s="1"/>
  <c r="AQ70" i="2" s="1"/>
  <c r="K23" i="2"/>
  <c r="Y59" i="2"/>
  <c r="Y32" i="2"/>
  <c r="Y17" i="2"/>
  <c r="Y19" i="2" s="1"/>
  <c r="U49" i="2"/>
  <c r="U19" i="2"/>
  <c r="U44" i="2" s="1"/>
  <c r="U46" i="2" l="1"/>
  <c r="U72" i="2" s="1"/>
  <c r="U74" i="2" s="1"/>
  <c r="U73" i="2"/>
  <c r="Y32" i="3"/>
  <c r="U32" i="3"/>
  <c r="U46" i="3" s="1"/>
  <c r="U48" i="3" s="1"/>
  <c r="Y44" i="2"/>
  <c r="K124" i="7"/>
  <c r="K88" i="7"/>
  <c r="K103" i="7" s="1"/>
  <c r="Y46" i="2" l="1"/>
  <c r="Y73" i="2"/>
  <c r="AK32" i="2"/>
  <c r="W32" i="2"/>
  <c r="AK24" i="2"/>
  <c r="AK23" i="2"/>
  <c r="I23" i="2"/>
  <c r="AM23" i="2" s="1"/>
  <c r="AM32" i="2" l="1"/>
  <c r="AQ32" i="2" s="1"/>
  <c r="AM24" i="2"/>
  <c r="AQ24" i="2" s="1"/>
  <c r="AQ23" i="2"/>
  <c r="G77" i="5"/>
  <c r="K42" i="7"/>
  <c r="K67" i="7" s="1"/>
  <c r="K71" i="7" s="1"/>
  <c r="AG22" i="3"/>
  <c r="AI22" i="3" s="1"/>
  <c r="G78" i="5" l="1"/>
  <c r="K126" i="7"/>
  <c r="K128" i="7" s="1"/>
  <c r="K129" i="7" s="1"/>
  <c r="G82" i="5"/>
  <c r="G83" i="5" l="1"/>
  <c r="K35" i="3"/>
  <c r="K18" i="3"/>
  <c r="K30" i="3" s="1"/>
  <c r="K51" i="2"/>
  <c r="K49" i="2"/>
  <c r="K19" i="2"/>
  <c r="K44" i="2" s="1"/>
  <c r="K46" i="2" l="1"/>
  <c r="K72" i="2" s="1"/>
  <c r="K74" i="2" s="1"/>
  <c r="K73" i="2"/>
  <c r="K32" i="3"/>
  <c r="K46" i="3" s="1"/>
  <c r="K48" i="3" s="1"/>
  <c r="AQ43" i="2" l="1"/>
  <c r="AK16" i="2"/>
  <c r="AC49" i="2"/>
  <c r="AC19" i="2"/>
  <c r="AC44" i="2" s="1"/>
  <c r="AC46" i="2" s="1"/>
  <c r="AK59" i="2"/>
  <c r="W59" i="2"/>
  <c r="AM59" i="2" s="1"/>
  <c r="AM16" i="2" l="1"/>
  <c r="AQ16" i="2" s="1"/>
  <c r="AQ59" i="2"/>
  <c r="AC72" i="2"/>
  <c r="AK38" i="2"/>
  <c r="AM38" i="2" l="1"/>
  <c r="AQ38" i="2" s="1"/>
  <c r="AG27" i="3"/>
  <c r="AI27" i="3" s="1"/>
  <c r="AK36" i="2"/>
  <c r="Q53" i="2"/>
  <c r="O63" i="2"/>
  <c r="I51" i="2"/>
  <c r="G53" i="2"/>
  <c r="E53" i="2"/>
  <c r="AM36" i="2" l="1"/>
  <c r="AQ36" i="2" s="1"/>
  <c r="AK71" i="2" l="1"/>
  <c r="AM71" i="2" s="1"/>
  <c r="AK68" i="2"/>
  <c r="AM68" i="2" s="1"/>
  <c r="AK63" i="2"/>
  <c r="AM63" i="2" s="1"/>
  <c r="AK61" i="2"/>
  <c r="AM61" i="2" s="1"/>
  <c r="AK57" i="2"/>
  <c r="AM57" i="2" s="1"/>
  <c r="AK55" i="2"/>
  <c r="AM55" i="2" s="1"/>
  <c r="E77" i="5" l="1"/>
  <c r="Y35" i="3"/>
  <c r="Y46" i="3" s="1"/>
  <c r="Y48" i="3" s="1"/>
  <c r="AQ61" i="2"/>
  <c r="AQ57" i="2"/>
  <c r="AG45" i="3"/>
  <c r="AG40" i="3"/>
  <c r="AG39" i="3"/>
  <c r="AG37" i="3"/>
  <c r="AG34" i="3"/>
  <c r="AG33" i="3"/>
  <c r="AG29" i="3"/>
  <c r="AG28" i="3"/>
  <c r="AG26" i="3"/>
  <c r="AG24" i="3"/>
  <c r="AG20" i="3"/>
  <c r="AG17" i="3"/>
  <c r="AG15" i="3"/>
  <c r="AI15" i="3" s="1"/>
  <c r="AG16" i="3"/>
  <c r="AE35" i="3"/>
  <c r="AE18" i="3"/>
  <c r="AE30" i="3" s="1"/>
  <c r="AE32" i="3" s="1"/>
  <c r="Y49" i="2" l="1"/>
  <c r="Y72" i="2" s="1"/>
  <c r="Y74" i="2" s="1"/>
  <c r="E78" i="5"/>
  <c r="AE46" i="3"/>
  <c r="W47" i="2"/>
  <c r="AI28" i="3" l="1"/>
  <c r="AK40" i="2" l="1"/>
  <c r="AM40" i="2" l="1"/>
  <c r="AQ40" i="2" s="1"/>
  <c r="W17" i="2"/>
  <c r="AI40" i="3" l="1"/>
  <c r="AQ63" i="2"/>
  <c r="O49" i="2"/>
  <c r="O19" i="2"/>
  <c r="O44" i="2" s="1"/>
  <c r="O46" i="2" l="1"/>
  <c r="O72" i="2" s="1"/>
  <c r="O74" i="2" s="1"/>
  <c r="O73" i="2"/>
  <c r="AK53" i="2"/>
  <c r="AM53" i="2" s="1"/>
  <c r="AK51" i="2"/>
  <c r="AM51" i="2" s="1"/>
  <c r="AK48" i="2"/>
  <c r="AM48" i="2" s="1"/>
  <c r="AK47" i="2"/>
  <c r="AM47" i="2" s="1"/>
  <c r="AK41" i="2"/>
  <c r="AM41" i="2" s="1"/>
  <c r="AK34" i="2"/>
  <c r="AM34" i="2" s="1"/>
  <c r="AK30" i="2"/>
  <c r="AM30" i="2" s="1"/>
  <c r="AK28" i="2"/>
  <c r="AM28" i="2" s="1"/>
  <c r="AK26" i="2"/>
  <c r="AM26" i="2" s="1"/>
  <c r="AK21" i="2"/>
  <c r="AM21" i="2" s="1"/>
  <c r="AK18" i="2"/>
  <c r="AM18" i="2" s="1"/>
  <c r="AK17" i="2"/>
  <c r="AM17" i="2" s="1"/>
  <c r="AQ51" i="2" l="1"/>
  <c r="AI49" i="2"/>
  <c r="AI19" i="2"/>
  <c r="AI44" i="2" s="1"/>
  <c r="AI46" i="2" s="1"/>
  <c r="AI72" i="2" l="1"/>
  <c r="AI26" i="3"/>
  <c r="AQ34" i="2"/>
  <c r="AQ30" i="2"/>
  <c r="AQ71" i="2" l="1"/>
  <c r="M35" i="3" l="1"/>
  <c r="M18" i="3"/>
  <c r="M30" i="3" s="1"/>
  <c r="M32" i="3" s="1"/>
  <c r="M46" i="3" s="1"/>
  <c r="M48" i="3" s="1"/>
  <c r="AI45" i="3"/>
  <c r="M49" i="2"/>
  <c r="M19" i="2"/>
  <c r="M44" i="2" l="1"/>
  <c r="M73" i="2" s="1"/>
  <c r="W16" i="3"/>
  <c r="M46" i="2" l="1"/>
  <c r="M72" i="2" s="1"/>
  <c r="M74" i="2" s="1"/>
  <c r="AQ28" i="2"/>
  <c r="AI29" i="3" l="1"/>
  <c r="AI24" i="3"/>
  <c r="AI20" i="3"/>
  <c r="AQ41" i="2"/>
  <c r="AQ26" i="2"/>
  <c r="AQ21" i="2"/>
  <c r="AI39" i="3" l="1"/>
  <c r="AQ53" i="2" l="1"/>
  <c r="AI37" i="3" l="1"/>
  <c r="E82" i="5" l="1"/>
  <c r="E83" i="5" s="1"/>
  <c r="AA35" i="3"/>
  <c r="AA18" i="3"/>
  <c r="AE49" i="2"/>
  <c r="AE19" i="2"/>
  <c r="AE44" i="2" l="1"/>
  <c r="AE46" i="2" s="1"/>
  <c r="AE72" i="2" s="1"/>
  <c r="AA30" i="3"/>
  <c r="AA32" i="3" s="1"/>
  <c r="AA46" i="3" l="1"/>
  <c r="Q35" i="3"/>
  <c r="Q18" i="3"/>
  <c r="Q30" i="3" s="1"/>
  <c r="Q49" i="2"/>
  <c r="Q19" i="2"/>
  <c r="Q44" i="2" l="1"/>
  <c r="Q32" i="3"/>
  <c r="Q46" i="3" s="1"/>
  <c r="Q48" i="3" s="1"/>
  <c r="Q46" i="2" l="1"/>
  <c r="Q72" i="2" s="1"/>
  <c r="Q74" i="2" s="1"/>
  <c r="Q73" i="2"/>
  <c r="I35" i="3"/>
  <c r="I18" i="3"/>
  <c r="I30" i="3" l="1"/>
  <c r="I32" i="3" l="1"/>
  <c r="I46" i="3" s="1"/>
  <c r="I48" i="3" s="1"/>
  <c r="O35" i="3"/>
  <c r="O18" i="3"/>
  <c r="O30" i="3" s="1"/>
  <c r="O32" i="3" l="1"/>
  <c r="O46" i="3" s="1"/>
  <c r="AG49" i="2" l="1"/>
  <c r="AG19" i="2"/>
  <c r="AO17" i="2"/>
  <c r="W19" i="2"/>
  <c r="AQ68" i="2"/>
  <c r="AC35" i="3"/>
  <c r="S35" i="3"/>
  <c r="G35" i="3"/>
  <c r="E35" i="3"/>
  <c r="AI34" i="3"/>
  <c r="S18" i="3"/>
  <c r="S30" i="3" s="1"/>
  <c r="G18" i="3"/>
  <c r="G30" i="3" s="1"/>
  <c r="E18" i="3"/>
  <c r="E30" i="3" s="1"/>
  <c r="S49" i="2"/>
  <c r="I49" i="2"/>
  <c r="G49" i="2"/>
  <c r="E49" i="2"/>
  <c r="AA19" i="2"/>
  <c r="S19" i="2"/>
  <c r="I19" i="2"/>
  <c r="I44" i="2" s="1"/>
  <c r="I73" i="2" s="1"/>
  <c r="G19" i="2"/>
  <c r="G44" i="2" s="1"/>
  <c r="G73" i="2" s="1"/>
  <c r="E19" i="2"/>
  <c r="E44" i="2" s="1"/>
  <c r="E73" i="2" s="1"/>
  <c r="AQ55" i="2" l="1"/>
  <c r="E32" i="3"/>
  <c r="E46" i="3" s="1"/>
  <c r="E48" i="3" s="1"/>
  <c r="G32" i="3"/>
  <c r="G46" i="3" s="1"/>
  <c r="G48" i="3" s="1"/>
  <c r="AA44" i="2"/>
  <c r="AA46" i="2" s="1"/>
  <c r="S44" i="2"/>
  <c r="S73" i="2" s="1"/>
  <c r="W44" i="2"/>
  <c r="W73" i="2" s="1"/>
  <c r="AG44" i="2"/>
  <c r="AG46" i="2" s="1"/>
  <c r="AG72" i="2" s="1"/>
  <c r="S32" i="3"/>
  <c r="S46" i="3" s="1"/>
  <c r="S48" i="3" s="1"/>
  <c r="E46" i="2"/>
  <c r="G46" i="2"/>
  <c r="G72" i="2" s="1"/>
  <c r="G74" i="2" s="1"/>
  <c r="I46" i="2"/>
  <c r="I72" i="2" s="1"/>
  <c r="I74" i="2" s="1"/>
  <c r="AC18" i="3"/>
  <c r="AC30" i="3" s="1"/>
  <c r="AC32" i="3" s="1"/>
  <c r="AG32" i="3" s="1"/>
  <c r="AG35" i="3"/>
  <c r="AQ18" i="2"/>
  <c r="AI17" i="3"/>
  <c r="AG18" i="3"/>
  <c r="AG30" i="3" s="1"/>
  <c r="AG47" i="3" s="1"/>
  <c r="AK19" i="2"/>
  <c r="AK44" i="2" s="1"/>
  <c r="AK73" i="2" s="1"/>
  <c r="AO19" i="2"/>
  <c r="AK49" i="2"/>
  <c r="AQ48" i="2"/>
  <c r="AA49" i="2"/>
  <c r="AK46" i="2" l="1"/>
  <c r="AG46" i="3"/>
  <c r="AG48" i="3" s="1"/>
  <c r="AC46" i="3"/>
  <c r="E72" i="2"/>
  <c r="E74" i="2" s="1"/>
  <c r="AA72" i="2"/>
  <c r="W46" i="2"/>
  <c r="S46" i="2"/>
  <c r="S72" i="2" s="1"/>
  <c r="S74" i="2" s="1"/>
  <c r="AO44" i="2"/>
  <c r="AO73" i="2" s="1"/>
  <c r="AM19" i="2"/>
  <c r="AQ17" i="2"/>
  <c r="AQ19" i="2" s="1"/>
  <c r="AM46" i="2" l="1"/>
  <c r="AK72" i="2"/>
  <c r="AK74" i="2" s="1"/>
  <c r="AO46" i="2"/>
  <c r="AM44" i="2"/>
  <c r="AM73" i="2" s="1"/>
  <c r="AQ44" i="2"/>
  <c r="AQ73" i="2" s="1"/>
  <c r="W33" i="3"/>
  <c r="AI16" i="3"/>
  <c r="AI18" i="3" s="1"/>
  <c r="AI30" i="3" s="1"/>
  <c r="AI47" i="3" s="1"/>
  <c r="W18" i="3"/>
  <c r="W30" i="3" s="1"/>
  <c r="W47" i="3" s="1"/>
  <c r="W32" i="3" l="1"/>
  <c r="AI33" i="3"/>
  <c r="AI35" i="3" s="1"/>
  <c r="AI32" i="3" l="1"/>
  <c r="AI46" i="3" s="1"/>
  <c r="AI48" i="3" s="1"/>
  <c r="AQ46" i="2"/>
  <c r="W35" i="3"/>
  <c r="W46" i="3" s="1"/>
  <c r="W48" i="3" s="1"/>
  <c r="W49" i="2"/>
  <c r="W72" i="2" s="1"/>
  <c r="W74" i="2" s="1"/>
  <c r="AM49" i="2" l="1"/>
  <c r="AM72" i="2" s="1"/>
  <c r="AM74" i="2" s="1"/>
  <c r="AO47" i="2" l="1"/>
  <c r="AQ47" i="2" s="1"/>
  <c r="AQ49" i="2" s="1"/>
  <c r="AQ72" i="2" s="1"/>
  <c r="AQ74" i="2" s="1"/>
  <c r="AO49" i="2" l="1"/>
  <c r="AO72" i="2" s="1"/>
  <c r="AO74" i="2" s="1"/>
</calcChain>
</file>

<file path=xl/sharedStrings.xml><?xml version="1.0" encoding="utf-8"?>
<sst xmlns="http://schemas.openxmlformats.org/spreadsheetml/2006/main" count="621" uniqueCount="444">
  <si>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</si>
  <si>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</si>
  <si>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</si>
  <si>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</si>
  <si>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</si>
  <si>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</si>
  <si>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</si>
  <si>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</si>
  <si>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</si>
  <si>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</si>
  <si>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</si>
  <si>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</si>
  <si>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</si>
  <si>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</si>
  <si>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</si>
  <si>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</si>
  <si>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</si>
  <si>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</si>
  <si>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</si>
  <si>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</si>
  <si>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</si>
  <si>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</si>
  <si>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</si>
  <si>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</si>
  <si>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</si>
  <si>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</si>
  <si>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</si>
  <si>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</si>
  <si>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</si>
  <si>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</si>
  <si>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</si>
  <si>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</si>
  <si>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</si>
  <si>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</si>
  <si>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</si>
  <si>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</si>
  <si>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</si>
  <si>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</si>
  <si>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</si>
  <si>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Non-controlling interests of the subsidiaries</t>
  </si>
  <si>
    <t>Earnings per share</t>
  </si>
  <si>
    <t>Other comprehensive income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</si>
  <si>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</si>
  <si>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</si>
  <si>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</si>
  <si>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</si>
  <si>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</si>
  <si>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</si>
  <si>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</si>
  <si>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 xml:space="preserve">   Other current liabilities</t>
  </si>
  <si>
    <t xml:space="preserve">   Other non-current liabilities</t>
  </si>
  <si>
    <t>Cash flows from (used in) operating activities</t>
  </si>
  <si>
    <t>Net cash flows from (used in) operating activities</t>
  </si>
  <si>
    <t>Cash flows from investing activities</t>
  </si>
  <si>
    <t>Cash flows from financing activities</t>
  </si>
  <si>
    <t>Cash receipt from long-term loans</t>
  </si>
  <si>
    <t>Repayment of long-term loans</t>
  </si>
  <si>
    <t xml:space="preserve">The accompanying notes are an integral part of the financial statements. </t>
  </si>
  <si>
    <t>Total</t>
  </si>
  <si>
    <t>Issued and</t>
  </si>
  <si>
    <t>Total other</t>
  </si>
  <si>
    <t xml:space="preserve"> fully paid-up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</si>
  <si>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</si>
  <si>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</si>
  <si>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</si>
  <si>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</si>
  <si>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</si>
  <si>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</si>
  <si>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</si>
  <si>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</si>
  <si>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Surplus on</t>
  </si>
  <si>
    <t xml:space="preserve">revaluation of </t>
  </si>
  <si>
    <t>assets</t>
  </si>
  <si>
    <t>Other comprehensive income:</t>
  </si>
  <si>
    <t>Exchange</t>
  </si>
  <si>
    <t>differences on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</si>
  <si>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</si>
  <si>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</si>
  <si>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</si>
  <si>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</si>
  <si>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</si>
  <si>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</si>
  <si>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</si>
  <si>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</si>
  <si>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</si>
  <si>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</si>
  <si>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</si>
  <si>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</si>
  <si>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</si>
  <si>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</si>
  <si>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</si>
  <si>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</si>
  <si>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</si>
  <si>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</si>
  <si>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</si>
  <si>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</si>
  <si>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</si>
  <si>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</si>
  <si>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</t>
  </si>
  <si>
    <t>Cost of sales</t>
  </si>
  <si>
    <t xml:space="preserve">Cost of services </t>
  </si>
  <si>
    <t>Accrued income</t>
  </si>
  <si>
    <t>Long-term loans - net of current portion</t>
  </si>
  <si>
    <t>Deferred tax liabilities</t>
  </si>
  <si>
    <t>Refundable value added tax</t>
  </si>
  <si>
    <t xml:space="preserve">   - net of current portion</t>
  </si>
  <si>
    <t xml:space="preserve">Surplus from change in proportion of </t>
  </si>
  <si>
    <t xml:space="preserve">   Accrued income</t>
  </si>
  <si>
    <t>Surplus from</t>
  </si>
  <si>
    <t>change in</t>
  </si>
  <si>
    <t>proportion of</t>
  </si>
  <si>
    <t>investment in</t>
  </si>
  <si>
    <t>Cost of sales and services</t>
  </si>
  <si>
    <t>Total cost of sales and services</t>
  </si>
  <si>
    <t>Gross profit</t>
  </si>
  <si>
    <t>Sales promotion income</t>
  </si>
  <si>
    <t>Management fee</t>
  </si>
  <si>
    <t xml:space="preserve"> </t>
  </si>
  <si>
    <t>Statement of comprehensive income (continued)</t>
  </si>
  <si>
    <t>Statement of changes in shareholders' equity (continued)</t>
  </si>
  <si>
    <t xml:space="preserve">   Other non-current assets</t>
  </si>
  <si>
    <t xml:space="preserve">   Cash paid for employee benefit</t>
  </si>
  <si>
    <t xml:space="preserve"> subsidiaries</t>
  </si>
  <si>
    <t>Supplemental cash flows information:</t>
  </si>
  <si>
    <t>Non-cash items</t>
  </si>
  <si>
    <t>Cash paid for interest expenses</t>
  </si>
  <si>
    <t>Deferred tax assets</t>
  </si>
  <si>
    <t>Profit or loss:</t>
  </si>
  <si>
    <t>Revenues from sales and services</t>
  </si>
  <si>
    <t>Total revenues from sales and services</t>
  </si>
  <si>
    <t>Restricted bank deposits</t>
  </si>
  <si>
    <t>Surplus from change in proportion of</t>
  </si>
  <si>
    <t>Dividend paid</t>
  </si>
  <si>
    <t xml:space="preserve">   financial institutions</t>
  </si>
  <si>
    <t xml:space="preserve">Bank overdrafts and short-term loans from </t>
  </si>
  <si>
    <t>Proceeds from the issuance of debentures</t>
  </si>
  <si>
    <t xml:space="preserve">      and intangible assets</t>
  </si>
  <si>
    <t>Loans receivable from purchase of accounts receivable</t>
  </si>
  <si>
    <t>(Unit: Baht)</t>
  </si>
  <si>
    <t>Profit for the year</t>
  </si>
  <si>
    <t>Other comprehensive income for the year</t>
  </si>
  <si>
    <t>Total comprehensive income for the year</t>
  </si>
  <si>
    <t>Cash and cash equivalents at beginning of year</t>
  </si>
  <si>
    <t>Cash and cash equivalents at end of year</t>
  </si>
  <si>
    <t xml:space="preserve">Property, building and equipment </t>
  </si>
  <si>
    <t xml:space="preserve">   Interest expenses recorded as cost of project</t>
  </si>
  <si>
    <t>Intangible assets</t>
  </si>
  <si>
    <t xml:space="preserve">   Decrease (increase) in fair value of investment properties</t>
  </si>
  <si>
    <t xml:space="preserve">Increase (decrease) in bank overdrafts and short-term </t>
  </si>
  <si>
    <t xml:space="preserve">   loans from financial institutions </t>
  </si>
  <si>
    <t>Property development costs</t>
  </si>
  <si>
    <t xml:space="preserve">   Provision for decommissioning cost</t>
  </si>
  <si>
    <t xml:space="preserve">   of accounts receivable</t>
  </si>
  <si>
    <t>Surplus from change in proportion of investment</t>
  </si>
  <si>
    <t>Increase in investments in subsidiaries</t>
  </si>
  <si>
    <t xml:space="preserve">Advance receipt </t>
  </si>
  <si>
    <t>subscription</t>
  </si>
  <si>
    <t xml:space="preserve">   Payable for acquisition of property, building and equipment</t>
  </si>
  <si>
    <t>Share of other</t>
  </si>
  <si>
    <t>comprehensive</t>
  </si>
  <si>
    <t>income from</t>
  </si>
  <si>
    <t>Goodwill</t>
  </si>
  <si>
    <t>Cash paid for redemption of debentures</t>
  </si>
  <si>
    <t>Income tax revenues (expenses)</t>
  </si>
  <si>
    <t xml:space="preserve">subsidiaries </t>
  </si>
  <si>
    <t>Share of other comprehensive income from investments in subsidiaries</t>
  </si>
  <si>
    <t>Premium receivables</t>
  </si>
  <si>
    <t>Reinsurance assets</t>
  </si>
  <si>
    <t>Reinsurance receivables</t>
  </si>
  <si>
    <t>Insurance contract liabilities</t>
  </si>
  <si>
    <t>Amount due to reinsurers</t>
  </si>
  <si>
    <t>Liability arising from issuing and offering digital tokens</t>
  </si>
  <si>
    <t>Insurance income</t>
  </si>
  <si>
    <t>Insurance expenses</t>
  </si>
  <si>
    <t xml:space="preserve">   investment in subsidiaries</t>
  </si>
  <si>
    <t xml:space="preserve">   in subsidiaries</t>
  </si>
  <si>
    <t xml:space="preserve">   Decrease in property development costs as a result of transfer to cost of sales</t>
  </si>
  <si>
    <t xml:space="preserve">   Premium receivables</t>
  </si>
  <si>
    <t xml:space="preserve">   Reinsurance assets</t>
  </si>
  <si>
    <t xml:space="preserve">   Reinsurance receivables</t>
  </si>
  <si>
    <t xml:space="preserve">   Insurance contract liabilities</t>
  </si>
  <si>
    <t xml:space="preserve">   Amount due to reinsurers</t>
  </si>
  <si>
    <t>Profit from operating activities before changes in operating assets and liabilities</t>
  </si>
  <si>
    <t>Acquisition of property, building and equipment and intangible assets</t>
  </si>
  <si>
    <t>Selling and distribution expenses</t>
  </si>
  <si>
    <t>Current portion of loans receivable from purchase</t>
  </si>
  <si>
    <t>in value of</t>
  </si>
  <si>
    <t>Other  components of equity</t>
  </si>
  <si>
    <t>Treasury shares</t>
  </si>
  <si>
    <t>Revenue from contracts with customers</t>
  </si>
  <si>
    <t>common control</t>
  </si>
  <si>
    <t xml:space="preserve">on business </t>
  </si>
  <si>
    <t xml:space="preserve">Cost of rental </t>
  </si>
  <si>
    <t xml:space="preserve">Interest income from loans receivable from purchase of </t>
  </si>
  <si>
    <t>Gains on loans receivable from purchase of accounts receivable</t>
  </si>
  <si>
    <t>Other comprehensive income to be reclassified to profit or loss</t>
  </si>
  <si>
    <t xml:space="preserve">   in subsequent periods - net of income tax </t>
  </si>
  <si>
    <t xml:space="preserve">Other comprehensive income to be reclassified to profit or loss </t>
  </si>
  <si>
    <t xml:space="preserve">Other comprehensive income not to be reclassified to profit or loss </t>
  </si>
  <si>
    <t xml:space="preserve">   in subsequent periods - net of income tax</t>
  </si>
  <si>
    <t xml:space="preserve">Issuance of ordinary shares from </t>
  </si>
  <si>
    <t xml:space="preserve">Issuance of additional ordinary shares </t>
  </si>
  <si>
    <t xml:space="preserve">   of a subsidiary</t>
  </si>
  <si>
    <t>Issuance of ordinary shares from</t>
  </si>
  <si>
    <t>Dividend income</t>
  </si>
  <si>
    <t xml:space="preserve">   long-term loans and issuing debentures</t>
  </si>
  <si>
    <t xml:space="preserve">Cash paid for transaction costs of short-term loans from financial institutions, </t>
  </si>
  <si>
    <t xml:space="preserve">   Losses on written-off withholding tax</t>
  </si>
  <si>
    <t xml:space="preserve">   Dividend received</t>
  </si>
  <si>
    <t xml:space="preserve">   Refundable value added tax</t>
  </si>
  <si>
    <t>Cash receipt from share subscription from the exercise of warrants</t>
  </si>
  <si>
    <t xml:space="preserve">   Amortised assets and liability arising from issuing and offering digital tokens</t>
  </si>
  <si>
    <t xml:space="preserve">Dividend paid to non-controlling interest </t>
  </si>
  <si>
    <t xml:space="preserve">   Allowance for diminution in value of inventories (reversal)</t>
  </si>
  <si>
    <t>Other current financial assets</t>
  </si>
  <si>
    <t>Other non-current financial assets</t>
  </si>
  <si>
    <t>Right-of-use assets</t>
  </si>
  <si>
    <t>Deposits</t>
  </si>
  <si>
    <t>Deposit received of leases</t>
  </si>
  <si>
    <t>Share of profit from investments in subsidiaries</t>
  </si>
  <si>
    <t xml:space="preserve">   Profit attributable to equity holders of the Company</t>
  </si>
  <si>
    <t>Diluted earning per share</t>
  </si>
  <si>
    <t>financial assets</t>
  </si>
  <si>
    <t>designated at</t>
  </si>
  <si>
    <t>fair value</t>
  </si>
  <si>
    <t xml:space="preserve">       equipment and intangible assets</t>
  </si>
  <si>
    <t xml:space="preserve">   Other current financial assets</t>
  </si>
  <si>
    <t xml:space="preserve">   Deposits</t>
  </si>
  <si>
    <t xml:space="preserve">   Deposit received of leases</t>
  </si>
  <si>
    <t xml:space="preserve">   equipment and intangible assets</t>
  </si>
  <si>
    <t xml:space="preserve">Repayment of lease liabilities </t>
  </si>
  <si>
    <t xml:space="preserve">   Rental reduction</t>
  </si>
  <si>
    <t>Current portion of long-term lease liabilities</t>
  </si>
  <si>
    <t xml:space="preserve">   common control</t>
  </si>
  <si>
    <t>Long-term lease liabilities - net of current portion</t>
  </si>
  <si>
    <t>Finance income</t>
  </si>
  <si>
    <t>Rental income</t>
  </si>
  <si>
    <t>Actuarial loss - net of income tax</t>
  </si>
  <si>
    <t xml:space="preserve">   in subsequent periods</t>
  </si>
  <si>
    <t>from share</t>
  </si>
  <si>
    <t>Advance receipts from share subscription</t>
  </si>
  <si>
    <t xml:space="preserve">Adjustments to reconcile profit before tax to net cash provided by (paid from) </t>
  </si>
  <si>
    <t xml:space="preserve">   operating activities</t>
  </si>
  <si>
    <t xml:space="preserve">   Bad debts</t>
  </si>
  <si>
    <t xml:space="preserve">   Property development costs</t>
  </si>
  <si>
    <t xml:space="preserve">   Loans receivable from purchase of accounts receivable</t>
  </si>
  <si>
    <t xml:space="preserve">   Share of profit from investments in subsidiaries</t>
  </si>
  <si>
    <t xml:space="preserve">   Share-based payment transaction</t>
  </si>
  <si>
    <t xml:space="preserve">   Account payable for construction</t>
  </si>
  <si>
    <t>Investment properties</t>
  </si>
  <si>
    <t>Gain (loss) on fair value adjustment of investment properties</t>
  </si>
  <si>
    <t>Cash paid for acquisition of investment properties</t>
  </si>
  <si>
    <t xml:space="preserve">Proceeds from sales of investment properties, property, building and </t>
  </si>
  <si>
    <t>Investments in associates</t>
  </si>
  <si>
    <t>Share discount on business combination under</t>
  </si>
  <si>
    <t>Capital reserve for share-based payment transaction</t>
  </si>
  <si>
    <t>Share of other comprehensive income from investments in associates</t>
  </si>
  <si>
    <t>Transfer from change in type of investment</t>
  </si>
  <si>
    <t>Short-term loans to related parties</t>
  </si>
  <si>
    <t xml:space="preserve">   Gain on sale of investment</t>
  </si>
  <si>
    <t>Cash paid for short-term loans to related parties</t>
  </si>
  <si>
    <t>Cash receipt from short-term loans to related parties</t>
  </si>
  <si>
    <t>Cash receipt from fund mobilising by the digital tokens</t>
  </si>
  <si>
    <t>Advance receipts from share subscription of subsidiary - non controlling interests</t>
  </si>
  <si>
    <t xml:space="preserve">   Expected credit losses (reversal)</t>
  </si>
  <si>
    <t xml:space="preserve">   Cash paid for liability arising from issuing and offering digital tokens</t>
  </si>
  <si>
    <t xml:space="preserve">   the exercise of warrants of a subsidiary </t>
  </si>
  <si>
    <t xml:space="preserve">   the exercise of warrants of a subsidiary</t>
  </si>
  <si>
    <t>associates</t>
  </si>
  <si>
    <t>and associates</t>
  </si>
  <si>
    <t>Unrealised gain (loss) on other financial assets</t>
  </si>
  <si>
    <t>Short-term loans to other company</t>
  </si>
  <si>
    <t xml:space="preserve">   Unrealised loss (gain) on exchange rate</t>
  </si>
  <si>
    <t xml:space="preserve">   Provision for long-term employee benefits </t>
  </si>
  <si>
    <t>Net cash flows used in investing activities</t>
  </si>
  <si>
    <t>Cash paid for short-term loans to other company</t>
  </si>
  <si>
    <t>Cash receipt from sale of investment in subsidiaries</t>
  </si>
  <si>
    <t>Proceeds from increase share capital of subsidiaries - non controlling interests</t>
  </si>
  <si>
    <t>Dividend paid to non-controlling interest of subsidiaries</t>
  </si>
  <si>
    <t>Operating liabilities increase (decrease)</t>
  </si>
  <si>
    <t>Balance as at 1 January 2022</t>
  </si>
  <si>
    <t>Balance as at 31 December 2022</t>
  </si>
  <si>
    <t>Investments in joint ventures</t>
  </si>
  <si>
    <t xml:space="preserve">      1,558,820,418 ordinary shares of Baht 1 each </t>
  </si>
  <si>
    <t>Cash flow</t>
  </si>
  <si>
    <t>hedges reserve</t>
  </si>
  <si>
    <t>Cash receipt from other financial assets</t>
  </si>
  <si>
    <t xml:space="preserve">   Increase in other receivables from auction </t>
  </si>
  <si>
    <t xml:space="preserve">   Deposit measured at fair value recorded as cost of project</t>
  </si>
  <si>
    <t xml:space="preserve">   Properties foreclosed transferred from loans receivable </t>
  </si>
  <si>
    <t xml:space="preserve">      from purchase of accounts receivable</t>
  </si>
  <si>
    <t xml:space="preserve">   Purchase of loans receivable from purchase of accounts </t>
  </si>
  <si>
    <t xml:space="preserve">      receivable by installments</t>
  </si>
  <si>
    <t xml:space="preserve">   Loss (gain) on sales/write-off of investment properties, property, building and</t>
  </si>
  <si>
    <t>Increase in investments in associates</t>
  </si>
  <si>
    <t xml:space="preserve">Gain (loss) on change in value of equity instruments designated at </t>
  </si>
  <si>
    <t xml:space="preserve">   fair value through other comprehensive income - net of income tax</t>
  </si>
  <si>
    <t xml:space="preserve">   investment in subsidiary of associate</t>
  </si>
  <si>
    <t>Share of profit (loss) from investments in joint ventures</t>
  </si>
  <si>
    <t>on changes</t>
  </si>
  <si>
    <t>Surplus (discount)</t>
  </si>
  <si>
    <t>Gain on sales of investment</t>
  </si>
  <si>
    <t xml:space="preserve">   Amortised right-of-use assets recorded as cost of project</t>
  </si>
  <si>
    <t xml:space="preserve">   Increase in lease liabilities</t>
  </si>
  <si>
    <t xml:space="preserve">   Share of loss (profit) from investments in joint ventures</t>
  </si>
  <si>
    <t>Cash paid for other financial assets</t>
  </si>
  <si>
    <t>Decrease in short-term loans</t>
  </si>
  <si>
    <t xml:space="preserve">   Loss (gain) on revaluation of other financial assets</t>
  </si>
  <si>
    <t>For the year ended 31 December 2023</t>
  </si>
  <si>
    <t>Balance as at 1 January 2023</t>
  </si>
  <si>
    <t>Balance as at 31 December 2023</t>
  </si>
  <si>
    <t xml:space="preserve">Balance as at 1 January 2022 </t>
  </si>
  <si>
    <t>As at 31 December 2023</t>
  </si>
  <si>
    <t>Jaymart Group Holdings Public Company Limited and its subsidiaries</t>
  </si>
  <si>
    <t>(Formerly known as “Jay Mart Public Company Limited”)</t>
  </si>
  <si>
    <t>Long-term loans to related party - net of current portion</t>
  </si>
  <si>
    <t>Current portion of debentures</t>
  </si>
  <si>
    <t xml:space="preserve">      (2022: 1,426,952,481 ordinary shares </t>
  </si>
  <si>
    <t xml:space="preserve">   Appropriated </t>
  </si>
  <si>
    <t xml:space="preserve">      Statutory reserve</t>
  </si>
  <si>
    <t xml:space="preserve">      Treasury shares reserve</t>
  </si>
  <si>
    <t>Treasury shares - ordinary shares</t>
  </si>
  <si>
    <t xml:space="preserve">   accounts receivable</t>
  </si>
  <si>
    <t xml:space="preserve">Reversal for impairment of assets </t>
  </si>
  <si>
    <t>Profit (loss) before expenses</t>
  </si>
  <si>
    <t>Operating profit (loss)</t>
  </si>
  <si>
    <t>Operating profit (loss) - net of finance cost</t>
  </si>
  <si>
    <t>Share of profit (loss) from investments in associates</t>
  </si>
  <si>
    <t>Profit (loss) before income tax expenses</t>
  </si>
  <si>
    <t>Profit (loss) for the year</t>
  </si>
  <si>
    <t>Gain (loss) on cash flow hedges - net of income tax</t>
  </si>
  <si>
    <t>Profit (loss) attributable to:</t>
  </si>
  <si>
    <t>Basic earnings (loss) per share</t>
  </si>
  <si>
    <t xml:space="preserve">   Profit (loss) attributable to equity holders of the Company</t>
  </si>
  <si>
    <t>Statutory</t>
  </si>
  <si>
    <t>reserve</t>
  </si>
  <si>
    <t xml:space="preserve"> Treasury </t>
  </si>
  <si>
    <t>shares reserve</t>
  </si>
  <si>
    <t>- ordinary</t>
  </si>
  <si>
    <t xml:space="preserve"> shares</t>
  </si>
  <si>
    <t xml:space="preserve">Surplus  </t>
  </si>
  <si>
    <t>from change</t>
  </si>
  <si>
    <t xml:space="preserve">in proportion </t>
  </si>
  <si>
    <t xml:space="preserve">of investment </t>
  </si>
  <si>
    <t>in subsidiary</t>
  </si>
  <si>
    <t>of associate</t>
  </si>
  <si>
    <t xml:space="preserve">Share discount </t>
  </si>
  <si>
    <t>combination</t>
  </si>
  <si>
    <t xml:space="preserve">under </t>
  </si>
  <si>
    <t>Capital</t>
  </si>
  <si>
    <t>reserve for</t>
  </si>
  <si>
    <t>share-based</t>
  </si>
  <si>
    <t>payment</t>
  </si>
  <si>
    <t xml:space="preserve"> transaction</t>
  </si>
  <si>
    <t xml:space="preserve">Equity </t>
  </si>
  <si>
    <t xml:space="preserve"> attributable to </t>
  </si>
  <si>
    <t>non-controlling</t>
  </si>
  <si>
    <t xml:space="preserve">   of subsidiary</t>
  </si>
  <si>
    <t xml:space="preserve"> - ordinary shares</t>
  </si>
  <si>
    <t xml:space="preserve">Surplus from </t>
  </si>
  <si>
    <t xml:space="preserve"> proportion of</t>
  </si>
  <si>
    <t xml:space="preserve">Surplus (discount) </t>
  </si>
  <si>
    <t xml:space="preserve"> in value of </t>
  </si>
  <si>
    <t xml:space="preserve">financial assets  </t>
  </si>
  <si>
    <t xml:space="preserve">designated </t>
  </si>
  <si>
    <t>at fair value</t>
  </si>
  <si>
    <t xml:space="preserve">   in subsidiary of associate</t>
  </si>
  <si>
    <t xml:space="preserve">   Unearned insurance premium reserves (reversal)</t>
  </si>
  <si>
    <t xml:space="preserve">   Gain on sales of properties foreclosed</t>
  </si>
  <si>
    <t xml:space="preserve">   Allowance for diminution in value of other current assets (reversal)</t>
  </si>
  <si>
    <t xml:space="preserve">   Share of loss (profit) from investments in associates</t>
  </si>
  <si>
    <t xml:space="preserve">   Cash received (paid) for corporate income tax</t>
  </si>
  <si>
    <t xml:space="preserve">   interest of subsidiary</t>
  </si>
  <si>
    <t>Cash receipt from capital reduction of subsidiary</t>
  </si>
  <si>
    <t>Cash paid for long-term loans to related party</t>
  </si>
  <si>
    <t>Cash receipt from financial fee</t>
  </si>
  <si>
    <t>Cash paid for capital reduction of subsidiary - non controlling interests</t>
  </si>
  <si>
    <t>Net cash flows from (used in) financing activities</t>
  </si>
  <si>
    <t>Net increase (decrease) in cash and cash equivalents</t>
  </si>
  <si>
    <t xml:space="preserve">   Written-off bad debt</t>
  </si>
  <si>
    <t xml:space="preserve">   Transfer of investment properties to property, building and equipment </t>
  </si>
  <si>
    <t xml:space="preserve">      investment properties</t>
  </si>
  <si>
    <t xml:space="preserve">Appropriated retained earnings to statutory reserve </t>
  </si>
  <si>
    <t xml:space="preserve">Issuance of ordinary shares from the exercise of </t>
  </si>
  <si>
    <t xml:space="preserve">Issuance of ordinary shares from the exercise of  </t>
  </si>
  <si>
    <t>Long-term debentures - net of current portion</t>
  </si>
  <si>
    <t xml:space="preserve">Other non-current financial liabilities </t>
  </si>
  <si>
    <t xml:space="preserve">      1,457,625,158 ordinary shares of Baht 1 each </t>
  </si>
  <si>
    <t xml:space="preserve">      of Baht 1 each)</t>
  </si>
  <si>
    <t>49, 58.1</t>
  </si>
  <si>
    <t>37, 49</t>
  </si>
  <si>
    <t xml:space="preserve">   the exercise of warrants (Note 39)</t>
  </si>
  <si>
    <t>Advance receipts from share subsciption (Note 39)</t>
  </si>
  <si>
    <t>Share-based payment transaction (Note 40.5)</t>
  </si>
  <si>
    <t>Dividend paid (Note 53)</t>
  </si>
  <si>
    <t xml:space="preserve">   of subsidiary (Note 21.3)</t>
  </si>
  <si>
    <t xml:space="preserve">   investment in subsidiaries (Note 21)</t>
  </si>
  <si>
    <t xml:space="preserve">   of a subsidiary (Note 21)</t>
  </si>
  <si>
    <t>Treasury shares (Note 40.6)</t>
  </si>
  <si>
    <t xml:space="preserve">   warrants (Note 39)</t>
  </si>
  <si>
    <t xml:space="preserve">   (Note 41)</t>
  </si>
  <si>
    <t xml:space="preserve">   in subsidiaries (Note 21)</t>
  </si>
  <si>
    <t>2023</t>
  </si>
  <si>
    <t>2022</t>
  </si>
  <si>
    <t>Properties foreclosed</t>
  </si>
  <si>
    <t>6, 8</t>
  </si>
  <si>
    <t>6, 12</t>
  </si>
  <si>
    <t>6, 30</t>
  </si>
  <si>
    <t>6, 36</t>
  </si>
  <si>
    <t>Transfer owner's equity from share-based payment</t>
  </si>
  <si>
    <t xml:space="preserve">   transactions to retained earnings (40.5)</t>
  </si>
  <si>
    <t>Transfer to retained earnings (Note 19)</t>
  </si>
  <si>
    <t xml:space="preserve">   Allowance for doubtful accounts </t>
  </si>
  <si>
    <t xml:space="preserve">   Expenses from insurance contract liabilities </t>
  </si>
  <si>
    <t xml:space="preserve">   Loss from impairment on properties foreclosed </t>
  </si>
  <si>
    <t xml:space="preserve">   Losses on impairment of non-current assets </t>
  </si>
  <si>
    <t xml:space="preserve">   Provision for loss from litigation </t>
  </si>
  <si>
    <t>Profit (loss) before tax</t>
  </si>
  <si>
    <t>Decrease (increase) in investments in joint ventures</t>
  </si>
  <si>
    <t>Decrease (increase) in advance for construction work</t>
  </si>
  <si>
    <t>Expected credit loss of cash and cash equivalents (reversal)</t>
  </si>
  <si>
    <t xml:space="preserve">   Transfer of property, building and equipment and right-of-use assets to</t>
  </si>
  <si>
    <t xml:space="preserve">Additional call portion in ordinary shares </t>
  </si>
  <si>
    <t xml:space="preserve">Appropriate retained earnings to statutory </t>
  </si>
  <si>
    <t xml:space="preserve">   reserve (Note 41) </t>
  </si>
  <si>
    <t xml:space="preserve">Advance receipts from share subsciption </t>
  </si>
  <si>
    <t xml:space="preserve">   (Note 39)</t>
  </si>
  <si>
    <t xml:space="preserve">Advance receipts from share subscription </t>
  </si>
  <si>
    <t xml:space="preserve">   (Note 40.5)</t>
  </si>
  <si>
    <t xml:space="preserve">Reduction of share capital with deficit of </t>
  </si>
  <si>
    <t xml:space="preserve">   subsidiary (Note 21)</t>
  </si>
  <si>
    <t xml:space="preserve">Transferred owner's equity from </t>
  </si>
  <si>
    <t xml:space="preserve">   share-based payment transactions to </t>
  </si>
  <si>
    <t xml:space="preserve">   retained earnings (Note 40.5)</t>
  </si>
  <si>
    <t xml:space="preserve">Share-based payment transaction </t>
  </si>
  <si>
    <t>Loss for the year</t>
  </si>
  <si>
    <t>Deposits at banks with restrictions</t>
  </si>
  <si>
    <t xml:space="preserve">   Deposits at banks with restrictions</t>
  </si>
  <si>
    <t>Current portion of long-term loans to related party</t>
  </si>
  <si>
    <t>Accounts payable - purchase of accounts receivable</t>
  </si>
  <si>
    <t xml:space="preserve">   Properties foreclosed</t>
  </si>
  <si>
    <t xml:space="preserve">   Reversal of allowance for loss on impairment assets </t>
  </si>
  <si>
    <t>Decrease in restricted bank deposits</t>
  </si>
  <si>
    <t xml:space="preserve">Cash paid for acquisition of investment in subsidiary from non-controlling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</si>
</sst>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CordiaUPC"/>
      <family val="2"/>
      <charset val="222"/>
    </font>
    <font>
      <i/>
      <sz val="11"/>
      <color theme="1"/>
      <name val="Arial"/>
      <family val="2"/>
    </font>
    <font>
      <u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3" fillId="0" borderId="0"/>
  </cellStyleXfs>
  <cellXfs count="210">
    <xf numFmtId="0" fontId="0" fillId="0" borderId="0" xfId="0"/>
    <xf numFmtId="0" fontId="3" fillId="0" borderId="0" xfId="0" applyFont="1" applyFill="1" applyAlignment="1">
      <alignment vertical="center"/>
    </xf>
    <xf numFmtId="164" fontId="4" fillId="0" borderId="0" xfId="0" quotePrefix="1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4" fontId="4" fillId="0" borderId="0" xfId="0" quotePrefix="1" applyNumberFormat="1" applyFont="1" applyFill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4" xfId="0" applyNumberFormat="1" applyFont="1" applyFill="1" applyBorder="1" applyAlignment="1">
      <alignment horizontal="right" vertical="center"/>
    </xf>
    <xf numFmtId="0" fontId="4" fillId="0" borderId="0" xfId="0" quotePrefix="1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41" fontId="4" fillId="0" borderId="0" xfId="2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4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166" fontId="4" fillId="0" borderId="4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164" fontId="4" fillId="0" borderId="0" xfId="0" applyNumberFormat="1" applyFont="1" applyFill="1" applyAlignment="1">
      <alignment horizontal="center" vertical="center"/>
    </xf>
    <xf numFmtId="41" fontId="4" fillId="0" borderId="0" xfId="2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41" fontId="4" fillId="0" borderId="1" xfId="2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2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" fontId="9" fillId="0" borderId="0" xfId="0" applyNumberFormat="1" applyFont="1" applyAlignment="1">
      <alignment horizontal="center" vertical="center"/>
    </xf>
    <xf numFmtId="41" fontId="4" fillId="0" borderId="0" xfId="3" applyNumberFormat="1" applyFont="1" applyAlignment="1">
      <alignment horizontal="center" vertical="center"/>
    </xf>
    <xf numFmtId="41" fontId="4" fillId="0" borderId="1" xfId="3" applyNumberFormat="1" applyFont="1" applyBorder="1" applyAlignment="1">
      <alignment horizontal="center" vertical="center"/>
    </xf>
    <xf numFmtId="37" fontId="4" fillId="0" borderId="0" xfId="3" applyNumberFormat="1" applyFont="1" applyAlignment="1">
      <alignment vertical="center"/>
    </xf>
    <xf numFmtId="164" fontId="4" fillId="0" borderId="3" xfId="0" applyNumberFormat="1" applyFont="1" applyFill="1" applyBorder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37" fontId="12" fillId="0" borderId="0" xfId="0" applyNumberFormat="1" applyFont="1" applyFill="1" applyAlignment="1">
      <alignment horizontal="centerContinuous" vertical="center"/>
    </xf>
    <xf numFmtId="37" fontId="12" fillId="0" borderId="0" xfId="0" applyNumberFormat="1" applyFont="1" applyFill="1" applyBorder="1" applyAlignment="1">
      <alignment horizontal="centerContinuous" vertical="center"/>
    </xf>
    <xf numFmtId="164" fontId="12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centerContinuous" vertical="center"/>
    </xf>
    <xf numFmtId="38" fontId="12" fillId="0" borderId="0" xfId="0" applyNumberFormat="1" applyFont="1" applyFill="1" applyBorder="1" applyAlignment="1">
      <alignment horizontal="centerContinuous" vertical="center"/>
    </xf>
    <xf numFmtId="37" fontId="12" fillId="0" borderId="0" xfId="0" applyNumberFormat="1" applyFont="1" applyFill="1" applyAlignment="1">
      <alignment horizontal="right" vertical="center"/>
    </xf>
    <xf numFmtId="0" fontId="12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Border="1" applyAlignment="1">
      <alignment vertical="center"/>
    </xf>
    <xf numFmtId="164" fontId="11" fillId="0" borderId="0" xfId="0" applyNumberFormat="1" applyFont="1" applyFill="1" applyAlignment="1">
      <alignment vertical="center"/>
    </xf>
    <xf numFmtId="164" fontId="12" fillId="0" borderId="0" xfId="0" applyNumberFormat="1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Alignment="1">
      <alignment horizontal="center" vertical="center"/>
    </xf>
    <xf numFmtId="41" fontId="12" fillId="0" borderId="1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41" fontId="12" fillId="0" borderId="0" xfId="2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vertical="center"/>
    </xf>
    <xf numFmtId="41" fontId="12" fillId="0" borderId="1" xfId="2" applyNumberFormat="1" applyFont="1" applyFill="1" applyBorder="1" applyAlignment="1">
      <alignment horizontal="center" vertical="center"/>
    </xf>
    <xf numFmtId="41" fontId="12" fillId="0" borderId="3" xfId="0" applyNumberFormat="1" applyFont="1" applyFill="1" applyBorder="1" applyAlignment="1">
      <alignment horizontal="center" vertical="center"/>
    </xf>
    <xf numFmtId="41" fontId="12" fillId="0" borderId="4" xfId="0" applyNumberFormat="1" applyFont="1" applyFill="1" applyBorder="1" applyAlignment="1">
      <alignment horizontal="center" vertical="center"/>
    </xf>
    <xf numFmtId="164" fontId="12" fillId="0" borderId="0" xfId="0" quotePrefix="1" applyNumberFormat="1" applyFont="1" applyFill="1" applyAlignment="1">
      <alignment horizontal="left" vertical="center"/>
    </xf>
    <xf numFmtId="41" fontId="12" fillId="0" borderId="0" xfId="5" applyNumberFormat="1" applyFont="1" applyFill="1" applyAlignment="1">
      <alignment horizontal="center" vertical="center"/>
    </xf>
    <xf numFmtId="41" fontId="12" fillId="0" borderId="0" xfId="4" applyNumberFormat="1" applyFont="1" applyFill="1" applyAlignment="1">
      <alignment horizontal="center" vertical="center"/>
    </xf>
    <xf numFmtId="41" fontId="12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horizontal="centerContinuous" vertical="center"/>
    </xf>
    <xf numFmtId="37" fontId="12" fillId="0" borderId="0" xfId="0" applyNumberFormat="1" applyFont="1" applyFill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 vertical="center"/>
    </xf>
    <xf numFmtId="41" fontId="12" fillId="0" borderId="3" xfId="4" applyNumberFormat="1" applyFont="1" applyFill="1" applyBorder="1" applyAlignment="1">
      <alignment horizontal="center" vertical="center"/>
    </xf>
    <xf numFmtId="41" fontId="12" fillId="0" borderId="1" xfId="4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4" fillId="0" borderId="0" xfId="0" quotePrefix="1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64" fontId="4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horizontal="left" vertical="center"/>
    </xf>
    <xf numFmtId="37" fontId="3" fillId="0" borderId="0" xfId="1" applyNumberFormat="1" applyFont="1" applyAlignment="1">
      <alignment horizontal="left" vertical="center"/>
    </xf>
    <xf numFmtId="37" fontId="4" fillId="0" borderId="0" xfId="6" applyNumberFormat="1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5" fontId="5" fillId="0" borderId="0" xfId="0" quotePrefix="1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64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164" fontId="4" fillId="0" borderId="0" xfId="0" quotePrefix="1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164" fontId="4" fillId="2" borderId="0" xfId="0" applyNumberFormat="1" applyFont="1" applyFill="1" applyAlignment="1">
      <alignment vertical="center"/>
    </xf>
    <xf numFmtId="41" fontId="4" fillId="2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0" fontId="4" fillId="0" borderId="5" xfId="0" applyFont="1" applyBorder="1" applyAlignment="1">
      <alignment vertical="center"/>
    </xf>
    <xf numFmtId="165" fontId="9" fillId="0" borderId="0" xfId="0" applyNumberFormat="1" applyFont="1" applyAlignment="1">
      <alignment horizontal="right" vertical="center"/>
    </xf>
    <xf numFmtId="41" fontId="8" fillId="0" borderId="1" xfId="0" applyNumberFormat="1" applyFont="1" applyBorder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41" fontId="8" fillId="0" borderId="4" xfId="0" applyNumberFormat="1" applyFont="1" applyBorder="1" applyAlignment="1">
      <alignment horizontal="right" vertical="center"/>
    </xf>
    <xf numFmtId="166" fontId="4" fillId="0" borderId="4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41" fontId="12" fillId="0" borderId="0" xfId="4" applyNumberFormat="1" applyFont="1" applyAlignment="1">
      <alignment horizontal="center" vertical="center"/>
    </xf>
    <xf numFmtId="41" fontId="12" fillId="0" borderId="0" xfId="5" applyNumberFormat="1" applyFont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41" fontId="12" fillId="0" borderId="1" xfId="4" applyNumberFormat="1" applyFont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4" fontId="8" fillId="0" borderId="0" xfId="0" quotePrefix="1" applyNumberFormat="1" applyFont="1" applyFill="1" applyAlignment="1">
      <alignment horizontal="centerContinuous" vertical="center"/>
    </xf>
    <xf numFmtId="0" fontId="8" fillId="0" borderId="0" xfId="0" applyNumberFormat="1" applyFont="1" applyFill="1" applyAlignment="1">
      <alignment horizontal="centerContinuous" vertical="center"/>
    </xf>
    <xf numFmtId="164" fontId="8" fillId="0" borderId="0" xfId="0" applyNumberFormat="1" applyFont="1" applyFill="1" applyAlignment="1">
      <alignment horizontal="centerContinuous" vertical="center"/>
    </xf>
    <xf numFmtId="164" fontId="8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41" fontId="8" fillId="0" borderId="0" xfId="2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41" fontId="8" fillId="0" borderId="0" xfId="2" applyNumberFormat="1" applyFont="1" applyFill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164" fontId="8" fillId="0" borderId="0" xfId="0" quotePrefix="1" applyNumberFormat="1" applyFont="1" applyFill="1" applyAlignment="1">
      <alignment horizontal="left" vertical="center"/>
    </xf>
    <xf numFmtId="41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41" fontId="8" fillId="0" borderId="1" xfId="2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8" fillId="0" borderId="0" xfId="0" quotePrefix="1" applyFont="1" applyFill="1" applyAlignment="1">
      <alignment horizontal="left" vertical="center"/>
    </xf>
    <xf numFmtId="41" fontId="8" fillId="0" borderId="0" xfId="0" applyNumberFormat="1" applyFont="1" applyFill="1" applyAlignment="1">
      <alignment horizontal="right" vertical="center"/>
    </xf>
    <xf numFmtId="164" fontId="12" fillId="0" borderId="1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</cellXfs>
  <cellStyles count="7">
    <cellStyle name="Normal" xfId="0" builtinId="0"/>
    <cellStyle name="Normal 2" xfId="2" xr:uid="{00000000-0005-0000-0000-000001000000}"/>
    <cellStyle name="Normal 2 2" xfId="4" xr:uid="{6E288FE8-4646-40D9-A399-DD24097A3B0F}"/>
    <cellStyle name="Normal 2 3" xfId="3" xr:uid="{5193892A-E8D3-4982-B35B-527DA418C412}"/>
    <cellStyle name="Normal 2 3 2" xfId="5" xr:uid="{23E433EE-2A7B-4245-A989-66265B30623D}"/>
    <cellStyle name="Normal_BS - E" xfId="1" xr:uid="{00000000-0005-0000-0000-000002000000}"/>
    <cellStyle name="Normal_BS&amp;PLT Q1'2006" xfId="6" xr:uid="{57A191DF-7E09-48DE-ADB1-3941008008C7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5A255-EB7A-4878-BDB6-4EC6F72D0CD7}">
  <dimension ref="A1:M126"/>
  <sheetViews>
    <sheetView showGridLines="0" tabSelected="1" zoomScale="115" zoomScaleNormal="115" zoomScaleSheetLayoutView="100" workbookViewId="0">
      <selection activeCell="A58" sqref="A58"/>
    </sheetView>
  </sheetViews>
  <sheetFormatPr defaultColWidth="10.7109375" defaultRowHeight="21.75" customHeight="1"/>
  <cols>
    <col min="1" max="1" width="48.5703125" style="61" customWidth="1"/>
    <col min="2" max="2" width="1.5703125" style="65" customWidth="1"/>
    <col min="3" max="3" width="7.28515625" style="61" customWidth="1"/>
    <col min="4" max="4" width="1.140625" style="65" customWidth="1"/>
    <col min="5" max="5" width="17.42578125" style="65" customWidth="1"/>
    <col min="6" max="6" width="1.140625" style="65" customWidth="1"/>
    <col min="7" max="7" width="17.42578125" style="65" customWidth="1"/>
    <col min="8" max="8" width="1.140625" style="65" customWidth="1"/>
    <col min="9" max="9" width="17.42578125" style="65" customWidth="1"/>
    <col min="10" max="10" width="1.140625" style="65" customWidth="1"/>
    <col min="11" max="11" width="17.42578125" style="65" customWidth="1"/>
    <col min="12" max="13" width="0.42578125" style="65" customWidth="1"/>
    <col min="14" max="14" width="11.85546875" style="65" bestFit="1" customWidth="1"/>
    <col min="15" max="16384" width="10.7109375" style="65"/>
  </cols>
  <sheetData>
    <row r="1" spans="1:13" s="128" customFormat="1" ht="21.75" customHeight="1">
      <c r="A1" s="124" t="s">
        <v>313</v>
      </c>
      <c r="B1" s="125"/>
      <c r="C1" s="126"/>
      <c r="D1" s="127"/>
      <c r="E1" s="127"/>
      <c r="F1" s="127"/>
      <c r="G1" s="127"/>
      <c r="H1" s="127"/>
      <c r="I1" s="127"/>
      <c r="J1" s="127"/>
      <c r="K1" s="127"/>
    </row>
    <row r="2" spans="1:13" s="128" customFormat="1" ht="21.75" customHeight="1">
      <c r="A2" s="124" t="s">
        <v>314</v>
      </c>
      <c r="B2" s="125"/>
      <c r="C2" s="126"/>
      <c r="D2" s="127"/>
      <c r="E2" s="127"/>
      <c r="F2" s="127"/>
      <c r="G2" s="127"/>
      <c r="H2" s="127"/>
      <c r="I2" s="127"/>
      <c r="J2" s="127"/>
      <c r="K2" s="127"/>
    </row>
    <row r="3" spans="1:13" s="128" customFormat="1" ht="21.75" customHeight="1">
      <c r="A3" s="124" t="s">
        <v>98</v>
      </c>
      <c r="B3" s="125"/>
      <c r="C3" s="126"/>
      <c r="D3" s="127"/>
      <c r="E3" s="127"/>
      <c r="F3" s="127"/>
      <c r="G3" s="127"/>
      <c r="H3" s="127"/>
      <c r="I3" s="127"/>
      <c r="J3" s="127"/>
      <c r="K3" s="125"/>
    </row>
    <row r="4" spans="1:13" s="130" customFormat="1" ht="21.75" customHeight="1">
      <c r="A4" s="129" t="s">
        <v>312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</row>
    <row r="5" spans="1:13" ht="21.75" customHeight="1">
      <c r="A5" s="126"/>
      <c r="B5" s="127"/>
      <c r="C5" s="126"/>
      <c r="D5" s="127"/>
      <c r="E5" s="127"/>
      <c r="F5" s="127"/>
      <c r="G5" s="127"/>
      <c r="H5" s="127"/>
      <c r="I5" s="127"/>
      <c r="J5" s="127"/>
      <c r="K5" s="131" t="s">
        <v>138</v>
      </c>
    </row>
    <row r="6" spans="1:13" ht="21.75" customHeight="1">
      <c r="E6" s="203" t="s">
        <v>0</v>
      </c>
      <c r="F6" s="203"/>
      <c r="G6" s="203"/>
      <c r="I6" s="203" t="s">
        <v>1</v>
      </c>
      <c r="J6" s="203"/>
      <c r="K6" s="203"/>
      <c r="M6" s="132"/>
    </row>
    <row r="7" spans="1:13" ht="21.75" customHeight="1">
      <c r="C7" s="133" t="s">
        <v>2</v>
      </c>
      <c r="D7" s="134"/>
      <c r="E7" s="135" t="s">
        <v>402</v>
      </c>
      <c r="F7" s="136"/>
      <c r="G7" s="135" t="s">
        <v>403</v>
      </c>
      <c r="I7" s="135" t="s">
        <v>402</v>
      </c>
      <c r="J7" s="136"/>
      <c r="K7" s="135" t="s">
        <v>403</v>
      </c>
      <c r="M7" s="132"/>
    </row>
    <row r="8" spans="1:13" ht="21.75" customHeight="1">
      <c r="A8" s="124" t="s">
        <v>3</v>
      </c>
      <c r="G8" s="137"/>
    </row>
    <row r="9" spans="1:13" ht="21.75" customHeight="1">
      <c r="A9" s="124" t="s">
        <v>4</v>
      </c>
      <c r="C9" s="60"/>
    </row>
    <row r="10" spans="1:13" ht="21.75" customHeight="1">
      <c r="A10" s="61" t="s">
        <v>5</v>
      </c>
      <c r="C10" s="60">
        <v>7</v>
      </c>
      <c r="E10" s="67">
        <v>2044007855</v>
      </c>
      <c r="F10" s="67"/>
      <c r="G10" s="67">
        <v>4011289221</v>
      </c>
      <c r="H10" s="67"/>
      <c r="I10" s="67">
        <v>58071999</v>
      </c>
      <c r="J10" s="67"/>
      <c r="K10" s="67">
        <v>937562746</v>
      </c>
    </row>
    <row r="11" spans="1:13" ht="21.75" customHeight="1">
      <c r="A11" s="61" t="s">
        <v>436</v>
      </c>
      <c r="C11" s="60"/>
      <c r="E11" s="67">
        <v>7313419</v>
      </c>
      <c r="F11" s="67"/>
      <c r="G11" s="67">
        <v>0</v>
      </c>
      <c r="H11" s="67"/>
      <c r="I11" s="67">
        <v>0</v>
      </c>
      <c r="J11" s="67"/>
      <c r="K11" s="67">
        <v>0</v>
      </c>
    </row>
    <row r="12" spans="1:13" ht="21.75" customHeight="1">
      <c r="A12" s="61" t="s">
        <v>89</v>
      </c>
      <c r="C12" s="60" t="s">
        <v>405</v>
      </c>
      <c r="D12" s="68"/>
      <c r="E12" s="67">
        <v>826724226</v>
      </c>
      <c r="F12" s="69"/>
      <c r="G12" s="67">
        <v>1124575033</v>
      </c>
      <c r="H12" s="69"/>
      <c r="I12" s="67">
        <v>794819</v>
      </c>
      <c r="J12" s="69"/>
      <c r="K12" s="67">
        <v>1192781</v>
      </c>
    </row>
    <row r="13" spans="1:13" ht="21.75" customHeight="1">
      <c r="A13" s="61" t="s">
        <v>258</v>
      </c>
      <c r="C13" s="60">
        <v>6</v>
      </c>
      <c r="D13" s="68"/>
      <c r="E13" s="67">
        <v>15000000</v>
      </c>
      <c r="F13" s="69"/>
      <c r="G13" s="67">
        <v>500000000</v>
      </c>
      <c r="H13" s="69"/>
      <c r="I13" s="67">
        <v>718000000</v>
      </c>
      <c r="J13" s="69"/>
      <c r="K13" s="67">
        <v>17000000</v>
      </c>
    </row>
    <row r="14" spans="1:13" ht="21.75" customHeight="1">
      <c r="A14" s="61" t="s">
        <v>438</v>
      </c>
      <c r="C14" s="60">
        <v>6</v>
      </c>
      <c r="D14" s="68"/>
      <c r="E14" s="67">
        <v>467489047</v>
      </c>
      <c r="F14" s="69"/>
      <c r="G14" s="67">
        <v>0</v>
      </c>
      <c r="H14" s="69"/>
      <c r="I14" s="67">
        <v>0</v>
      </c>
      <c r="J14" s="69"/>
      <c r="K14" s="67">
        <v>0</v>
      </c>
    </row>
    <row r="15" spans="1:13" ht="21.75" customHeight="1">
      <c r="A15" s="61" t="s">
        <v>271</v>
      </c>
      <c r="C15" s="60">
        <v>9</v>
      </c>
      <c r="D15" s="68"/>
      <c r="E15" s="67">
        <v>100000000</v>
      </c>
      <c r="F15" s="69"/>
      <c r="G15" s="67">
        <v>100000000</v>
      </c>
      <c r="H15" s="69"/>
      <c r="I15" s="67">
        <v>0</v>
      </c>
      <c r="J15" s="69"/>
      <c r="K15" s="67">
        <v>0</v>
      </c>
    </row>
    <row r="16" spans="1:13" ht="21.75" customHeight="1">
      <c r="A16" s="138" t="s">
        <v>91</v>
      </c>
      <c r="B16" s="139"/>
      <c r="C16" s="60">
        <v>10</v>
      </c>
      <c r="E16" s="67">
        <v>1062866250</v>
      </c>
      <c r="F16" s="67"/>
      <c r="G16" s="67">
        <v>1426669310</v>
      </c>
      <c r="H16" s="67"/>
      <c r="I16" s="67">
        <v>0</v>
      </c>
      <c r="J16" s="67"/>
      <c r="K16" s="67">
        <v>0</v>
      </c>
    </row>
    <row r="17" spans="1:11" ht="21.75" customHeight="1">
      <c r="A17" s="138" t="s">
        <v>150</v>
      </c>
      <c r="B17" s="139"/>
      <c r="C17" s="60">
        <v>11</v>
      </c>
      <c r="E17" s="67">
        <v>49542304</v>
      </c>
      <c r="F17" s="67"/>
      <c r="G17" s="67">
        <v>64952427</v>
      </c>
      <c r="H17" s="67"/>
      <c r="I17" s="67">
        <v>0</v>
      </c>
      <c r="J17" s="67"/>
      <c r="K17" s="67">
        <v>0</v>
      </c>
    </row>
    <row r="18" spans="1:11" ht="21.75" customHeight="1">
      <c r="A18" s="138" t="s">
        <v>101</v>
      </c>
      <c r="B18" s="139"/>
      <c r="C18" s="60" t="s">
        <v>406</v>
      </c>
      <c r="E18" s="67">
        <v>321904475</v>
      </c>
      <c r="F18" s="67"/>
      <c r="G18" s="67">
        <v>458037245</v>
      </c>
      <c r="H18" s="67"/>
      <c r="I18" s="67">
        <v>1542639</v>
      </c>
      <c r="J18" s="67"/>
      <c r="K18" s="67">
        <v>645677</v>
      </c>
    </row>
    <row r="19" spans="1:11" ht="21.75" customHeight="1">
      <c r="A19" s="138" t="s">
        <v>166</v>
      </c>
      <c r="B19" s="139"/>
      <c r="C19" s="60">
        <v>13</v>
      </c>
      <c r="E19" s="67">
        <v>135712574</v>
      </c>
      <c r="F19" s="67"/>
      <c r="G19" s="67">
        <v>102700551</v>
      </c>
      <c r="H19" s="67"/>
      <c r="I19" s="67">
        <v>0</v>
      </c>
      <c r="J19" s="67"/>
      <c r="K19" s="67">
        <v>0</v>
      </c>
    </row>
    <row r="20" spans="1:11" ht="21.75" customHeight="1">
      <c r="A20" s="138" t="s">
        <v>167</v>
      </c>
      <c r="B20" s="139"/>
      <c r="C20" s="60">
        <v>14</v>
      </c>
      <c r="E20" s="67">
        <v>272928260</v>
      </c>
      <c r="F20" s="67"/>
      <c r="G20" s="67">
        <v>200961119</v>
      </c>
      <c r="H20" s="67"/>
      <c r="I20" s="67">
        <v>0</v>
      </c>
      <c r="J20" s="67"/>
      <c r="K20" s="67">
        <v>0</v>
      </c>
    </row>
    <row r="21" spans="1:11" ht="21.75" customHeight="1">
      <c r="A21" s="138" t="s">
        <v>168</v>
      </c>
      <c r="B21" s="139"/>
      <c r="C21" s="60">
        <v>15</v>
      </c>
      <c r="E21" s="67">
        <v>76720331</v>
      </c>
      <c r="F21" s="67"/>
      <c r="G21" s="67">
        <v>39050018</v>
      </c>
      <c r="H21" s="67"/>
      <c r="I21" s="67">
        <v>0</v>
      </c>
      <c r="J21" s="67"/>
      <c r="K21" s="67">
        <v>0</v>
      </c>
    </row>
    <row r="22" spans="1:11" ht="21.75" customHeight="1">
      <c r="A22" s="138" t="s">
        <v>185</v>
      </c>
      <c r="B22" s="139"/>
      <c r="C22" s="60"/>
      <c r="E22" s="67"/>
      <c r="F22" s="67"/>
      <c r="G22" s="67"/>
      <c r="H22" s="67"/>
      <c r="I22" s="67"/>
      <c r="J22" s="67"/>
      <c r="K22" s="67"/>
    </row>
    <row r="23" spans="1:11" ht="21.75" customHeight="1">
      <c r="A23" s="138" t="s">
        <v>152</v>
      </c>
      <c r="B23" s="139"/>
      <c r="C23" s="60">
        <v>18</v>
      </c>
      <c r="E23" s="67">
        <v>1084990286</v>
      </c>
      <c r="F23" s="67"/>
      <c r="G23" s="67">
        <v>744208886</v>
      </c>
      <c r="H23" s="67"/>
      <c r="I23" s="67">
        <v>0</v>
      </c>
      <c r="J23" s="67"/>
      <c r="K23" s="67">
        <v>0</v>
      </c>
    </row>
    <row r="24" spans="1:11" ht="21.75" customHeight="1">
      <c r="A24" s="138" t="s">
        <v>104</v>
      </c>
      <c r="B24" s="139"/>
      <c r="C24" s="60"/>
      <c r="E24" s="67">
        <v>232183643</v>
      </c>
      <c r="F24" s="67"/>
      <c r="G24" s="67">
        <v>212703597</v>
      </c>
      <c r="H24" s="67"/>
      <c r="I24" s="67">
        <v>20694</v>
      </c>
      <c r="J24" s="67"/>
      <c r="K24" s="67">
        <v>0</v>
      </c>
    </row>
    <row r="25" spans="1:11" ht="21.75" customHeight="1">
      <c r="A25" s="138" t="s">
        <v>214</v>
      </c>
      <c r="B25" s="139"/>
      <c r="C25" s="60">
        <v>19</v>
      </c>
      <c r="E25" s="67">
        <v>3492795068</v>
      </c>
      <c r="F25" s="67"/>
      <c r="G25" s="67">
        <v>5415019037</v>
      </c>
      <c r="H25" s="67"/>
      <c r="I25" s="67">
        <v>1364131670</v>
      </c>
      <c r="J25" s="67"/>
      <c r="K25" s="67">
        <v>2563131116</v>
      </c>
    </row>
    <row r="26" spans="1:11" ht="21.75" customHeight="1">
      <c r="A26" s="61" t="s">
        <v>6</v>
      </c>
      <c r="C26" s="60">
        <v>16</v>
      </c>
      <c r="E26" s="67">
        <v>397125637</v>
      </c>
      <c r="F26" s="67"/>
      <c r="G26" s="67">
        <v>2112490507</v>
      </c>
      <c r="H26" s="67"/>
      <c r="I26" s="67">
        <v>73152415</v>
      </c>
      <c r="J26" s="67"/>
      <c r="K26" s="67">
        <v>95522595</v>
      </c>
    </row>
    <row r="27" spans="1:11" ht="21.75" customHeight="1">
      <c r="A27" s="124" t="s">
        <v>7</v>
      </c>
      <c r="C27" s="60"/>
      <c r="E27" s="70">
        <f>SUM(E10:E26)</f>
        <v>10587303375</v>
      </c>
      <c r="F27" s="67"/>
      <c r="G27" s="70">
        <f>SUM(G10:G26)</f>
        <v>16512656951</v>
      </c>
      <c r="H27" s="67"/>
      <c r="I27" s="70">
        <f>SUM(I10:I26)</f>
        <v>2215714236</v>
      </c>
      <c r="J27" s="67"/>
      <c r="K27" s="70">
        <f>SUM(K10:K26)</f>
        <v>3615054915</v>
      </c>
    </row>
    <row r="28" spans="1:11" ht="21.75" customHeight="1">
      <c r="A28" s="124" t="s">
        <v>8</v>
      </c>
      <c r="C28" s="60"/>
      <c r="E28" s="67"/>
      <c r="F28" s="67"/>
      <c r="G28" s="67"/>
      <c r="H28" s="67"/>
      <c r="I28" s="67"/>
      <c r="J28" s="67"/>
      <c r="K28" s="67"/>
    </row>
    <row r="29" spans="1:11" ht="21.75" customHeight="1">
      <c r="A29" s="61" t="s">
        <v>130</v>
      </c>
      <c r="C29" s="60">
        <v>17</v>
      </c>
      <c r="E29" s="67">
        <v>2352767</v>
      </c>
      <c r="F29" s="67"/>
      <c r="G29" s="67">
        <v>5152964</v>
      </c>
      <c r="H29" s="67"/>
      <c r="I29" s="67">
        <v>0</v>
      </c>
      <c r="J29" s="67"/>
      <c r="K29" s="67">
        <v>0</v>
      </c>
    </row>
    <row r="30" spans="1:11" ht="21.75" customHeight="1">
      <c r="A30" s="61" t="s">
        <v>315</v>
      </c>
      <c r="C30" s="60">
        <v>6</v>
      </c>
      <c r="E30" s="67">
        <v>4411317087</v>
      </c>
      <c r="F30" s="67"/>
      <c r="G30" s="67">
        <v>0</v>
      </c>
      <c r="H30" s="67"/>
      <c r="I30" s="67">
        <v>0</v>
      </c>
      <c r="J30" s="67"/>
      <c r="K30" s="67">
        <v>0</v>
      </c>
    </row>
    <row r="31" spans="1:11" ht="21.75" customHeight="1">
      <c r="A31" s="61" t="s">
        <v>137</v>
      </c>
      <c r="C31" s="60"/>
      <c r="E31" s="67"/>
      <c r="F31" s="67"/>
      <c r="G31" s="67"/>
      <c r="H31" s="67"/>
      <c r="I31" s="67"/>
      <c r="J31" s="67"/>
      <c r="K31" s="67"/>
    </row>
    <row r="32" spans="1:11" ht="21.75" customHeight="1">
      <c r="A32" s="61" t="s">
        <v>105</v>
      </c>
      <c r="C32" s="60">
        <v>18</v>
      </c>
      <c r="E32" s="67">
        <v>21814259316</v>
      </c>
      <c r="F32" s="67"/>
      <c r="G32" s="67">
        <v>17577298214</v>
      </c>
      <c r="H32" s="67"/>
      <c r="I32" s="67">
        <v>0</v>
      </c>
      <c r="J32" s="67"/>
      <c r="K32" s="67">
        <v>0</v>
      </c>
    </row>
    <row r="33" spans="1:11" ht="21.75" customHeight="1">
      <c r="A33" s="61" t="s">
        <v>215</v>
      </c>
      <c r="C33" s="60">
        <v>19</v>
      </c>
      <c r="E33" s="67">
        <v>2539781332</v>
      </c>
      <c r="F33" s="67"/>
      <c r="G33" s="67">
        <v>1852985583</v>
      </c>
      <c r="H33" s="67"/>
      <c r="I33" s="67">
        <v>1809375414</v>
      </c>
      <c r="J33" s="67"/>
      <c r="K33" s="67">
        <v>1223524430</v>
      </c>
    </row>
    <row r="34" spans="1:11" ht="21.75" customHeight="1">
      <c r="A34" s="61" t="s">
        <v>404</v>
      </c>
      <c r="C34" s="60">
        <v>20</v>
      </c>
      <c r="E34" s="67">
        <v>2287321282</v>
      </c>
      <c r="F34" s="67"/>
      <c r="G34" s="67">
        <v>0</v>
      </c>
      <c r="H34" s="67"/>
      <c r="I34" s="67">
        <v>0</v>
      </c>
      <c r="J34" s="67"/>
      <c r="K34" s="67">
        <v>0</v>
      </c>
    </row>
    <row r="35" spans="1:11" ht="21.75" customHeight="1">
      <c r="A35" s="61" t="s">
        <v>9</v>
      </c>
      <c r="C35" s="60">
        <v>21</v>
      </c>
      <c r="E35" s="67">
        <v>0</v>
      </c>
      <c r="F35" s="67"/>
      <c r="G35" s="67">
        <v>0</v>
      </c>
      <c r="H35" s="67"/>
      <c r="I35" s="67">
        <v>17682803388</v>
      </c>
      <c r="J35" s="67"/>
      <c r="K35" s="67">
        <v>15515014274</v>
      </c>
    </row>
    <row r="36" spans="1:11" ht="21.75" customHeight="1">
      <c r="A36" s="61" t="s">
        <v>282</v>
      </c>
      <c r="B36" s="139"/>
      <c r="C36" s="60">
        <v>22</v>
      </c>
      <c r="E36" s="67">
        <v>5675715455</v>
      </c>
      <c r="F36" s="67"/>
      <c r="G36" s="67">
        <v>5155890548</v>
      </c>
      <c r="H36" s="67"/>
      <c r="I36" s="67">
        <v>39981796</v>
      </c>
      <c r="J36" s="67"/>
      <c r="K36" s="67">
        <v>39168645</v>
      </c>
    </row>
    <row r="37" spans="1:11" ht="21.75" customHeight="1">
      <c r="A37" s="61" t="s">
        <v>253</v>
      </c>
      <c r="C37" s="60">
        <v>23</v>
      </c>
      <c r="E37" s="67">
        <v>6218322693</v>
      </c>
      <c r="F37" s="67"/>
      <c r="G37" s="67">
        <v>7102846917</v>
      </c>
      <c r="H37" s="67"/>
      <c r="I37" s="67">
        <v>6164425382</v>
      </c>
      <c r="J37" s="67"/>
      <c r="K37" s="67">
        <v>7043962243</v>
      </c>
    </row>
    <row r="38" spans="1:11" ht="21.75" customHeight="1">
      <c r="A38" s="140" t="s">
        <v>249</v>
      </c>
      <c r="B38" s="139"/>
      <c r="C38" s="60">
        <v>24</v>
      </c>
      <c r="E38" s="67">
        <v>5415338819</v>
      </c>
      <c r="F38" s="67"/>
      <c r="G38" s="67">
        <v>4395807205</v>
      </c>
      <c r="H38" s="67"/>
      <c r="I38" s="67">
        <v>667591532</v>
      </c>
      <c r="J38" s="67"/>
      <c r="K38" s="67">
        <v>623027942</v>
      </c>
    </row>
    <row r="39" spans="1:11" ht="21.75" customHeight="1">
      <c r="A39" s="138" t="s">
        <v>144</v>
      </c>
      <c r="B39" s="139"/>
      <c r="C39" s="60">
        <v>25</v>
      </c>
      <c r="E39" s="67">
        <v>1325315247</v>
      </c>
      <c r="F39" s="67"/>
      <c r="G39" s="67">
        <v>982001463</v>
      </c>
      <c r="H39" s="67"/>
      <c r="I39" s="67">
        <v>71836345</v>
      </c>
      <c r="J39" s="67"/>
      <c r="K39" s="67">
        <v>71637974</v>
      </c>
    </row>
    <row r="40" spans="1:11" ht="21.75" customHeight="1">
      <c r="A40" s="138" t="s">
        <v>216</v>
      </c>
      <c r="B40" s="139"/>
      <c r="C40" s="60">
        <v>34</v>
      </c>
      <c r="E40" s="67">
        <v>822475800</v>
      </c>
      <c r="F40" s="67"/>
      <c r="G40" s="67">
        <v>754328440</v>
      </c>
      <c r="H40" s="67"/>
      <c r="I40" s="67">
        <v>0</v>
      </c>
      <c r="J40" s="67"/>
      <c r="K40" s="67">
        <v>0</v>
      </c>
    </row>
    <row r="41" spans="1:11" ht="21.75" customHeight="1">
      <c r="A41" s="138" t="s">
        <v>161</v>
      </c>
      <c r="B41" s="139"/>
      <c r="C41" s="60">
        <v>26</v>
      </c>
      <c r="E41" s="67">
        <v>284758860</v>
      </c>
      <c r="F41" s="67"/>
      <c r="G41" s="67">
        <v>284758860</v>
      </c>
      <c r="H41" s="67"/>
      <c r="I41" s="67">
        <v>0</v>
      </c>
      <c r="J41" s="67"/>
      <c r="K41" s="67">
        <v>0</v>
      </c>
    </row>
    <row r="42" spans="1:11" ht="21.75" customHeight="1">
      <c r="A42" s="140" t="s">
        <v>146</v>
      </c>
      <c r="B42" s="139"/>
      <c r="C42" s="60">
        <v>27</v>
      </c>
      <c r="E42" s="67">
        <v>278606637</v>
      </c>
      <c r="F42" s="67"/>
      <c r="G42" s="67">
        <v>266018312</v>
      </c>
      <c r="H42" s="67"/>
      <c r="I42" s="67">
        <v>46231243</v>
      </c>
      <c r="J42" s="67"/>
      <c r="K42" s="67">
        <v>38618685</v>
      </c>
    </row>
    <row r="43" spans="1:11" ht="21.75" customHeight="1">
      <c r="A43" s="140" t="s">
        <v>217</v>
      </c>
      <c r="B43" s="139"/>
      <c r="C43" s="60">
        <v>6</v>
      </c>
      <c r="E43" s="67">
        <v>347081477</v>
      </c>
      <c r="F43" s="67"/>
      <c r="G43" s="67">
        <v>320052849</v>
      </c>
      <c r="H43" s="67"/>
      <c r="I43" s="67">
        <v>11633883</v>
      </c>
      <c r="J43" s="67"/>
      <c r="K43" s="67">
        <v>206648</v>
      </c>
    </row>
    <row r="44" spans="1:11" ht="21.75" customHeight="1">
      <c r="A44" s="140" t="s">
        <v>126</v>
      </c>
      <c r="B44" s="139"/>
      <c r="C44" s="60">
        <v>49</v>
      </c>
      <c r="E44" s="67">
        <v>200990831</v>
      </c>
      <c r="F44" s="67"/>
      <c r="G44" s="67">
        <v>159549900</v>
      </c>
      <c r="H44" s="67"/>
      <c r="I44" s="67">
        <v>32605423</v>
      </c>
      <c r="J44" s="67"/>
      <c r="K44" s="67">
        <v>0</v>
      </c>
    </row>
    <row r="45" spans="1:11" ht="21.75" customHeight="1">
      <c r="A45" s="61" t="s">
        <v>10</v>
      </c>
      <c r="C45" s="60">
        <v>28</v>
      </c>
      <c r="E45" s="71">
        <v>28713467</v>
      </c>
      <c r="F45" s="67"/>
      <c r="G45" s="71">
        <v>31800083</v>
      </c>
      <c r="H45" s="67"/>
      <c r="I45" s="71">
        <v>4069</v>
      </c>
      <c r="J45" s="67"/>
      <c r="K45" s="71">
        <v>7449</v>
      </c>
    </row>
    <row r="46" spans="1:11" ht="21.75" customHeight="1">
      <c r="A46" s="124" t="s">
        <v>11</v>
      </c>
      <c r="C46" s="60"/>
      <c r="E46" s="67">
        <f>SUM(E29:E45)</f>
        <v>51652351070</v>
      </c>
      <c r="F46" s="67"/>
      <c r="G46" s="67">
        <f>SUM(G29:G45)</f>
        <v>38888491338</v>
      </c>
      <c r="H46" s="67"/>
      <c r="I46" s="67">
        <f>SUM(I29:I45)</f>
        <v>26526488475</v>
      </c>
      <c r="J46" s="67"/>
      <c r="K46" s="67">
        <f>SUM(K29:K45)</f>
        <v>24555168290</v>
      </c>
    </row>
    <row r="47" spans="1:11" ht="21.75" customHeight="1" thickBot="1">
      <c r="A47" s="124" t="s">
        <v>12</v>
      </c>
      <c r="E47" s="72">
        <f>E46+E27</f>
        <v>62239654445</v>
      </c>
      <c r="F47" s="67"/>
      <c r="G47" s="72">
        <f>G46+G27</f>
        <v>55401148289</v>
      </c>
      <c r="H47" s="67"/>
      <c r="I47" s="72">
        <f>I46+I27</f>
        <v>28742202711</v>
      </c>
      <c r="J47" s="67"/>
      <c r="K47" s="72">
        <f>K46+K27</f>
        <v>28170223205</v>
      </c>
    </row>
    <row r="48" spans="1:11" ht="21.75" customHeight="1" thickTop="1"/>
    <row r="49" spans="1:13" ht="21.75" customHeight="1">
      <c r="A49" s="61" t="s">
        <v>13</v>
      </c>
    </row>
    <row r="50" spans="1:13" s="128" customFormat="1" ht="21.75" customHeight="1">
      <c r="A50" s="141" t="s">
        <v>313</v>
      </c>
      <c r="B50" s="125"/>
      <c r="C50" s="126"/>
      <c r="D50" s="127"/>
      <c r="E50" s="127"/>
      <c r="F50" s="127"/>
      <c r="G50" s="127"/>
      <c r="H50" s="127"/>
      <c r="I50" s="127"/>
      <c r="J50" s="127"/>
      <c r="K50" s="127"/>
    </row>
    <row r="51" spans="1:13" s="128" customFormat="1" ht="21.75" customHeight="1">
      <c r="A51" s="141" t="s">
        <v>314</v>
      </c>
      <c r="B51" s="125"/>
      <c r="C51" s="126"/>
      <c r="D51" s="127"/>
      <c r="E51" s="127"/>
      <c r="F51" s="127"/>
      <c r="G51" s="127"/>
      <c r="H51" s="127"/>
      <c r="I51" s="127"/>
      <c r="J51" s="127"/>
      <c r="K51" s="127"/>
    </row>
    <row r="52" spans="1:13" s="128" customFormat="1" ht="21.75" customHeight="1">
      <c r="A52" s="142" t="s">
        <v>98</v>
      </c>
      <c r="B52" s="125"/>
      <c r="C52" s="126"/>
      <c r="D52" s="127"/>
      <c r="E52" s="127"/>
      <c r="F52" s="127"/>
      <c r="G52" s="127"/>
      <c r="H52" s="127"/>
      <c r="I52" s="127"/>
      <c r="J52" s="127"/>
      <c r="K52" s="125"/>
    </row>
    <row r="53" spans="1:13" s="130" customFormat="1" ht="21.75" customHeight="1">
      <c r="A53" s="124" t="s">
        <v>312</v>
      </c>
      <c r="B53" s="124"/>
      <c r="C53" s="124"/>
      <c r="D53" s="124"/>
      <c r="E53" s="124"/>
      <c r="F53" s="124"/>
      <c r="G53" s="124"/>
      <c r="H53" s="124"/>
      <c r="I53" s="124"/>
      <c r="J53" s="124"/>
      <c r="K53" s="124"/>
    </row>
    <row r="54" spans="1:13" ht="21.75" customHeight="1">
      <c r="A54" s="126"/>
      <c r="B54" s="127"/>
      <c r="C54" s="126"/>
      <c r="D54" s="127"/>
      <c r="E54" s="127"/>
      <c r="F54" s="127"/>
      <c r="G54" s="127"/>
      <c r="H54" s="127"/>
      <c r="I54" s="127"/>
      <c r="J54" s="127"/>
      <c r="K54" s="131" t="s">
        <v>138</v>
      </c>
    </row>
    <row r="55" spans="1:13" ht="21.75" customHeight="1">
      <c r="E55" s="203" t="s">
        <v>0</v>
      </c>
      <c r="F55" s="203"/>
      <c r="G55" s="203"/>
      <c r="I55" s="203" t="s">
        <v>1</v>
      </c>
      <c r="J55" s="203"/>
      <c r="K55" s="203"/>
      <c r="M55" s="132"/>
    </row>
    <row r="56" spans="1:13" ht="21.75" customHeight="1">
      <c r="C56" s="133" t="s">
        <v>2</v>
      </c>
      <c r="D56" s="134"/>
      <c r="E56" s="135" t="s">
        <v>402</v>
      </c>
      <c r="F56" s="136"/>
      <c r="G56" s="135" t="s">
        <v>403</v>
      </c>
      <c r="I56" s="135" t="s">
        <v>402</v>
      </c>
      <c r="J56" s="136"/>
      <c r="K56" s="135" t="s">
        <v>403</v>
      </c>
      <c r="M56" s="132"/>
    </row>
    <row r="57" spans="1:13" ht="21.75" customHeight="1">
      <c r="A57" s="124" t="s">
        <v>14</v>
      </c>
      <c r="G57" s="58"/>
    </row>
    <row r="58" spans="1:13" ht="21.75" customHeight="1">
      <c r="A58" s="124" t="s">
        <v>15</v>
      </c>
    </row>
    <row r="59" spans="1:13" ht="21.75" customHeight="1">
      <c r="A59" s="138" t="s">
        <v>134</v>
      </c>
    </row>
    <row r="60" spans="1:13" ht="21.75" customHeight="1">
      <c r="A60" s="138" t="s">
        <v>133</v>
      </c>
      <c r="B60" s="139"/>
      <c r="C60" s="60">
        <v>29</v>
      </c>
      <c r="E60" s="73">
        <v>1663952509</v>
      </c>
      <c r="F60" s="73"/>
      <c r="G60" s="73">
        <v>1683020147</v>
      </c>
      <c r="H60" s="73"/>
      <c r="I60" s="73">
        <v>500000000</v>
      </c>
      <c r="J60" s="73"/>
      <c r="K60" s="73">
        <v>0</v>
      </c>
    </row>
    <row r="61" spans="1:13" ht="21.75" customHeight="1">
      <c r="A61" s="138" t="s">
        <v>90</v>
      </c>
      <c r="B61" s="139"/>
      <c r="C61" s="60" t="s">
        <v>407</v>
      </c>
      <c r="E61" s="73">
        <v>519916169</v>
      </c>
      <c r="F61" s="73"/>
      <c r="G61" s="73">
        <v>480483699</v>
      </c>
      <c r="H61" s="73"/>
      <c r="I61" s="73">
        <v>82821883</v>
      </c>
      <c r="J61" s="73"/>
      <c r="K61" s="73">
        <v>98244584</v>
      </c>
    </row>
    <row r="62" spans="1:13" ht="21.75" customHeight="1">
      <c r="A62" s="138" t="s">
        <v>439</v>
      </c>
      <c r="B62" s="139"/>
      <c r="C62" s="60"/>
      <c r="E62" s="73">
        <v>843821891</v>
      </c>
      <c r="F62" s="73"/>
      <c r="G62" s="73">
        <v>466506774</v>
      </c>
      <c r="H62" s="73"/>
      <c r="I62" s="73">
        <v>0</v>
      </c>
      <c r="J62" s="73"/>
      <c r="K62" s="73">
        <v>0</v>
      </c>
    </row>
    <row r="63" spans="1:13" ht="21.75" customHeight="1">
      <c r="A63" s="138" t="s">
        <v>169</v>
      </c>
      <c r="B63" s="139"/>
      <c r="C63" s="60">
        <v>31</v>
      </c>
      <c r="E63" s="58">
        <v>450137487</v>
      </c>
      <c r="F63" s="58"/>
      <c r="G63" s="58">
        <v>385367575</v>
      </c>
      <c r="H63" s="58"/>
      <c r="I63" s="73">
        <v>0</v>
      </c>
      <c r="J63" s="58"/>
      <c r="K63" s="73">
        <v>0</v>
      </c>
    </row>
    <row r="64" spans="1:13" ht="21.75" customHeight="1">
      <c r="A64" s="138" t="s">
        <v>170</v>
      </c>
      <c r="B64" s="139"/>
      <c r="C64" s="60">
        <v>32</v>
      </c>
      <c r="E64" s="58">
        <v>284362807</v>
      </c>
      <c r="F64" s="58"/>
      <c r="G64" s="58">
        <v>151483835</v>
      </c>
      <c r="H64" s="58"/>
      <c r="I64" s="73">
        <v>0</v>
      </c>
      <c r="J64" s="58"/>
      <c r="K64" s="73">
        <v>0</v>
      </c>
    </row>
    <row r="65" spans="1:13" ht="21.75" customHeight="1">
      <c r="A65" s="138" t="s">
        <v>16</v>
      </c>
      <c r="B65" s="139"/>
      <c r="C65" s="60">
        <v>33</v>
      </c>
      <c r="E65" s="73">
        <v>641860497</v>
      </c>
      <c r="F65" s="73"/>
      <c r="G65" s="73">
        <v>316711856</v>
      </c>
      <c r="H65" s="73"/>
      <c r="I65" s="73">
        <v>0</v>
      </c>
      <c r="J65" s="73"/>
      <c r="K65" s="73">
        <v>0</v>
      </c>
    </row>
    <row r="66" spans="1:13" ht="21.75" customHeight="1">
      <c r="A66" s="138" t="s">
        <v>232</v>
      </c>
      <c r="B66" s="139"/>
      <c r="C66" s="60">
        <v>34</v>
      </c>
      <c r="E66" s="73">
        <v>502269890</v>
      </c>
      <c r="F66" s="73"/>
      <c r="G66" s="73">
        <v>480919734</v>
      </c>
      <c r="H66" s="73"/>
      <c r="I66" s="73">
        <v>17641317</v>
      </c>
      <c r="J66" s="73"/>
      <c r="K66" s="73">
        <v>3374961</v>
      </c>
    </row>
    <row r="67" spans="1:13" ht="21.75" customHeight="1">
      <c r="A67" s="140" t="s">
        <v>316</v>
      </c>
      <c r="B67" s="139"/>
      <c r="C67" s="60">
        <v>35</v>
      </c>
      <c r="E67" s="73">
        <v>5976479165</v>
      </c>
      <c r="F67" s="73"/>
      <c r="G67" s="73">
        <v>3644885009</v>
      </c>
      <c r="H67" s="73"/>
      <c r="I67" s="73">
        <v>2496252927</v>
      </c>
      <c r="J67" s="73"/>
      <c r="K67" s="73">
        <v>997909836</v>
      </c>
    </row>
    <row r="68" spans="1:13" ht="21.75" customHeight="1">
      <c r="A68" s="140" t="s">
        <v>17</v>
      </c>
      <c r="B68" s="139"/>
      <c r="C68" s="60"/>
      <c r="E68" s="73">
        <v>198987011</v>
      </c>
      <c r="F68" s="73"/>
      <c r="G68" s="73">
        <v>94499176</v>
      </c>
      <c r="H68" s="73"/>
      <c r="I68" s="73">
        <v>0</v>
      </c>
      <c r="J68" s="73"/>
      <c r="K68" s="73">
        <v>0</v>
      </c>
    </row>
    <row r="69" spans="1:13" ht="21.75" customHeight="1">
      <c r="A69" s="61" t="s">
        <v>18</v>
      </c>
      <c r="C69" s="60"/>
      <c r="E69" s="74">
        <v>140122235</v>
      </c>
      <c r="F69" s="73"/>
      <c r="G69" s="74">
        <v>148719024</v>
      </c>
      <c r="H69" s="73"/>
      <c r="I69" s="73">
        <v>8215404</v>
      </c>
      <c r="J69" s="73"/>
      <c r="K69" s="73">
        <v>9960806</v>
      </c>
    </row>
    <row r="70" spans="1:13" ht="21.75" customHeight="1">
      <c r="A70" s="124" t="s">
        <v>19</v>
      </c>
      <c r="C70" s="60"/>
      <c r="E70" s="75">
        <f>SUM(E60:E69)</f>
        <v>11221909661</v>
      </c>
      <c r="F70" s="73"/>
      <c r="G70" s="75">
        <f>SUM(G60:G69)</f>
        <v>7852596829</v>
      </c>
      <c r="H70" s="73"/>
      <c r="I70" s="75">
        <f>SUM(I60:I69)</f>
        <v>3104931531</v>
      </c>
      <c r="J70" s="73"/>
      <c r="K70" s="75">
        <f>SUM(K60:K69)</f>
        <v>1109490187</v>
      </c>
    </row>
    <row r="71" spans="1:13" ht="21.75" customHeight="1">
      <c r="A71" s="124" t="s">
        <v>20</v>
      </c>
      <c r="C71" s="60"/>
      <c r="E71" s="73"/>
      <c r="F71" s="73"/>
      <c r="G71" s="73"/>
      <c r="H71" s="73"/>
      <c r="I71" s="73"/>
      <c r="J71" s="73"/>
      <c r="K71" s="73"/>
    </row>
    <row r="72" spans="1:13" ht="21.75" customHeight="1">
      <c r="A72" s="61" t="s">
        <v>102</v>
      </c>
      <c r="C72" s="60">
        <v>33</v>
      </c>
      <c r="E72" s="73">
        <v>1275372069</v>
      </c>
      <c r="F72" s="73"/>
      <c r="G72" s="73">
        <v>1143639049</v>
      </c>
      <c r="H72" s="73"/>
      <c r="I72" s="73">
        <v>0</v>
      </c>
      <c r="J72" s="73"/>
      <c r="K72" s="73">
        <v>0</v>
      </c>
    </row>
    <row r="73" spans="1:13" ht="21.75" customHeight="1">
      <c r="A73" s="61" t="s">
        <v>234</v>
      </c>
      <c r="C73" s="60">
        <v>34</v>
      </c>
      <c r="E73" s="73">
        <v>1204351723</v>
      </c>
      <c r="F73" s="73"/>
      <c r="G73" s="73">
        <v>1157323651</v>
      </c>
      <c r="H73" s="73"/>
      <c r="I73" s="73">
        <v>38115551</v>
      </c>
      <c r="J73" s="73"/>
      <c r="K73" s="73">
        <v>17808139</v>
      </c>
    </row>
    <row r="74" spans="1:13" ht="21.75" customHeight="1">
      <c r="A74" s="61" t="s">
        <v>385</v>
      </c>
      <c r="C74" s="60">
        <v>35</v>
      </c>
      <c r="E74" s="73">
        <v>15220495168</v>
      </c>
      <c r="F74" s="73"/>
      <c r="G74" s="73">
        <v>13793365246</v>
      </c>
      <c r="H74" s="73"/>
      <c r="I74" s="73">
        <v>6957187392</v>
      </c>
      <c r="J74" s="73"/>
      <c r="K74" s="73">
        <v>7966168853</v>
      </c>
      <c r="L74" s="67"/>
      <c r="M74" s="67"/>
    </row>
    <row r="75" spans="1:13" ht="21.75" customHeight="1">
      <c r="A75" s="61" t="s">
        <v>171</v>
      </c>
      <c r="C75" s="60" t="s">
        <v>408</v>
      </c>
      <c r="E75" s="58">
        <v>218330153</v>
      </c>
      <c r="F75" s="58"/>
      <c r="G75" s="58">
        <v>294396305</v>
      </c>
      <c r="H75" s="58"/>
      <c r="I75" s="67">
        <v>0</v>
      </c>
      <c r="J75" s="58"/>
      <c r="K75" s="67">
        <v>0</v>
      </c>
      <c r="L75" s="67"/>
      <c r="M75" s="67"/>
    </row>
    <row r="76" spans="1:13" ht="21.75" customHeight="1">
      <c r="A76" s="61" t="s">
        <v>87</v>
      </c>
      <c r="C76" s="60">
        <v>37</v>
      </c>
      <c r="E76" s="73">
        <v>35409030</v>
      </c>
      <c r="F76" s="73"/>
      <c r="G76" s="73">
        <v>30889795</v>
      </c>
      <c r="H76" s="73"/>
      <c r="I76" s="73">
        <v>8328339</v>
      </c>
      <c r="J76" s="73"/>
      <c r="K76" s="73">
        <v>11010415</v>
      </c>
    </row>
    <row r="77" spans="1:13" ht="21.75" customHeight="1">
      <c r="A77" s="61" t="s">
        <v>218</v>
      </c>
      <c r="C77" s="60">
        <v>6</v>
      </c>
      <c r="E77" s="73">
        <v>99515307</v>
      </c>
      <c r="F77" s="73"/>
      <c r="G77" s="73">
        <v>91273527</v>
      </c>
      <c r="H77" s="73"/>
      <c r="I77" s="73">
        <v>13993365</v>
      </c>
      <c r="J77" s="73"/>
      <c r="K77" s="73">
        <v>16816426</v>
      </c>
    </row>
    <row r="78" spans="1:13" ht="21.75" customHeight="1">
      <c r="A78" s="61" t="s">
        <v>103</v>
      </c>
      <c r="C78" s="60">
        <v>49</v>
      </c>
      <c r="E78" s="73">
        <v>158351980</v>
      </c>
      <c r="F78" s="73"/>
      <c r="G78" s="73">
        <v>178689659</v>
      </c>
      <c r="H78" s="73"/>
      <c r="I78" s="73">
        <v>0</v>
      </c>
      <c r="J78" s="73"/>
      <c r="K78" s="73">
        <v>83594039</v>
      </c>
    </row>
    <row r="79" spans="1:13" s="143" customFormat="1" ht="21.75" customHeight="1">
      <c r="A79" s="61" t="s">
        <v>386</v>
      </c>
      <c r="C79" s="60">
        <v>58.1</v>
      </c>
      <c r="E79" s="144">
        <v>8063204</v>
      </c>
      <c r="F79" s="144"/>
      <c r="G79" s="144">
        <v>11790904</v>
      </c>
      <c r="H79" s="144"/>
      <c r="I79" s="144">
        <v>0</v>
      </c>
      <c r="J79" s="144"/>
      <c r="K79" s="144">
        <v>0</v>
      </c>
    </row>
    <row r="80" spans="1:13" ht="21.75" customHeight="1">
      <c r="A80" s="61" t="s">
        <v>21</v>
      </c>
      <c r="C80" s="60">
        <v>38</v>
      </c>
      <c r="E80" s="74">
        <v>70036992</v>
      </c>
      <c r="F80" s="73"/>
      <c r="G80" s="74">
        <v>65783178</v>
      </c>
      <c r="H80" s="73"/>
      <c r="I80" s="74">
        <v>659323</v>
      </c>
      <c r="J80" s="73"/>
      <c r="K80" s="74">
        <v>265886</v>
      </c>
    </row>
    <row r="81" spans="1:13" ht="21.75" customHeight="1">
      <c r="A81" s="124" t="s">
        <v>22</v>
      </c>
      <c r="C81" s="60"/>
      <c r="E81" s="73">
        <f>SUM(E72:E80)</f>
        <v>18289925626</v>
      </c>
      <c r="F81" s="73"/>
      <c r="G81" s="73">
        <f>SUM(G72:G80)</f>
        <v>16767151314</v>
      </c>
      <c r="H81" s="73"/>
      <c r="I81" s="73">
        <f>SUM(I72:I80)</f>
        <v>7018283970</v>
      </c>
      <c r="J81" s="73"/>
      <c r="K81" s="73">
        <f>SUM(K72:K80)</f>
        <v>8095663758</v>
      </c>
    </row>
    <row r="82" spans="1:13" ht="21.75" customHeight="1">
      <c r="A82" s="124" t="s">
        <v>23</v>
      </c>
      <c r="E82" s="75">
        <f>E81+E70</f>
        <v>29511835287</v>
      </c>
      <c r="F82" s="73"/>
      <c r="G82" s="75">
        <f>G81+G70</f>
        <v>24619748143</v>
      </c>
      <c r="H82" s="73"/>
      <c r="I82" s="75">
        <f>I81+I70</f>
        <v>10123215501</v>
      </c>
      <c r="J82" s="73"/>
      <c r="K82" s="75">
        <f>K81+K70</f>
        <v>9205153945</v>
      </c>
    </row>
    <row r="83" spans="1:13" ht="21.75" customHeight="1">
      <c r="E83" s="76"/>
      <c r="F83" s="76"/>
      <c r="G83" s="76"/>
      <c r="K83" s="76"/>
    </row>
    <row r="84" spans="1:13" ht="21.75" customHeight="1">
      <c r="A84" s="61" t="s">
        <v>13</v>
      </c>
      <c r="E84" s="76"/>
      <c r="F84" s="76"/>
      <c r="G84" s="76"/>
      <c r="K84" s="76"/>
    </row>
    <row r="85" spans="1:13" s="128" customFormat="1" ht="21.75" customHeight="1">
      <c r="A85" s="141" t="s">
        <v>313</v>
      </c>
      <c r="B85" s="125"/>
      <c r="C85" s="126"/>
      <c r="D85" s="127"/>
      <c r="E85" s="127"/>
      <c r="F85" s="127"/>
      <c r="G85" s="127"/>
      <c r="H85" s="127"/>
      <c r="I85" s="127"/>
      <c r="J85" s="127"/>
      <c r="K85" s="127"/>
    </row>
    <row r="86" spans="1:13" s="128" customFormat="1" ht="21.75" customHeight="1">
      <c r="A86" s="141" t="s">
        <v>314</v>
      </c>
      <c r="B86" s="125"/>
      <c r="C86" s="126"/>
      <c r="D86" s="127"/>
      <c r="E86" s="127"/>
      <c r="F86" s="127"/>
      <c r="G86" s="127"/>
      <c r="H86" s="127"/>
      <c r="I86" s="127"/>
      <c r="J86" s="127"/>
      <c r="K86" s="127"/>
    </row>
    <row r="87" spans="1:13" s="128" customFormat="1" ht="21.75" customHeight="1">
      <c r="A87" s="142" t="s">
        <v>98</v>
      </c>
      <c r="B87" s="125"/>
      <c r="C87" s="126"/>
      <c r="D87" s="127"/>
      <c r="E87" s="127"/>
      <c r="F87" s="127"/>
      <c r="G87" s="127"/>
      <c r="H87" s="127"/>
      <c r="I87" s="127"/>
      <c r="J87" s="127"/>
      <c r="K87" s="125"/>
    </row>
    <row r="88" spans="1:13" s="130" customFormat="1" ht="21.75" customHeight="1">
      <c r="A88" s="124" t="s">
        <v>312</v>
      </c>
      <c r="B88" s="124"/>
      <c r="C88" s="124"/>
      <c r="D88" s="124"/>
      <c r="E88" s="124"/>
      <c r="F88" s="124"/>
      <c r="G88" s="124"/>
      <c r="H88" s="124"/>
      <c r="I88" s="124"/>
      <c r="J88" s="124"/>
      <c r="K88" s="124"/>
    </row>
    <row r="89" spans="1:13" ht="21.75" customHeight="1">
      <c r="A89" s="126"/>
      <c r="B89" s="127"/>
      <c r="C89" s="126"/>
      <c r="D89" s="127"/>
      <c r="E89" s="127"/>
      <c r="F89" s="127"/>
      <c r="G89" s="127"/>
      <c r="H89" s="127"/>
      <c r="I89" s="127"/>
      <c r="J89" s="127"/>
      <c r="K89" s="131" t="s">
        <v>138</v>
      </c>
    </row>
    <row r="90" spans="1:13" ht="21.75" customHeight="1">
      <c r="E90" s="203" t="s">
        <v>0</v>
      </c>
      <c r="F90" s="203"/>
      <c r="G90" s="203"/>
      <c r="I90" s="203" t="s">
        <v>1</v>
      </c>
      <c r="J90" s="203"/>
      <c r="K90" s="203"/>
      <c r="M90" s="132"/>
    </row>
    <row r="91" spans="1:13" ht="21.75" customHeight="1">
      <c r="C91" s="133" t="s">
        <v>2</v>
      </c>
      <c r="D91" s="134"/>
      <c r="E91" s="135" t="s">
        <v>402</v>
      </c>
      <c r="F91" s="136"/>
      <c r="G91" s="135" t="s">
        <v>403</v>
      </c>
      <c r="I91" s="135" t="s">
        <v>402</v>
      </c>
      <c r="J91" s="136"/>
      <c r="K91" s="135" t="s">
        <v>403</v>
      </c>
      <c r="M91" s="132"/>
    </row>
    <row r="92" spans="1:13" ht="21.75" customHeight="1">
      <c r="A92" s="124" t="s">
        <v>24</v>
      </c>
      <c r="E92" s="76"/>
      <c r="F92" s="76"/>
      <c r="G92" s="58"/>
      <c r="K92" s="76"/>
    </row>
    <row r="93" spans="1:13" ht="21.75" customHeight="1">
      <c r="A93" s="61" t="s">
        <v>25</v>
      </c>
      <c r="C93" s="60">
        <v>39</v>
      </c>
      <c r="E93" s="76"/>
      <c r="F93" s="76"/>
      <c r="G93" s="76"/>
      <c r="K93" s="76"/>
    </row>
    <row r="94" spans="1:13" ht="21.75" customHeight="1">
      <c r="A94" s="140" t="s">
        <v>26</v>
      </c>
      <c r="B94" s="139"/>
      <c r="C94" s="60"/>
      <c r="E94" s="76"/>
      <c r="F94" s="76"/>
      <c r="G94" s="76"/>
      <c r="K94" s="76"/>
    </row>
    <row r="95" spans="1:13" ht="21.75" customHeight="1" thickBot="1">
      <c r="A95" s="140" t="s">
        <v>283</v>
      </c>
      <c r="B95" s="139"/>
      <c r="C95" s="60"/>
      <c r="E95" s="77">
        <v>1558820418</v>
      </c>
      <c r="F95" s="76"/>
      <c r="G95" s="77">
        <v>1558820418</v>
      </c>
      <c r="I95" s="77">
        <v>1558820418</v>
      </c>
      <c r="K95" s="77">
        <v>1558820418</v>
      </c>
    </row>
    <row r="96" spans="1:13" ht="21.75" customHeight="1" thickTop="1">
      <c r="A96" s="140" t="s">
        <v>27</v>
      </c>
      <c r="B96" s="139"/>
      <c r="C96" s="60"/>
      <c r="E96" s="76"/>
      <c r="F96" s="76"/>
      <c r="G96" s="76"/>
      <c r="I96" s="76"/>
      <c r="K96" s="76"/>
    </row>
    <row r="97" spans="1:13" ht="21.75" customHeight="1">
      <c r="A97" s="140" t="s">
        <v>387</v>
      </c>
      <c r="B97" s="139"/>
      <c r="C97" s="60"/>
      <c r="E97" s="76"/>
      <c r="F97" s="76"/>
      <c r="G97" s="76"/>
      <c r="I97" s="76"/>
      <c r="K97" s="76"/>
    </row>
    <row r="98" spans="1:13" ht="21.75" customHeight="1">
      <c r="A98" s="140" t="s">
        <v>317</v>
      </c>
      <c r="B98" s="139"/>
      <c r="C98" s="60"/>
      <c r="E98" s="76"/>
      <c r="F98" s="76"/>
      <c r="G98" s="76"/>
      <c r="I98" s="76"/>
      <c r="K98" s="76"/>
    </row>
    <row r="99" spans="1:13" ht="21.75" customHeight="1">
      <c r="A99" s="140" t="s">
        <v>388</v>
      </c>
      <c r="B99" s="139"/>
      <c r="C99" s="60"/>
      <c r="E99" s="76">
        <v>1457625158</v>
      </c>
      <c r="F99" s="76"/>
      <c r="G99" s="76">
        <v>1426952481</v>
      </c>
      <c r="I99" s="76">
        <v>1457625158</v>
      </c>
      <c r="K99" s="76">
        <v>1426952481</v>
      </c>
    </row>
    <row r="100" spans="1:13" ht="21.75" customHeight="1">
      <c r="A100" s="61" t="s">
        <v>28</v>
      </c>
      <c r="E100" s="65">
        <v>13470881662</v>
      </c>
      <c r="F100" s="76"/>
      <c r="G100" s="65">
        <v>12596211141</v>
      </c>
      <c r="I100" s="65">
        <v>13470881662</v>
      </c>
      <c r="K100" s="65">
        <v>12596211141</v>
      </c>
    </row>
    <row r="101" spans="1:13" ht="21.75" customHeight="1">
      <c r="A101" s="61" t="s">
        <v>106</v>
      </c>
      <c r="F101" s="76"/>
    </row>
    <row r="102" spans="1:13" ht="21.75" customHeight="1">
      <c r="A102" s="61" t="s">
        <v>174</v>
      </c>
      <c r="C102" s="60">
        <v>21</v>
      </c>
      <c r="E102" s="65">
        <v>2488073737</v>
      </c>
      <c r="F102" s="76"/>
      <c r="G102" s="65">
        <v>1034599407</v>
      </c>
      <c r="I102" s="65">
        <v>2488073737</v>
      </c>
      <c r="K102" s="65">
        <v>1034599407</v>
      </c>
    </row>
    <row r="103" spans="1:13" ht="21.75" customHeight="1">
      <c r="A103" s="61" t="s">
        <v>106</v>
      </c>
      <c r="C103" s="60"/>
      <c r="F103" s="76"/>
    </row>
    <row r="104" spans="1:13" ht="21.75" customHeight="1">
      <c r="A104" s="61" t="s">
        <v>297</v>
      </c>
      <c r="C104" s="60"/>
      <c r="E104" s="65">
        <v>624305081</v>
      </c>
      <c r="F104" s="76"/>
      <c r="G104" s="65">
        <v>624305081</v>
      </c>
      <c r="I104" s="65">
        <v>624305081</v>
      </c>
      <c r="K104" s="65">
        <v>624305081</v>
      </c>
    </row>
    <row r="105" spans="1:13" ht="21.75" customHeight="1">
      <c r="A105" s="61" t="s">
        <v>254</v>
      </c>
      <c r="C105" s="60"/>
      <c r="F105" s="76"/>
    </row>
    <row r="106" spans="1:13" ht="21.75" customHeight="1">
      <c r="A106" s="61" t="s">
        <v>233</v>
      </c>
      <c r="C106" s="60"/>
      <c r="E106" s="65">
        <v>-901265</v>
      </c>
      <c r="F106" s="76"/>
      <c r="G106" s="65">
        <v>-901265</v>
      </c>
      <c r="I106" s="65">
        <v>-901265</v>
      </c>
      <c r="K106" s="65">
        <v>-901265</v>
      </c>
    </row>
    <row r="107" spans="1:13" ht="21.75" customHeight="1">
      <c r="A107" s="61" t="s">
        <v>255</v>
      </c>
      <c r="C107" s="60">
        <v>40.5</v>
      </c>
      <c r="E107" s="67">
        <v>0</v>
      </c>
      <c r="F107" s="67"/>
      <c r="G107" s="67">
        <v>4136941</v>
      </c>
      <c r="H107" s="67"/>
      <c r="I107" s="67">
        <v>0</v>
      </c>
      <c r="J107" s="67"/>
      <c r="K107" s="67">
        <v>4136941</v>
      </c>
      <c r="L107" s="67"/>
      <c r="M107" s="67"/>
    </row>
    <row r="108" spans="1:13" ht="21.75" customHeight="1">
      <c r="A108" s="61" t="s">
        <v>240</v>
      </c>
      <c r="C108" s="60">
        <v>39</v>
      </c>
      <c r="E108" s="67">
        <v>0</v>
      </c>
      <c r="F108" s="67"/>
      <c r="G108" s="67">
        <v>901291649</v>
      </c>
      <c r="H108" s="67"/>
      <c r="I108" s="67">
        <v>0</v>
      </c>
      <c r="J108" s="67"/>
      <c r="K108" s="67">
        <v>901291649</v>
      </c>
    </row>
    <row r="109" spans="1:13" ht="21.75" customHeight="1">
      <c r="A109" s="140" t="s">
        <v>29</v>
      </c>
      <c r="B109" s="128"/>
      <c r="C109" s="60"/>
      <c r="E109" s="67"/>
      <c r="F109" s="67"/>
      <c r="G109" s="67"/>
      <c r="H109" s="67"/>
      <c r="I109" s="67"/>
      <c r="J109" s="67"/>
      <c r="K109" s="67"/>
    </row>
    <row r="110" spans="1:13" ht="21.75" customHeight="1">
      <c r="A110" s="140" t="s">
        <v>318</v>
      </c>
      <c r="B110" s="128"/>
      <c r="C110" s="60"/>
      <c r="E110" s="76"/>
      <c r="F110" s="76"/>
      <c r="G110" s="76"/>
      <c r="I110" s="76"/>
      <c r="K110" s="76"/>
    </row>
    <row r="111" spans="1:13" ht="21.75" customHeight="1">
      <c r="A111" s="140" t="s">
        <v>319</v>
      </c>
      <c r="B111" s="128"/>
      <c r="C111" s="60">
        <v>41</v>
      </c>
      <c r="E111" s="76">
        <v>155882042</v>
      </c>
      <c r="F111" s="76"/>
      <c r="G111" s="76">
        <v>155882042</v>
      </c>
      <c r="I111" s="76">
        <v>155882042</v>
      </c>
      <c r="K111" s="76">
        <v>155882042</v>
      </c>
    </row>
    <row r="112" spans="1:13" ht="21.75" customHeight="1">
      <c r="A112" s="140" t="s">
        <v>320</v>
      </c>
      <c r="B112" s="128"/>
      <c r="C112" s="60">
        <v>40.6</v>
      </c>
      <c r="E112" s="76">
        <v>128969835</v>
      </c>
      <c r="F112" s="76"/>
      <c r="G112" s="67">
        <v>0</v>
      </c>
      <c r="I112" s="76">
        <v>128969835</v>
      </c>
      <c r="K112" s="67">
        <v>0</v>
      </c>
    </row>
    <row r="113" spans="1:11" ht="21.75" customHeight="1">
      <c r="A113" s="140" t="s">
        <v>30</v>
      </c>
      <c r="B113" s="128"/>
      <c r="E113" s="76">
        <v>450167574</v>
      </c>
      <c r="F113" s="76"/>
      <c r="G113" s="76">
        <v>1972700579</v>
      </c>
      <c r="I113" s="76">
        <v>508351574</v>
      </c>
      <c r="K113" s="76">
        <v>2030884579</v>
      </c>
    </row>
    <row r="114" spans="1:11" ht="21.75" customHeight="1">
      <c r="A114" s="140" t="s">
        <v>321</v>
      </c>
      <c r="B114" s="128"/>
      <c r="C114" s="60">
        <v>40.6</v>
      </c>
      <c r="E114" s="76">
        <v>-128969835</v>
      </c>
      <c r="F114" s="76"/>
      <c r="G114" s="67">
        <v>0</v>
      </c>
      <c r="I114" s="76">
        <v>-128969835</v>
      </c>
      <c r="K114" s="67">
        <v>0</v>
      </c>
    </row>
    <row r="115" spans="1:11" ht="21.75" customHeight="1">
      <c r="A115" s="140" t="s">
        <v>66</v>
      </c>
      <c r="B115" s="128"/>
      <c r="E115" s="78">
        <v>-27046779</v>
      </c>
      <c r="F115" s="76"/>
      <c r="G115" s="78">
        <v>249891204</v>
      </c>
      <c r="I115" s="78">
        <v>-85230779</v>
      </c>
      <c r="K115" s="78">
        <v>191707204</v>
      </c>
    </row>
    <row r="116" spans="1:11" ht="21.75" customHeight="1">
      <c r="A116" s="140" t="s">
        <v>67</v>
      </c>
      <c r="B116" s="128"/>
      <c r="E116" s="76">
        <f>SUM(E99:E115)</f>
        <v>18618987210</v>
      </c>
      <c r="F116" s="76"/>
      <c r="G116" s="76">
        <f>SUM(G99:G115)</f>
        <v>18965069260</v>
      </c>
      <c r="I116" s="76">
        <f>SUM(I99:I115)</f>
        <v>18618987210</v>
      </c>
      <c r="K116" s="76">
        <f>SUM(K99:K115)</f>
        <v>18965069260</v>
      </c>
    </row>
    <row r="117" spans="1:11" ht="21.75" customHeight="1">
      <c r="A117" s="140" t="s">
        <v>39</v>
      </c>
      <c r="B117" s="139"/>
      <c r="E117" s="78">
        <v>14108831948</v>
      </c>
      <c r="F117" s="76"/>
      <c r="G117" s="78">
        <v>11816330886</v>
      </c>
      <c r="I117" s="71">
        <v>0</v>
      </c>
      <c r="K117" s="71">
        <v>0</v>
      </c>
    </row>
    <row r="118" spans="1:11" ht="21.75" customHeight="1">
      <c r="A118" s="145" t="s">
        <v>32</v>
      </c>
      <c r="B118" s="128"/>
      <c r="E118" s="78">
        <f>SUM(E116:E117)</f>
        <v>32727819158</v>
      </c>
      <c r="F118" s="76"/>
      <c r="G118" s="78">
        <f>SUM(G116:G117)</f>
        <v>30781400146</v>
      </c>
      <c r="I118" s="78">
        <f>SUM(I116:I117)</f>
        <v>18618987210</v>
      </c>
      <c r="K118" s="78">
        <f>SUM(K116:K117)</f>
        <v>18965069260</v>
      </c>
    </row>
    <row r="119" spans="1:11" ht="21.75" customHeight="1" thickBot="1">
      <c r="A119" s="124" t="s">
        <v>33</v>
      </c>
      <c r="E119" s="77">
        <f>E118+E82</f>
        <v>62239654445</v>
      </c>
      <c r="F119" s="76"/>
      <c r="G119" s="77">
        <f>G118+G82</f>
        <v>55401148289</v>
      </c>
      <c r="I119" s="77">
        <f>I118+I82</f>
        <v>28742202711</v>
      </c>
      <c r="K119" s="77">
        <f>K118+K82</f>
        <v>28170223205</v>
      </c>
    </row>
    <row r="120" spans="1:11" ht="21.75" customHeight="1" thickTop="1">
      <c r="C120" s="146"/>
      <c r="E120" s="76">
        <f>E119-E47</f>
        <v>0</v>
      </c>
      <c r="G120" s="76">
        <f>G119-G47</f>
        <v>0</v>
      </c>
      <c r="I120" s="76">
        <f>I119-I47</f>
        <v>0</v>
      </c>
      <c r="K120" s="76">
        <f>K119-K47</f>
        <v>0</v>
      </c>
    </row>
    <row r="121" spans="1:11" ht="21.75" customHeight="1">
      <c r="A121" s="61" t="s">
        <v>13</v>
      </c>
      <c r="C121" s="146"/>
    </row>
    <row r="122" spans="1:11" ht="21.75" customHeight="1">
      <c r="C122" s="146"/>
    </row>
    <row r="123" spans="1:11" ht="21.75" customHeight="1">
      <c r="A123" s="147"/>
      <c r="C123" s="146"/>
    </row>
    <row r="124" spans="1:11" ht="21.75" customHeight="1">
      <c r="C124" s="146"/>
    </row>
    <row r="125" spans="1:11" ht="21.75" customHeight="1">
      <c r="B125" s="140" t="s">
        <v>34</v>
      </c>
    </row>
    <row r="126" spans="1:11" ht="21.75" customHeight="1">
      <c r="A126" s="147"/>
      <c r="C126" s="146"/>
    </row>
  </sheetData>
  <mergeCells count="6">
    <mergeCell ref="E6:G6"/>
    <mergeCell ref="I6:K6"/>
    <mergeCell ref="E55:G55"/>
    <mergeCell ref="I55:K55"/>
    <mergeCell ref="E90:G90"/>
    <mergeCell ref="I90:K90"/>
  </mergeCells>
  <pageMargins left="0.78740157480314965" right="0.39370078740157483" top="0.78740157480314965" bottom="0.39370078740157483" header="0.19685039370078741" footer="0.19685039370078741"/>
  <pageSetup paperSize="9" scale="68" fitToHeight="7" orientation="portrait" r:id="rId1"/>
  <headerFooter>
    <evenHeader>&amp;R&amp;"Arial,Italic"&amp;12For internal use only</evenHeader>
  </headerFooter>
  <rowBreaks count="2" manualBreakCount="2">
    <brk id="49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3"/>
  <sheetViews>
    <sheetView showGridLines="0" topLeftCell="A91" zoomScale="130" zoomScaleNormal="130" zoomScaleSheetLayoutView="85" workbookViewId="0">
      <selection activeCell="I89" sqref="I89"/>
    </sheetView>
  </sheetViews>
  <sheetFormatPr defaultColWidth="10.7109375" defaultRowHeight="21.95" customHeight="1"/>
  <cols>
    <col min="1" max="1" width="64.42578125" style="7" customWidth="1"/>
    <col min="2" max="2" width="1.7109375" style="8" customWidth="1"/>
    <col min="3" max="3" width="7.28515625" style="7" customWidth="1"/>
    <col min="4" max="4" width="1.7109375" style="8" customWidth="1"/>
    <col min="5" max="5" width="17.42578125" style="8" customWidth="1"/>
    <col min="6" max="6" width="1.7109375" style="8" customWidth="1"/>
    <col min="7" max="7" width="17.42578125" style="8" customWidth="1"/>
    <col min="8" max="8" width="1.7109375" style="8" customWidth="1"/>
    <col min="9" max="9" width="17.42578125" style="8" customWidth="1"/>
    <col min="10" max="10" width="1.7109375" style="8" customWidth="1"/>
    <col min="11" max="11" width="17.42578125" style="8" customWidth="1"/>
    <col min="12" max="16384" width="10.7109375" style="8"/>
  </cols>
  <sheetData>
    <row r="1" spans="1:11" s="5" customFormat="1" ht="21.95" customHeight="1">
      <c r="A1" s="1" t="s">
        <v>313</v>
      </c>
      <c r="B1" s="2"/>
      <c r="C1" s="3"/>
      <c r="D1" s="4"/>
      <c r="E1" s="4"/>
      <c r="F1" s="4"/>
      <c r="G1" s="4"/>
      <c r="H1" s="4"/>
      <c r="I1" s="4"/>
      <c r="J1" s="4"/>
      <c r="K1" s="12"/>
    </row>
    <row r="2" spans="1:11" s="5" customFormat="1" ht="21.95" customHeight="1">
      <c r="A2" s="1" t="s">
        <v>314</v>
      </c>
      <c r="B2" s="2"/>
      <c r="C2" s="3"/>
      <c r="D2" s="4"/>
      <c r="E2" s="4"/>
      <c r="F2" s="4"/>
      <c r="G2" s="4"/>
      <c r="H2" s="4"/>
      <c r="I2" s="4"/>
      <c r="J2" s="4"/>
      <c r="K2" s="12"/>
    </row>
    <row r="3" spans="1:11" s="5" customFormat="1" ht="21.95" customHeight="1">
      <c r="A3" s="1" t="s">
        <v>94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1.95" customHeight="1">
      <c r="A4" s="1" t="s">
        <v>308</v>
      </c>
      <c r="B4" s="4"/>
      <c r="C4" s="3"/>
      <c r="D4" s="4"/>
      <c r="E4" s="4"/>
      <c r="F4" s="4"/>
      <c r="G4" s="4"/>
      <c r="H4" s="4"/>
      <c r="I4" s="4"/>
      <c r="J4" s="4"/>
      <c r="K4" s="4"/>
    </row>
    <row r="5" spans="1:11" s="5" customFormat="1" ht="21.95" customHeight="1">
      <c r="B5" s="4"/>
      <c r="C5" s="3"/>
      <c r="D5" s="4"/>
      <c r="E5" s="4"/>
      <c r="F5" s="4"/>
      <c r="G5" s="4"/>
      <c r="H5" s="4"/>
      <c r="I5" s="4"/>
      <c r="J5" s="4"/>
      <c r="K5" s="6" t="s">
        <v>138</v>
      </c>
    </row>
    <row r="6" spans="1:11" ht="21.95" customHeight="1">
      <c r="E6" s="204" t="s">
        <v>0</v>
      </c>
      <c r="F6" s="204"/>
      <c r="G6" s="204"/>
      <c r="H6" s="16"/>
      <c r="I6" s="204" t="s">
        <v>1</v>
      </c>
      <c r="J6" s="204"/>
      <c r="K6" s="204"/>
    </row>
    <row r="7" spans="1:11" ht="21.95" customHeight="1">
      <c r="C7" s="40" t="s">
        <v>2</v>
      </c>
      <c r="E7" s="40">
        <v>2023</v>
      </c>
      <c r="F7" s="17"/>
      <c r="G7" s="40">
        <v>2022</v>
      </c>
      <c r="H7" s="17"/>
      <c r="I7" s="40">
        <v>2023</v>
      </c>
      <c r="J7" s="17"/>
      <c r="K7" s="40">
        <v>2022</v>
      </c>
    </row>
    <row r="8" spans="1:11" ht="21.95" customHeight="1">
      <c r="A8" s="20" t="s">
        <v>127</v>
      </c>
      <c r="C8" s="40"/>
      <c r="E8" s="40"/>
      <c r="F8" s="17"/>
      <c r="G8" s="40"/>
      <c r="H8" s="17"/>
      <c r="I8" s="40"/>
      <c r="J8" s="17"/>
      <c r="K8" s="40"/>
    </row>
    <row r="9" spans="1:11" ht="21.95" customHeight="1">
      <c r="A9" s="1" t="s">
        <v>128</v>
      </c>
      <c r="H9" s="21"/>
    </row>
    <row r="10" spans="1:11" ht="21.95" customHeight="1">
      <c r="A10" s="9" t="s">
        <v>189</v>
      </c>
      <c r="C10" s="60">
        <v>42</v>
      </c>
      <c r="D10" s="65"/>
      <c r="E10" s="65">
        <v>8872149574</v>
      </c>
      <c r="F10" s="65"/>
      <c r="G10" s="65">
        <v>9560556573</v>
      </c>
      <c r="H10" s="65"/>
      <c r="I10" s="64">
        <v>0</v>
      </c>
      <c r="J10" s="65"/>
      <c r="K10" s="64">
        <v>0</v>
      </c>
    </row>
    <row r="11" spans="1:11" ht="21.95" customHeight="1">
      <c r="A11" s="9" t="s">
        <v>193</v>
      </c>
    </row>
    <row r="12" spans="1:11" ht="21.95" customHeight="1">
      <c r="A12" s="9" t="s">
        <v>322</v>
      </c>
      <c r="B12" s="5"/>
      <c r="C12" s="60"/>
      <c r="D12" s="65"/>
      <c r="E12" s="58">
        <v>3272460993</v>
      </c>
      <c r="F12" s="58"/>
      <c r="G12" s="58">
        <v>2608564305</v>
      </c>
      <c r="H12" s="58"/>
      <c r="I12" s="64">
        <v>0</v>
      </c>
      <c r="J12" s="64"/>
      <c r="K12" s="64">
        <v>0</v>
      </c>
    </row>
    <row r="13" spans="1:11" ht="21.95" customHeight="1">
      <c r="A13" s="9" t="s">
        <v>194</v>
      </c>
      <c r="B13" s="5"/>
      <c r="C13" s="60"/>
      <c r="D13" s="65"/>
      <c r="E13" s="58">
        <v>914434238</v>
      </c>
      <c r="F13" s="58"/>
      <c r="G13" s="58">
        <v>1182815302</v>
      </c>
      <c r="H13" s="58"/>
      <c r="I13" s="64">
        <v>0</v>
      </c>
      <c r="J13" s="64"/>
      <c r="K13" s="64">
        <v>0</v>
      </c>
    </row>
    <row r="14" spans="1:11" ht="21.95" customHeight="1">
      <c r="A14" s="9" t="s">
        <v>236</v>
      </c>
      <c r="B14" s="5"/>
      <c r="C14" s="60"/>
      <c r="D14" s="65"/>
      <c r="E14" s="58">
        <v>368167548</v>
      </c>
      <c r="F14" s="58"/>
      <c r="G14" s="58">
        <v>290049875</v>
      </c>
      <c r="H14" s="58"/>
      <c r="I14" s="64">
        <v>70265710</v>
      </c>
      <c r="J14" s="64"/>
      <c r="K14" s="64">
        <v>74795556</v>
      </c>
    </row>
    <row r="15" spans="1:11" ht="21.95" customHeight="1">
      <c r="A15" s="9" t="s">
        <v>172</v>
      </c>
      <c r="B15" s="5"/>
      <c r="C15" s="60">
        <v>43</v>
      </c>
      <c r="D15" s="65"/>
      <c r="E15" s="58">
        <v>316281582</v>
      </c>
      <c r="F15" s="58"/>
      <c r="G15" s="58">
        <v>278046037</v>
      </c>
      <c r="H15" s="58"/>
      <c r="I15" s="64">
        <v>0</v>
      </c>
      <c r="J15" s="64"/>
      <c r="K15" s="64">
        <v>0</v>
      </c>
    </row>
    <row r="16" spans="1:11" ht="21.95" customHeight="1">
      <c r="A16" s="1" t="s">
        <v>129</v>
      </c>
      <c r="C16" s="61"/>
      <c r="D16" s="65"/>
      <c r="E16" s="121">
        <f>SUM(E10:E15)</f>
        <v>13743493935</v>
      </c>
      <c r="F16" s="58"/>
      <c r="G16" s="121">
        <f>SUM(G10:G15)</f>
        <v>13920032092</v>
      </c>
      <c r="H16" s="58"/>
      <c r="I16" s="121">
        <f>SUM(I10:I15)</f>
        <v>70265710</v>
      </c>
      <c r="J16" s="63"/>
      <c r="K16" s="121">
        <f>SUM(K10:K15)</f>
        <v>74795556</v>
      </c>
    </row>
    <row r="17" spans="1:11" ht="21.95" customHeight="1">
      <c r="A17" s="1" t="s">
        <v>112</v>
      </c>
      <c r="C17" s="61"/>
      <c r="D17" s="65"/>
      <c r="E17" s="58"/>
      <c r="F17" s="58"/>
      <c r="G17" s="58"/>
      <c r="H17" s="58"/>
      <c r="I17" s="58"/>
      <c r="J17" s="63"/>
      <c r="K17" s="58"/>
    </row>
    <row r="18" spans="1:11" ht="21.95" customHeight="1">
      <c r="A18" s="9" t="s">
        <v>99</v>
      </c>
      <c r="B18" s="5"/>
      <c r="C18" s="62"/>
      <c r="D18" s="65"/>
      <c r="E18" s="58">
        <v>7528307243</v>
      </c>
      <c r="F18" s="58"/>
      <c r="G18" s="58">
        <v>8123751980</v>
      </c>
      <c r="H18" s="58"/>
      <c r="I18" s="64">
        <v>0</v>
      </c>
      <c r="J18" s="58"/>
      <c r="K18" s="64">
        <v>0</v>
      </c>
    </row>
    <row r="19" spans="1:11" ht="21.95" customHeight="1">
      <c r="A19" s="9" t="s">
        <v>100</v>
      </c>
      <c r="B19" s="5"/>
      <c r="C19" s="62"/>
      <c r="D19" s="65"/>
      <c r="E19" s="58">
        <v>1250321018</v>
      </c>
      <c r="F19" s="58"/>
      <c r="G19" s="58">
        <v>1055048011</v>
      </c>
      <c r="H19" s="58"/>
      <c r="I19" s="64">
        <v>0</v>
      </c>
      <c r="J19" s="64"/>
      <c r="K19" s="64">
        <v>0</v>
      </c>
    </row>
    <row r="20" spans="1:11" ht="21.95" customHeight="1">
      <c r="A20" s="9" t="s">
        <v>192</v>
      </c>
      <c r="B20" s="5"/>
      <c r="C20" s="62"/>
      <c r="D20" s="65"/>
      <c r="E20" s="58">
        <v>112023698</v>
      </c>
      <c r="F20" s="58"/>
      <c r="G20" s="58">
        <v>84013421</v>
      </c>
      <c r="H20" s="58"/>
      <c r="I20" s="64">
        <v>18159938</v>
      </c>
      <c r="J20" s="64"/>
      <c r="K20" s="64">
        <v>16132822</v>
      </c>
    </row>
    <row r="21" spans="1:11" ht="21.95" customHeight="1">
      <c r="A21" s="9" t="s">
        <v>173</v>
      </c>
      <c r="B21" s="5"/>
      <c r="C21" s="60">
        <v>46</v>
      </c>
      <c r="D21" s="65"/>
      <c r="E21" s="58">
        <v>247342409</v>
      </c>
      <c r="F21" s="58"/>
      <c r="G21" s="58">
        <v>346336098</v>
      </c>
      <c r="H21" s="58"/>
      <c r="I21" s="66">
        <v>0</v>
      </c>
      <c r="J21" s="64"/>
      <c r="K21" s="66">
        <v>0</v>
      </c>
    </row>
    <row r="22" spans="1:11" ht="21.95" customHeight="1">
      <c r="A22" s="1" t="s">
        <v>113</v>
      </c>
      <c r="C22" s="62"/>
      <c r="D22" s="65"/>
      <c r="E22" s="121">
        <f>SUM(E18:E21)</f>
        <v>9137994368</v>
      </c>
      <c r="F22" s="58"/>
      <c r="G22" s="121">
        <f>SUM(G18:G21)</f>
        <v>9609149510</v>
      </c>
      <c r="H22" s="58"/>
      <c r="I22" s="121">
        <f>SUM(I18:I21)</f>
        <v>18159938</v>
      </c>
      <c r="J22" s="63"/>
      <c r="K22" s="121">
        <f>SUM(K18:K21)</f>
        <v>16132822</v>
      </c>
    </row>
    <row r="23" spans="1:11" ht="21.95" customHeight="1">
      <c r="A23" s="1" t="s">
        <v>114</v>
      </c>
      <c r="B23" s="5"/>
      <c r="C23" s="62"/>
      <c r="D23" s="65"/>
      <c r="E23" s="58">
        <f>E16-E22</f>
        <v>4605499567</v>
      </c>
      <c r="F23" s="58"/>
      <c r="G23" s="58">
        <f>G16-G22</f>
        <v>4310882582</v>
      </c>
      <c r="H23" s="58"/>
      <c r="I23" s="64">
        <f>I16-I22</f>
        <v>52105772</v>
      </c>
      <c r="J23" s="63"/>
      <c r="K23" s="64">
        <f>K16-K22</f>
        <v>58662734</v>
      </c>
    </row>
    <row r="24" spans="1:11" ht="21.95" customHeight="1">
      <c r="A24" s="9" t="s">
        <v>115</v>
      </c>
      <c r="B24" s="5"/>
      <c r="C24" s="62"/>
      <c r="D24" s="65"/>
      <c r="E24" s="58">
        <v>335854733</v>
      </c>
      <c r="F24" s="58"/>
      <c r="G24" s="58">
        <v>487132952</v>
      </c>
      <c r="H24" s="58"/>
      <c r="I24" s="64">
        <v>0</v>
      </c>
      <c r="J24" s="58"/>
      <c r="K24" s="64">
        <v>0</v>
      </c>
    </row>
    <row r="25" spans="1:11" ht="21.95" customHeight="1">
      <c r="A25" s="9" t="s">
        <v>116</v>
      </c>
      <c r="B25" s="5"/>
      <c r="C25" s="62"/>
      <c r="D25" s="65"/>
      <c r="E25" s="64">
        <v>84434339</v>
      </c>
      <c r="F25" s="58"/>
      <c r="G25" s="64">
        <v>47421850</v>
      </c>
      <c r="H25" s="58"/>
      <c r="I25" s="58">
        <v>230130400</v>
      </c>
      <c r="J25" s="58"/>
      <c r="K25" s="58">
        <v>212500800</v>
      </c>
    </row>
    <row r="26" spans="1:11" ht="21.95" customHeight="1">
      <c r="A26" s="9" t="s">
        <v>35</v>
      </c>
      <c r="B26" s="5"/>
      <c r="C26" s="62"/>
      <c r="D26" s="65"/>
      <c r="E26" s="58">
        <v>176799576</v>
      </c>
      <c r="F26" s="58"/>
      <c r="G26" s="58">
        <v>203776542</v>
      </c>
      <c r="H26" s="58"/>
      <c r="I26" s="58">
        <v>42898912</v>
      </c>
      <c r="J26" s="58"/>
      <c r="K26" s="58">
        <v>5688233</v>
      </c>
    </row>
    <row r="27" spans="1:11" ht="21.95" customHeight="1">
      <c r="A27" s="9" t="s">
        <v>250</v>
      </c>
      <c r="B27" s="5"/>
      <c r="C27" s="60">
        <v>24</v>
      </c>
      <c r="D27" s="65"/>
      <c r="E27" s="64">
        <v>231806690</v>
      </c>
      <c r="F27" s="58"/>
      <c r="G27" s="64">
        <v>120185201</v>
      </c>
      <c r="H27" s="58"/>
      <c r="I27" s="64">
        <v>-18149922</v>
      </c>
      <c r="J27" s="58"/>
      <c r="K27" s="64">
        <v>-29820307</v>
      </c>
    </row>
    <row r="28" spans="1:11" ht="21.95" customHeight="1">
      <c r="A28" s="9" t="s">
        <v>270</v>
      </c>
      <c r="B28" s="5"/>
      <c r="C28" s="60"/>
      <c r="D28" s="65"/>
      <c r="E28" s="64">
        <v>-847895803</v>
      </c>
      <c r="F28" s="58"/>
      <c r="G28" s="64">
        <v>400800550</v>
      </c>
      <c r="H28" s="58"/>
      <c r="I28" s="64">
        <v>-842933921</v>
      </c>
      <c r="J28" s="58"/>
      <c r="K28" s="64">
        <v>401697984</v>
      </c>
    </row>
    <row r="29" spans="1:11" ht="21.95" customHeight="1">
      <c r="A29" s="9" t="s">
        <v>301</v>
      </c>
      <c r="B29" s="5"/>
      <c r="C29" s="62"/>
      <c r="D29" s="65"/>
      <c r="E29" s="64">
        <v>62429654</v>
      </c>
      <c r="F29" s="58"/>
      <c r="G29" s="64">
        <v>65095192</v>
      </c>
      <c r="H29" s="58"/>
      <c r="I29" s="64">
        <v>24800024</v>
      </c>
      <c r="J29" s="58"/>
      <c r="K29" s="64">
        <v>49692271</v>
      </c>
    </row>
    <row r="30" spans="1:11" ht="21.95" customHeight="1">
      <c r="A30" s="9" t="s">
        <v>323</v>
      </c>
      <c r="B30" s="5"/>
      <c r="C30" s="60">
        <v>25</v>
      </c>
      <c r="D30" s="65"/>
      <c r="E30" s="64">
        <v>780026</v>
      </c>
      <c r="F30" s="58"/>
      <c r="G30" s="64">
        <v>2751775</v>
      </c>
      <c r="H30" s="58"/>
      <c r="I30" s="64">
        <v>0</v>
      </c>
      <c r="J30" s="58"/>
      <c r="K30" s="64">
        <v>0</v>
      </c>
    </row>
    <row r="31" spans="1:11" ht="21.95" customHeight="1">
      <c r="A31" s="1" t="s">
        <v>324</v>
      </c>
      <c r="B31" s="5"/>
      <c r="C31" s="62"/>
      <c r="D31" s="65"/>
      <c r="E31" s="121">
        <f>SUM(E23:E30)</f>
        <v>4649708782</v>
      </c>
      <c r="F31" s="58"/>
      <c r="G31" s="121">
        <f>SUM(G23:G30)</f>
        <v>5638046644</v>
      </c>
      <c r="H31" s="58"/>
      <c r="I31" s="121">
        <f>SUM(I23:I30)</f>
        <v>-511148735</v>
      </c>
      <c r="J31" s="63"/>
      <c r="K31" s="121">
        <f>SUM(K23:K30)</f>
        <v>698421715</v>
      </c>
    </row>
    <row r="32" spans="1:11" ht="21.95" customHeight="1">
      <c r="A32" s="9" t="s">
        <v>184</v>
      </c>
      <c r="B32" s="10"/>
      <c r="C32" s="60"/>
      <c r="D32" s="65"/>
      <c r="E32" s="58">
        <v>1158855347</v>
      </c>
      <c r="F32" s="58"/>
      <c r="G32" s="58">
        <v>1108529417</v>
      </c>
      <c r="H32" s="58"/>
      <c r="I32" s="64">
        <v>0</v>
      </c>
      <c r="J32" s="58"/>
      <c r="K32" s="64">
        <v>0</v>
      </c>
    </row>
    <row r="33" spans="1:11" ht="21.95" customHeight="1">
      <c r="A33" s="9" t="s">
        <v>36</v>
      </c>
      <c r="B33" s="10"/>
      <c r="C33" s="60"/>
      <c r="D33" s="65"/>
      <c r="E33" s="58">
        <v>1571839165</v>
      </c>
      <c r="F33" s="58"/>
      <c r="G33" s="58">
        <v>1164792095</v>
      </c>
      <c r="H33" s="58"/>
      <c r="I33" s="58">
        <v>268265750</v>
      </c>
      <c r="J33" s="58"/>
      <c r="K33" s="58">
        <v>270117187</v>
      </c>
    </row>
    <row r="34" spans="1:11" ht="21.95" customHeight="1">
      <c r="A34" s="1" t="s">
        <v>37</v>
      </c>
      <c r="C34" s="61"/>
      <c r="D34" s="65"/>
      <c r="E34" s="121">
        <f>SUM(E32:E33)</f>
        <v>2730694512</v>
      </c>
      <c r="F34" s="58"/>
      <c r="G34" s="121">
        <f>SUM(G32:G33)</f>
        <v>2273321512</v>
      </c>
      <c r="H34" s="58"/>
      <c r="I34" s="121">
        <f>SUM(I32:I33)</f>
        <v>268265750</v>
      </c>
      <c r="J34" s="63"/>
      <c r="K34" s="121">
        <f>SUM(K32:K33)</f>
        <v>270117187</v>
      </c>
    </row>
    <row r="35" spans="1:11" ht="21.95" customHeight="1">
      <c r="A35" s="1" t="s">
        <v>325</v>
      </c>
      <c r="B35" s="10"/>
      <c r="C35" s="61"/>
      <c r="D35" s="65"/>
      <c r="E35" s="58">
        <f>E31-E34</f>
        <v>1919014270</v>
      </c>
      <c r="F35" s="58"/>
      <c r="G35" s="58">
        <f>G31-G34</f>
        <v>3364725132</v>
      </c>
      <c r="H35" s="58"/>
      <c r="I35" s="58">
        <f>I31-I34</f>
        <v>-779414485</v>
      </c>
      <c r="J35" s="63"/>
      <c r="K35" s="58">
        <f>K31-K34</f>
        <v>428304528</v>
      </c>
    </row>
    <row r="36" spans="1:11" ht="21.95" customHeight="1">
      <c r="A36" s="9" t="s">
        <v>235</v>
      </c>
      <c r="B36" s="5"/>
      <c r="C36" s="60">
        <v>45</v>
      </c>
      <c r="D36" s="65"/>
      <c r="E36" s="64">
        <v>245069208</v>
      </c>
      <c r="F36" s="58"/>
      <c r="G36" s="64">
        <v>15382996</v>
      </c>
      <c r="H36" s="58"/>
      <c r="I36" s="58">
        <v>10634361</v>
      </c>
      <c r="J36" s="58"/>
      <c r="K36" s="58">
        <v>6147548</v>
      </c>
    </row>
    <row r="37" spans="1:11" ht="21.95" customHeight="1">
      <c r="A37" s="9" t="s">
        <v>38</v>
      </c>
      <c r="C37" s="60">
        <v>47</v>
      </c>
      <c r="D37" s="65"/>
      <c r="E37" s="59">
        <v>-1069063653</v>
      </c>
      <c r="F37" s="58"/>
      <c r="G37" s="59">
        <v>-706473545</v>
      </c>
      <c r="H37" s="58"/>
      <c r="I37" s="59">
        <v>-449759223</v>
      </c>
      <c r="J37" s="58"/>
      <c r="K37" s="59">
        <v>-303580668</v>
      </c>
    </row>
    <row r="38" spans="1:11" ht="21.95" customHeight="1">
      <c r="A38" s="1" t="s">
        <v>326</v>
      </c>
      <c r="C38" s="61"/>
      <c r="D38" s="65"/>
      <c r="E38" s="58">
        <f>SUM(E35:E37)</f>
        <v>1095019825</v>
      </c>
      <c r="F38" s="58"/>
      <c r="G38" s="58">
        <f>SUM(G35:G37)</f>
        <v>2673634583</v>
      </c>
      <c r="H38" s="58"/>
      <c r="I38" s="58">
        <f>SUM(I35:I37)</f>
        <v>-1218539347</v>
      </c>
      <c r="J38" s="63"/>
      <c r="K38" s="58">
        <f>SUM(K35:K37)</f>
        <v>130871408</v>
      </c>
    </row>
    <row r="39" spans="1:11" ht="21.95" customHeight="1">
      <c r="A39" s="9" t="s">
        <v>219</v>
      </c>
      <c r="C39" s="60">
        <v>21</v>
      </c>
      <c r="D39" s="65"/>
      <c r="E39" s="64">
        <v>0</v>
      </c>
      <c r="F39" s="58"/>
      <c r="G39" s="64">
        <v>0</v>
      </c>
      <c r="H39" s="64"/>
      <c r="I39" s="58">
        <v>1303305666</v>
      </c>
      <c r="J39" s="64"/>
      <c r="K39" s="58">
        <v>1443556120</v>
      </c>
    </row>
    <row r="40" spans="1:11" ht="21.95" customHeight="1">
      <c r="A40" s="9" t="s">
        <v>298</v>
      </c>
      <c r="C40" s="60">
        <v>22</v>
      </c>
      <c r="D40" s="65"/>
      <c r="E40" s="64">
        <v>521426807</v>
      </c>
      <c r="F40" s="58"/>
      <c r="G40" s="64">
        <v>96190916</v>
      </c>
      <c r="H40" s="64"/>
      <c r="I40" s="58">
        <v>813151</v>
      </c>
      <c r="J40" s="64"/>
      <c r="K40" s="58">
        <v>-931355</v>
      </c>
    </row>
    <row r="41" spans="1:11" ht="21.95" customHeight="1">
      <c r="A41" s="9" t="s">
        <v>327</v>
      </c>
      <c r="C41" s="60">
        <v>23</v>
      </c>
      <c r="D41" s="65"/>
      <c r="E41" s="66">
        <v>-631561741</v>
      </c>
      <c r="F41" s="58"/>
      <c r="G41" s="66">
        <v>247937711</v>
      </c>
      <c r="H41" s="64"/>
      <c r="I41" s="66">
        <v>-626574375</v>
      </c>
      <c r="J41" s="58"/>
      <c r="K41" s="66">
        <v>249053036</v>
      </c>
    </row>
    <row r="42" spans="1:11" ht="21.95" customHeight="1">
      <c r="A42" s="1" t="s">
        <v>328</v>
      </c>
      <c r="C42" s="61"/>
      <c r="D42" s="65"/>
      <c r="E42" s="58">
        <f>SUM(E38:E41)</f>
        <v>984884891</v>
      </c>
      <c r="F42" s="58"/>
      <c r="G42" s="58">
        <f>SUM(G38:G41)</f>
        <v>3017763210</v>
      </c>
      <c r="H42" s="58"/>
      <c r="I42" s="58">
        <f>SUM(I38:I41)</f>
        <v>-540994905</v>
      </c>
      <c r="J42" s="63"/>
      <c r="K42" s="58">
        <f>SUM(K38:K41)</f>
        <v>1822549209</v>
      </c>
    </row>
    <row r="43" spans="1:11" ht="21.95" customHeight="1">
      <c r="A43" s="9" t="s">
        <v>163</v>
      </c>
      <c r="C43" s="60">
        <v>49</v>
      </c>
      <c r="D43" s="65"/>
      <c r="E43" s="59">
        <v>-385724968</v>
      </c>
      <c r="F43" s="58"/>
      <c r="G43" s="59">
        <v>-402868709</v>
      </c>
      <c r="H43" s="58"/>
      <c r="I43" s="64">
        <v>93984328</v>
      </c>
      <c r="J43" s="58"/>
      <c r="K43" s="64">
        <v>-27588117</v>
      </c>
    </row>
    <row r="44" spans="1:11" ht="21.95" customHeight="1">
      <c r="A44" s="1" t="s">
        <v>329</v>
      </c>
      <c r="B44" s="5"/>
      <c r="C44" s="61"/>
      <c r="D44" s="65"/>
      <c r="E44" s="121">
        <f>SUM(E42:E43)</f>
        <v>599159923</v>
      </c>
      <c r="F44" s="58"/>
      <c r="G44" s="121">
        <f>SUM(G42:G43)</f>
        <v>2614894501</v>
      </c>
      <c r="H44" s="58"/>
      <c r="I44" s="121">
        <f>SUM(I42:I43)</f>
        <v>-447010577</v>
      </c>
      <c r="J44" s="87"/>
      <c r="K44" s="121">
        <f>SUM(K42:K43)</f>
        <v>1794961092</v>
      </c>
    </row>
    <row r="45" spans="1:11" ht="21.95" customHeight="1">
      <c r="A45" s="1"/>
      <c r="B45" s="5"/>
      <c r="C45" s="22"/>
      <c r="E45" s="87"/>
      <c r="F45" s="87"/>
      <c r="G45" s="87"/>
      <c r="H45" s="87"/>
      <c r="I45" s="87"/>
      <c r="J45" s="87"/>
      <c r="K45" s="87"/>
    </row>
    <row r="46" spans="1:11" ht="21.95" customHeight="1">
      <c r="E46" s="87"/>
      <c r="F46" s="15"/>
      <c r="G46" s="87"/>
      <c r="H46" s="15"/>
      <c r="I46" s="87"/>
      <c r="J46" s="11"/>
      <c r="K46" s="87"/>
    </row>
    <row r="47" spans="1:11" ht="21.95" customHeight="1">
      <c r="A47" s="7" t="s">
        <v>13</v>
      </c>
      <c r="C47" s="14"/>
      <c r="E47" s="11"/>
      <c r="F47" s="15"/>
      <c r="G47" s="11"/>
      <c r="H47" s="15"/>
      <c r="I47" s="11"/>
      <c r="J47" s="11"/>
      <c r="K47" s="11"/>
    </row>
    <row r="48" spans="1:11" ht="21.95" customHeight="1">
      <c r="A48" s="1" t="s">
        <v>313</v>
      </c>
      <c r="C48" s="14"/>
      <c r="E48" s="11"/>
      <c r="F48" s="15"/>
      <c r="G48" s="11"/>
      <c r="H48" s="15"/>
      <c r="I48" s="11"/>
      <c r="J48" s="11"/>
      <c r="K48" s="11"/>
    </row>
    <row r="49" spans="1:11" ht="21.95" customHeight="1">
      <c r="A49" s="1" t="s">
        <v>314</v>
      </c>
      <c r="C49" s="14"/>
      <c r="E49" s="11"/>
      <c r="F49" s="15"/>
      <c r="G49" s="11"/>
      <c r="H49" s="15"/>
      <c r="I49" s="11"/>
      <c r="J49" s="11"/>
      <c r="K49" s="11"/>
    </row>
    <row r="50" spans="1:11" ht="21.95" customHeight="1">
      <c r="A50" s="1" t="s">
        <v>118</v>
      </c>
      <c r="C50" s="14"/>
      <c r="E50" s="11"/>
      <c r="F50" s="15"/>
      <c r="G50" s="11"/>
      <c r="H50" s="15"/>
      <c r="I50" s="11"/>
      <c r="J50" s="11"/>
      <c r="K50" s="11"/>
    </row>
    <row r="51" spans="1:11" ht="21.95" customHeight="1">
      <c r="A51" s="1" t="s">
        <v>308</v>
      </c>
      <c r="C51" s="14"/>
      <c r="E51" s="11"/>
      <c r="F51" s="15"/>
      <c r="G51" s="11"/>
      <c r="H51" s="15"/>
      <c r="I51" s="11"/>
      <c r="J51" s="11"/>
      <c r="K51" s="11"/>
    </row>
    <row r="52" spans="1:11" ht="21.95" customHeight="1">
      <c r="C52" s="14"/>
      <c r="E52" s="11"/>
      <c r="F52" s="15"/>
      <c r="G52" s="11"/>
      <c r="H52" s="15"/>
      <c r="I52" s="11"/>
      <c r="J52" s="11"/>
      <c r="K52" s="6" t="s">
        <v>138</v>
      </c>
    </row>
    <row r="53" spans="1:11" ht="21.95" customHeight="1">
      <c r="E53" s="120"/>
      <c r="F53" s="120" t="s">
        <v>0</v>
      </c>
      <c r="G53" s="120"/>
      <c r="H53" s="16"/>
      <c r="I53" s="120"/>
      <c r="J53" s="120" t="s">
        <v>1</v>
      </c>
      <c r="K53" s="120"/>
    </row>
    <row r="54" spans="1:11" ht="21.95" customHeight="1">
      <c r="C54" s="40" t="s">
        <v>2</v>
      </c>
      <c r="E54" s="40">
        <v>2023</v>
      </c>
      <c r="F54" s="17"/>
      <c r="G54" s="40">
        <v>2022</v>
      </c>
      <c r="H54" s="17"/>
      <c r="I54" s="40">
        <v>2023</v>
      </c>
      <c r="J54" s="17"/>
      <c r="K54" s="40">
        <v>2022</v>
      </c>
    </row>
    <row r="55" spans="1:11" ht="21.95" customHeight="1">
      <c r="A55" s="24" t="s">
        <v>73</v>
      </c>
      <c r="C55" s="25"/>
      <c r="D55" s="26"/>
      <c r="E55" s="41"/>
      <c r="F55" s="42"/>
      <c r="G55" s="41"/>
      <c r="H55" s="44"/>
      <c r="I55" s="45"/>
      <c r="J55" s="38"/>
      <c r="K55" s="45"/>
    </row>
    <row r="56" spans="1:11" ht="21.95" customHeight="1">
      <c r="A56" s="32" t="s">
        <v>195</v>
      </c>
      <c r="C56" s="25"/>
      <c r="D56" s="26"/>
      <c r="E56" s="41"/>
      <c r="F56" s="42"/>
      <c r="G56" s="41"/>
      <c r="H56" s="44"/>
      <c r="I56" s="45"/>
      <c r="J56" s="38"/>
      <c r="K56" s="45"/>
    </row>
    <row r="57" spans="1:11" ht="21.95" customHeight="1">
      <c r="A57" s="32" t="s">
        <v>238</v>
      </c>
      <c r="C57" s="25"/>
      <c r="D57" s="26"/>
      <c r="E57" s="41"/>
      <c r="F57" s="42"/>
      <c r="G57" s="41"/>
      <c r="H57" s="44"/>
      <c r="I57" s="45"/>
      <c r="K57" s="45"/>
    </row>
    <row r="58" spans="1:11" ht="21.95" customHeight="1">
      <c r="A58" s="48" t="s">
        <v>330</v>
      </c>
      <c r="C58" s="60" t="s">
        <v>389</v>
      </c>
      <c r="D58" s="79"/>
      <c r="E58" s="80">
        <v>2993034</v>
      </c>
      <c r="F58" s="80"/>
      <c r="G58" s="80">
        <v>-9432723</v>
      </c>
      <c r="H58" s="80"/>
      <c r="I58" s="80">
        <v>0</v>
      </c>
      <c r="J58" s="86"/>
      <c r="K58" s="80">
        <v>0</v>
      </c>
    </row>
    <row r="59" spans="1:11" ht="21.95" customHeight="1">
      <c r="A59" s="9" t="s">
        <v>165</v>
      </c>
      <c r="C59" s="60">
        <v>21</v>
      </c>
      <c r="D59" s="79"/>
      <c r="E59" s="81">
        <v>0</v>
      </c>
      <c r="F59" s="80"/>
      <c r="G59" s="81">
        <v>0</v>
      </c>
      <c r="H59" s="80"/>
      <c r="I59" s="81">
        <v>9823694</v>
      </c>
      <c r="J59" s="64"/>
      <c r="K59" s="81">
        <v>-6290938</v>
      </c>
    </row>
    <row r="60" spans="1:11" ht="21.95" customHeight="1">
      <c r="A60" s="32" t="s">
        <v>197</v>
      </c>
      <c r="C60" s="148"/>
      <c r="D60" s="79"/>
      <c r="E60" s="15"/>
      <c r="G60" s="15"/>
      <c r="I60" s="15"/>
      <c r="K60" s="15"/>
    </row>
    <row r="61" spans="1:11" ht="21.95" customHeight="1">
      <c r="A61" s="32" t="s">
        <v>196</v>
      </c>
      <c r="C61" s="61"/>
      <c r="D61" s="65"/>
      <c r="E61" s="149">
        <f>SUM(E58:E59)</f>
        <v>2993034</v>
      </c>
      <c r="F61" s="84"/>
      <c r="G61" s="149">
        <f>SUM(G58:G59)</f>
        <v>-9432723</v>
      </c>
      <c r="H61" s="85"/>
      <c r="I61" s="149">
        <f>SUM(I58:I59)</f>
        <v>9823694</v>
      </c>
      <c r="K61" s="149">
        <f>SUM(K58:K59)</f>
        <v>-6290938</v>
      </c>
    </row>
    <row r="62" spans="1:11" ht="21.95" customHeight="1">
      <c r="A62" s="9"/>
      <c r="C62" s="148"/>
      <c r="D62" s="79"/>
      <c r="E62" s="150"/>
      <c r="F62" s="148"/>
      <c r="G62" s="150"/>
      <c r="H62" s="151"/>
      <c r="I62" s="150"/>
      <c r="K62" s="58"/>
    </row>
    <row r="63" spans="1:11" ht="21.95" customHeight="1">
      <c r="A63" s="47" t="s">
        <v>198</v>
      </c>
      <c r="C63" s="60"/>
      <c r="D63" s="79"/>
      <c r="E63" s="80"/>
      <c r="F63" s="82"/>
      <c r="G63" s="80"/>
      <c r="H63" s="80"/>
      <c r="I63" s="80"/>
      <c r="K63" s="150"/>
    </row>
    <row r="64" spans="1:11" ht="21.95" customHeight="1">
      <c r="A64" s="47" t="s">
        <v>238</v>
      </c>
      <c r="J64" s="38"/>
      <c r="K64" s="80"/>
    </row>
    <row r="65" spans="1:11" ht="21.95" customHeight="1">
      <c r="A65" s="48" t="s">
        <v>237</v>
      </c>
      <c r="C65" s="60" t="s">
        <v>390</v>
      </c>
      <c r="D65" s="79"/>
      <c r="E65" s="80">
        <v>-4892591</v>
      </c>
      <c r="F65" s="82"/>
      <c r="G65" s="80">
        <v>-8293696</v>
      </c>
      <c r="H65" s="80"/>
      <c r="I65" s="80">
        <v>0</v>
      </c>
      <c r="J65" s="64"/>
      <c r="K65" s="80">
        <v>-5278590</v>
      </c>
    </row>
    <row r="66" spans="1:11" ht="21.95" customHeight="1">
      <c r="A66" s="9" t="s">
        <v>295</v>
      </c>
      <c r="C66" s="60"/>
      <c r="D66" s="79"/>
      <c r="E66" s="80"/>
      <c r="F66" s="82"/>
      <c r="G66" s="80"/>
      <c r="H66" s="80"/>
      <c r="I66" s="80"/>
      <c r="K66" s="80"/>
    </row>
    <row r="67" spans="1:11" ht="21.95" customHeight="1">
      <c r="A67" s="9" t="s">
        <v>296</v>
      </c>
      <c r="C67" s="60">
        <v>49</v>
      </c>
      <c r="D67" s="79"/>
      <c r="E67" s="80">
        <v>-243530225</v>
      </c>
      <c r="F67" s="82"/>
      <c r="G67" s="80">
        <v>99647216</v>
      </c>
      <c r="H67" s="80"/>
      <c r="I67" s="80">
        <v>-253716146</v>
      </c>
      <c r="J67" s="64"/>
      <c r="K67" s="80">
        <v>96924528</v>
      </c>
    </row>
    <row r="68" spans="1:11" ht="21.95" customHeight="1">
      <c r="A68" s="48" t="s">
        <v>165</v>
      </c>
      <c r="C68" s="60">
        <v>21</v>
      </c>
      <c r="D68" s="79"/>
      <c r="E68" s="80">
        <v>0</v>
      </c>
      <c r="F68" s="82"/>
      <c r="G68" s="80">
        <v>0</v>
      </c>
      <c r="H68" s="80"/>
      <c r="I68" s="80">
        <v>0</v>
      </c>
      <c r="J68" s="64"/>
      <c r="K68" s="80">
        <v>-2986882</v>
      </c>
    </row>
    <row r="69" spans="1:11" ht="21.95" customHeight="1">
      <c r="A69" s="48" t="s">
        <v>256</v>
      </c>
      <c r="C69" s="60">
        <v>23</v>
      </c>
      <c r="D69" s="79"/>
      <c r="E69" s="81">
        <v>-20996710</v>
      </c>
      <c r="F69" s="82"/>
      <c r="G69" s="81">
        <v>5029586</v>
      </c>
      <c r="H69" s="80"/>
      <c r="I69" s="81">
        <v>-20996710</v>
      </c>
      <c r="J69" s="64"/>
      <c r="K69" s="81">
        <v>5029586</v>
      </c>
    </row>
    <row r="70" spans="1:11" ht="21.95" customHeight="1">
      <c r="A70" s="32" t="s">
        <v>198</v>
      </c>
      <c r="C70" s="152"/>
      <c r="D70" s="153"/>
      <c r="E70" s="86"/>
      <c r="F70" s="154"/>
      <c r="G70" s="86"/>
      <c r="H70" s="85"/>
      <c r="I70" s="85"/>
      <c r="K70" s="85"/>
    </row>
    <row r="71" spans="1:11" ht="21.95" customHeight="1">
      <c r="A71" s="32" t="s">
        <v>199</v>
      </c>
      <c r="C71" s="152"/>
      <c r="D71" s="153"/>
      <c r="E71" s="66">
        <f>SUM(E63:E69)</f>
        <v>-269419526</v>
      </c>
      <c r="F71" s="155"/>
      <c r="G71" s="66">
        <f>SUM(G63:G69)</f>
        <v>96383106</v>
      </c>
      <c r="H71" s="64"/>
      <c r="I71" s="66">
        <f>SUM(I63:I69)</f>
        <v>-274712856</v>
      </c>
      <c r="K71" s="66">
        <f>SUM(K64:K69)</f>
        <v>93688642</v>
      </c>
    </row>
    <row r="72" spans="1:11" ht="21.95" customHeight="1">
      <c r="A72" s="24" t="s">
        <v>140</v>
      </c>
      <c r="C72" s="156"/>
      <c r="D72" s="79"/>
      <c r="E72" s="149">
        <f>E71+E61</f>
        <v>-266426492</v>
      </c>
      <c r="F72" s="154"/>
      <c r="G72" s="149">
        <f>G71+G61</f>
        <v>86950383</v>
      </c>
      <c r="H72" s="85"/>
      <c r="I72" s="149">
        <f>I71+I61</f>
        <v>-264889162</v>
      </c>
      <c r="J72" s="51"/>
      <c r="K72" s="149">
        <f>K71+K61</f>
        <v>87397704</v>
      </c>
    </row>
    <row r="73" spans="1:11" ht="21.95" customHeight="1">
      <c r="A73" s="33"/>
      <c r="C73" s="61"/>
      <c r="D73" s="65"/>
      <c r="E73" s="157"/>
      <c r="F73" s="157"/>
      <c r="G73" s="157"/>
      <c r="H73" s="157"/>
      <c r="I73" s="157"/>
      <c r="J73" s="16"/>
      <c r="K73" s="157"/>
    </row>
    <row r="74" spans="1:11" ht="21.95" customHeight="1" thickBot="1">
      <c r="A74" s="24" t="s">
        <v>141</v>
      </c>
      <c r="C74" s="156"/>
      <c r="D74" s="79"/>
      <c r="E74" s="158">
        <f>SUM(E44,E72)</f>
        <v>332733431</v>
      </c>
      <c r="F74" s="154"/>
      <c r="G74" s="158">
        <f>SUM(G44,G72)</f>
        <v>2701844884</v>
      </c>
      <c r="H74" s="85"/>
      <c r="I74" s="158">
        <f>SUM(I44,I72)</f>
        <v>-711899739</v>
      </c>
      <c r="J74" s="38"/>
      <c r="K74" s="158">
        <f>SUM(K44,K72)</f>
        <v>1882358796</v>
      </c>
    </row>
    <row r="75" spans="1:11" ht="21.95" customHeight="1" thickTop="1">
      <c r="A75" s="24"/>
      <c r="C75" s="25"/>
      <c r="D75" s="26"/>
      <c r="E75" s="52"/>
      <c r="F75" s="51"/>
      <c r="G75" s="52"/>
      <c r="H75" s="46"/>
      <c r="I75" s="52"/>
      <c r="J75" s="38"/>
      <c r="K75" s="52"/>
    </row>
    <row r="76" spans="1:11" ht="21.95" customHeight="1">
      <c r="A76" s="1" t="s">
        <v>331</v>
      </c>
      <c r="C76" s="39"/>
      <c r="D76" s="15"/>
      <c r="E76" s="11"/>
      <c r="F76" s="15"/>
      <c r="G76" s="11"/>
      <c r="H76" s="15"/>
      <c r="I76" s="11"/>
      <c r="J76" s="11"/>
      <c r="K76" s="11"/>
    </row>
    <row r="77" spans="1:11" ht="21.95" customHeight="1" thickBot="1">
      <c r="A77" s="9" t="s">
        <v>68</v>
      </c>
      <c r="C77" s="22"/>
      <c r="E77" s="63">
        <f>SUM(I77)</f>
        <v>-447010577</v>
      </c>
      <c r="G77" s="63">
        <f>SUM(K77)</f>
        <v>1794961092</v>
      </c>
      <c r="I77" s="13">
        <f>SUM(I44)</f>
        <v>-447010577</v>
      </c>
      <c r="J77" s="12"/>
      <c r="K77" s="13">
        <f>SUM(K44)</f>
        <v>1794961092</v>
      </c>
    </row>
    <row r="78" spans="1:11" ht="21.95" customHeight="1" thickTop="1">
      <c r="A78" s="9" t="s">
        <v>39</v>
      </c>
      <c r="C78" s="22"/>
      <c r="E78" s="11">
        <f>SUM(E79-E77)</f>
        <v>1046170500</v>
      </c>
      <c r="G78" s="11">
        <f>SUM(G79-G77)</f>
        <v>819933409</v>
      </c>
      <c r="I78" s="36"/>
      <c r="J78" s="11"/>
      <c r="K78" s="36"/>
    </row>
    <row r="79" spans="1:11" ht="21.95" customHeight="1" thickBot="1">
      <c r="A79" s="9"/>
      <c r="C79" s="22"/>
      <c r="E79" s="83">
        <f>SUM(E44)</f>
        <v>599159923</v>
      </c>
      <c r="F79" s="87"/>
      <c r="G79" s="83">
        <f>SUM(G44)</f>
        <v>2614894501</v>
      </c>
      <c r="H79" s="87"/>
      <c r="I79" s="36"/>
      <c r="J79" s="87"/>
      <c r="K79" s="36"/>
    </row>
    <row r="80" spans="1:11" ht="21.95" customHeight="1" thickTop="1">
      <c r="A80" s="32"/>
      <c r="C80" s="25"/>
      <c r="D80" s="26"/>
      <c r="E80" s="23"/>
      <c r="F80" s="27"/>
      <c r="G80" s="23"/>
      <c r="H80" s="29"/>
      <c r="I80" s="30"/>
      <c r="J80" s="31"/>
      <c r="K80" s="30"/>
    </row>
    <row r="81" spans="1:11" ht="21.95" customHeight="1">
      <c r="A81" s="1" t="s">
        <v>65</v>
      </c>
      <c r="C81" s="31"/>
      <c r="D81" s="34"/>
      <c r="E81" s="38"/>
      <c r="F81" s="6"/>
      <c r="G81" s="38"/>
      <c r="H81" s="19"/>
      <c r="I81" s="18"/>
      <c r="J81" s="31"/>
      <c r="K81" s="18"/>
    </row>
    <row r="82" spans="1:11" ht="21.95" customHeight="1" thickBot="1">
      <c r="A82" s="9" t="s">
        <v>68</v>
      </c>
      <c r="C82" s="31"/>
      <c r="D82" s="34"/>
      <c r="E82" s="87">
        <f>SUM(I82)</f>
        <v>-711899739</v>
      </c>
      <c r="G82" s="87">
        <f>SUM(K82)</f>
        <v>1882358796</v>
      </c>
      <c r="H82" s="19"/>
      <c r="I82" s="37">
        <f>SUM(I74)</f>
        <v>-711899739</v>
      </c>
      <c r="J82" s="31"/>
      <c r="K82" s="37">
        <f>SUM(K74)</f>
        <v>1882358796</v>
      </c>
    </row>
    <row r="83" spans="1:11" ht="21.95" customHeight="1" thickTop="1">
      <c r="A83" s="9" t="s">
        <v>39</v>
      </c>
      <c r="C83" s="31"/>
      <c r="D83" s="34"/>
      <c r="E83" s="11">
        <f>SUM(E84-E82)</f>
        <v>1044633170</v>
      </c>
      <c r="G83" s="11">
        <f>SUM(G84-G82)</f>
        <v>819486088</v>
      </c>
      <c r="H83" s="19"/>
      <c r="I83" s="36"/>
      <c r="J83" s="35"/>
      <c r="K83" s="36"/>
    </row>
    <row r="84" spans="1:11" ht="21.95" customHeight="1" thickBot="1">
      <c r="A84" s="33"/>
      <c r="C84" s="31"/>
      <c r="D84" s="34"/>
      <c r="E84" s="83">
        <f>SUM(E74)</f>
        <v>332733431</v>
      </c>
      <c r="F84" s="6"/>
      <c r="G84" s="83">
        <f>SUM(G74)</f>
        <v>2701844884</v>
      </c>
      <c r="H84" s="19"/>
      <c r="I84" s="36"/>
      <c r="J84" s="35"/>
      <c r="K84" s="36"/>
    </row>
    <row r="85" spans="1:11" ht="21.95" customHeight="1" thickTop="1">
      <c r="A85" s="9"/>
      <c r="C85" s="25"/>
      <c r="D85" s="26"/>
      <c r="E85" s="23"/>
      <c r="F85" s="27"/>
      <c r="G85" s="23"/>
      <c r="H85" s="29"/>
      <c r="I85" s="30"/>
      <c r="J85" s="31"/>
      <c r="K85" s="30"/>
    </row>
    <row r="86" spans="1:11" ht="21.95" customHeight="1">
      <c r="A86" s="1" t="s">
        <v>40</v>
      </c>
      <c r="C86" s="60">
        <v>50</v>
      </c>
      <c r="E86" s="12"/>
      <c r="G86" s="12"/>
      <c r="I86" s="12"/>
      <c r="J86" s="12"/>
      <c r="K86" s="12"/>
    </row>
    <row r="87" spans="1:11" ht="21.95" customHeight="1">
      <c r="A87" s="9" t="s">
        <v>332</v>
      </c>
      <c r="B87" s="5"/>
      <c r="C87" s="22"/>
      <c r="E87" s="12"/>
      <c r="G87" s="12"/>
      <c r="H87" s="12"/>
      <c r="I87" s="12"/>
      <c r="J87" s="12"/>
      <c r="K87" s="12"/>
    </row>
    <row r="88" spans="1:11" ht="21.95" customHeight="1" thickBot="1">
      <c r="A88" s="9" t="s">
        <v>333</v>
      </c>
      <c r="B88" s="5"/>
      <c r="C88" s="22"/>
      <c r="E88" s="159">
        <v>-0.308</v>
      </c>
      <c r="F88" s="56"/>
      <c r="G88" s="55">
        <v>1.266</v>
      </c>
      <c r="H88" s="56"/>
      <c r="I88" s="159">
        <v>-0.308</v>
      </c>
      <c r="J88" s="57"/>
      <c r="K88" s="55">
        <v>1.266</v>
      </c>
    </row>
    <row r="89" spans="1:11" ht="21.95" customHeight="1" thickTop="1">
      <c r="A89" s="9" t="s">
        <v>221</v>
      </c>
      <c r="B89" s="5"/>
      <c r="C89" s="22"/>
      <c r="E89" s="76"/>
      <c r="G89" s="12"/>
      <c r="H89" s="12"/>
      <c r="I89" s="76"/>
      <c r="J89" s="12"/>
      <c r="K89" s="12"/>
    </row>
    <row r="90" spans="1:11" ht="21.95" customHeight="1" thickBot="1">
      <c r="A90" s="9" t="s">
        <v>220</v>
      </c>
      <c r="B90" s="5"/>
      <c r="C90" s="22"/>
      <c r="E90" s="160"/>
      <c r="F90" s="56"/>
      <c r="G90" s="55">
        <v>1.224</v>
      </c>
      <c r="H90" s="56"/>
      <c r="I90" s="160"/>
      <c r="J90" s="57"/>
      <c r="K90" s="55">
        <v>1.224</v>
      </c>
    </row>
    <row r="91" spans="1:11" ht="21.95" customHeight="1" thickTop="1">
      <c r="A91" s="32"/>
      <c r="C91" s="31"/>
      <c r="D91" s="34"/>
      <c r="E91" s="53"/>
      <c r="F91" s="50"/>
      <c r="G91" s="43"/>
      <c r="H91" s="54"/>
      <c r="I91" s="43"/>
      <c r="J91" s="49"/>
      <c r="K91" s="49"/>
    </row>
    <row r="92" spans="1:11" ht="21.95" customHeight="1">
      <c r="A92" s="33"/>
      <c r="C92" s="31"/>
      <c r="D92" s="34"/>
      <c r="E92" s="28"/>
      <c r="F92" s="6"/>
      <c r="G92" s="28"/>
      <c r="H92" s="29"/>
      <c r="I92" s="28"/>
      <c r="J92" s="31"/>
      <c r="K92" s="28"/>
    </row>
    <row r="93" spans="1:11" ht="21.95" customHeight="1">
      <c r="A93" s="7" t="s">
        <v>13</v>
      </c>
      <c r="C93" s="31"/>
      <c r="D93" s="34"/>
      <c r="E93" s="28"/>
      <c r="F93" s="6"/>
      <c r="G93" s="28"/>
      <c r="H93" s="29"/>
      <c r="I93" s="28"/>
      <c r="J93" s="31"/>
      <c r="K93" s="28"/>
    </row>
  </sheetData>
  <mergeCells count="2"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61" fitToHeight="7" orientation="portrait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75"/>
  <sheetViews>
    <sheetView showGridLines="0" topLeftCell="P52" zoomScaleNormal="100" zoomScaleSheetLayoutView="70" workbookViewId="0">
      <selection activeCell="P46" sqref="A1:XFD1048576"/>
    </sheetView>
  </sheetViews>
  <sheetFormatPr defaultColWidth="9.28515625" defaultRowHeight="18.2" customHeight="1"/>
  <cols>
    <col min="1" max="1" width="26.85546875" style="91" customWidth="1"/>
    <col min="2" max="2" width="5.85546875" style="91" customWidth="1"/>
    <col min="3" max="3" width="7.7109375" style="91" customWidth="1"/>
    <col min="4" max="4" width="1.7109375" style="99" customWidth="1"/>
    <col min="5" max="5" width="16.42578125" style="91" customWidth="1"/>
    <col min="6" max="6" width="1.28515625" style="91" customWidth="1"/>
    <col min="7" max="7" width="17.28515625" style="91" customWidth="1"/>
    <col min="8" max="8" width="1.28515625" style="91" customWidth="1"/>
    <col min="9" max="9" width="16.7109375" style="91" customWidth="1"/>
    <col min="10" max="10" width="1.28515625" style="91" customWidth="1"/>
    <col min="11" max="11" width="14.7109375" style="91" customWidth="1"/>
    <col min="12" max="12" width="1.28515625" style="91" customWidth="1"/>
    <col min="13" max="13" width="14.42578125" style="91" customWidth="1"/>
    <col min="14" max="14" width="1.7109375" style="91" customWidth="1"/>
    <col min="15" max="15" width="14.42578125" style="107" customWidth="1"/>
    <col min="16" max="16" width="1.28515625" style="91" customWidth="1"/>
    <col min="17" max="17" width="14.7109375" style="91" customWidth="1"/>
    <col min="18" max="18" width="1.28515625" style="91" customWidth="1"/>
    <col min="19" max="19" width="14.42578125" style="91" customWidth="1"/>
    <col min="20" max="20" width="1.28515625" style="91" customWidth="1"/>
    <col min="21" max="21" width="14.42578125" style="91" customWidth="1"/>
    <col min="22" max="22" width="1.28515625" style="91" customWidth="1"/>
    <col min="23" max="23" width="16.42578125" style="91" customWidth="1"/>
    <col min="24" max="24" width="1.28515625" style="91" customWidth="1"/>
    <col min="25" max="25" width="14.7109375" style="91" customWidth="1"/>
    <col min="26" max="26" width="1.28515625" style="91" customWidth="1"/>
    <col min="27" max="27" width="14.7109375" style="91" customWidth="1"/>
    <col min="28" max="28" width="1.28515625" style="91" customWidth="1"/>
    <col min="29" max="29" width="14.7109375" style="91" customWidth="1"/>
    <col min="30" max="30" width="1.28515625" style="91" customWidth="1"/>
    <col min="31" max="31" width="14.85546875" style="91" customWidth="1"/>
    <col min="32" max="32" width="1.28515625" style="91" customWidth="1"/>
    <col min="33" max="33" width="14.85546875" style="91" customWidth="1"/>
    <col min="34" max="34" width="1.28515625" style="91" customWidth="1"/>
    <col min="35" max="35" width="15.7109375" style="91" customWidth="1"/>
    <col min="36" max="36" width="1.28515625" style="91" customWidth="1"/>
    <col min="37" max="37" width="14.85546875" style="91" customWidth="1"/>
    <col min="38" max="38" width="1.28515625" style="91" customWidth="1"/>
    <col min="39" max="39" width="17.28515625" style="91" customWidth="1"/>
    <col min="40" max="40" width="1.28515625" style="91" customWidth="1"/>
    <col min="41" max="41" width="17.28515625" style="91" customWidth="1"/>
    <col min="42" max="42" width="1.28515625" style="91" customWidth="1"/>
    <col min="43" max="43" width="17.28515625" style="91" customWidth="1"/>
    <col min="44" max="44" width="0.7109375" style="91" customWidth="1"/>
    <col min="45" max="16384" width="9.28515625" style="91"/>
  </cols>
  <sheetData>
    <row r="1" spans="1:43" ht="18.2" customHeight="1">
      <c r="A1" s="88" t="s">
        <v>313</v>
      </c>
      <c r="B1" s="89"/>
      <c r="C1" s="89"/>
      <c r="D1" s="90"/>
      <c r="E1" s="89"/>
      <c r="F1" s="89"/>
      <c r="G1" s="89"/>
      <c r="H1" s="89"/>
      <c r="I1" s="89"/>
      <c r="J1" s="89"/>
      <c r="K1" s="89"/>
      <c r="L1" s="89"/>
      <c r="M1" s="89"/>
      <c r="N1" s="89"/>
      <c r="O1" s="115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202"/>
      <c r="AB1" s="202"/>
      <c r="AC1" s="202"/>
      <c r="AD1" s="202"/>
      <c r="AE1" s="202"/>
      <c r="AF1" s="202"/>
      <c r="AG1" s="202"/>
      <c r="AH1" s="202"/>
      <c r="AI1" s="202"/>
      <c r="AJ1" s="89"/>
      <c r="AK1" s="89"/>
      <c r="AL1" s="89"/>
      <c r="AM1" s="116"/>
      <c r="AN1" s="89"/>
      <c r="AO1" s="89"/>
      <c r="AP1" s="89"/>
      <c r="AQ1" s="89"/>
    </row>
    <row r="2" spans="1:43" ht="18.2" customHeight="1">
      <c r="A2" s="88" t="s">
        <v>314</v>
      </c>
      <c r="B2" s="89"/>
      <c r="C2" s="89"/>
      <c r="D2" s="90"/>
      <c r="E2" s="89"/>
      <c r="F2" s="89"/>
      <c r="G2" s="89"/>
      <c r="H2" s="89"/>
      <c r="I2" s="89"/>
      <c r="J2" s="89"/>
      <c r="K2" s="89"/>
      <c r="L2" s="89"/>
      <c r="M2" s="89"/>
      <c r="N2" s="89"/>
      <c r="O2" s="115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202"/>
      <c r="AB2" s="202"/>
      <c r="AC2" s="202"/>
      <c r="AD2" s="202"/>
      <c r="AE2" s="202"/>
      <c r="AF2" s="202"/>
      <c r="AG2" s="202"/>
      <c r="AH2" s="202"/>
      <c r="AI2" s="202"/>
      <c r="AJ2" s="89"/>
      <c r="AK2" s="89"/>
      <c r="AL2" s="89"/>
      <c r="AM2" s="116"/>
      <c r="AN2" s="89"/>
      <c r="AO2" s="89"/>
      <c r="AP2" s="89"/>
      <c r="AQ2" s="89"/>
    </row>
    <row r="3" spans="1:43" ht="18.2" customHeight="1">
      <c r="A3" s="88" t="s">
        <v>97</v>
      </c>
      <c r="B3" s="89"/>
      <c r="C3" s="89"/>
      <c r="D3" s="90"/>
      <c r="E3" s="89"/>
      <c r="F3" s="89"/>
      <c r="G3" s="89"/>
      <c r="H3" s="89"/>
      <c r="I3" s="89"/>
      <c r="J3" s="89"/>
      <c r="K3" s="89"/>
      <c r="L3" s="89"/>
      <c r="M3" s="89"/>
      <c r="N3" s="89"/>
      <c r="O3" s="115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202"/>
      <c r="AB3" s="202"/>
      <c r="AC3" s="202"/>
      <c r="AD3" s="202"/>
      <c r="AE3" s="202"/>
      <c r="AF3" s="202"/>
      <c r="AG3" s="202"/>
      <c r="AH3" s="202"/>
      <c r="AI3" s="202"/>
      <c r="AJ3" s="89"/>
      <c r="AK3" s="89"/>
      <c r="AL3" s="89"/>
      <c r="AM3" s="89"/>
      <c r="AN3" s="89"/>
      <c r="AO3" s="89"/>
      <c r="AP3" s="89"/>
      <c r="AQ3" s="89"/>
    </row>
    <row r="4" spans="1:43" ht="18.2" customHeight="1">
      <c r="A4" s="88" t="s">
        <v>308</v>
      </c>
      <c r="B4" s="89"/>
      <c r="C4" s="89"/>
      <c r="D4" s="90"/>
      <c r="E4" s="89"/>
      <c r="F4" s="89"/>
      <c r="G4" s="89"/>
      <c r="H4" s="89"/>
      <c r="I4" s="89"/>
      <c r="J4" s="89"/>
      <c r="K4" s="89"/>
      <c r="L4" s="89"/>
      <c r="M4" s="89"/>
      <c r="N4" s="89"/>
      <c r="O4" s="115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90"/>
      <c r="AB4" s="90"/>
      <c r="AC4" s="90"/>
      <c r="AD4" s="90"/>
      <c r="AE4" s="90"/>
      <c r="AF4" s="90"/>
      <c r="AG4" s="90"/>
      <c r="AH4" s="90"/>
      <c r="AI4" s="90"/>
      <c r="AJ4" s="89"/>
      <c r="AK4" s="89"/>
      <c r="AL4" s="89"/>
      <c r="AM4" s="89"/>
      <c r="AN4" s="89"/>
      <c r="AO4" s="89"/>
      <c r="AP4" s="89"/>
      <c r="AQ4" s="89"/>
    </row>
    <row r="5" spans="1:43" ht="18.2" customHeight="1">
      <c r="B5" s="92"/>
      <c r="C5" s="92"/>
      <c r="D5" s="93"/>
      <c r="E5" s="92"/>
      <c r="F5" s="92"/>
      <c r="G5" s="92"/>
      <c r="H5" s="92"/>
      <c r="I5" s="92"/>
      <c r="J5" s="92"/>
      <c r="K5" s="92"/>
      <c r="L5" s="92"/>
      <c r="M5" s="92"/>
      <c r="N5" s="92"/>
      <c r="O5" s="115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4"/>
      <c r="AL5" s="94"/>
      <c r="AM5" s="94"/>
      <c r="AN5" s="92"/>
      <c r="AO5" s="92"/>
      <c r="AP5" s="92"/>
      <c r="AQ5" s="95" t="s">
        <v>138</v>
      </c>
    </row>
    <row r="6" spans="1:43" s="98" customFormat="1" ht="18.2" customHeight="1">
      <c r="A6" s="96"/>
      <c r="B6" s="96"/>
      <c r="C6" s="96"/>
      <c r="D6" s="97"/>
      <c r="E6" s="207" t="s">
        <v>0</v>
      </c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207"/>
      <c r="AC6" s="207"/>
      <c r="AD6" s="207"/>
      <c r="AE6" s="207"/>
      <c r="AF6" s="207"/>
      <c r="AG6" s="207"/>
      <c r="AH6" s="207"/>
      <c r="AI6" s="207"/>
      <c r="AJ6" s="207"/>
      <c r="AK6" s="207"/>
      <c r="AL6" s="207"/>
      <c r="AM6" s="207"/>
      <c r="AN6" s="207"/>
      <c r="AO6" s="207"/>
      <c r="AP6" s="207"/>
      <c r="AQ6" s="207"/>
    </row>
    <row r="7" spans="1:43" s="98" customFormat="1" ht="18.2" customHeight="1">
      <c r="A7" s="96"/>
      <c r="B7" s="96"/>
      <c r="C7" s="96"/>
      <c r="D7" s="99"/>
      <c r="E7" s="205" t="s">
        <v>67</v>
      </c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100"/>
      <c r="AO7" s="101"/>
      <c r="AP7" s="100"/>
      <c r="AQ7" s="100"/>
    </row>
    <row r="8" spans="1:43" s="98" customFormat="1" ht="18.2" customHeight="1">
      <c r="A8" s="96"/>
      <c r="B8" s="96"/>
      <c r="C8" s="96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114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205" t="s">
        <v>31</v>
      </c>
      <c r="AB8" s="205"/>
      <c r="AC8" s="205"/>
      <c r="AD8" s="205"/>
      <c r="AE8" s="205"/>
      <c r="AF8" s="205"/>
      <c r="AG8" s="205"/>
      <c r="AH8" s="205"/>
      <c r="AI8" s="205"/>
      <c r="AJ8" s="205"/>
      <c r="AK8" s="205"/>
      <c r="AL8" s="99"/>
      <c r="AM8" s="99"/>
      <c r="AN8" s="100"/>
      <c r="AO8" s="101"/>
      <c r="AP8" s="100"/>
      <c r="AQ8" s="100"/>
    </row>
    <row r="9" spans="1:43" s="98" customFormat="1" ht="18.2" customHeight="1">
      <c r="A9" s="96"/>
      <c r="B9" s="96"/>
      <c r="C9" s="96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114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205" t="s">
        <v>41</v>
      </c>
      <c r="AB9" s="205"/>
      <c r="AC9" s="205"/>
      <c r="AD9" s="205"/>
      <c r="AE9" s="205"/>
      <c r="AF9" s="205"/>
      <c r="AG9" s="205"/>
      <c r="AH9" s="205"/>
      <c r="AI9" s="205"/>
      <c r="AJ9" s="101"/>
      <c r="AK9" s="99"/>
      <c r="AL9" s="99"/>
      <c r="AM9" s="99"/>
      <c r="AN9" s="100"/>
      <c r="AP9" s="100"/>
      <c r="AQ9" s="100"/>
    </row>
    <row r="10" spans="1:43" s="98" customFormat="1" ht="18.2" customHeight="1">
      <c r="A10" s="96"/>
      <c r="B10" s="96"/>
      <c r="C10" s="96"/>
      <c r="D10" s="99"/>
      <c r="E10" s="99"/>
      <c r="F10" s="99"/>
      <c r="G10" s="99"/>
      <c r="H10" s="99"/>
      <c r="J10" s="99"/>
      <c r="K10" s="101" t="s">
        <v>340</v>
      </c>
      <c r="L10" s="99"/>
      <c r="M10" s="99"/>
      <c r="N10" s="99"/>
      <c r="O10" s="114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101" t="s">
        <v>74</v>
      </c>
      <c r="AB10" s="101"/>
      <c r="AC10" s="101"/>
      <c r="AD10" s="101"/>
      <c r="AE10" s="101"/>
      <c r="AF10" s="101"/>
      <c r="AG10" s="101"/>
      <c r="AH10" s="101"/>
      <c r="AI10" s="101" t="s">
        <v>300</v>
      </c>
      <c r="AJ10" s="202"/>
      <c r="AK10" s="99"/>
      <c r="AL10" s="99"/>
      <c r="AM10" s="99"/>
      <c r="AN10" s="100"/>
      <c r="AP10" s="100"/>
      <c r="AQ10" s="100"/>
    </row>
    <row r="11" spans="1:43" s="101" customFormat="1" ht="18.2" customHeight="1">
      <c r="D11" s="208"/>
      <c r="E11" s="208"/>
      <c r="I11" s="101" t="s">
        <v>108</v>
      </c>
      <c r="K11" s="101" t="s">
        <v>341</v>
      </c>
      <c r="M11" s="101" t="s">
        <v>346</v>
      </c>
      <c r="O11" s="104" t="s">
        <v>349</v>
      </c>
      <c r="X11" s="202"/>
      <c r="Z11" s="202"/>
      <c r="AA11" s="101" t="s">
        <v>75</v>
      </c>
      <c r="AI11" s="101" t="s">
        <v>299</v>
      </c>
      <c r="AO11" s="101" t="s">
        <v>354</v>
      </c>
    </row>
    <row r="12" spans="1:43" s="101" customFormat="1" ht="18.2" customHeight="1">
      <c r="D12" s="202"/>
      <c r="E12" s="202"/>
      <c r="I12" s="101" t="s">
        <v>109</v>
      </c>
      <c r="K12" s="101" t="s">
        <v>342</v>
      </c>
      <c r="M12" s="101" t="s">
        <v>191</v>
      </c>
      <c r="O12" s="104" t="s">
        <v>350</v>
      </c>
      <c r="S12" s="206" t="s">
        <v>29</v>
      </c>
      <c r="T12" s="206"/>
      <c r="U12" s="206"/>
      <c r="V12" s="206"/>
      <c r="W12" s="206"/>
      <c r="X12" s="202"/>
      <c r="Y12" s="202"/>
      <c r="Z12" s="202"/>
      <c r="AA12" s="101" t="s">
        <v>76</v>
      </c>
      <c r="AE12" s="101" t="s">
        <v>158</v>
      </c>
      <c r="AI12" s="101" t="s">
        <v>186</v>
      </c>
      <c r="AK12" s="101" t="s">
        <v>60</v>
      </c>
      <c r="AM12" s="101" t="s">
        <v>80</v>
      </c>
      <c r="AO12" s="101" t="s">
        <v>355</v>
      </c>
    </row>
    <row r="13" spans="1:43" s="101" customFormat="1" ht="18.2" customHeight="1">
      <c r="C13" s="101" t="s">
        <v>117</v>
      </c>
      <c r="D13" s="202"/>
      <c r="E13" s="202" t="s">
        <v>59</v>
      </c>
      <c r="I13" s="101" t="s">
        <v>110</v>
      </c>
      <c r="K13" s="101" t="s">
        <v>343</v>
      </c>
      <c r="M13" s="101" t="s">
        <v>347</v>
      </c>
      <c r="O13" s="104" t="s">
        <v>351</v>
      </c>
      <c r="Q13" s="101" t="s">
        <v>155</v>
      </c>
      <c r="S13" s="205" t="s">
        <v>63</v>
      </c>
      <c r="T13" s="205"/>
      <c r="U13" s="205"/>
      <c r="X13" s="202"/>
      <c r="Y13" s="101" t="s">
        <v>188</v>
      </c>
      <c r="Z13" s="202"/>
      <c r="AA13" s="101" t="s">
        <v>84</v>
      </c>
      <c r="AE13" s="101" t="s">
        <v>159</v>
      </c>
      <c r="AG13" s="101" t="s">
        <v>70</v>
      </c>
      <c r="AI13" s="101" t="s">
        <v>222</v>
      </c>
      <c r="AK13" s="101" t="s">
        <v>69</v>
      </c>
      <c r="AM13" s="101" t="s">
        <v>79</v>
      </c>
      <c r="AO13" s="101" t="s">
        <v>356</v>
      </c>
      <c r="AQ13" s="101" t="s">
        <v>58</v>
      </c>
    </row>
    <row r="14" spans="1:43" s="101" customFormat="1" ht="18.2" customHeight="1">
      <c r="D14" s="202"/>
      <c r="E14" s="202" t="s">
        <v>61</v>
      </c>
      <c r="I14" s="101" t="s">
        <v>111</v>
      </c>
      <c r="K14" s="101" t="s">
        <v>344</v>
      </c>
      <c r="M14" s="101" t="s">
        <v>348</v>
      </c>
      <c r="O14" s="104" t="s">
        <v>352</v>
      </c>
      <c r="Q14" s="101" t="s">
        <v>239</v>
      </c>
      <c r="S14" s="101" t="s">
        <v>334</v>
      </c>
      <c r="U14" s="101" t="s">
        <v>336</v>
      </c>
      <c r="X14" s="202"/>
      <c r="Y14" s="101" t="s">
        <v>338</v>
      </c>
      <c r="Z14" s="202"/>
      <c r="AA14" s="101" t="s">
        <v>85</v>
      </c>
      <c r="AC14" s="101" t="s">
        <v>284</v>
      </c>
      <c r="AE14" s="101" t="s">
        <v>160</v>
      </c>
      <c r="AG14" s="101" t="s">
        <v>71</v>
      </c>
      <c r="AI14" s="101" t="s">
        <v>223</v>
      </c>
      <c r="AK14" s="101" t="s">
        <v>77</v>
      </c>
      <c r="AM14" s="101" t="s">
        <v>88</v>
      </c>
      <c r="AN14" s="202"/>
      <c r="AO14" s="101" t="s">
        <v>82</v>
      </c>
      <c r="AP14" s="202"/>
      <c r="AQ14" s="101" t="s">
        <v>77</v>
      </c>
    </row>
    <row r="15" spans="1:43" s="101" customFormat="1" ht="18.2" customHeight="1">
      <c r="D15" s="202"/>
      <c r="E15" s="201" t="s">
        <v>62</v>
      </c>
      <c r="G15" s="201" t="s">
        <v>28</v>
      </c>
      <c r="I15" s="201" t="s">
        <v>122</v>
      </c>
      <c r="K15" s="201" t="s">
        <v>345</v>
      </c>
      <c r="M15" s="201" t="s">
        <v>190</v>
      </c>
      <c r="N15" s="202"/>
      <c r="O15" s="102" t="s">
        <v>353</v>
      </c>
      <c r="Q15" s="201" t="s">
        <v>156</v>
      </c>
      <c r="S15" s="201" t="s">
        <v>335</v>
      </c>
      <c r="U15" s="201" t="s">
        <v>337</v>
      </c>
      <c r="W15" s="201" t="s">
        <v>64</v>
      </c>
      <c r="X15" s="202"/>
      <c r="Y15" s="201" t="s">
        <v>339</v>
      </c>
      <c r="Z15" s="202"/>
      <c r="AA15" s="201" t="s">
        <v>86</v>
      </c>
      <c r="AB15" s="202"/>
      <c r="AC15" s="201" t="s">
        <v>285</v>
      </c>
      <c r="AD15" s="202"/>
      <c r="AE15" s="201" t="s">
        <v>268</v>
      </c>
      <c r="AF15" s="202"/>
      <c r="AG15" s="201" t="s">
        <v>72</v>
      </c>
      <c r="AH15" s="202"/>
      <c r="AI15" s="201" t="s">
        <v>224</v>
      </c>
      <c r="AK15" s="201" t="s">
        <v>78</v>
      </c>
      <c r="AL15" s="202"/>
      <c r="AM15" s="201" t="s">
        <v>81</v>
      </c>
      <c r="AN15" s="202"/>
      <c r="AO15" s="201" t="s">
        <v>83</v>
      </c>
      <c r="AP15" s="202"/>
      <c r="AQ15" s="201" t="s">
        <v>78</v>
      </c>
    </row>
    <row r="16" spans="1:43" ht="18.2" customHeight="1">
      <c r="A16" s="88" t="s">
        <v>311</v>
      </c>
      <c r="D16" s="202"/>
      <c r="E16" s="101">
        <v>1382213768</v>
      </c>
      <c r="F16" s="101"/>
      <c r="G16" s="101">
        <v>12127802965</v>
      </c>
      <c r="H16" s="101"/>
      <c r="I16" s="101">
        <v>965862465</v>
      </c>
      <c r="J16" s="101"/>
      <c r="K16" s="104">
        <v>0</v>
      </c>
      <c r="L16" s="101"/>
      <c r="M16" s="101">
        <v>-901265</v>
      </c>
      <c r="N16" s="104"/>
      <c r="O16" s="104">
        <v>5978283</v>
      </c>
      <c r="P16" s="104"/>
      <c r="Q16" s="104">
        <v>146615576</v>
      </c>
      <c r="R16" s="101"/>
      <c r="S16" s="101">
        <v>154386454</v>
      </c>
      <c r="T16" s="101"/>
      <c r="U16" s="104">
        <v>0</v>
      </c>
      <c r="V16" s="101"/>
      <c r="W16" s="101">
        <v>2328670494</v>
      </c>
      <c r="X16" s="202"/>
      <c r="Y16" s="104">
        <v>0</v>
      </c>
      <c r="Z16" s="202"/>
      <c r="AA16" s="101">
        <v>-10874</v>
      </c>
      <c r="AB16" s="104"/>
      <c r="AC16" s="103">
        <v>0</v>
      </c>
      <c r="AD16" s="104"/>
      <c r="AE16" s="101">
        <v>20324166</v>
      </c>
      <c r="AF16" s="104"/>
      <c r="AG16" s="101">
        <v>149108544</v>
      </c>
      <c r="AH16" s="101"/>
      <c r="AI16" s="101">
        <v>-15552659</v>
      </c>
      <c r="AJ16" s="101"/>
      <c r="AK16" s="101">
        <f>SUM(AA16:AI16)</f>
        <v>153869177</v>
      </c>
      <c r="AL16" s="101"/>
      <c r="AM16" s="101">
        <f>SUM(E16:Y16)+AK16</f>
        <v>17264497917</v>
      </c>
      <c r="AN16" s="101"/>
      <c r="AO16" s="101">
        <v>9558127849</v>
      </c>
      <c r="AP16" s="101"/>
      <c r="AQ16" s="101">
        <f>AM16+AO16</f>
        <v>26822625766</v>
      </c>
    </row>
    <row r="17" spans="1:43" ht="18.2" customHeight="1">
      <c r="A17" s="105" t="s">
        <v>139</v>
      </c>
      <c r="D17" s="202"/>
      <c r="E17" s="104">
        <v>0</v>
      </c>
      <c r="F17" s="104"/>
      <c r="G17" s="104">
        <v>0</v>
      </c>
      <c r="H17" s="104"/>
      <c r="I17" s="104">
        <v>0</v>
      </c>
      <c r="J17" s="104"/>
      <c r="K17" s="104">
        <v>0</v>
      </c>
      <c r="L17" s="104"/>
      <c r="M17" s="104">
        <v>0</v>
      </c>
      <c r="N17" s="104"/>
      <c r="O17" s="104">
        <v>0</v>
      </c>
      <c r="P17" s="104"/>
      <c r="Q17" s="104">
        <v>0</v>
      </c>
      <c r="R17" s="104"/>
      <c r="S17" s="104">
        <v>0</v>
      </c>
      <c r="T17" s="101"/>
      <c r="U17" s="104">
        <v>0</v>
      </c>
      <c r="V17" s="101"/>
      <c r="W17" s="202">
        <f>SUM('PL '!K77)</f>
        <v>1794961092</v>
      </c>
      <c r="Y17" s="104">
        <f>SUM('PL '!M77)</f>
        <v>0</v>
      </c>
      <c r="AA17" s="107">
        <v>0</v>
      </c>
      <c r="AB17" s="107"/>
      <c r="AC17" s="107">
        <v>0</v>
      </c>
      <c r="AD17" s="107"/>
      <c r="AE17" s="107">
        <v>0</v>
      </c>
      <c r="AF17" s="107"/>
      <c r="AG17" s="107">
        <v>0</v>
      </c>
      <c r="AH17" s="107"/>
      <c r="AI17" s="107">
        <v>0</v>
      </c>
      <c r="AJ17" s="99"/>
      <c r="AK17" s="104">
        <f>SUM(AA17:AI17)</f>
        <v>0</v>
      </c>
      <c r="AL17" s="101"/>
      <c r="AM17" s="101">
        <f>SUM(E17:Y17)+AK17</f>
        <v>1794961092</v>
      </c>
      <c r="AN17" s="101"/>
      <c r="AO17" s="101">
        <f>'PL '!G78</f>
        <v>819933409</v>
      </c>
      <c r="AP17" s="101"/>
      <c r="AQ17" s="101">
        <f>AM17+AO17</f>
        <v>2614894501</v>
      </c>
    </row>
    <row r="18" spans="1:43" ht="18.2" customHeight="1">
      <c r="A18" s="105" t="s">
        <v>140</v>
      </c>
      <c r="D18" s="202"/>
      <c r="E18" s="102">
        <v>0</v>
      </c>
      <c r="F18" s="104"/>
      <c r="G18" s="102">
        <v>0</v>
      </c>
      <c r="H18" s="104"/>
      <c r="I18" s="102">
        <v>0</v>
      </c>
      <c r="J18" s="104"/>
      <c r="K18" s="102">
        <v>0</v>
      </c>
      <c r="L18" s="104"/>
      <c r="M18" s="102">
        <v>0</v>
      </c>
      <c r="N18" s="103"/>
      <c r="O18" s="102">
        <v>0</v>
      </c>
      <c r="P18" s="104"/>
      <c r="Q18" s="102">
        <v>0</v>
      </c>
      <c r="R18" s="104"/>
      <c r="S18" s="102">
        <v>0</v>
      </c>
      <c r="T18" s="101"/>
      <c r="U18" s="102">
        <v>0</v>
      </c>
      <c r="V18" s="101"/>
      <c r="W18" s="108">
        <v>-8624323</v>
      </c>
      <c r="X18" s="106"/>
      <c r="Y18" s="108">
        <v>0</v>
      </c>
      <c r="Z18" s="106"/>
      <c r="AA18" s="108">
        <v>0</v>
      </c>
      <c r="AB18" s="106"/>
      <c r="AC18" s="108">
        <v>-6290938</v>
      </c>
      <c r="AD18" s="106"/>
      <c r="AE18" s="108">
        <v>5029586</v>
      </c>
      <c r="AF18" s="103"/>
      <c r="AG18" s="102">
        <v>0</v>
      </c>
      <c r="AH18" s="103"/>
      <c r="AI18" s="102">
        <v>97283379</v>
      </c>
      <c r="AJ18" s="101"/>
      <c r="AK18" s="102">
        <f>SUM(AA18:AI18)</f>
        <v>96022027</v>
      </c>
      <c r="AL18" s="101"/>
      <c r="AM18" s="102">
        <f>SUM(E18:Y18)+AK18</f>
        <v>87397704</v>
      </c>
      <c r="AN18" s="104"/>
      <c r="AO18" s="102">
        <v>-447321</v>
      </c>
      <c r="AP18" s="104"/>
      <c r="AQ18" s="102">
        <f>AM18+AO18</f>
        <v>86950383</v>
      </c>
    </row>
    <row r="19" spans="1:43" ht="18.2" customHeight="1">
      <c r="A19" s="105" t="s">
        <v>141</v>
      </c>
      <c r="D19" s="202"/>
      <c r="E19" s="104">
        <f>SUM(E17:E18)</f>
        <v>0</v>
      </c>
      <c r="F19" s="104"/>
      <c r="G19" s="104">
        <f>SUM(G17:G18)</f>
        <v>0</v>
      </c>
      <c r="H19" s="104"/>
      <c r="I19" s="104">
        <f>SUM(I17:I18)</f>
        <v>0</v>
      </c>
      <c r="J19" s="104"/>
      <c r="K19" s="104">
        <f>SUM(K17:K18)</f>
        <v>0</v>
      </c>
      <c r="L19" s="104"/>
      <c r="M19" s="104">
        <f>SUM(M17:M18)</f>
        <v>0</v>
      </c>
      <c r="N19" s="104"/>
      <c r="O19" s="104">
        <f>SUM(O17:O18)</f>
        <v>0</v>
      </c>
      <c r="P19" s="104"/>
      <c r="Q19" s="104">
        <f>SUM(Q17:Q18)</f>
        <v>0</v>
      </c>
      <c r="R19" s="104"/>
      <c r="S19" s="104">
        <f>SUM(S17:S18)</f>
        <v>0</v>
      </c>
      <c r="T19" s="101"/>
      <c r="U19" s="104">
        <f>SUM(U17:U18)</f>
        <v>0</v>
      </c>
      <c r="V19" s="101"/>
      <c r="W19" s="101">
        <f>SUM(W17:W18)</f>
        <v>1786336769</v>
      </c>
      <c r="Y19" s="104">
        <f>SUM(Y17:Y18)</f>
        <v>0</v>
      </c>
      <c r="AA19" s="103">
        <f>SUM(AA17:AA18)</f>
        <v>0</v>
      </c>
      <c r="AB19" s="103"/>
      <c r="AC19" s="103">
        <f>SUM(AC17:AC18)</f>
        <v>-6290938</v>
      </c>
      <c r="AD19" s="103"/>
      <c r="AE19" s="103">
        <f>SUM(AE17:AE18)</f>
        <v>5029586</v>
      </c>
      <c r="AF19" s="103"/>
      <c r="AG19" s="104">
        <f>SUM(AG17:AG18)</f>
        <v>0</v>
      </c>
      <c r="AH19" s="104"/>
      <c r="AI19" s="104">
        <f>SUM(AI17:AI18)</f>
        <v>97283379</v>
      </c>
      <c r="AJ19" s="114"/>
      <c r="AK19" s="104">
        <f>SUM(AK17:AK18)</f>
        <v>96022027</v>
      </c>
      <c r="AL19" s="101"/>
      <c r="AM19" s="101">
        <f>SUM(AM17:AM18)</f>
        <v>1882358796</v>
      </c>
      <c r="AN19" s="101"/>
      <c r="AO19" s="101">
        <f>SUM(AO17:AO18)</f>
        <v>819486088</v>
      </c>
      <c r="AP19" s="101"/>
      <c r="AQ19" s="101">
        <f>SUM(AQ17:AQ18)</f>
        <v>2701844884</v>
      </c>
    </row>
    <row r="20" spans="1:43" ht="18.2" customHeight="1">
      <c r="A20" s="105" t="s">
        <v>131</v>
      </c>
      <c r="D20" s="202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7"/>
      <c r="Y20" s="104"/>
      <c r="Z20" s="107"/>
      <c r="AA20" s="104"/>
      <c r="AB20" s="104"/>
      <c r="AC20" s="104"/>
      <c r="AD20" s="104"/>
      <c r="AE20" s="104"/>
      <c r="AF20" s="104"/>
      <c r="AG20" s="104"/>
      <c r="AH20" s="104"/>
      <c r="AI20" s="104"/>
      <c r="AJ20" s="114"/>
      <c r="AK20" s="104"/>
      <c r="AL20" s="104"/>
      <c r="AM20" s="104"/>
      <c r="AN20" s="104"/>
      <c r="AO20" s="104"/>
      <c r="AP20" s="104"/>
      <c r="AQ20" s="104"/>
    </row>
    <row r="21" spans="1:43" ht="18.2" customHeight="1">
      <c r="A21" s="105" t="s">
        <v>174</v>
      </c>
      <c r="D21" s="202"/>
      <c r="E21" s="112">
        <v>0</v>
      </c>
      <c r="F21" s="112"/>
      <c r="G21" s="112">
        <v>0</v>
      </c>
      <c r="H21" s="112"/>
      <c r="I21" s="112">
        <v>68736942</v>
      </c>
      <c r="J21" s="113"/>
      <c r="K21" s="112">
        <v>0</v>
      </c>
      <c r="L21" s="113"/>
      <c r="M21" s="113">
        <v>0</v>
      </c>
      <c r="N21" s="113"/>
      <c r="O21" s="112">
        <v>0</v>
      </c>
      <c r="P21" s="113"/>
      <c r="Q21" s="113">
        <v>0</v>
      </c>
      <c r="R21" s="113"/>
      <c r="S21" s="113">
        <v>0</v>
      </c>
      <c r="T21" s="113"/>
      <c r="U21" s="113">
        <v>0</v>
      </c>
      <c r="V21" s="113"/>
      <c r="W21" s="113">
        <v>0</v>
      </c>
      <c r="X21" s="113"/>
      <c r="Y21" s="113">
        <v>0</v>
      </c>
      <c r="Z21" s="113"/>
      <c r="AA21" s="113">
        <v>0</v>
      </c>
      <c r="AB21" s="113"/>
      <c r="AC21" s="113">
        <v>0</v>
      </c>
      <c r="AD21" s="113"/>
      <c r="AE21" s="113">
        <v>0</v>
      </c>
      <c r="AF21" s="113"/>
      <c r="AG21" s="113">
        <v>0</v>
      </c>
      <c r="AH21" s="113"/>
      <c r="AI21" s="113">
        <v>0</v>
      </c>
      <c r="AJ21" s="114"/>
      <c r="AK21" s="104">
        <f>SUM(AA21:AI21)</f>
        <v>0</v>
      </c>
      <c r="AL21" s="106"/>
      <c r="AM21" s="106">
        <f>SUM(E21:Y21,AK21)</f>
        <v>68736942</v>
      </c>
      <c r="AN21" s="104"/>
      <c r="AO21" s="104">
        <v>-68736942</v>
      </c>
      <c r="AP21" s="104"/>
      <c r="AQ21" s="106">
        <f t="shared" ref="AQ21:AQ26" si="0">AM21+AO21</f>
        <v>0</v>
      </c>
    </row>
    <row r="22" spans="1:43" ht="18.2" customHeight="1">
      <c r="A22" s="105" t="s">
        <v>131</v>
      </c>
      <c r="D22" s="202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7"/>
      <c r="Y22" s="104"/>
      <c r="Z22" s="107"/>
      <c r="AA22" s="104"/>
      <c r="AB22" s="104"/>
      <c r="AC22" s="104"/>
      <c r="AD22" s="104"/>
      <c r="AE22" s="104"/>
      <c r="AF22" s="104"/>
      <c r="AG22" s="104"/>
      <c r="AH22" s="104"/>
      <c r="AI22" s="104"/>
      <c r="AJ22" s="114"/>
      <c r="AK22" s="104"/>
      <c r="AL22" s="104"/>
      <c r="AM22" s="104"/>
      <c r="AN22" s="104"/>
      <c r="AO22" s="104"/>
      <c r="AP22" s="104"/>
      <c r="AQ22" s="104"/>
    </row>
    <row r="23" spans="1:43" ht="18.2" customHeight="1">
      <c r="A23" s="105" t="s">
        <v>297</v>
      </c>
      <c r="D23" s="202"/>
      <c r="E23" s="112">
        <v>0</v>
      </c>
      <c r="F23" s="112"/>
      <c r="G23" s="112">
        <v>0</v>
      </c>
      <c r="H23" s="112"/>
      <c r="I23" s="112">
        <f>SUM('The Company Only'!I14)</f>
        <v>0</v>
      </c>
      <c r="J23" s="113"/>
      <c r="K23" s="112">
        <f>'The Company Only'!K22</f>
        <v>624305081</v>
      </c>
      <c r="L23" s="113"/>
      <c r="M23" s="113">
        <v>0</v>
      </c>
      <c r="N23" s="113"/>
      <c r="O23" s="112">
        <v>0</v>
      </c>
      <c r="P23" s="113"/>
      <c r="Q23" s="113">
        <v>0</v>
      </c>
      <c r="R23" s="113"/>
      <c r="S23" s="113">
        <v>0</v>
      </c>
      <c r="T23" s="113"/>
      <c r="U23" s="113">
        <v>0</v>
      </c>
      <c r="V23" s="113"/>
      <c r="W23" s="113">
        <v>0</v>
      </c>
      <c r="X23" s="113"/>
      <c r="Y23" s="113">
        <v>0</v>
      </c>
      <c r="Z23" s="113"/>
      <c r="AA23" s="113">
        <v>0</v>
      </c>
      <c r="AB23" s="113"/>
      <c r="AC23" s="113">
        <v>0</v>
      </c>
      <c r="AD23" s="113"/>
      <c r="AE23" s="113">
        <v>0</v>
      </c>
      <c r="AF23" s="113"/>
      <c r="AG23" s="113">
        <v>0</v>
      </c>
      <c r="AH23" s="113"/>
      <c r="AI23" s="113">
        <v>0</v>
      </c>
      <c r="AJ23" s="114"/>
      <c r="AK23" s="104">
        <f>SUM(AA23:AI23)</f>
        <v>0</v>
      </c>
      <c r="AL23" s="106"/>
      <c r="AM23" s="106">
        <f>SUM(E23:Y23,AK23)</f>
        <v>624305081</v>
      </c>
      <c r="AN23" s="104"/>
      <c r="AO23" s="104">
        <v>0</v>
      </c>
      <c r="AP23" s="104"/>
      <c r="AQ23" s="106">
        <f t="shared" ref="AQ23:AQ24" si="1">AM23+AO23</f>
        <v>624305081</v>
      </c>
    </row>
    <row r="24" spans="1:43" ht="18.2" customHeight="1">
      <c r="A24" s="105" t="s">
        <v>257</v>
      </c>
      <c r="D24" s="202"/>
      <c r="E24" s="112">
        <v>0</v>
      </c>
      <c r="F24" s="112"/>
      <c r="G24" s="112">
        <v>0</v>
      </c>
      <c r="H24" s="112"/>
      <c r="I24" s="112">
        <v>0</v>
      </c>
      <c r="J24" s="113"/>
      <c r="K24" s="112">
        <v>0</v>
      </c>
      <c r="L24" s="113"/>
      <c r="M24" s="113">
        <v>0</v>
      </c>
      <c r="N24" s="113"/>
      <c r="O24" s="112">
        <v>0</v>
      </c>
      <c r="P24" s="113"/>
      <c r="Q24" s="113">
        <v>0</v>
      </c>
      <c r="R24" s="113"/>
      <c r="S24" s="113">
        <v>0</v>
      </c>
      <c r="T24" s="113"/>
      <c r="U24" s="113">
        <v>0</v>
      </c>
      <c r="V24" s="113"/>
      <c r="W24" s="113">
        <v>0</v>
      </c>
      <c r="X24" s="113"/>
      <c r="Y24" s="113">
        <v>0</v>
      </c>
      <c r="Z24" s="113"/>
      <c r="AA24" s="113">
        <v>0</v>
      </c>
      <c r="AB24" s="113"/>
      <c r="AC24" s="113">
        <v>0</v>
      </c>
      <c r="AD24" s="113"/>
      <c r="AE24" s="113">
        <v>0</v>
      </c>
      <c r="AF24" s="113"/>
      <c r="AG24" s="113">
        <v>0</v>
      </c>
      <c r="AH24" s="113"/>
      <c r="AI24" s="113">
        <v>0</v>
      </c>
      <c r="AJ24" s="114"/>
      <c r="AK24" s="104">
        <f>SUM(AA24:AI24)</f>
        <v>0</v>
      </c>
      <c r="AL24" s="106"/>
      <c r="AM24" s="106">
        <f>SUM(E24:Y24,AK24)</f>
        <v>0</v>
      </c>
      <c r="AN24" s="104"/>
      <c r="AO24" s="104">
        <v>29700238</v>
      </c>
      <c r="AP24" s="104"/>
      <c r="AQ24" s="106">
        <f t="shared" si="1"/>
        <v>29700238</v>
      </c>
    </row>
    <row r="25" spans="1:43" ht="18.2" customHeight="1">
      <c r="A25" s="105" t="s">
        <v>200</v>
      </c>
      <c r="D25" s="202"/>
      <c r="E25" s="112"/>
      <c r="F25" s="112"/>
      <c r="G25" s="112"/>
      <c r="H25" s="112"/>
      <c r="I25" s="112"/>
      <c r="J25" s="113"/>
      <c r="K25" s="112"/>
      <c r="L25" s="113"/>
      <c r="M25" s="113"/>
      <c r="N25" s="113"/>
      <c r="O25" s="112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4"/>
      <c r="AK25" s="106"/>
      <c r="AL25" s="106"/>
      <c r="AM25" s="106"/>
      <c r="AN25" s="104"/>
      <c r="AO25" s="104"/>
      <c r="AP25" s="104"/>
      <c r="AQ25" s="106"/>
    </row>
    <row r="26" spans="1:43" ht="18.2" customHeight="1">
      <c r="A26" s="105" t="s">
        <v>391</v>
      </c>
      <c r="D26" s="202"/>
      <c r="E26" s="112">
        <v>44738713</v>
      </c>
      <c r="F26" s="112"/>
      <c r="G26" s="112">
        <v>468408176</v>
      </c>
      <c r="H26" s="112"/>
      <c r="I26" s="112">
        <v>0</v>
      </c>
      <c r="J26" s="113"/>
      <c r="K26" s="112">
        <v>0</v>
      </c>
      <c r="L26" s="113"/>
      <c r="M26" s="113">
        <v>0</v>
      </c>
      <c r="N26" s="113"/>
      <c r="O26" s="112">
        <v>0</v>
      </c>
      <c r="P26" s="113"/>
      <c r="Q26" s="112">
        <v>-146615576</v>
      </c>
      <c r="R26" s="113"/>
      <c r="S26" s="113">
        <v>0</v>
      </c>
      <c r="T26" s="113"/>
      <c r="U26" s="113">
        <v>0</v>
      </c>
      <c r="V26" s="113"/>
      <c r="W26" s="113">
        <v>0</v>
      </c>
      <c r="X26" s="113"/>
      <c r="Y26" s="113">
        <v>0</v>
      </c>
      <c r="Z26" s="113"/>
      <c r="AA26" s="113">
        <v>0</v>
      </c>
      <c r="AB26" s="113"/>
      <c r="AC26" s="113">
        <v>0</v>
      </c>
      <c r="AD26" s="113"/>
      <c r="AE26" s="113">
        <v>0</v>
      </c>
      <c r="AF26" s="113"/>
      <c r="AG26" s="113">
        <v>0</v>
      </c>
      <c r="AH26" s="113"/>
      <c r="AI26" s="113">
        <v>0</v>
      </c>
      <c r="AJ26" s="114"/>
      <c r="AK26" s="104">
        <f>SUM(AA26:AI26)</f>
        <v>0</v>
      </c>
      <c r="AL26" s="106"/>
      <c r="AM26" s="106">
        <f>SUM(E26:Y26,AK26)</f>
        <v>366531313</v>
      </c>
      <c r="AN26" s="104"/>
      <c r="AO26" s="104">
        <v>0</v>
      </c>
      <c r="AP26" s="104"/>
      <c r="AQ26" s="106">
        <f t="shared" si="0"/>
        <v>366531313</v>
      </c>
    </row>
    <row r="27" spans="1:43" ht="18.2" customHeight="1">
      <c r="A27" s="105" t="s">
        <v>200</v>
      </c>
      <c r="D27" s="202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2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06"/>
      <c r="AK27" s="106"/>
      <c r="AL27" s="106"/>
      <c r="AM27" s="106"/>
      <c r="AN27" s="106"/>
      <c r="AO27" s="106"/>
      <c r="AP27" s="106"/>
      <c r="AQ27" s="106"/>
    </row>
    <row r="28" spans="1:43" ht="18.2" customHeight="1">
      <c r="A28" s="105" t="s">
        <v>266</v>
      </c>
      <c r="D28" s="202"/>
      <c r="E28" s="113">
        <v>0</v>
      </c>
      <c r="F28" s="113"/>
      <c r="G28" s="113">
        <v>0</v>
      </c>
      <c r="H28" s="113"/>
      <c r="I28" s="113">
        <v>0</v>
      </c>
      <c r="J28" s="113"/>
      <c r="K28" s="113">
        <v>0</v>
      </c>
      <c r="L28" s="113"/>
      <c r="M28" s="113">
        <v>0</v>
      </c>
      <c r="N28" s="113"/>
      <c r="O28" s="112">
        <v>0</v>
      </c>
      <c r="P28" s="113"/>
      <c r="Q28" s="113">
        <v>0</v>
      </c>
      <c r="R28" s="113"/>
      <c r="S28" s="113">
        <v>0</v>
      </c>
      <c r="T28" s="113"/>
      <c r="U28" s="113">
        <v>0</v>
      </c>
      <c r="V28" s="113"/>
      <c r="W28" s="113">
        <v>0</v>
      </c>
      <c r="X28" s="113"/>
      <c r="Y28" s="113">
        <v>0</v>
      </c>
      <c r="Z28" s="113"/>
      <c r="AA28" s="113">
        <v>0</v>
      </c>
      <c r="AB28" s="113"/>
      <c r="AC28" s="113">
        <v>0</v>
      </c>
      <c r="AD28" s="113"/>
      <c r="AE28" s="113">
        <v>0</v>
      </c>
      <c r="AF28" s="113"/>
      <c r="AG28" s="113">
        <v>0</v>
      </c>
      <c r="AH28" s="113"/>
      <c r="AI28" s="113">
        <v>0</v>
      </c>
      <c r="AJ28" s="106"/>
      <c r="AK28" s="104">
        <f>SUM(AA28:AI28)</f>
        <v>0</v>
      </c>
      <c r="AL28" s="106"/>
      <c r="AM28" s="106">
        <f>SUM(E28:Y28,AK28)</f>
        <v>0</v>
      </c>
      <c r="AN28" s="106"/>
      <c r="AO28" s="106">
        <v>1910433962</v>
      </c>
      <c r="AP28" s="106"/>
      <c r="AQ28" s="106">
        <f t="shared" ref="AQ28" si="2">AM28+AO28</f>
        <v>1910433962</v>
      </c>
    </row>
    <row r="29" spans="1:43" ht="18.2" customHeight="1">
      <c r="A29" s="105" t="s">
        <v>201</v>
      </c>
      <c r="D29" s="202"/>
      <c r="O29" s="91"/>
      <c r="AJ29" s="106"/>
      <c r="AK29" s="106"/>
      <c r="AL29" s="106"/>
      <c r="AM29" s="106"/>
      <c r="AN29" s="106"/>
      <c r="AO29" s="106"/>
      <c r="AP29" s="106"/>
      <c r="AQ29" s="106"/>
    </row>
    <row r="30" spans="1:43" ht="18.2" customHeight="1">
      <c r="A30" s="105" t="s">
        <v>202</v>
      </c>
      <c r="D30" s="202"/>
      <c r="E30" s="113">
        <v>0</v>
      </c>
      <c r="F30" s="113"/>
      <c r="G30" s="113">
        <v>0</v>
      </c>
      <c r="H30" s="113"/>
      <c r="I30" s="113">
        <v>0</v>
      </c>
      <c r="J30" s="113"/>
      <c r="K30" s="113">
        <v>0</v>
      </c>
      <c r="L30" s="113"/>
      <c r="M30" s="113">
        <v>0</v>
      </c>
      <c r="N30" s="113"/>
      <c r="O30" s="112">
        <v>0</v>
      </c>
      <c r="P30" s="113"/>
      <c r="Q30" s="113">
        <v>0</v>
      </c>
      <c r="R30" s="113"/>
      <c r="S30" s="113">
        <v>0</v>
      </c>
      <c r="T30" s="113"/>
      <c r="U30" s="113">
        <v>0</v>
      </c>
      <c r="V30" s="113"/>
      <c r="W30" s="113">
        <v>0</v>
      </c>
      <c r="X30" s="113"/>
      <c r="Y30" s="113">
        <v>0</v>
      </c>
      <c r="Z30" s="113"/>
      <c r="AA30" s="113">
        <v>0</v>
      </c>
      <c r="AB30" s="113"/>
      <c r="AC30" s="113">
        <v>0</v>
      </c>
      <c r="AD30" s="113"/>
      <c r="AE30" s="113">
        <v>0</v>
      </c>
      <c r="AF30" s="113"/>
      <c r="AG30" s="113">
        <v>0</v>
      </c>
      <c r="AH30" s="113"/>
      <c r="AI30" s="113">
        <v>0</v>
      </c>
      <c r="AJ30" s="106"/>
      <c r="AK30" s="104">
        <f>SUM(AA30:AI30)</f>
        <v>0</v>
      </c>
      <c r="AL30" s="106"/>
      <c r="AM30" s="106">
        <f>SUM(E30:Y30,AK30)</f>
        <v>0</v>
      </c>
      <c r="AN30" s="106"/>
      <c r="AO30" s="106">
        <v>181633466</v>
      </c>
      <c r="AP30" s="106"/>
      <c r="AQ30" s="106">
        <f t="shared" ref="AQ30:AQ32" si="3">AM30+AO30</f>
        <v>181633466</v>
      </c>
    </row>
    <row r="31" spans="1:43" ht="18.2" customHeight="1">
      <c r="A31" s="105" t="s">
        <v>422</v>
      </c>
      <c r="D31" s="202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2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06"/>
      <c r="AK31" s="104"/>
      <c r="AL31" s="106"/>
      <c r="AM31" s="106"/>
      <c r="AN31" s="106"/>
      <c r="AO31" s="106"/>
      <c r="AP31" s="106"/>
      <c r="AQ31" s="106"/>
    </row>
    <row r="32" spans="1:43" ht="18.2" customHeight="1">
      <c r="A32" s="105" t="s">
        <v>357</v>
      </c>
      <c r="D32" s="202"/>
      <c r="E32" s="113">
        <v>0</v>
      </c>
      <c r="F32" s="113"/>
      <c r="G32" s="113">
        <v>0</v>
      </c>
      <c r="H32" s="113"/>
      <c r="I32" s="113">
        <v>0</v>
      </c>
      <c r="J32" s="113"/>
      <c r="K32" s="113">
        <v>0</v>
      </c>
      <c r="L32" s="113"/>
      <c r="M32" s="113">
        <v>0</v>
      </c>
      <c r="N32" s="113"/>
      <c r="O32" s="112">
        <v>0</v>
      </c>
      <c r="P32" s="113"/>
      <c r="Q32" s="113">
        <v>0</v>
      </c>
      <c r="R32" s="113"/>
      <c r="S32" s="113">
        <v>0</v>
      </c>
      <c r="T32" s="113"/>
      <c r="U32" s="113">
        <v>0</v>
      </c>
      <c r="V32" s="113"/>
      <c r="W32" s="113">
        <f>SUM('The Company Only'!W11)</f>
        <v>0</v>
      </c>
      <c r="X32" s="113"/>
      <c r="Y32" s="113">
        <f>SUM('The Company Only'!AA13)</f>
        <v>0</v>
      </c>
      <c r="Z32" s="113"/>
      <c r="AA32" s="113">
        <v>0</v>
      </c>
      <c r="AB32" s="113"/>
      <c r="AC32" s="113">
        <v>0</v>
      </c>
      <c r="AD32" s="113"/>
      <c r="AE32" s="113">
        <v>0</v>
      </c>
      <c r="AF32" s="113"/>
      <c r="AG32" s="113">
        <v>0</v>
      </c>
      <c r="AH32" s="113"/>
      <c r="AI32" s="113">
        <v>0</v>
      </c>
      <c r="AJ32" s="106"/>
      <c r="AK32" s="104">
        <f t="shared" ref="AK32" si="4">SUM(AA32:AI32)</f>
        <v>0</v>
      </c>
      <c r="AL32" s="106"/>
      <c r="AM32" s="106">
        <f>SUM(E32:Y32,AK32)</f>
        <v>0</v>
      </c>
      <c r="AN32" s="106"/>
      <c r="AO32" s="106">
        <v>1076000</v>
      </c>
      <c r="AP32" s="106"/>
      <c r="AQ32" s="106">
        <f t="shared" si="3"/>
        <v>1076000</v>
      </c>
    </row>
    <row r="33" spans="1:43" ht="18.2" customHeight="1">
      <c r="A33" s="105" t="s">
        <v>423</v>
      </c>
      <c r="D33" s="202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2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06"/>
      <c r="AK33" s="104"/>
      <c r="AL33" s="106"/>
      <c r="AM33" s="106"/>
      <c r="AN33" s="106"/>
      <c r="AO33" s="106"/>
      <c r="AP33" s="106"/>
      <c r="AQ33" s="106"/>
    </row>
    <row r="34" spans="1:43" ht="18.2" customHeight="1">
      <c r="A34" s="105" t="s">
        <v>424</v>
      </c>
      <c r="D34" s="202"/>
      <c r="E34" s="113">
        <v>0</v>
      </c>
      <c r="F34" s="113"/>
      <c r="G34" s="113">
        <v>0</v>
      </c>
      <c r="H34" s="113"/>
      <c r="I34" s="113">
        <v>0</v>
      </c>
      <c r="J34" s="113"/>
      <c r="K34" s="113">
        <v>0</v>
      </c>
      <c r="L34" s="113"/>
      <c r="M34" s="113">
        <v>0</v>
      </c>
      <c r="N34" s="113"/>
      <c r="O34" s="112">
        <v>0</v>
      </c>
      <c r="P34" s="113"/>
      <c r="Q34" s="113">
        <v>0</v>
      </c>
      <c r="R34" s="113"/>
      <c r="S34" s="113">
        <v>1495588</v>
      </c>
      <c r="T34" s="113"/>
      <c r="U34" s="113">
        <v>0</v>
      </c>
      <c r="V34" s="113"/>
      <c r="W34" s="113">
        <v>-1495588</v>
      </c>
      <c r="X34" s="113"/>
      <c r="Y34" s="113">
        <v>0</v>
      </c>
      <c r="Z34" s="113"/>
      <c r="AA34" s="113">
        <v>0</v>
      </c>
      <c r="AB34" s="113"/>
      <c r="AC34" s="113">
        <v>0</v>
      </c>
      <c r="AD34" s="113"/>
      <c r="AE34" s="113">
        <v>0</v>
      </c>
      <c r="AF34" s="113"/>
      <c r="AG34" s="113">
        <v>0</v>
      </c>
      <c r="AH34" s="113"/>
      <c r="AI34" s="113">
        <v>0</v>
      </c>
      <c r="AJ34" s="106"/>
      <c r="AK34" s="104">
        <f>SUM(AA34:AI34)</f>
        <v>0</v>
      </c>
      <c r="AL34" s="106"/>
      <c r="AM34" s="106">
        <f>SUM(E34:Y34,AK34)</f>
        <v>0</v>
      </c>
      <c r="AN34" s="106"/>
      <c r="AO34" s="106">
        <v>0</v>
      </c>
      <c r="AP34" s="106"/>
      <c r="AQ34" s="106">
        <f>AM34+AO34</f>
        <v>0</v>
      </c>
    </row>
    <row r="35" spans="1:43" ht="18.2" customHeight="1">
      <c r="A35" s="105" t="s">
        <v>425</v>
      </c>
      <c r="D35" s="202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2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06"/>
      <c r="AK35" s="104"/>
      <c r="AL35" s="106"/>
      <c r="AM35" s="106"/>
      <c r="AN35" s="106"/>
      <c r="AO35" s="106"/>
      <c r="AP35" s="106"/>
      <c r="AQ35" s="106"/>
    </row>
    <row r="36" spans="1:43" ht="18.2" customHeight="1">
      <c r="A36" s="105" t="s">
        <v>426</v>
      </c>
      <c r="D36" s="202"/>
      <c r="E36" s="113">
        <v>0</v>
      </c>
      <c r="F36" s="113"/>
      <c r="G36" s="113">
        <v>0</v>
      </c>
      <c r="H36" s="113"/>
      <c r="I36" s="113">
        <v>0</v>
      </c>
      <c r="J36" s="113"/>
      <c r="K36" s="113">
        <v>0</v>
      </c>
      <c r="L36" s="113"/>
      <c r="M36" s="113">
        <v>0</v>
      </c>
      <c r="N36" s="113"/>
      <c r="O36" s="112">
        <v>0</v>
      </c>
      <c r="P36" s="113"/>
      <c r="Q36" s="113">
        <v>901291649</v>
      </c>
      <c r="R36" s="113"/>
      <c r="S36" s="113">
        <v>0</v>
      </c>
      <c r="T36" s="113"/>
      <c r="U36" s="113">
        <v>0</v>
      </c>
      <c r="V36" s="113"/>
      <c r="W36" s="113">
        <v>0</v>
      </c>
      <c r="X36" s="113"/>
      <c r="Y36" s="113">
        <v>0</v>
      </c>
      <c r="Z36" s="113"/>
      <c r="AA36" s="113">
        <v>0</v>
      </c>
      <c r="AB36" s="113"/>
      <c r="AC36" s="113">
        <v>0</v>
      </c>
      <c r="AD36" s="113"/>
      <c r="AE36" s="113">
        <v>0</v>
      </c>
      <c r="AF36" s="113"/>
      <c r="AG36" s="113">
        <v>0</v>
      </c>
      <c r="AH36" s="113"/>
      <c r="AI36" s="113">
        <v>0</v>
      </c>
      <c r="AJ36" s="106"/>
      <c r="AK36" s="104">
        <f>SUM(AA36:AI36)</f>
        <v>0</v>
      </c>
      <c r="AL36" s="106"/>
      <c r="AM36" s="106">
        <f>SUM(E36:Y36,AK36)</f>
        <v>901291649</v>
      </c>
      <c r="AN36" s="106"/>
      <c r="AO36" s="106">
        <v>0</v>
      </c>
      <c r="AP36" s="106"/>
      <c r="AQ36" s="106">
        <f>AM36+AO36</f>
        <v>901291649</v>
      </c>
    </row>
    <row r="37" spans="1:43" ht="18.2" customHeight="1">
      <c r="A37" s="105" t="s">
        <v>427</v>
      </c>
      <c r="D37" s="202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2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06"/>
      <c r="AK37" s="104"/>
      <c r="AL37" s="106"/>
      <c r="AM37" s="106"/>
      <c r="AN37" s="106"/>
      <c r="AO37" s="106"/>
      <c r="AP37" s="106"/>
      <c r="AQ37" s="106"/>
    </row>
    <row r="38" spans="1:43" ht="18.2" customHeight="1">
      <c r="A38" s="105" t="s">
        <v>357</v>
      </c>
      <c r="D38" s="202"/>
      <c r="E38" s="113">
        <v>0</v>
      </c>
      <c r="F38" s="113"/>
      <c r="G38" s="113">
        <v>0</v>
      </c>
      <c r="H38" s="113"/>
      <c r="I38" s="113">
        <v>0</v>
      </c>
      <c r="J38" s="113"/>
      <c r="K38" s="113">
        <v>0</v>
      </c>
      <c r="L38" s="113"/>
      <c r="M38" s="113">
        <v>0</v>
      </c>
      <c r="N38" s="113"/>
      <c r="O38" s="113">
        <v>0</v>
      </c>
      <c r="P38" s="113"/>
      <c r="Q38" s="113">
        <v>0</v>
      </c>
      <c r="R38" s="113"/>
      <c r="S38" s="113">
        <v>0</v>
      </c>
      <c r="T38" s="113"/>
      <c r="U38" s="113">
        <v>0</v>
      </c>
      <c r="V38" s="113"/>
      <c r="W38" s="113">
        <v>0</v>
      </c>
      <c r="X38" s="113"/>
      <c r="Y38" s="113">
        <v>0</v>
      </c>
      <c r="Z38" s="113"/>
      <c r="AA38" s="113">
        <v>0</v>
      </c>
      <c r="AB38" s="113"/>
      <c r="AC38" s="113">
        <v>0</v>
      </c>
      <c r="AD38" s="113"/>
      <c r="AE38" s="113">
        <v>0</v>
      </c>
      <c r="AF38" s="113"/>
      <c r="AG38" s="113">
        <v>0</v>
      </c>
      <c r="AH38" s="113"/>
      <c r="AI38" s="113">
        <v>0</v>
      </c>
      <c r="AJ38" s="106"/>
      <c r="AK38" s="104">
        <f t="shared" ref="AK38" si="5">SUM(AA38:AI38)</f>
        <v>0</v>
      </c>
      <c r="AL38" s="106"/>
      <c r="AM38" s="106">
        <f>SUM(E38:Y38,AK38)</f>
        <v>0</v>
      </c>
      <c r="AN38" s="106"/>
      <c r="AO38" s="106">
        <v>260660</v>
      </c>
      <c r="AP38" s="106"/>
      <c r="AQ38" s="106">
        <f>AM38+AO38</f>
        <v>260660</v>
      </c>
    </row>
    <row r="39" spans="1:43" ht="18.2" customHeight="1">
      <c r="A39" s="105" t="s">
        <v>434</v>
      </c>
      <c r="D39" s="202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06"/>
      <c r="AK39" s="104"/>
      <c r="AL39" s="106"/>
      <c r="AM39" s="106"/>
      <c r="AN39" s="106"/>
      <c r="AO39" s="106"/>
      <c r="AP39" s="106"/>
      <c r="AQ39" s="106"/>
    </row>
    <row r="40" spans="1:43" ht="18.2" customHeight="1">
      <c r="A40" s="105" t="s">
        <v>428</v>
      </c>
      <c r="D40" s="202"/>
      <c r="E40" s="113">
        <v>0</v>
      </c>
      <c r="F40" s="113"/>
      <c r="G40" s="113">
        <v>0</v>
      </c>
      <c r="H40" s="113"/>
      <c r="I40" s="113">
        <v>0</v>
      </c>
      <c r="J40" s="113"/>
      <c r="K40" s="113">
        <v>0</v>
      </c>
      <c r="L40" s="113"/>
      <c r="M40" s="113">
        <v>0</v>
      </c>
      <c r="N40" s="113"/>
      <c r="O40" s="112">
        <v>-1841342</v>
      </c>
      <c r="P40" s="113"/>
      <c r="Q40" s="113">
        <v>0</v>
      </c>
      <c r="R40" s="113"/>
      <c r="S40" s="113">
        <v>0</v>
      </c>
      <c r="T40" s="113"/>
      <c r="U40" s="113">
        <v>0</v>
      </c>
      <c r="V40" s="113"/>
      <c r="W40" s="113">
        <v>0</v>
      </c>
      <c r="X40" s="113"/>
      <c r="Y40" s="113">
        <v>0</v>
      </c>
      <c r="Z40" s="113"/>
      <c r="AA40" s="113">
        <v>0</v>
      </c>
      <c r="AB40" s="113"/>
      <c r="AC40" s="113">
        <v>0</v>
      </c>
      <c r="AD40" s="113"/>
      <c r="AE40" s="113">
        <v>0</v>
      </c>
      <c r="AF40" s="113"/>
      <c r="AG40" s="113">
        <v>0</v>
      </c>
      <c r="AH40" s="113"/>
      <c r="AI40" s="113">
        <v>0</v>
      </c>
      <c r="AJ40" s="106"/>
      <c r="AK40" s="104">
        <f>SUM(AA40:AI40)</f>
        <v>0</v>
      </c>
      <c r="AL40" s="106"/>
      <c r="AM40" s="103">
        <f>SUM(E40:Y40)+AK40</f>
        <v>-1841342</v>
      </c>
      <c r="AN40" s="106"/>
      <c r="AO40" s="106">
        <v>7321847</v>
      </c>
      <c r="AP40" s="106"/>
      <c r="AQ40" s="103">
        <f>AM40+AO40</f>
        <v>5480505</v>
      </c>
    </row>
    <row r="41" spans="1:43" ht="18.2" customHeight="1">
      <c r="A41" s="105" t="s">
        <v>394</v>
      </c>
      <c r="D41" s="202"/>
      <c r="E41" s="113">
        <v>0</v>
      </c>
      <c r="F41" s="113"/>
      <c r="G41" s="113">
        <v>0</v>
      </c>
      <c r="H41" s="113"/>
      <c r="I41" s="113">
        <v>0</v>
      </c>
      <c r="J41" s="113"/>
      <c r="K41" s="113">
        <v>0</v>
      </c>
      <c r="L41" s="113"/>
      <c r="M41" s="113">
        <v>0</v>
      </c>
      <c r="N41" s="113"/>
      <c r="O41" s="112">
        <v>0</v>
      </c>
      <c r="P41" s="113"/>
      <c r="Q41" s="113">
        <v>0</v>
      </c>
      <c r="R41" s="113"/>
      <c r="S41" s="113">
        <v>0</v>
      </c>
      <c r="T41" s="113"/>
      <c r="U41" s="113">
        <v>0</v>
      </c>
      <c r="V41" s="113"/>
      <c r="W41" s="113">
        <v>-2140811096</v>
      </c>
      <c r="X41" s="113"/>
      <c r="Y41" s="113">
        <v>0</v>
      </c>
      <c r="Z41" s="113"/>
      <c r="AA41" s="113">
        <v>0</v>
      </c>
      <c r="AB41" s="113"/>
      <c r="AC41" s="113">
        <v>0</v>
      </c>
      <c r="AD41" s="113"/>
      <c r="AE41" s="113">
        <v>0</v>
      </c>
      <c r="AF41" s="113"/>
      <c r="AG41" s="113">
        <v>0</v>
      </c>
      <c r="AH41" s="113"/>
      <c r="AI41" s="113">
        <v>0</v>
      </c>
      <c r="AJ41" s="114"/>
      <c r="AK41" s="104">
        <f>SUM(AA41:AI41)</f>
        <v>0</v>
      </c>
      <c r="AL41" s="202"/>
      <c r="AM41" s="106">
        <f>SUM(E41:Y41,AK41)</f>
        <v>-2140811096</v>
      </c>
      <c r="AN41" s="103"/>
      <c r="AO41" s="103">
        <v>0</v>
      </c>
      <c r="AP41" s="103"/>
      <c r="AQ41" s="103">
        <f>AM41+AO41</f>
        <v>-2140811096</v>
      </c>
    </row>
    <row r="42" spans="1:43" ht="18.2" customHeight="1">
      <c r="A42" s="105" t="s">
        <v>212</v>
      </c>
      <c r="D42" s="202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2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4"/>
      <c r="AK42" s="104"/>
      <c r="AL42" s="202"/>
      <c r="AM42" s="106"/>
      <c r="AN42" s="103"/>
      <c r="AO42" s="103"/>
      <c r="AP42" s="103"/>
      <c r="AQ42" s="103"/>
    </row>
    <row r="43" spans="1:43" ht="18.2" customHeight="1">
      <c r="A43" s="105" t="s">
        <v>395</v>
      </c>
      <c r="D43" s="202"/>
      <c r="E43" s="113">
        <v>0</v>
      </c>
      <c r="F43" s="113"/>
      <c r="G43" s="113">
        <v>0</v>
      </c>
      <c r="H43" s="113"/>
      <c r="I43" s="113">
        <v>0</v>
      </c>
      <c r="J43" s="113"/>
      <c r="K43" s="113">
        <v>0</v>
      </c>
      <c r="L43" s="113"/>
      <c r="M43" s="113">
        <v>0</v>
      </c>
      <c r="N43" s="113"/>
      <c r="O43" s="112">
        <v>0</v>
      </c>
      <c r="P43" s="113"/>
      <c r="Q43" s="113">
        <v>0</v>
      </c>
      <c r="R43" s="113"/>
      <c r="S43" s="113">
        <v>0</v>
      </c>
      <c r="T43" s="113"/>
      <c r="U43" s="113">
        <v>0</v>
      </c>
      <c r="V43" s="113"/>
      <c r="W43" s="113">
        <v>0</v>
      </c>
      <c r="X43" s="113"/>
      <c r="Y43" s="113">
        <v>0</v>
      </c>
      <c r="Z43" s="113"/>
      <c r="AA43" s="113">
        <v>0</v>
      </c>
      <c r="AB43" s="113"/>
      <c r="AC43" s="113">
        <v>0</v>
      </c>
      <c r="AD43" s="113"/>
      <c r="AE43" s="113">
        <v>0</v>
      </c>
      <c r="AF43" s="113"/>
      <c r="AG43" s="113">
        <v>0</v>
      </c>
      <c r="AH43" s="113"/>
      <c r="AI43" s="113">
        <v>0</v>
      </c>
      <c r="AJ43" s="114"/>
      <c r="AK43" s="104">
        <v>0</v>
      </c>
      <c r="AL43" s="202"/>
      <c r="AM43" s="106">
        <v>0</v>
      </c>
      <c r="AN43" s="103"/>
      <c r="AO43" s="106">
        <v>-622972282</v>
      </c>
      <c r="AP43" s="103"/>
      <c r="AQ43" s="103">
        <f>AM43+AO43</f>
        <v>-622972282</v>
      </c>
    </row>
    <row r="44" spans="1:43" ht="18.2" customHeight="1" thickBot="1">
      <c r="A44" s="88" t="s">
        <v>281</v>
      </c>
      <c r="D44" s="202"/>
      <c r="E44" s="117">
        <f>SUM(E16,E19:E43)</f>
        <v>1426952481</v>
      </c>
      <c r="F44" s="202"/>
      <c r="G44" s="117">
        <f>SUM(G16,G19:G43)</f>
        <v>12596211141</v>
      </c>
      <c r="H44" s="202"/>
      <c r="I44" s="117">
        <f>SUM(I16,I19:I43)</f>
        <v>1034599407</v>
      </c>
      <c r="J44" s="202"/>
      <c r="K44" s="118">
        <f>SUM(K16,K19:K43)</f>
        <v>624305081</v>
      </c>
      <c r="L44" s="202"/>
      <c r="M44" s="117">
        <f>SUM(M16,M19:M43)</f>
        <v>-901265</v>
      </c>
      <c r="N44" s="202"/>
      <c r="O44" s="109">
        <f>SUM(O16,O19:O43)</f>
        <v>4136941</v>
      </c>
      <c r="P44" s="202"/>
      <c r="Q44" s="109">
        <f>SUM(Q16,Q19:Q43)</f>
        <v>901291649</v>
      </c>
      <c r="R44" s="202"/>
      <c r="S44" s="117">
        <f>SUM(S16,S19:S43)</f>
        <v>155882042</v>
      </c>
      <c r="T44" s="202"/>
      <c r="U44" s="118">
        <f>SUM(U16,U19:U43)</f>
        <v>0</v>
      </c>
      <c r="V44" s="202"/>
      <c r="W44" s="117">
        <f>SUM(W16,W19:W43)</f>
        <v>1972700579</v>
      </c>
      <c r="X44" s="104"/>
      <c r="Y44" s="118">
        <f>SUM(Y16,Y19:Y43)</f>
        <v>0</v>
      </c>
      <c r="Z44" s="104"/>
      <c r="AA44" s="117">
        <f>SUM(AA16,AA19:AA43)</f>
        <v>-10874</v>
      </c>
      <c r="AB44" s="103"/>
      <c r="AC44" s="118">
        <f>SUM(AC16,AC19:AC43)</f>
        <v>-6290938</v>
      </c>
      <c r="AD44" s="103"/>
      <c r="AE44" s="117">
        <f>SUM(AE16,AE19:AE43)</f>
        <v>25353752</v>
      </c>
      <c r="AF44" s="103"/>
      <c r="AG44" s="117">
        <f>SUM(AG16,AG19:AG43)</f>
        <v>149108544</v>
      </c>
      <c r="AH44" s="202"/>
      <c r="AI44" s="109">
        <f>SUM(AI16,AI19:AI43)</f>
        <v>81730720</v>
      </c>
      <c r="AJ44" s="104"/>
      <c r="AK44" s="109">
        <f>SUM(AK16,AK19:AK43)</f>
        <v>249891204</v>
      </c>
      <c r="AL44" s="202"/>
      <c r="AM44" s="117">
        <f>SUM(AM16,AM19:AM43)</f>
        <v>18965069260</v>
      </c>
      <c r="AN44" s="101"/>
      <c r="AO44" s="117">
        <f>SUM(AO16,AO19:AO43)</f>
        <v>11816330886</v>
      </c>
      <c r="AP44" s="101"/>
      <c r="AQ44" s="117">
        <f>SUM(AQ16,AQ19:AQ43)</f>
        <v>30781400146</v>
      </c>
    </row>
    <row r="45" spans="1:43" ht="18.2" customHeight="1" thickTop="1">
      <c r="A45" s="88"/>
      <c r="D45" s="202"/>
      <c r="E45" s="202"/>
      <c r="F45" s="202"/>
      <c r="G45" s="202"/>
      <c r="H45" s="202"/>
      <c r="I45" s="202"/>
      <c r="J45" s="202"/>
      <c r="K45" s="202"/>
      <c r="L45" s="202"/>
      <c r="M45" s="106"/>
      <c r="N45" s="106"/>
      <c r="O45" s="106"/>
      <c r="P45" s="202"/>
      <c r="Q45" s="106"/>
      <c r="R45" s="202"/>
      <c r="S45" s="202"/>
      <c r="T45" s="202"/>
      <c r="U45" s="202"/>
      <c r="V45" s="202"/>
      <c r="W45" s="202"/>
      <c r="X45" s="202"/>
      <c r="Y45" s="202"/>
      <c r="Z45" s="202"/>
      <c r="AA45" s="202"/>
      <c r="AB45" s="202"/>
      <c r="AC45" s="202"/>
      <c r="AD45" s="202"/>
      <c r="AE45" s="202"/>
      <c r="AF45" s="202"/>
      <c r="AG45" s="202"/>
      <c r="AH45" s="202"/>
      <c r="AI45" s="202"/>
      <c r="AJ45" s="202"/>
      <c r="AK45" s="103"/>
      <c r="AL45" s="202"/>
      <c r="AM45" s="202"/>
      <c r="AN45" s="101"/>
      <c r="AO45" s="202"/>
      <c r="AP45" s="101"/>
      <c r="AQ45" s="202"/>
    </row>
    <row r="46" spans="1:43" ht="18.2" customHeight="1">
      <c r="A46" s="88" t="s">
        <v>309</v>
      </c>
      <c r="D46" s="202"/>
      <c r="E46" s="101">
        <f>E44</f>
        <v>1426952481</v>
      </c>
      <c r="F46" s="101"/>
      <c r="G46" s="101">
        <f>G44</f>
        <v>12596211141</v>
      </c>
      <c r="H46" s="101"/>
      <c r="I46" s="101">
        <f>I44</f>
        <v>1034599407</v>
      </c>
      <c r="J46" s="101"/>
      <c r="K46" s="101">
        <f>K44</f>
        <v>624305081</v>
      </c>
      <c r="L46" s="101"/>
      <c r="M46" s="106">
        <f>M44</f>
        <v>-901265</v>
      </c>
      <c r="N46" s="106"/>
      <c r="O46" s="106">
        <f>O44</f>
        <v>4136941</v>
      </c>
      <c r="P46" s="101"/>
      <c r="Q46" s="106">
        <f>Q44</f>
        <v>901291649</v>
      </c>
      <c r="R46" s="101"/>
      <c r="S46" s="101">
        <f>S44</f>
        <v>155882042</v>
      </c>
      <c r="T46" s="101"/>
      <c r="U46" s="106">
        <f>U44</f>
        <v>0</v>
      </c>
      <c r="V46" s="101"/>
      <c r="W46" s="101">
        <f>W44</f>
        <v>1972700579</v>
      </c>
      <c r="X46" s="202"/>
      <c r="Y46" s="106">
        <f>Y44</f>
        <v>0</v>
      </c>
      <c r="Z46" s="202"/>
      <c r="AA46" s="106">
        <f>AA44</f>
        <v>-10874</v>
      </c>
      <c r="AB46" s="101"/>
      <c r="AC46" s="106">
        <f>AC44</f>
        <v>-6290938</v>
      </c>
      <c r="AD46" s="101"/>
      <c r="AE46" s="101">
        <f>AE44</f>
        <v>25353752</v>
      </c>
      <c r="AF46" s="101"/>
      <c r="AG46" s="101">
        <f>AG44</f>
        <v>149108544</v>
      </c>
      <c r="AH46" s="101"/>
      <c r="AI46" s="106">
        <f>AI44</f>
        <v>81730720</v>
      </c>
      <c r="AJ46" s="101"/>
      <c r="AK46" s="104">
        <f>SUM(AA46:AI46)</f>
        <v>249891204</v>
      </c>
      <c r="AL46" s="101"/>
      <c r="AM46" s="106">
        <f>SUM(E46:Y46,AK46)</f>
        <v>18965069260</v>
      </c>
      <c r="AN46" s="101"/>
      <c r="AO46" s="101">
        <f>AO44</f>
        <v>11816330886</v>
      </c>
      <c r="AP46" s="101"/>
      <c r="AQ46" s="101">
        <f>AM46+AO46</f>
        <v>30781400146</v>
      </c>
    </row>
    <row r="47" spans="1:43" ht="18.2" customHeight="1">
      <c r="A47" s="105" t="s">
        <v>435</v>
      </c>
      <c r="D47" s="202"/>
      <c r="E47" s="104">
        <v>0</v>
      </c>
      <c r="F47" s="104"/>
      <c r="G47" s="104">
        <v>0</v>
      </c>
      <c r="H47" s="104"/>
      <c r="I47" s="104">
        <v>0</v>
      </c>
      <c r="J47" s="104"/>
      <c r="K47" s="104">
        <v>0</v>
      </c>
      <c r="L47" s="104"/>
      <c r="M47" s="104">
        <v>0</v>
      </c>
      <c r="N47" s="104"/>
      <c r="O47" s="104">
        <v>0</v>
      </c>
      <c r="P47" s="104"/>
      <c r="Q47" s="104">
        <v>0</v>
      </c>
      <c r="R47" s="104"/>
      <c r="S47" s="104">
        <v>0</v>
      </c>
      <c r="T47" s="104"/>
      <c r="U47" s="104">
        <v>0</v>
      </c>
      <c r="V47" s="104"/>
      <c r="W47" s="103">
        <f>SUM('PL '!E77)</f>
        <v>-447010577</v>
      </c>
      <c r="X47" s="107"/>
      <c r="Y47" s="103">
        <v>0</v>
      </c>
      <c r="Z47" s="107"/>
      <c r="AA47" s="107">
        <v>0</v>
      </c>
      <c r="AB47" s="107"/>
      <c r="AC47" s="107">
        <v>0</v>
      </c>
      <c r="AD47" s="107"/>
      <c r="AE47" s="107">
        <v>0</v>
      </c>
      <c r="AF47" s="107"/>
      <c r="AG47" s="107">
        <v>0</v>
      </c>
      <c r="AH47" s="107"/>
      <c r="AI47" s="104">
        <v>0</v>
      </c>
      <c r="AJ47" s="114"/>
      <c r="AK47" s="104">
        <f>SUM(AA47:AI47)</f>
        <v>0</v>
      </c>
      <c r="AL47" s="104"/>
      <c r="AM47" s="103">
        <f>SUM(E47:Y47)+AK47</f>
        <v>-447010577</v>
      </c>
      <c r="AN47" s="104"/>
      <c r="AO47" s="104">
        <f>SUM('PL '!E78)</f>
        <v>1046170500</v>
      </c>
      <c r="AP47" s="104"/>
      <c r="AQ47" s="104">
        <f>AM47+AO47</f>
        <v>599159923</v>
      </c>
    </row>
    <row r="48" spans="1:43" ht="18.2" customHeight="1">
      <c r="A48" s="105" t="s">
        <v>140</v>
      </c>
      <c r="D48" s="202"/>
      <c r="E48" s="102">
        <v>0</v>
      </c>
      <c r="F48" s="104"/>
      <c r="G48" s="102">
        <v>0</v>
      </c>
      <c r="H48" s="104"/>
      <c r="I48" s="102">
        <v>0</v>
      </c>
      <c r="J48" s="104"/>
      <c r="K48" s="102">
        <v>0</v>
      </c>
      <c r="L48" s="104"/>
      <c r="M48" s="102">
        <v>0</v>
      </c>
      <c r="N48" s="103"/>
      <c r="O48" s="102">
        <v>0</v>
      </c>
      <c r="P48" s="104"/>
      <c r="Q48" s="102">
        <v>0</v>
      </c>
      <c r="R48" s="104"/>
      <c r="S48" s="102">
        <v>0</v>
      </c>
      <c r="T48" s="104"/>
      <c r="U48" s="102">
        <v>0</v>
      </c>
      <c r="V48" s="104"/>
      <c r="W48" s="119">
        <v>-1919808</v>
      </c>
      <c r="X48" s="106"/>
      <c r="Y48" s="119">
        <v>0</v>
      </c>
      <c r="Z48" s="106"/>
      <c r="AA48" s="164">
        <v>10874</v>
      </c>
      <c r="AB48" s="161"/>
      <c r="AC48" s="164">
        <v>1988883</v>
      </c>
      <c r="AD48" s="106"/>
      <c r="AE48" s="108">
        <f>SUM('PL '!E69)</f>
        <v>-20996710</v>
      </c>
      <c r="AF48" s="103"/>
      <c r="AG48" s="119">
        <v>0</v>
      </c>
      <c r="AH48" s="103"/>
      <c r="AI48" s="164">
        <v>-243972401</v>
      </c>
      <c r="AJ48" s="104"/>
      <c r="AK48" s="102">
        <f>SUM(AA48:AI48)</f>
        <v>-262969354</v>
      </c>
      <c r="AL48" s="104"/>
      <c r="AM48" s="102">
        <f>SUM(E48:Y48)+AK48</f>
        <v>-264889162</v>
      </c>
      <c r="AN48" s="104"/>
      <c r="AO48" s="164">
        <v>-1537330</v>
      </c>
      <c r="AP48" s="104"/>
      <c r="AQ48" s="102">
        <f>AM48+AO48</f>
        <v>-266426492</v>
      </c>
    </row>
    <row r="49" spans="1:43" ht="18.2" customHeight="1">
      <c r="A49" s="105" t="s">
        <v>141</v>
      </c>
      <c r="D49" s="202"/>
      <c r="E49" s="104">
        <f>SUM(E47:E48)</f>
        <v>0</v>
      </c>
      <c r="F49" s="104"/>
      <c r="G49" s="104">
        <f>SUM(G47:G48)</f>
        <v>0</v>
      </c>
      <c r="H49" s="104"/>
      <c r="I49" s="104">
        <f>SUM(I47:I48)</f>
        <v>0</v>
      </c>
      <c r="J49" s="104"/>
      <c r="K49" s="104">
        <f>SUM(K47:K48)</f>
        <v>0</v>
      </c>
      <c r="L49" s="104"/>
      <c r="M49" s="104">
        <f>SUM(M47:M48)</f>
        <v>0</v>
      </c>
      <c r="N49" s="104"/>
      <c r="O49" s="104">
        <f>SUM(O47:O48)</f>
        <v>0</v>
      </c>
      <c r="P49" s="104"/>
      <c r="Q49" s="104">
        <f>SUM(Q47:Q48)</f>
        <v>0</v>
      </c>
      <c r="R49" s="104"/>
      <c r="S49" s="104">
        <f>SUM(S47:S48)</f>
        <v>0</v>
      </c>
      <c r="T49" s="104"/>
      <c r="U49" s="104">
        <f>SUM(U47:U48)</f>
        <v>0</v>
      </c>
      <c r="V49" s="104"/>
      <c r="W49" s="104">
        <f>SUM(W47:W48)</f>
        <v>-448930385</v>
      </c>
      <c r="X49" s="107"/>
      <c r="Y49" s="104">
        <f>SUM(Y47:Y48)</f>
        <v>0</v>
      </c>
      <c r="Z49" s="107"/>
      <c r="AA49" s="104">
        <f>SUM(AA47:AA48)</f>
        <v>10874</v>
      </c>
      <c r="AB49" s="104"/>
      <c r="AC49" s="104">
        <f>SUM(AC47:AC48)</f>
        <v>1988883</v>
      </c>
      <c r="AD49" s="104"/>
      <c r="AE49" s="104">
        <f>SUM(AE47:AE48)</f>
        <v>-20996710</v>
      </c>
      <c r="AF49" s="104"/>
      <c r="AG49" s="104">
        <f>SUM(AG47:AG48)</f>
        <v>0</v>
      </c>
      <c r="AH49" s="104"/>
      <c r="AI49" s="104">
        <f>SUM(AI47:AI48)</f>
        <v>-243972401</v>
      </c>
      <c r="AJ49" s="114"/>
      <c r="AK49" s="104">
        <f>SUM(AK47:AK48)</f>
        <v>-262969354</v>
      </c>
      <c r="AL49" s="104"/>
      <c r="AM49" s="104">
        <f>SUM(AM47:AM48)</f>
        <v>-711899739</v>
      </c>
      <c r="AN49" s="104"/>
      <c r="AO49" s="104">
        <f>SUM(AO47:AO48)</f>
        <v>1044633170</v>
      </c>
      <c r="AP49" s="104"/>
      <c r="AQ49" s="104">
        <f>SUM(AQ47:AQ48)</f>
        <v>332733431</v>
      </c>
    </row>
    <row r="50" spans="1:43" ht="18.2" customHeight="1">
      <c r="A50" s="105" t="s">
        <v>131</v>
      </c>
      <c r="D50" s="202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7"/>
      <c r="Y50" s="104"/>
      <c r="Z50" s="107"/>
      <c r="AA50" s="104"/>
      <c r="AB50" s="104"/>
      <c r="AC50" s="104"/>
      <c r="AD50" s="104"/>
      <c r="AE50" s="104"/>
      <c r="AF50" s="104"/>
      <c r="AG50" s="104"/>
      <c r="AH50" s="104"/>
      <c r="AI50" s="104"/>
      <c r="AJ50" s="114"/>
      <c r="AK50" s="104"/>
      <c r="AL50" s="104"/>
      <c r="AM50" s="104"/>
      <c r="AN50" s="104"/>
      <c r="AO50" s="104"/>
      <c r="AP50" s="104"/>
      <c r="AQ50" s="104"/>
    </row>
    <row r="51" spans="1:43" ht="18.2" customHeight="1">
      <c r="A51" s="105" t="s">
        <v>396</v>
      </c>
      <c r="D51" s="202"/>
      <c r="E51" s="112">
        <v>0</v>
      </c>
      <c r="F51" s="112"/>
      <c r="G51" s="112">
        <v>0</v>
      </c>
      <c r="H51" s="112"/>
      <c r="I51" s="112">
        <f>SUM('The Company Only'!I37)</f>
        <v>1453474330</v>
      </c>
      <c r="J51" s="113"/>
      <c r="K51" s="112">
        <f>SUM('The Company Only'!M37)</f>
        <v>0</v>
      </c>
      <c r="L51" s="113"/>
      <c r="M51" s="113">
        <v>0</v>
      </c>
      <c r="N51" s="113"/>
      <c r="O51" s="112">
        <v>0</v>
      </c>
      <c r="P51" s="113"/>
      <c r="Q51" s="113">
        <v>0</v>
      </c>
      <c r="R51" s="113"/>
      <c r="S51" s="113">
        <v>0</v>
      </c>
      <c r="T51" s="113"/>
      <c r="U51" s="113">
        <v>0</v>
      </c>
      <c r="V51" s="113"/>
      <c r="W51" s="113">
        <v>0</v>
      </c>
      <c r="X51" s="113"/>
      <c r="Y51" s="113">
        <v>0</v>
      </c>
      <c r="Z51" s="113"/>
      <c r="AA51" s="113">
        <v>0</v>
      </c>
      <c r="AB51" s="113"/>
      <c r="AC51" s="113">
        <v>0</v>
      </c>
      <c r="AD51" s="113"/>
      <c r="AE51" s="113">
        <v>0</v>
      </c>
      <c r="AF51" s="113"/>
      <c r="AG51" s="113">
        <v>0</v>
      </c>
      <c r="AH51" s="113"/>
      <c r="AI51" s="113">
        <v>0</v>
      </c>
      <c r="AJ51" s="114"/>
      <c r="AK51" s="104">
        <f>SUM(AA51:AI51)</f>
        <v>0</v>
      </c>
      <c r="AL51" s="106"/>
      <c r="AM51" s="106">
        <f>SUM(E51:Y51,AK51)</f>
        <v>1453474330</v>
      </c>
      <c r="AN51" s="104"/>
      <c r="AO51" s="161">
        <v>-1616709874</v>
      </c>
      <c r="AP51" s="104"/>
      <c r="AQ51" s="106">
        <f t="shared" ref="AQ51:AQ61" si="6">AM51+AO51</f>
        <v>-163235544</v>
      </c>
    </row>
    <row r="52" spans="1:43" ht="18.2" customHeight="1">
      <c r="A52" s="105" t="s">
        <v>203</v>
      </c>
      <c r="D52" s="202"/>
      <c r="E52" s="112"/>
      <c r="F52" s="112"/>
      <c r="G52" s="112"/>
      <c r="H52" s="112"/>
      <c r="I52" s="112"/>
      <c r="J52" s="113"/>
      <c r="K52" s="112"/>
      <c r="L52" s="113"/>
      <c r="M52" s="113"/>
      <c r="N52" s="113"/>
      <c r="O52" s="112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  <c r="AA52" s="113"/>
      <c r="AB52" s="113"/>
      <c r="AC52" s="113"/>
      <c r="AD52" s="113"/>
      <c r="AE52" s="113"/>
      <c r="AF52" s="113"/>
      <c r="AG52" s="113"/>
      <c r="AH52" s="113"/>
      <c r="AI52" s="113"/>
      <c r="AJ52" s="114"/>
      <c r="AK52" s="106"/>
      <c r="AL52" s="106"/>
      <c r="AM52" s="106"/>
      <c r="AN52" s="104"/>
      <c r="AO52" s="161"/>
      <c r="AP52" s="104"/>
      <c r="AQ52" s="106"/>
    </row>
    <row r="53" spans="1:43" ht="18.2" customHeight="1">
      <c r="A53" s="105" t="s">
        <v>391</v>
      </c>
      <c r="D53" s="202"/>
      <c r="E53" s="112">
        <f>SUM('The Company Only'!E39)</f>
        <v>30672677</v>
      </c>
      <c r="F53" s="112"/>
      <c r="G53" s="112">
        <f>SUM('The Company Only'!G39)</f>
        <v>874670521</v>
      </c>
      <c r="H53" s="112"/>
      <c r="I53" s="112">
        <v>0</v>
      </c>
      <c r="J53" s="113"/>
      <c r="K53" s="112">
        <v>0</v>
      </c>
      <c r="L53" s="113"/>
      <c r="M53" s="113">
        <v>0</v>
      </c>
      <c r="N53" s="113"/>
      <c r="O53" s="112">
        <v>0</v>
      </c>
      <c r="P53" s="113"/>
      <c r="Q53" s="112">
        <f>SUM('The Company Only'!Q39)</f>
        <v>-901291649</v>
      </c>
      <c r="R53" s="113"/>
      <c r="S53" s="113">
        <v>0</v>
      </c>
      <c r="T53" s="113"/>
      <c r="U53" s="113">
        <v>0</v>
      </c>
      <c r="V53" s="113"/>
      <c r="W53" s="113">
        <v>0</v>
      </c>
      <c r="X53" s="113"/>
      <c r="Y53" s="113">
        <v>0</v>
      </c>
      <c r="Z53" s="113"/>
      <c r="AA53" s="113">
        <v>0</v>
      </c>
      <c r="AB53" s="113"/>
      <c r="AC53" s="113">
        <v>0</v>
      </c>
      <c r="AD53" s="113"/>
      <c r="AE53" s="113">
        <v>0</v>
      </c>
      <c r="AF53" s="113"/>
      <c r="AG53" s="113">
        <v>0</v>
      </c>
      <c r="AH53" s="113"/>
      <c r="AI53" s="113">
        <v>0</v>
      </c>
      <c r="AJ53" s="114"/>
      <c r="AK53" s="104">
        <f>SUM(AA53:AI53)</f>
        <v>0</v>
      </c>
      <c r="AL53" s="106"/>
      <c r="AM53" s="106">
        <f>SUM(E53:Y53,AK53)</f>
        <v>4051549</v>
      </c>
      <c r="AN53" s="104"/>
      <c r="AO53" s="161">
        <v>0</v>
      </c>
      <c r="AP53" s="104"/>
      <c r="AQ53" s="106">
        <f t="shared" si="6"/>
        <v>4051549</v>
      </c>
    </row>
    <row r="54" spans="1:43" ht="18.2" customHeight="1">
      <c r="A54" s="105" t="s">
        <v>200</v>
      </c>
      <c r="D54" s="202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2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06"/>
      <c r="AK54" s="106"/>
      <c r="AL54" s="106"/>
      <c r="AM54" s="106"/>
      <c r="AN54" s="106"/>
      <c r="AO54" s="161"/>
      <c r="AP54" s="106"/>
      <c r="AQ54" s="106"/>
    </row>
    <row r="55" spans="1:43" ht="18.2" customHeight="1">
      <c r="A55" s="105" t="s">
        <v>267</v>
      </c>
      <c r="D55" s="202"/>
      <c r="E55" s="113">
        <v>0</v>
      </c>
      <c r="F55" s="113"/>
      <c r="G55" s="113">
        <v>0</v>
      </c>
      <c r="H55" s="113"/>
      <c r="I55" s="113">
        <v>0</v>
      </c>
      <c r="J55" s="113"/>
      <c r="K55" s="113">
        <v>0</v>
      </c>
      <c r="L55" s="113"/>
      <c r="M55" s="113">
        <v>0</v>
      </c>
      <c r="N55" s="113"/>
      <c r="O55" s="112">
        <v>0</v>
      </c>
      <c r="P55" s="113"/>
      <c r="Q55" s="113">
        <v>0</v>
      </c>
      <c r="R55" s="113"/>
      <c r="S55" s="113">
        <v>0</v>
      </c>
      <c r="T55" s="113"/>
      <c r="U55" s="113">
        <v>0</v>
      </c>
      <c r="V55" s="113"/>
      <c r="W55" s="113">
        <v>0</v>
      </c>
      <c r="X55" s="113"/>
      <c r="Y55" s="113">
        <v>0</v>
      </c>
      <c r="Z55" s="113"/>
      <c r="AA55" s="113">
        <v>0</v>
      </c>
      <c r="AB55" s="113"/>
      <c r="AC55" s="113">
        <v>0</v>
      </c>
      <c r="AD55" s="113"/>
      <c r="AE55" s="113">
        <v>0</v>
      </c>
      <c r="AF55" s="113"/>
      <c r="AG55" s="113">
        <v>0</v>
      </c>
      <c r="AH55" s="113"/>
      <c r="AI55" s="113">
        <v>0</v>
      </c>
      <c r="AJ55" s="106"/>
      <c r="AK55" s="104">
        <f t="shared" ref="AK55:AK68" si="7">SUM(AA55:AI55)</f>
        <v>0</v>
      </c>
      <c r="AL55" s="106"/>
      <c r="AM55" s="106">
        <f>SUM(E55:Y55,AK55)</f>
        <v>0</v>
      </c>
      <c r="AN55" s="106"/>
      <c r="AO55" s="161">
        <v>16770963</v>
      </c>
      <c r="AP55" s="106"/>
      <c r="AQ55" s="106">
        <f t="shared" si="6"/>
        <v>16770963</v>
      </c>
    </row>
    <row r="56" spans="1:43" ht="18.2" customHeight="1">
      <c r="A56" s="105" t="s">
        <v>201</v>
      </c>
      <c r="D56" s="202"/>
      <c r="O56" s="91"/>
      <c r="AO56" s="161"/>
    </row>
    <row r="57" spans="1:43" ht="18.2" customHeight="1">
      <c r="A57" s="105" t="s">
        <v>397</v>
      </c>
      <c r="D57" s="202"/>
      <c r="E57" s="113">
        <v>0</v>
      </c>
      <c r="F57" s="113"/>
      <c r="G57" s="113">
        <v>0</v>
      </c>
      <c r="H57" s="113"/>
      <c r="I57" s="113">
        <v>0</v>
      </c>
      <c r="J57" s="113"/>
      <c r="K57" s="113">
        <v>0</v>
      </c>
      <c r="L57" s="113"/>
      <c r="M57" s="113">
        <v>0</v>
      </c>
      <c r="N57" s="113"/>
      <c r="O57" s="112">
        <v>0</v>
      </c>
      <c r="P57" s="113"/>
      <c r="Q57" s="113">
        <v>0</v>
      </c>
      <c r="R57" s="113"/>
      <c r="S57" s="113">
        <v>0</v>
      </c>
      <c r="T57" s="113"/>
      <c r="U57" s="113">
        <v>0</v>
      </c>
      <c r="V57" s="113"/>
      <c r="W57" s="113">
        <v>0</v>
      </c>
      <c r="X57" s="113"/>
      <c r="Y57" s="113">
        <v>0</v>
      </c>
      <c r="Z57" s="113"/>
      <c r="AA57" s="113">
        <v>0</v>
      </c>
      <c r="AB57" s="113"/>
      <c r="AC57" s="113">
        <v>0</v>
      </c>
      <c r="AD57" s="113"/>
      <c r="AE57" s="113">
        <v>0</v>
      </c>
      <c r="AF57" s="113"/>
      <c r="AG57" s="113">
        <v>0</v>
      </c>
      <c r="AH57" s="113"/>
      <c r="AI57" s="113">
        <v>0</v>
      </c>
      <c r="AJ57" s="106"/>
      <c r="AK57" s="104">
        <f>SUM(AA57:AI57)</f>
        <v>0</v>
      </c>
      <c r="AL57" s="106"/>
      <c r="AM57" s="106">
        <f>SUM(E57:Y57,AK57)</f>
        <v>0</v>
      </c>
      <c r="AN57" s="106"/>
      <c r="AO57" s="161">
        <v>3499999648</v>
      </c>
      <c r="AP57" s="106"/>
      <c r="AQ57" s="106">
        <f>AM57+AO57</f>
        <v>3499999648</v>
      </c>
    </row>
    <row r="58" spans="1:43" ht="18.2" customHeight="1">
      <c r="A58" s="105" t="s">
        <v>422</v>
      </c>
      <c r="D58" s="202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2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  <c r="AA58" s="113"/>
      <c r="AB58" s="113"/>
      <c r="AC58" s="113"/>
      <c r="AD58" s="113"/>
      <c r="AE58" s="113"/>
      <c r="AF58" s="113"/>
      <c r="AG58" s="113"/>
      <c r="AH58" s="113"/>
      <c r="AI58" s="113"/>
      <c r="AJ58" s="106"/>
      <c r="AK58" s="104"/>
      <c r="AL58" s="106"/>
      <c r="AM58" s="106"/>
      <c r="AN58" s="106"/>
      <c r="AO58" s="161"/>
      <c r="AP58" s="106"/>
      <c r="AQ58" s="106"/>
    </row>
    <row r="59" spans="1:43" ht="18.2" customHeight="1">
      <c r="A59" s="105" t="s">
        <v>357</v>
      </c>
      <c r="D59" s="202"/>
      <c r="E59" s="113">
        <v>0</v>
      </c>
      <c r="F59" s="113"/>
      <c r="G59" s="113">
        <v>0</v>
      </c>
      <c r="H59" s="113"/>
      <c r="I59" s="113">
        <v>0</v>
      </c>
      <c r="J59" s="113"/>
      <c r="K59" s="113">
        <v>0</v>
      </c>
      <c r="L59" s="113"/>
      <c r="M59" s="113">
        <v>0</v>
      </c>
      <c r="N59" s="113"/>
      <c r="O59" s="112">
        <v>0</v>
      </c>
      <c r="P59" s="113"/>
      <c r="Q59" s="113">
        <v>0</v>
      </c>
      <c r="R59" s="113"/>
      <c r="S59" s="113">
        <v>0</v>
      </c>
      <c r="T59" s="113"/>
      <c r="U59" s="113">
        <v>0</v>
      </c>
      <c r="V59" s="113"/>
      <c r="W59" s="113">
        <f>SUM('The Company Only'!W39)</f>
        <v>0</v>
      </c>
      <c r="X59" s="113"/>
      <c r="Y59" s="113">
        <f>SUM('The Company Only'!AA39)</f>
        <v>0</v>
      </c>
      <c r="Z59" s="113"/>
      <c r="AA59" s="113">
        <v>0</v>
      </c>
      <c r="AB59" s="113"/>
      <c r="AC59" s="113">
        <v>0</v>
      </c>
      <c r="AD59" s="113"/>
      <c r="AE59" s="113">
        <v>0</v>
      </c>
      <c r="AF59" s="113"/>
      <c r="AG59" s="113">
        <v>0</v>
      </c>
      <c r="AH59" s="113"/>
      <c r="AI59" s="113">
        <v>0</v>
      </c>
      <c r="AJ59" s="106"/>
      <c r="AK59" s="104">
        <f t="shared" ref="AK59" si="8">SUM(AA59:AI59)</f>
        <v>0</v>
      </c>
      <c r="AL59" s="106"/>
      <c r="AM59" s="106">
        <f>SUM(E59:Y59,AK59)</f>
        <v>0</v>
      </c>
      <c r="AN59" s="106"/>
      <c r="AO59" s="161">
        <v>975000</v>
      </c>
      <c r="AP59" s="106"/>
      <c r="AQ59" s="106">
        <f t="shared" ref="AQ59" si="9">AM59+AO59</f>
        <v>975000</v>
      </c>
    </row>
    <row r="60" spans="1:43" ht="18.2" customHeight="1">
      <c r="A60" s="105" t="s">
        <v>429</v>
      </c>
      <c r="D60" s="202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2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06"/>
      <c r="AK60" s="104"/>
      <c r="AL60" s="106"/>
      <c r="AM60" s="106"/>
      <c r="AN60" s="106"/>
      <c r="AO60" s="161"/>
      <c r="AP60" s="106"/>
      <c r="AQ60" s="106"/>
    </row>
    <row r="61" spans="1:43" ht="18.2" customHeight="1">
      <c r="A61" s="105" t="s">
        <v>430</v>
      </c>
      <c r="D61" s="202"/>
      <c r="E61" s="113">
        <v>0</v>
      </c>
      <c r="F61" s="113"/>
      <c r="G61" s="113">
        <v>0</v>
      </c>
      <c r="H61" s="113"/>
      <c r="I61" s="113">
        <v>0</v>
      </c>
      <c r="J61" s="113"/>
      <c r="K61" s="113">
        <v>0</v>
      </c>
      <c r="L61" s="113"/>
      <c r="M61" s="113">
        <v>0</v>
      </c>
      <c r="N61" s="113"/>
      <c r="O61" s="112">
        <v>0</v>
      </c>
      <c r="P61" s="113"/>
      <c r="Q61" s="113">
        <v>0</v>
      </c>
      <c r="R61" s="113"/>
      <c r="S61" s="113">
        <v>0</v>
      </c>
      <c r="T61" s="113"/>
      <c r="U61" s="113">
        <v>0</v>
      </c>
      <c r="V61" s="113"/>
      <c r="W61" s="113">
        <v>0</v>
      </c>
      <c r="X61" s="113"/>
      <c r="Y61" s="113">
        <v>0</v>
      </c>
      <c r="Z61" s="113"/>
      <c r="AA61" s="113">
        <v>0</v>
      </c>
      <c r="AB61" s="113"/>
      <c r="AC61" s="113">
        <v>0</v>
      </c>
      <c r="AD61" s="113"/>
      <c r="AE61" s="113">
        <v>0</v>
      </c>
      <c r="AF61" s="113"/>
      <c r="AG61" s="113">
        <v>0</v>
      </c>
      <c r="AH61" s="113"/>
      <c r="AI61" s="113">
        <v>0</v>
      </c>
      <c r="AJ61" s="106"/>
      <c r="AK61" s="104">
        <f t="shared" si="7"/>
        <v>0</v>
      </c>
      <c r="AL61" s="106"/>
      <c r="AM61" s="106">
        <f t="shared" ref="AM61:AM68" si="10">SUM(E61:Y61,AK61)</f>
        <v>0</v>
      </c>
      <c r="AN61" s="106"/>
      <c r="AO61" s="161">
        <v>-16626128</v>
      </c>
      <c r="AP61" s="106"/>
      <c r="AQ61" s="106">
        <f t="shared" si="6"/>
        <v>-16626128</v>
      </c>
    </row>
    <row r="62" spans="1:43" ht="18.2" customHeight="1">
      <c r="A62" s="105" t="s">
        <v>434</v>
      </c>
      <c r="D62" s="202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2"/>
      <c r="P62" s="113"/>
      <c r="Q62" s="113"/>
      <c r="R62" s="113"/>
      <c r="S62" s="113"/>
      <c r="T62" s="113"/>
      <c r="U62" s="113"/>
      <c r="V62" s="113"/>
      <c r="W62" s="113"/>
      <c r="X62" s="113"/>
      <c r="Y62" s="113"/>
      <c r="Z62" s="113"/>
      <c r="AA62" s="113"/>
      <c r="AB62" s="113"/>
      <c r="AC62" s="113"/>
      <c r="AD62" s="113"/>
      <c r="AE62" s="113"/>
      <c r="AF62" s="113"/>
      <c r="AG62" s="113"/>
      <c r="AH62" s="113"/>
      <c r="AI62" s="113"/>
      <c r="AJ62" s="106"/>
      <c r="AK62" s="104"/>
      <c r="AL62" s="106"/>
      <c r="AM62" s="106"/>
      <c r="AN62" s="106"/>
      <c r="AO62" s="161"/>
      <c r="AP62" s="106"/>
      <c r="AQ62" s="106"/>
    </row>
    <row r="63" spans="1:43" ht="18.2" customHeight="1">
      <c r="A63" s="105" t="s">
        <v>428</v>
      </c>
      <c r="D63" s="202"/>
      <c r="E63" s="113">
        <v>0</v>
      </c>
      <c r="F63" s="113"/>
      <c r="G63" s="113">
        <v>0</v>
      </c>
      <c r="H63" s="113"/>
      <c r="I63" s="113">
        <v>0</v>
      </c>
      <c r="J63" s="113"/>
      <c r="K63" s="113">
        <v>0</v>
      </c>
      <c r="L63" s="113"/>
      <c r="M63" s="113">
        <v>0</v>
      </c>
      <c r="N63" s="113"/>
      <c r="O63" s="112">
        <f>SUM('The Company Only'!O40)</f>
        <v>-1014958</v>
      </c>
      <c r="P63" s="113"/>
      <c r="Q63" s="113">
        <v>0</v>
      </c>
      <c r="R63" s="113"/>
      <c r="S63" s="113">
        <v>0</v>
      </c>
      <c r="T63" s="113"/>
      <c r="U63" s="113">
        <v>0</v>
      </c>
      <c r="V63" s="113"/>
      <c r="W63" s="113">
        <v>0</v>
      </c>
      <c r="X63" s="113"/>
      <c r="Y63" s="113">
        <v>0</v>
      </c>
      <c r="Z63" s="113"/>
      <c r="AA63" s="113">
        <v>0</v>
      </c>
      <c r="AB63" s="113"/>
      <c r="AC63" s="113">
        <v>0</v>
      </c>
      <c r="AD63" s="113"/>
      <c r="AE63" s="113">
        <v>0</v>
      </c>
      <c r="AF63" s="113"/>
      <c r="AG63" s="113">
        <v>0</v>
      </c>
      <c r="AH63" s="113"/>
      <c r="AI63" s="113">
        <v>0</v>
      </c>
      <c r="AJ63" s="106"/>
      <c r="AK63" s="104">
        <f t="shared" si="7"/>
        <v>0</v>
      </c>
      <c r="AL63" s="106"/>
      <c r="AM63" s="106">
        <f t="shared" si="10"/>
        <v>-1014958</v>
      </c>
      <c r="AN63" s="106"/>
      <c r="AO63" s="161">
        <v>3130257</v>
      </c>
      <c r="AP63" s="106"/>
      <c r="AQ63" s="103">
        <f>AM63+AO63</f>
        <v>2115299</v>
      </c>
    </row>
    <row r="64" spans="1:43" ht="18.2" customHeight="1">
      <c r="A64" s="105" t="s">
        <v>431</v>
      </c>
      <c r="D64" s="202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2"/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13"/>
      <c r="AA64" s="113"/>
      <c r="AB64" s="113"/>
      <c r="AC64" s="113"/>
      <c r="AD64" s="113"/>
      <c r="AE64" s="113"/>
      <c r="AF64" s="113"/>
      <c r="AG64" s="113"/>
      <c r="AH64" s="113"/>
      <c r="AI64" s="113"/>
      <c r="AJ64" s="106"/>
      <c r="AK64" s="104"/>
      <c r="AL64" s="106"/>
      <c r="AM64" s="106"/>
      <c r="AN64" s="106"/>
      <c r="AO64" s="163"/>
      <c r="AP64" s="106"/>
      <c r="AQ64" s="103"/>
    </row>
    <row r="65" spans="1:43" ht="18.2" customHeight="1">
      <c r="A65" s="105" t="s">
        <v>432</v>
      </c>
      <c r="D65" s="202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2"/>
      <c r="P65" s="113"/>
      <c r="Q65" s="113"/>
      <c r="R65" s="113"/>
      <c r="S65" s="113"/>
      <c r="T65" s="113"/>
      <c r="U65" s="113"/>
      <c r="V65" s="113"/>
      <c r="W65" s="113"/>
      <c r="X65" s="113"/>
      <c r="Y65" s="113"/>
      <c r="Z65" s="113"/>
      <c r="AA65" s="113"/>
      <c r="AB65" s="113"/>
      <c r="AC65" s="113"/>
      <c r="AD65" s="113"/>
      <c r="AE65" s="113"/>
      <c r="AF65" s="113"/>
      <c r="AG65" s="113"/>
      <c r="AH65" s="113"/>
      <c r="AI65" s="113"/>
      <c r="AJ65" s="106"/>
      <c r="AK65" s="104"/>
      <c r="AL65" s="106"/>
      <c r="AM65" s="106"/>
      <c r="AN65" s="106"/>
      <c r="AO65" s="163"/>
      <c r="AP65" s="106"/>
      <c r="AQ65" s="103"/>
    </row>
    <row r="66" spans="1:43" ht="18.2" customHeight="1">
      <c r="A66" s="105" t="s">
        <v>433</v>
      </c>
      <c r="D66" s="202"/>
      <c r="E66" s="113">
        <v>0</v>
      </c>
      <c r="F66" s="113"/>
      <c r="G66" s="113">
        <v>0</v>
      </c>
      <c r="H66" s="113"/>
      <c r="I66" s="113">
        <v>0</v>
      </c>
      <c r="J66" s="113"/>
      <c r="K66" s="113">
        <v>0</v>
      </c>
      <c r="L66" s="113"/>
      <c r="M66" s="113">
        <v>0</v>
      </c>
      <c r="N66" s="113"/>
      <c r="O66" s="112">
        <f>SUM('The Company Only'!O42)</f>
        <v>-3121983</v>
      </c>
      <c r="P66" s="113"/>
      <c r="Q66" s="113">
        <v>0</v>
      </c>
      <c r="R66" s="113"/>
      <c r="S66" s="113">
        <v>0</v>
      </c>
      <c r="T66" s="113"/>
      <c r="U66" s="113">
        <v>0</v>
      </c>
      <c r="V66" s="113"/>
      <c r="W66" s="113">
        <f>SUM('The Company Only'!W42)</f>
        <v>3121983</v>
      </c>
      <c r="X66" s="113"/>
      <c r="Y66" s="113">
        <v>0</v>
      </c>
      <c r="Z66" s="113"/>
      <c r="AA66" s="113">
        <v>0</v>
      </c>
      <c r="AB66" s="113"/>
      <c r="AC66" s="113">
        <v>0</v>
      </c>
      <c r="AD66" s="113"/>
      <c r="AE66" s="113">
        <v>0</v>
      </c>
      <c r="AF66" s="113"/>
      <c r="AG66" s="113">
        <v>0</v>
      </c>
      <c r="AH66" s="113"/>
      <c r="AI66" s="113">
        <v>0</v>
      </c>
      <c r="AJ66" s="106"/>
      <c r="AK66" s="104">
        <f t="shared" ref="AK66" si="11">SUM(AA66:AI66)</f>
        <v>0</v>
      </c>
      <c r="AL66" s="106"/>
      <c r="AM66" s="106">
        <f t="shared" si="10"/>
        <v>0</v>
      </c>
      <c r="AN66" s="106"/>
      <c r="AO66" s="161">
        <v>0</v>
      </c>
      <c r="AP66" s="106"/>
      <c r="AQ66" s="103">
        <f>AM66+AO66</f>
        <v>0</v>
      </c>
    </row>
    <row r="67" spans="1:43" ht="18.2" customHeight="1">
      <c r="A67" s="105" t="s">
        <v>398</v>
      </c>
      <c r="D67" s="202"/>
      <c r="E67" s="113">
        <v>0</v>
      </c>
      <c r="F67" s="113"/>
      <c r="G67" s="113">
        <v>0</v>
      </c>
      <c r="H67" s="113"/>
      <c r="I67" s="113">
        <v>0</v>
      </c>
      <c r="J67" s="113"/>
      <c r="K67" s="113">
        <v>0</v>
      </c>
      <c r="L67" s="113"/>
      <c r="M67" s="113">
        <v>0</v>
      </c>
      <c r="N67" s="113"/>
      <c r="O67" s="112">
        <v>0</v>
      </c>
      <c r="P67" s="113"/>
      <c r="Q67" s="113">
        <v>0</v>
      </c>
      <c r="R67" s="113"/>
      <c r="S67" s="113">
        <v>0</v>
      </c>
      <c r="T67" s="113"/>
      <c r="U67" s="113">
        <f>SUM('The Company Only'!U43)</f>
        <v>128969835</v>
      </c>
      <c r="V67" s="113"/>
      <c r="W67" s="113">
        <f>SUM('The Company Only'!W43)</f>
        <v>-128969835</v>
      </c>
      <c r="X67" s="113"/>
      <c r="Y67" s="113">
        <f>SUM('The Company Only'!Y43)</f>
        <v>-128969835</v>
      </c>
      <c r="Z67" s="113"/>
      <c r="AA67" s="113">
        <v>0</v>
      </c>
      <c r="AB67" s="113"/>
      <c r="AC67" s="113">
        <v>0</v>
      </c>
      <c r="AD67" s="113"/>
      <c r="AE67" s="113">
        <v>0</v>
      </c>
      <c r="AF67" s="113"/>
      <c r="AG67" s="113">
        <v>0</v>
      </c>
      <c r="AH67" s="113"/>
      <c r="AI67" s="113">
        <v>0</v>
      </c>
      <c r="AJ67" s="106"/>
      <c r="AK67" s="104">
        <f t="shared" ref="AK67" si="12">SUM(AA67:AI67)</f>
        <v>0</v>
      </c>
      <c r="AL67" s="106"/>
      <c r="AM67" s="106">
        <f t="shared" si="10"/>
        <v>-128969835</v>
      </c>
      <c r="AN67" s="106"/>
      <c r="AO67" s="161">
        <v>0</v>
      </c>
      <c r="AP67" s="106"/>
      <c r="AQ67" s="103">
        <f>AM67+AO67</f>
        <v>-128969835</v>
      </c>
    </row>
    <row r="68" spans="1:43" ht="18.2" customHeight="1">
      <c r="A68" s="105" t="s">
        <v>394</v>
      </c>
      <c r="D68" s="202"/>
      <c r="E68" s="113">
        <v>0</v>
      </c>
      <c r="F68" s="113"/>
      <c r="G68" s="113">
        <v>0</v>
      </c>
      <c r="H68" s="113"/>
      <c r="I68" s="113">
        <v>0</v>
      </c>
      <c r="J68" s="113"/>
      <c r="K68" s="113">
        <v>0</v>
      </c>
      <c r="L68" s="113"/>
      <c r="M68" s="113">
        <v>0</v>
      </c>
      <c r="N68" s="113"/>
      <c r="O68" s="112">
        <v>0</v>
      </c>
      <c r="P68" s="113"/>
      <c r="Q68" s="113">
        <v>0</v>
      </c>
      <c r="R68" s="113"/>
      <c r="S68" s="113">
        <v>0</v>
      </c>
      <c r="T68" s="113"/>
      <c r="U68" s="113">
        <v>0</v>
      </c>
      <c r="V68" s="113"/>
      <c r="W68" s="113">
        <f>SUM('The Company Only'!W44)</f>
        <v>-961723397</v>
      </c>
      <c r="X68" s="113"/>
      <c r="Y68" s="113">
        <v>0</v>
      </c>
      <c r="Z68" s="113"/>
      <c r="AA68" s="113">
        <v>0</v>
      </c>
      <c r="AB68" s="113"/>
      <c r="AC68" s="113">
        <v>0</v>
      </c>
      <c r="AD68" s="113"/>
      <c r="AE68" s="113">
        <v>0</v>
      </c>
      <c r="AF68" s="113"/>
      <c r="AG68" s="113">
        <v>0</v>
      </c>
      <c r="AH68" s="113"/>
      <c r="AI68" s="113">
        <v>0</v>
      </c>
      <c r="AJ68" s="114"/>
      <c r="AK68" s="104">
        <f t="shared" si="7"/>
        <v>0</v>
      </c>
      <c r="AL68" s="106"/>
      <c r="AM68" s="106">
        <f t="shared" si="10"/>
        <v>-961723397</v>
      </c>
      <c r="AN68" s="103"/>
      <c r="AO68" s="161">
        <v>0</v>
      </c>
      <c r="AP68" s="103"/>
      <c r="AQ68" s="103">
        <f>AM68+AO68</f>
        <v>-961723397</v>
      </c>
    </row>
    <row r="69" spans="1:43" ht="18.2" customHeight="1">
      <c r="A69" s="105" t="s">
        <v>212</v>
      </c>
      <c r="D69" s="202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2"/>
      <c r="P69" s="113"/>
      <c r="Q69" s="113"/>
      <c r="R69" s="113"/>
      <c r="S69" s="113"/>
      <c r="T69" s="113"/>
      <c r="U69" s="113"/>
      <c r="V69" s="113"/>
      <c r="W69" s="113"/>
      <c r="X69" s="113"/>
      <c r="Y69" s="113"/>
      <c r="Z69" s="113"/>
      <c r="AA69" s="113"/>
      <c r="AB69" s="113"/>
      <c r="AC69" s="113"/>
      <c r="AD69" s="113"/>
      <c r="AE69" s="113"/>
      <c r="AF69" s="113"/>
      <c r="AG69" s="113"/>
      <c r="AH69" s="113"/>
      <c r="AI69" s="113"/>
      <c r="AJ69" s="114"/>
      <c r="AK69" s="103"/>
      <c r="AL69" s="202"/>
      <c r="AM69" s="103"/>
      <c r="AN69" s="103"/>
      <c r="AO69" s="161"/>
      <c r="AP69" s="103"/>
      <c r="AQ69" s="103"/>
    </row>
    <row r="70" spans="1:43" ht="18.2" customHeight="1">
      <c r="A70" s="105" t="s">
        <v>357</v>
      </c>
      <c r="D70" s="202"/>
      <c r="E70" s="113">
        <v>0</v>
      </c>
      <c r="F70" s="113"/>
      <c r="G70" s="113">
        <v>0</v>
      </c>
      <c r="H70" s="113"/>
      <c r="I70" s="113">
        <v>0</v>
      </c>
      <c r="J70" s="113"/>
      <c r="K70" s="113">
        <v>0</v>
      </c>
      <c r="L70" s="113"/>
      <c r="M70" s="113">
        <v>0</v>
      </c>
      <c r="N70" s="113"/>
      <c r="O70" s="112">
        <v>0</v>
      </c>
      <c r="P70" s="113"/>
      <c r="Q70" s="113">
        <v>0</v>
      </c>
      <c r="R70" s="113"/>
      <c r="S70" s="113">
        <v>0</v>
      </c>
      <c r="T70" s="113"/>
      <c r="U70" s="113">
        <v>0</v>
      </c>
      <c r="V70" s="113"/>
      <c r="W70" s="113">
        <v>0</v>
      </c>
      <c r="X70" s="113"/>
      <c r="Y70" s="113">
        <v>0</v>
      </c>
      <c r="Z70" s="113"/>
      <c r="AA70" s="113">
        <v>0</v>
      </c>
      <c r="AB70" s="113"/>
      <c r="AC70" s="113">
        <v>0</v>
      </c>
      <c r="AD70" s="113"/>
      <c r="AE70" s="113">
        <v>0</v>
      </c>
      <c r="AF70" s="113"/>
      <c r="AG70" s="113">
        <v>0</v>
      </c>
      <c r="AH70" s="113"/>
      <c r="AI70" s="113">
        <v>0</v>
      </c>
      <c r="AJ70" s="114"/>
      <c r="AK70" s="104">
        <f>SUM(AA70:AI70)</f>
        <v>0</v>
      </c>
      <c r="AL70" s="106"/>
      <c r="AM70" s="106">
        <f>SUM(E70:Y70,AK70)</f>
        <v>0</v>
      </c>
      <c r="AN70" s="104"/>
      <c r="AO70" s="161">
        <v>-639671974</v>
      </c>
      <c r="AP70" s="104"/>
      <c r="AQ70" s="106">
        <f>AM70+AO70</f>
        <v>-639671974</v>
      </c>
    </row>
    <row r="71" spans="1:43" ht="18.2" customHeight="1">
      <c r="A71" s="105" t="s">
        <v>411</v>
      </c>
      <c r="D71" s="202"/>
      <c r="E71" s="113">
        <v>0</v>
      </c>
      <c r="F71" s="113"/>
      <c r="G71" s="113">
        <v>0</v>
      </c>
      <c r="H71" s="113"/>
      <c r="I71" s="113">
        <v>0</v>
      </c>
      <c r="J71" s="113"/>
      <c r="K71" s="113">
        <v>0</v>
      </c>
      <c r="L71" s="113"/>
      <c r="M71" s="113">
        <v>0</v>
      </c>
      <c r="N71" s="113"/>
      <c r="O71" s="112">
        <v>0</v>
      </c>
      <c r="P71" s="113"/>
      <c r="Q71" s="113">
        <v>0</v>
      </c>
      <c r="R71" s="113"/>
      <c r="S71" s="113">
        <v>0</v>
      </c>
      <c r="T71" s="113"/>
      <c r="U71" s="113">
        <v>0</v>
      </c>
      <c r="V71" s="113"/>
      <c r="W71" s="113">
        <f>SUM('The Company Only'!W45)</f>
        <v>13968629</v>
      </c>
      <c r="X71" s="113"/>
      <c r="Y71" s="113">
        <v>0</v>
      </c>
      <c r="Z71" s="113"/>
      <c r="AA71" s="113">
        <v>0</v>
      </c>
      <c r="AB71" s="113"/>
      <c r="AC71" s="113">
        <v>0</v>
      </c>
      <c r="AD71" s="113"/>
      <c r="AE71" s="113">
        <v>0</v>
      </c>
      <c r="AF71" s="113"/>
      <c r="AG71" s="113">
        <v>0</v>
      </c>
      <c r="AH71" s="113"/>
      <c r="AI71" s="113">
        <f>SUM('The Company Only'!AA45)</f>
        <v>-13968629</v>
      </c>
      <c r="AJ71" s="114"/>
      <c r="AK71" s="104">
        <f>SUM(AA71:AI71)</f>
        <v>-13968629</v>
      </c>
      <c r="AL71" s="106"/>
      <c r="AM71" s="106">
        <f>SUM(E71:Y71,AK71)</f>
        <v>0</v>
      </c>
      <c r="AN71" s="104"/>
      <c r="AO71" s="106">
        <v>0</v>
      </c>
      <c r="AP71" s="104"/>
      <c r="AQ71" s="106">
        <f>AM71+AO71</f>
        <v>0</v>
      </c>
    </row>
    <row r="72" spans="1:43" ht="18.2" customHeight="1" thickBot="1">
      <c r="A72" s="88" t="s">
        <v>310</v>
      </c>
      <c r="D72" s="202"/>
      <c r="E72" s="117">
        <f>SUM(E46,E49:E71)</f>
        <v>1457625158</v>
      </c>
      <c r="F72" s="202"/>
      <c r="G72" s="117">
        <f>SUM(G46,G49:G71)</f>
        <v>13470881662</v>
      </c>
      <c r="H72" s="202"/>
      <c r="I72" s="117">
        <f>SUM(I46,I49:I71)</f>
        <v>2488073737</v>
      </c>
      <c r="J72" s="202"/>
      <c r="K72" s="117">
        <f>SUM(K46,K49:K71)</f>
        <v>624305081</v>
      </c>
      <c r="L72" s="202"/>
      <c r="M72" s="117">
        <f>SUM(M46,M49:M71)</f>
        <v>-901265</v>
      </c>
      <c r="N72" s="202"/>
      <c r="O72" s="109">
        <f>SUM(O46,O49:O71)</f>
        <v>0</v>
      </c>
      <c r="P72" s="103"/>
      <c r="Q72" s="109">
        <f>SUM(Q46,Q49:Q71)</f>
        <v>0</v>
      </c>
      <c r="R72" s="202"/>
      <c r="S72" s="117">
        <f>SUM(S46,S49:S71)</f>
        <v>155882042</v>
      </c>
      <c r="T72" s="202"/>
      <c r="U72" s="117">
        <f>SUM(U46,U49:U71)</f>
        <v>128969835</v>
      </c>
      <c r="V72" s="202"/>
      <c r="W72" s="117">
        <f>SUM(W46,W49:W71)</f>
        <v>450167574</v>
      </c>
      <c r="X72" s="202"/>
      <c r="Y72" s="117">
        <f>SUM(Y46,Y49:Y71)</f>
        <v>-128969835</v>
      </c>
      <c r="Z72" s="202"/>
      <c r="AA72" s="117">
        <f>SUM(AA46,AA49:AA71)</f>
        <v>0</v>
      </c>
      <c r="AB72" s="202"/>
      <c r="AC72" s="118">
        <f>SUM(AC46,AC49:AC71)</f>
        <v>-4302055</v>
      </c>
      <c r="AD72" s="202"/>
      <c r="AE72" s="117">
        <f>SUM(AE46,AE49:AE71)</f>
        <v>4357042</v>
      </c>
      <c r="AF72" s="202"/>
      <c r="AG72" s="117">
        <f>SUM(AG46,AG49:AG71)</f>
        <v>149108544</v>
      </c>
      <c r="AH72" s="202"/>
      <c r="AI72" s="117">
        <f>SUM(AI46,AI49:AI71)</f>
        <v>-176210310</v>
      </c>
      <c r="AJ72" s="202"/>
      <c r="AK72" s="117">
        <f>SUM(AK46,AK49:AK71)</f>
        <v>-27046779</v>
      </c>
      <c r="AL72" s="202"/>
      <c r="AM72" s="117">
        <f>SUM(AM46,AM49:AM71)</f>
        <v>18618987210</v>
      </c>
      <c r="AN72" s="101"/>
      <c r="AO72" s="117">
        <f>SUM(AO46,AO49:AO71)</f>
        <v>14108831948</v>
      </c>
      <c r="AP72" s="101"/>
      <c r="AQ72" s="117">
        <f>SUM(AQ46,AQ49:AQ71)</f>
        <v>32727819158</v>
      </c>
    </row>
    <row r="73" spans="1:43" ht="18.2" customHeight="1" thickTop="1">
      <c r="A73" s="98"/>
      <c r="D73" s="202"/>
      <c r="E73" s="202">
        <f>SUM(E44-BS!G99)</f>
        <v>0</v>
      </c>
      <c r="F73" s="202"/>
      <c r="G73" s="202">
        <f>SUM(G44-BS!G100)</f>
        <v>0</v>
      </c>
      <c r="H73" s="202"/>
      <c r="I73" s="202">
        <f>SUM(I44-BS!G102)</f>
        <v>0</v>
      </c>
      <c r="J73" s="202"/>
      <c r="K73" s="202">
        <f>SUM(K44-BS!G104)</f>
        <v>0</v>
      </c>
      <c r="L73" s="202"/>
      <c r="M73" s="202">
        <f>SUM(M44-BS!G106)</f>
        <v>0</v>
      </c>
      <c r="N73" s="202"/>
      <c r="O73" s="202">
        <f>SUM(O44-BS!G107)</f>
        <v>0</v>
      </c>
      <c r="P73" s="202"/>
      <c r="Q73" s="202">
        <f>SUM(Q44-BS!G108)</f>
        <v>0</v>
      </c>
      <c r="R73" s="202"/>
      <c r="S73" s="202">
        <f>SUM(S44-BS!G111)</f>
        <v>0</v>
      </c>
      <c r="T73" s="202"/>
      <c r="U73" s="202">
        <f>SUM(U44-BS!G112)</f>
        <v>0</v>
      </c>
      <c r="V73" s="202"/>
      <c r="W73" s="202">
        <f>SUM(W44-BS!G113)</f>
        <v>0</v>
      </c>
      <c r="X73" s="202"/>
      <c r="Y73" s="202">
        <f>SUM(Y44-BS!G114)</f>
        <v>0</v>
      </c>
      <c r="Z73" s="202"/>
      <c r="AA73" s="202"/>
      <c r="AB73" s="202"/>
      <c r="AC73" s="202"/>
      <c r="AD73" s="202"/>
      <c r="AE73" s="202"/>
      <c r="AF73" s="202"/>
      <c r="AG73" s="202"/>
      <c r="AH73" s="202"/>
      <c r="AI73" s="202"/>
      <c r="AJ73" s="202"/>
      <c r="AK73" s="202">
        <f>SUM(AK44-BS!G115)</f>
        <v>0</v>
      </c>
      <c r="AL73" s="202"/>
      <c r="AM73" s="202">
        <f>SUM(AM44-BS!G116)</f>
        <v>0</v>
      </c>
      <c r="AN73" s="101"/>
      <c r="AO73" s="202">
        <f>SUM(AO44-BS!G117)</f>
        <v>0</v>
      </c>
      <c r="AP73" s="101"/>
      <c r="AQ73" s="202">
        <f>SUM(AQ44-BS!G118)</f>
        <v>0</v>
      </c>
    </row>
    <row r="74" spans="1:43" ht="18.2" customHeight="1">
      <c r="A74" s="98"/>
      <c r="D74" s="202"/>
      <c r="E74" s="202">
        <f>SUM(E72-BS!E99)</f>
        <v>0</v>
      </c>
      <c r="F74" s="202"/>
      <c r="G74" s="202">
        <f>SUM(G72-BS!E100)</f>
        <v>0</v>
      </c>
      <c r="H74" s="202"/>
      <c r="I74" s="202">
        <f>SUM(I72-BS!E102)</f>
        <v>0</v>
      </c>
      <c r="J74" s="202"/>
      <c r="K74" s="202">
        <f>SUM(K72-BS!E104)</f>
        <v>0</v>
      </c>
      <c r="L74" s="202"/>
      <c r="M74" s="202">
        <f>SUM(M72-BS!E106)</f>
        <v>0</v>
      </c>
      <c r="N74" s="202"/>
      <c r="O74" s="103">
        <f>SUM(O72-BS!E107)</f>
        <v>0</v>
      </c>
      <c r="P74" s="202"/>
      <c r="Q74" s="202">
        <f>SUM(Q72-BS!E108)</f>
        <v>0</v>
      </c>
      <c r="R74" s="202"/>
      <c r="S74" s="202">
        <f>SUM(S72-BS!E111)</f>
        <v>0</v>
      </c>
      <c r="T74" s="202"/>
      <c r="U74" s="202">
        <f>SUM(U72-BS!E112)</f>
        <v>0</v>
      </c>
      <c r="V74" s="202"/>
      <c r="W74" s="202">
        <f>SUM(W72-BS!E113)</f>
        <v>0</v>
      </c>
      <c r="X74" s="202"/>
      <c r="Y74" s="202">
        <f>SUM(Y72-BS!E114)</f>
        <v>0</v>
      </c>
      <c r="Z74" s="202"/>
      <c r="AA74" s="202"/>
      <c r="AB74" s="202"/>
      <c r="AC74" s="202"/>
      <c r="AD74" s="202"/>
      <c r="AE74" s="202"/>
      <c r="AF74" s="202"/>
      <c r="AG74" s="202"/>
      <c r="AH74" s="202"/>
      <c r="AI74" s="202"/>
      <c r="AJ74" s="202"/>
      <c r="AK74" s="202">
        <f>SUM(AK72-BS!E115)</f>
        <v>0</v>
      </c>
      <c r="AL74" s="202"/>
      <c r="AM74" s="202">
        <f>SUM(AM72-BS!E116)</f>
        <v>0</v>
      </c>
      <c r="AN74" s="101"/>
      <c r="AO74" s="202">
        <f>SUM(AO72-BS!E117)</f>
        <v>0</v>
      </c>
      <c r="AP74" s="101"/>
      <c r="AQ74" s="202">
        <f>SUM(AQ72-BS!E118)</f>
        <v>0</v>
      </c>
    </row>
    <row r="75" spans="1:43" ht="18.2" customHeight="1">
      <c r="A75" s="105" t="s">
        <v>13</v>
      </c>
    </row>
  </sheetData>
  <mergeCells count="7">
    <mergeCell ref="S13:U13"/>
    <mergeCell ref="S12:W12"/>
    <mergeCell ref="E6:AQ6"/>
    <mergeCell ref="E7:AM7"/>
    <mergeCell ref="AA8:AK8"/>
    <mergeCell ref="D11:E11"/>
    <mergeCell ref="AA9:AI9"/>
  </mergeCells>
  <printOptions horizontalCentered="1"/>
  <pageMargins left="0.19685039370078741" right="0" top="0.78740157480314965" bottom="0.31496062992125984" header="0.19685039370078741" footer="0.19685039370078741"/>
  <pageSetup paperSize="9" scale="3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9"/>
  <sheetViews>
    <sheetView showGridLines="0" topLeftCell="K28" zoomScaleNormal="100" zoomScaleSheetLayoutView="85" workbookViewId="0">
      <selection activeCell="AA35" sqref="AA35"/>
    </sheetView>
  </sheetViews>
  <sheetFormatPr defaultColWidth="9.28515625" defaultRowHeight="22.15" customHeight="1"/>
  <cols>
    <col min="1" max="1" width="11.28515625" style="91" customWidth="1"/>
    <col min="2" max="2" width="13.7109375" style="91" customWidth="1"/>
    <col min="3" max="3" width="26.85546875" style="91" customWidth="1"/>
    <col min="4" max="4" width="1.28515625" style="99" customWidth="1"/>
    <col min="5" max="5" width="17.7109375" style="91" customWidth="1"/>
    <col min="6" max="6" width="1.28515625" style="91" customWidth="1"/>
    <col min="7" max="7" width="17.7109375" style="91" customWidth="1"/>
    <col min="8" max="8" width="1.28515625" style="91" customWidth="1"/>
    <col min="9" max="9" width="17.7109375" style="91" customWidth="1"/>
    <col min="10" max="10" width="1.28515625" style="91" customWidth="1"/>
    <col min="11" max="11" width="17.7109375" style="91" customWidth="1"/>
    <col min="12" max="12" width="1.28515625" style="91" customWidth="1"/>
    <col min="13" max="13" width="17.7109375" style="91" customWidth="1"/>
    <col min="14" max="14" width="1.28515625" style="91" customWidth="1"/>
    <col min="15" max="15" width="17.7109375" style="91" customWidth="1"/>
    <col min="16" max="16" width="1.28515625" style="91" customWidth="1"/>
    <col min="17" max="17" width="17.7109375" style="91" customWidth="1"/>
    <col min="18" max="18" width="1.28515625" style="91" customWidth="1"/>
    <col min="19" max="19" width="17.7109375" style="91" customWidth="1"/>
    <col min="20" max="20" width="1.28515625" style="91" customWidth="1"/>
    <col min="21" max="21" width="17.7109375" style="91" customWidth="1"/>
    <col min="22" max="22" width="1.28515625" style="91" customWidth="1"/>
    <col min="23" max="23" width="17.7109375" style="91" customWidth="1"/>
    <col min="24" max="24" width="0.7109375" style="99" customWidth="1"/>
    <col min="25" max="25" width="17.7109375" style="91" customWidth="1"/>
    <col min="26" max="26" width="0.7109375" style="99" customWidth="1"/>
    <col min="27" max="27" width="17.7109375" style="91" customWidth="1"/>
    <col min="28" max="28" width="1.5703125" style="91" customWidth="1"/>
    <col min="29" max="29" width="17.7109375" style="91" customWidth="1"/>
    <col min="30" max="30" width="1.28515625" style="91" customWidth="1"/>
    <col min="31" max="31" width="17.7109375" style="91" customWidth="1"/>
    <col min="32" max="32" width="1.28515625" style="91" customWidth="1"/>
    <col min="33" max="33" width="17.7109375" style="91" customWidth="1"/>
    <col min="34" max="34" width="1.28515625" style="91" customWidth="1"/>
    <col min="35" max="35" width="17.7109375" style="91" customWidth="1"/>
    <col min="36" max="36" width="16.42578125" style="91" bestFit="1" customWidth="1"/>
    <col min="37" max="16384" width="9.28515625" style="91"/>
  </cols>
  <sheetData>
    <row r="1" spans="1:35" ht="22.15" customHeight="1">
      <c r="A1" s="88" t="s">
        <v>313</v>
      </c>
      <c r="B1" s="89"/>
      <c r="C1" s="89"/>
      <c r="D1" s="90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90"/>
      <c r="Y1" s="89"/>
      <c r="Z1" s="90"/>
      <c r="AA1" s="89"/>
      <c r="AB1" s="89"/>
      <c r="AC1" s="89"/>
      <c r="AD1" s="89"/>
      <c r="AE1" s="89"/>
      <c r="AF1" s="89"/>
      <c r="AG1" s="89"/>
      <c r="AH1" s="89"/>
      <c r="AI1" s="89"/>
    </row>
    <row r="2" spans="1:35" ht="22.15" customHeight="1">
      <c r="A2" s="88" t="s">
        <v>314</v>
      </c>
      <c r="B2" s="89"/>
      <c r="C2" s="89"/>
      <c r="D2" s="90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90"/>
      <c r="Y2" s="89"/>
      <c r="Z2" s="90"/>
      <c r="AA2" s="89"/>
      <c r="AB2" s="89"/>
      <c r="AC2" s="89"/>
      <c r="AD2" s="89"/>
      <c r="AE2" s="89"/>
      <c r="AF2" s="89"/>
      <c r="AG2" s="89"/>
      <c r="AH2" s="89"/>
      <c r="AI2" s="89"/>
    </row>
    <row r="3" spans="1:35" ht="22.15" customHeight="1">
      <c r="A3" s="88" t="s">
        <v>119</v>
      </c>
      <c r="B3" s="89"/>
      <c r="C3" s="89"/>
      <c r="D3" s="90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90"/>
      <c r="Y3" s="89"/>
      <c r="Z3" s="90"/>
      <c r="AA3" s="89"/>
      <c r="AB3" s="89"/>
      <c r="AC3" s="89"/>
      <c r="AD3" s="89"/>
      <c r="AE3" s="89"/>
      <c r="AF3" s="89"/>
      <c r="AG3" s="89"/>
      <c r="AH3" s="89"/>
      <c r="AI3" s="89"/>
    </row>
    <row r="4" spans="1:35" ht="22.15" customHeight="1">
      <c r="A4" s="88" t="s">
        <v>308</v>
      </c>
      <c r="B4" s="89"/>
      <c r="C4" s="89"/>
      <c r="D4" s="90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90"/>
      <c r="Y4" s="89"/>
      <c r="Z4" s="90"/>
      <c r="AA4" s="89"/>
      <c r="AB4" s="89"/>
      <c r="AC4" s="89"/>
      <c r="AD4" s="89"/>
      <c r="AE4" s="89"/>
      <c r="AF4" s="89"/>
      <c r="AG4" s="89"/>
      <c r="AH4" s="89"/>
      <c r="AI4" s="89"/>
    </row>
    <row r="5" spans="1:35" ht="22.15" customHeight="1">
      <c r="B5" s="92"/>
      <c r="C5" s="92"/>
      <c r="D5" s="93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3"/>
      <c r="Y5" s="92"/>
      <c r="Z5" s="93"/>
      <c r="AA5" s="92"/>
      <c r="AB5" s="92"/>
      <c r="AC5" s="92"/>
      <c r="AD5" s="92"/>
      <c r="AE5" s="92"/>
      <c r="AF5" s="92"/>
      <c r="AG5" s="94"/>
      <c r="AH5" s="94"/>
      <c r="AI5" s="95" t="s">
        <v>138</v>
      </c>
    </row>
    <row r="6" spans="1:35" s="98" customFormat="1" ht="22.15" customHeight="1">
      <c r="A6" s="96"/>
      <c r="B6" s="96"/>
      <c r="C6" s="96"/>
      <c r="D6" s="97"/>
      <c r="E6" s="207" t="s">
        <v>1</v>
      </c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207"/>
      <c r="AC6" s="207"/>
      <c r="AD6" s="207"/>
      <c r="AE6" s="207"/>
      <c r="AF6" s="207"/>
      <c r="AG6" s="207"/>
      <c r="AH6" s="207"/>
      <c r="AI6" s="207"/>
    </row>
    <row r="7" spans="1:35" s="98" customFormat="1" ht="22.15" customHeight="1">
      <c r="A7" s="96"/>
      <c r="B7" s="96"/>
      <c r="C7" s="96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205" t="s">
        <v>187</v>
      </c>
      <c r="AB7" s="205"/>
      <c r="AC7" s="205"/>
      <c r="AD7" s="205"/>
      <c r="AE7" s="205"/>
      <c r="AF7" s="205"/>
      <c r="AG7" s="205"/>
      <c r="AH7" s="99"/>
      <c r="AI7" s="100"/>
    </row>
    <row r="8" spans="1:35" s="98" customFormat="1" ht="22.15" customHeight="1">
      <c r="A8" s="96"/>
      <c r="B8" s="96"/>
      <c r="C8" s="96"/>
      <c r="D8" s="99"/>
      <c r="E8" s="99"/>
      <c r="F8" s="99"/>
      <c r="G8" s="99"/>
      <c r="H8" s="99"/>
      <c r="I8" s="99"/>
      <c r="J8" s="99"/>
      <c r="K8" s="123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205" t="s">
        <v>41</v>
      </c>
      <c r="AB8" s="205"/>
      <c r="AC8" s="205"/>
      <c r="AD8" s="123"/>
      <c r="AE8" s="123"/>
      <c r="AF8" s="99"/>
      <c r="AG8" s="99"/>
      <c r="AH8" s="99"/>
      <c r="AI8" s="100"/>
    </row>
    <row r="9" spans="1:35" s="98" customFormat="1" ht="22.15" customHeight="1">
      <c r="A9" s="96"/>
      <c r="B9" s="96"/>
      <c r="C9" s="96"/>
      <c r="D9" s="99"/>
      <c r="E9" s="99"/>
      <c r="F9" s="99"/>
      <c r="G9" s="99"/>
      <c r="H9" s="99"/>
      <c r="I9" s="99"/>
      <c r="J9" s="99"/>
      <c r="K9" s="123" t="s">
        <v>340</v>
      </c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123"/>
      <c r="AB9" s="123"/>
      <c r="AC9" s="123"/>
      <c r="AD9" s="123"/>
      <c r="AE9" s="123" t="s">
        <v>361</v>
      </c>
      <c r="AF9" s="99"/>
      <c r="AG9" s="99"/>
      <c r="AH9" s="99"/>
      <c r="AI9" s="100"/>
    </row>
    <row r="10" spans="1:35" s="98" customFormat="1" ht="22.15" customHeight="1">
      <c r="A10" s="96"/>
      <c r="B10" s="96"/>
      <c r="C10" s="96"/>
      <c r="D10" s="99"/>
      <c r="E10" s="99"/>
      <c r="F10" s="99"/>
      <c r="G10" s="99"/>
      <c r="H10" s="99"/>
      <c r="I10" s="123" t="s">
        <v>359</v>
      </c>
      <c r="J10" s="123"/>
      <c r="K10" s="123" t="s">
        <v>341</v>
      </c>
      <c r="L10" s="123"/>
      <c r="M10" s="123" t="s">
        <v>346</v>
      </c>
      <c r="N10" s="123"/>
      <c r="O10" s="123" t="s">
        <v>349</v>
      </c>
      <c r="P10" s="99"/>
      <c r="Q10" s="99"/>
      <c r="R10" s="99"/>
      <c r="S10" s="99"/>
      <c r="T10" s="99"/>
      <c r="U10" s="99"/>
      <c r="V10" s="99"/>
      <c r="W10" s="99"/>
      <c r="X10" s="123"/>
      <c r="Y10" s="99"/>
      <c r="Z10" s="123"/>
      <c r="AA10" s="101" t="s">
        <v>158</v>
      </c>
      <c r="AB10" s="123"/>
      <c r="AC10" s="123"/>
      <c r="AD10" s="123"/>
      <c r="AE10" s="101" t="s">
        <v>299</v>
      </c>
      <c r="AF10" s="99"/>
      <c r="AG10" s="99"/>
      <c r="AH10" s="99"/>
      <c r="AI10" s="100"/>
    </row>
    <row r="11" spans="1:35" s="101" customFormat="1" ht="22.15" customHeight="1">
      <c r="D11" s="208"/>
      <c r="E11" s="208"/>
      <c r="I11" s="101" t="s">
        <v>109</v>
      </c>
      <c r="K11" s="101" t="s">
        <v>342</v>
      </c>
      <c r="M11" s="101" t="s">
        <v>191</v>
      </c>
      <c r="O11" s="101" t="s">
        <v>350</v>
      </c>
      <c r="P11" s="123"/>
      <c r="Q11" s="123"/>
      <c r="R11" s="123"/>
      <c r="S11" s="206" t="s">
        <v>29</v>
      </c>
      <c r="T11" s="206"/>
      <c r="U11" s="206"/>
      <c r="V11" s="206"/>
      <c r="W11" s="206"/>
      <c r="X11" s="123"/>
      <c r="Y11" s="123"/>
      <c r="Z11" s="123"/>
      <c r="AA11" s="101" t="s">
        <v>159</v>
      </c>
      <c r="AE11" s="101" t="s">
        <v>362</v>
      </c>
      <c r="AG11" s="101" t="s">
        <v>60</v>
      </c>
    </row>
    <row r="12" spans="1:35" s="101" customFormat="1" ht="22.15" customHeight="1">
      <c r="D12" s="123"/>
      <c r="E12" s="123" t="s">
        <v>59</v>
      </c>
      <c r="I12" s="101" t="s">
        <v>360</v>
      </c>
      <c r="K12" s="101" t="s">
        <v>343</v>
      </c>
      <c r="M12" s="101" t="s">
        <v>347</v>
      </c>
      <c r="O12" s="104" t="s">
        <v>351</v>
      </c>
      <c r="P12" s="123"/>
      <c r="Q12" s="101" t="s">
        <v>155</v>
      </c>
      <c r="R12" s="123"/>
      <c r="S12" s="209" t="s">
        <v>63</v>
      </c>
      <c r="T12" s="209"/>
      <c r="U12" s="209"/>
      <c r="X12" s="123"/>
      <c r="Z12" s="123"/>
      <c r="AA12" s="101" t="s">
        <v>160</v>
      </c>
      <c r="AC12" s="101" t="s">
        <v>70</v>
      </c>
      <c r="AE12" s="101" t="s">
        <v>363</v>
      </c>
      <c r="AG12" s="101" t="s">
        <v>69</v>
      </c>
      <c r="AI12" s="101" t="s">
        <v>58</v>
      </c>
    </row>
    <row r="13" spans="1:35" s="101" customFormat="1" ht="22.15" customHeight="1">
      <c r="D13" s="123"/>
      <c r="E13" s="123" t="s">
        <v>61</v>
      </c>
      <c r="I13" s="101" t="s">
        <v>111</v>
      </c>
      <c r="K13" s="101" t="s">
        <v>344</v>
      </c>
      <c r="M13" s="101" t="s">
        <v>348</v>
      </c>
      <c r="N13" s="123"/>
      <c r="O13" s="104" t="s">
        <v>352</v>
      </c>
      <c r="P13" s="123"/>
      <c r="Q13" s="101" t="s">
        <v>239</v>
      </c>
      <c r="R13" s="123"/>
      <c r="S13" s="101" t="s">
        <v>334</v>
      </c>
      <c r="U13" s="101" t="s">
        <v>336</v>
      </c>
      <c r="X13" s="123"/>
      <c r="Y13" s="101" t="s">
        <v>188</v>
      </c>
      <c r="Z13" s="123"/>
      <c r="AA13" s="101" t="s">
        <v>164</v>
      </c>
      <c r="AC13" s="101" t="s">
        <v>71</v>
      </c>
      <c r="AE13" s="101" t="s">
        <v>364</v>
      </c>
      <c r="AG13" s="101" t="s">
        <v>77</v>
      </c>
      <c r="AI13" s="101" t="s">
        <v>77</v>
      </c>
    </row>
    <row r="14" spans="1:35" s="101" customFormat="1" ht="22.15" customHeight="1">
      <c r="D14" s="123"/>
      <c r="E14" s="122" t="s">
        <v>62</v>
      </c>
      <c r="G14" s="122" t="s">
        <v>28</v>
      </c>
      <c r="I14" s="122" t="s">
        <v>122</v>
      </c>
      <c r="K14" s="122" t="s">
        <v>345</v>
      </c>
      <c r="M14" s="122" t="s">
        <v>190</v>
      </c>
      <c r="N14" s="123"/>
      <c r="O14" s="102" t="s">
        <v>353</v>
      </c>
      <c r="P14" s="123"/>
      <c r="Q14" s="122" t="s">
        <v>156</v>
      </c>
      <c r="R14" s="123"/>
      <c r="S14" s="122" t="s">
        <v>335</v>
      </c>
      <c r="U14" s="122" t="s">
        <v>337</v>
      </c>
      <c r="W14" s="122" t="s">
        <v>64</v>
      </c>
      <c r="X14" s="123"/>
      <c r="Y14" s="122" t="s">
        <v>358</v>
      </c>
      <c r="Z14" s="123"/>
      <c r="AA14" s="122" t="s">
        <v>269</v>
      </c>
      <c r="AC14" s="122" t="s">
        <v>72</v>
      </c>
      <c r="AD14" s="123"/>
      <c r="AE14" s="122" t="s">
        <v>365</v>
      </c>
      <c r="AG14" s="122" t="s">
        <v>78</v>
      </c>
      <c r="AH14" s="123"/>
      <c r="AI14" s="122" t="s">
        <v>78</v>
      </c>
    </row>
    <row r="15" spans="1:35" s="99" customFormat="1" ht="22.15" customHeight="1">
      <c r="A15" s="88" t="s">
        <v>280</v>
      </c>
      <c r="D15" s="123"/>
      <c r="E15" s="103">
        <v>1382213768</v>
      </c>
      <c r="F15" s="103"/>
      <c r="G15" s="103">
        <v>12127802965</v>
      </c>
      <c r="H15" s="103"/>
      <c r="I15" s="103">
        <v>965862465</v>
      </c>
      <c r="J15" s="103"/>
      <c r="K15" s="103">
        <v>0</v>
      </c>
      <c r="L15" s="103"/>
      <c r="M15" s="103">
        <v>-901265</v>
      </c>
      <c r="N15" s="104"/>
      <c r="O15" s="103">
        <v>5978283</v>
      </c>
      <c r="P15" s="103"/>
      <c r="Q15" s="103">
        <v>146615576</v>
      </c>
      <c r="R15" s="103"/>
      <c r="S15" s="103">
        <v>154386454</v>
      </c>
      <c r="T15" s="103"/>
      <c r="U15" s="103">
        <v>0</v>
      </c>
      <c r="V15" s="103"/>
      <c r="W15" s="103">
        <v>2386854494</v>
      </c>
      <c r="X15" s="103"/>
      <c r="Y15" s="103">
        <v>0</v>
      </c>
      <c r="Z15" s="103"/>
      <c r="AA15" s="103">
        <v>46072613</v>
      </c>
      <c r="AB15" s="103"/>
      <c r="AC15" s="103">
        <v>57676544</v>
      </c>
      <c r="AD15" s="103"/>
      <c r="AE15" s="113">
        <v>-8063980</v>
      </c>
      <c r="AF15" s="103"/>
      <c r="AG15" s="104">
        <f>SUM(X15:AE15)</f>
        <v>95685177</v>
      </c>
      <c r="AH15" s="103"/>
      <c r="AI15" s="103">
        <f>SUM(E15:W15)+AG15</f>
        <v>17264497917</v>
      </c>
    </row>
    <row r="16" spans="1:35" ht="22.15" customHeight="1">
      <c r="A16" s="105" t="s">
        <v>139</v>
      </c>
      <c r="D16" s="123"/>
      <c r="E16" s="104">
        <v>0</v>
      </c>
      <c r="F16" s="104"/>
      <c r="G16" s="104">
        <v>0</v>
      </c>
      <c r="H16" s="104"/>
      <c r="I16" s="104">
        <v>0</v>
      </c>
      <c r="J16" s="104"/>
      <c r="K16" s="104">
        <v>0</v>
      </c>
      <c r="L16" s="104"/>
      <c r="M16" s="104">
        <v>0</v>
      </c>
      <c r="N16" s="104"/>
      <c r="O16" s="104">
        <v>0</v>
      </c>
      <c r="P16" s="104"/>
      <c r="Q16" s="104">
        <v>0</v>
      </c>
      <c r="R16" s="104"/>
      <c r="S16" s="104">
        <v>0</v>
      </c>
      <c r="T16" s="104"/>
      <c r="U16" s="104">
        <v>0</v>
      </c>
      <c r="V16" s="104"/>
      <c r="W16" s="106">
        <f>SUM('PL '!K77)</f>
        <v>1794961092</v>
      </c>
      <c r="X16" s="103"/>
      <c r="Y16" s="106">
        <f>SUM('PL '!M77)</f>
        <v>0</v>
      </c>
      <c r="Z16" s="103"/>
      <c r="AA16" s="104">
        <v>0</v>
      </c>
      <c r="AB16" s="104"/>
      <c r="AC16" s="104">
        <v>0</v>
      </c>
      <c r="AD16" s="104"/>
      <c r="AE16" s="113">
        <v>0</v>
      </c>
      <c r="AF16" s="104"/>
      <c r="AG16" s="104">
        <f>SUM(X16:AE16)</f>
        <v>0</v>
      </c>
      <c r="AH16" s="104"/>
      <c r="AI16" s="104">
        <f>SUM(E16:W16)+AG16</f>
        <v>1794961092</v>
      </c>
    </row>
    <row r="17" spans="1:35" ht="22.15" customHeight="1">
      <c r="A17" s="105" t="s">
        <v>140</v>
      </c>
      <c r="D17" s="123"/>
      <c r="E17" s="102">
        <v>0</v>
      </c>
      <c r="F17" s="104"/>
      <c r="G17" s="102">
        <v>0</v>
      </c>
      <c r="H17" s="104"/>
      <c r="I17" s="102">
        <v>0</v>
      </c>
      <c r="J17" s="104"/>
      <c r="K17" s="102">
        <v>0</v>
      </c>
      <c r="L17" s="104"/>
      <c r="M17" s="102">
        <v>0</v>
      </c>
      <c r="N17" s="104"/>
      <c r="O17" s="102">
        <v>0</v>
      </c>
      <c r="P17" s="104"/>
      <c r="Q17" s="102">
        <v>0</v>
      </c>
      <c r="R17" s="104"/>
      <c r="S17" s="102">
        <v>0</v>
      </c>
      <c r="T17" s="104"/>
      <c r="U17" s="102">
        <v>0</v>
      </c>
      <c r="V17" s="104"/>
      <c r="W17" s="119">
        <v>-8624323</v>
      </c>
      <c r="X17" s="113"/>
      <c r="Y17" s="119">
        <v>0</v>
      </c>
      <c r="Z17" s="113"/>
      <c r="AA17" s="119">
        <v>-902501</v>
      </c>
      <c r="AB17" s="104"/>
      <c r="AC17" s="102">
        <v>0</v>
      </c>
      <c r="AD17" s="103"/>
      <c r="AE17" s="119">
        <f>SUM('PL '!K67)</f>
        <v>96924528</v>
      </c>
      <c r="AF17" s="104"/>
      <c r="AG17" s="102">
        <f>SUM(X17:AE17)</f>
        <v>96022027</v>
      </c>
      <c r="AH17" s="104"/>
      <c r="AI17" s="102">
        <f>SUM(E17:W17)+AG17</f>
        <v>87397704</v>
      </c>
    </row>
    <row r="18" spans="1:35" ht="22.15" customHeight="1">
      <c r="A18" s="105" t="s">
        <v>141</v>
      </c>
      <c r="D18" s="123"/>
      <c r="E18" s="104">
        <f>SUM(E16:E17)</f>
        <v>0</v>
      </c>
      <c r="F18" s="104"/>
      <c r="G18" s="104">
        <f>SUM(G16:G17)</f>
        <v>0</v>
      </c>
      <c r="H18" s="104"/>
      <c r="I18" s="104">
        <f>SUM(I16:I17)</f>
        <v>0</v>
      </c>
      <c r="J18" s="104"/>
      <c r="K18" s="104">
        <f>SUM(K16:K17)</f>
        <v>0</v>
      </c>
      <c r="L18" s="104"/>
      <c r="M18" s="104">
        <f>SUM(M16:M17)</f>
        <v>0</v>
      </c>
      <c r="N18" s="104"/>
      <c r="O18" s="104">
        <f>SUM(O16:O17)</f>
        <v>0</v>
      </c>
      <c r="P18" s="104"/>
      <c r="Q18" s="104">
        <f>SUM(Q16:Q17)</f>
        <v>0</v>
      </c>
      <c r="R18" s="104"/>
      <c r="S18" s="104">
        <f>SUM(S16:S17)</f>
        <v>0</v>
      </c>
      <c r="T18" s="104"/>
      <c r="U18" s="104">
        <f>SUM(U16:U17)</f>
        <v>0</v>
      </c>
      <c r="V18" s="104"/>
      <c r="W18" s="104">
        <f>SUM(W16:W17)</f>
        <v>1786336769</v>
      </c>
      <c r="X18" s="103"/>
      <c r="Y18" s="104">
        <f>SUM(Y16:Y17)</f>
        <v>0</v>
      </c>
      <c r="Z18" s="103"/>
      <c r="AA18" s="104">
        <f t="shared" ref="AA18" si="0">SUM(AA16:AA17)</f>
        <v>-902501</v>
      </c>
      <c r="AB18" s="104"/>
      <c r="AC18" s="104">
        <f>SUM(AC16:AC17)</f>
        <v>0</v>
      </c>
      <c r="AD18" s="104"/>
      <c r="AE18" s="113">
        <f>SUM(AE16:AE17)</f>
        <v>96924528</v>
      </c>
      <c r="AF18" s="104"/>
      <c r="AG18" s="104">
        <f>SUM(AG16:AG17)</f>
        <v>96022027</v>
      </c>
      <c r="AH18" s="104"/>
      <c r="AI18" s="104">
        <f>SUM(AI16:AI17)</f>
        <v>1882358796</v>
      </c>
    </row>
    <row r="19" spans="1:35" ht="22.15" customHeight="1">
      <c r="A19" s="105" t="s">
        <v>153</v>
      </c>
      <c r="D19" s="123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3"/>
      <c r="Y19" s="104"/>
      <c r="Z19" s="103"/>
      <c r="AA19" s="104"/>
      <c r="AB19" s="104"/>
      <c r="AC19" s="104"/>
      <c r="AD19" s="104"/>
      <c r="AF19" s="104"/>
      <c r="AG19" s="104"/>
      <c r="AH19" s="104"/>
      <c r="AI19" s="104"/>
    </row>
    <row r="20" spans="1:35" ht="22.15" customHeight="1">
      <c r="A20" s="105" t="s">
        <v>175</v>
      </c>
      <c r="D20" s="123"/>
      <c r="E20" s="104">
        <v>0</v>
      </c>
      <c r="F20" s="104"/>
      <c r="G20" s="104">
        <v>0</v>
      </c>
      <c r="H20" s="104"/>
      <c r="I20" s="104">
        <v>68736942</v>
      </c>
      <c r="J20" s="104"/>
      <c r="K20" s="104">
        <v>0</v>
      </c>
      <c r="L20" s="104"/>
      <c r="M20" s="104">
        <v>0</v>
      </c>
      <c r="N20" s="104"/>
      <c r="O20" s="104">
        <v>0</v>
      </c>
      <c r="P20" s="104"/>
      <c r="Q20" s="104">
        <v>0</v>
      </c>
      <c r="R20" s="104"/>
      <c r="S20" s="104">
        <v>0</v>
      </c>
      <c r="T20" s="104"/>
      <c r="U20" s="104">
        <v>0</v>
      </c>
      <c r="V20" s="104"/>
      <c r="W20" s="104">
        <v>0</v>
      </c>
      <c r="X20" s="103"/>
      <c r="Y20" s="104">
        <v>0</v>
      </c>
      <c r="Z20" s="103"/>
      <c r="AA20" s="104">
        <v>0</v>
      </c>
      <c r="AB20" s="104"/>
      <c r="AC20" s="104">
        <v>0</v>
      </c>
      <c r="AD20" s="104"/>
      <c r="AE20" s="113">
        <v>0</v>
      </c>
      <c r="AF20" s="104"/>
      <c r="AG20" s="104">
        <f t="shared" ref="AG20:AG29" si="1">SUM(X20:AE20)</f>
        <v>0</v>
      </c>
      <c r="AH20" s="104"/>
      <c r="AI20" s="104">
        <f t="shared" ref="AI20:AI28" si="2">SUM(E20:W20)+AG20</f>
        <v>68736942</v>
      </c>
    </row>
    <row r="21" spans="1:35" ht="21.75" customHeight="1">
      <c r="A21" s="105" t="s">
        <v>153</v>
      </c>
      <c r="D21" s="123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3"/>
      <c r="Y21" s="104"/>
      <c r="Z21" s="103"/>
      <c r="AA21" s="104"/>
      <c r="AB21" s="104"/>
      <c r="AC21" s="104"/>
      <c r="AD21" s="104"/>
      <c r="AE21" s="113"/>
      <c r="AF21" s="104"/>
      <c r="AG21" s="104"/>
      <c r="AH21" s="104"/>
      <c r="AI21" s="104"/>
    </row>
    <row r="22" spans="1:35" ht="21" customHeight="1">
      <c r="A22" s="105" t="s">
        <v>366</v>
      </c>
      <c r="D22" s="123"/>
      <c r="E22" s="113">
        <v>0</v>
      </c>
      <c r="F22" s="113"/>
      <c r="G22" s="113">
        <v>0</v>
      </c>
      <c r="H22" s="113"/>
      <c r="I22" s="113">
        <v>0</v>
      </c>
      <c r="J22" s="113"/>
      <c r="K22" s="113">
        <v>624305081</v>
      </c>
      <c r="L22" s="113"/>
      <c r="M22" s="113">
        <v>0</v>
      </c>
      <c r="N22" s="113"/>
      <c r="O22" s="112">
        <v>0</v>
      </c>
      <c r="P22" s="113"/>
      <c r="Q22" s="113">
        <v>0</v>
      </c>
      <c r="R22" s="113"/>
      <c r="S22" s="113">
        <v>0</v>
      </c>
      <c r="T22" s="113"/>
      <c r="U22" s="113">
        <v>0</v>
      </c>
      <c r="V22" s="113"/>
      <c r="W22" s="113">
        <v>0</v>
      </c>
      <c r="X22" s="113"/>
      <c r="Y22" s="113">
        <v>0</v>
      </c>
      <c r="Z22" s="113"/>
      <c r="AA22" s="113">
        <v>0</v>
      </c>
      <c r="AB22" s="113"/>
      <c r="AC22" s="113">
        <v>0</v>
      </c>
      <c r="AD22" s="113"/>
      <c r="AE22" s="113">
        <v>0</v>
      </c>
      <c r="AF22" s="104"/>
      <c r="AG22" s="104">
        <f t="shared" ref="AG22" si="3">SUM(X22:AE22)</f>
        <v>0</v>
      </c>
      <c r="AH22" s="104"/>
      <c r="AI22" s="104">
        <f t="shared" ref="AI22" si="4">SUM(E22:W22)+AG22</f>
        <v>624305081</v>
      </c>
    </row>
    <row r="23" spans="1:35" ht="22.15" customHeight="1">
      <c r="A23" s="105" t="s">
        <v>383</v>
      </c>
      <c r="D23" s="12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2"/>
      <c r="P23" s="113"/>
      <c r="Q23" s="113"/>
      <c r="R23" s="113"/>
      <c r="S23" s="113"/>
      <c r="T23" s="113"/>
      <c r="U23" s="113"/>
      <c r="V23" s="113"/>
      <c r="W23" s="112"/>
      <c r="X23" s="113"/>
      <c r="Y23" s="112"/>
      <c r="Z23" s="113"/>
      <c r="AA23" s="113"/>
      <c r="AB23" s="113"/>
      <c r="AC23" s="113"/>
      <c r="AD23" s="113"/>
      <c r="AE23" s="113"/>
      <c r="AF23" s="104"/>
      <c r="AG23" s="104"/>
      <c r="AH23" s="104"/>
      <c r="AI23" s="104"/>
    </row>
    <row r="24" spans="1:35" ht="22.15" customHeight="1">
      <c r="A24" s="105" t="s">
        <v>399</v>
      </c>
      <c r="D24" s="123"/>
      <c r="E24" s="104">
        <v>44738713</v>
      </c>
      <c r="F24" s="104"/>
      <c r="G24" s="104">
        <v>468408176</v>
      </c>
      <c r="H24" s="104"/>
      <c r="I24" s="104">
        <v>0</v>
      </c>
      <c r="J24" s="104"/>
      <c r="K24" s="104">
        <v>0</v>
      </c>
      <c r="L24" s="104"/>
      <c r="M24" s="104">
        <v>0</v>
      </c>
      <c r="N24" s="104"/>
      <c r="O24" s="104">
        <v>0</v>
      </c>
      <c r="P24" s="104"/>
      <c r="Q24" s="104">
        <v>-146615576</v>
      </c>
      <c r="R24" s="104"/>
      <c r="S24" s="104">
        <v>0</v>
      </c>
      <c r="T24" s="104"/>
      <c r="U24" s="104">
        <v>0</v>
      </c>
      <c r="V24" s="104"/>
      <c r="W24" s="104">
        <v>0</v>
      </c>
      <c r="X24" s="103"/>
      <c r="Y24" s="104">
        <v>0</v>
      </c>
      <c r="Z24" s="103"/>
      <c r="AA24" s="104">
        <v>0</v>
      </c>
      <c r="AB24" s="104"/>
      <c r="AC24" s="104">
        <v>0</v>
      </c>
      <c r="AD24" s="104"/>
      <c r="AE24" s="113">
        <v>0</v>
      </c>
      <c r="AF24" s="104"/>
      <c r="AG24" s="104">
        <f t="shared" si="1"/>
        <v>0</v>
      </c>
      <c r="AH24" s="104"/>
      <c r="AI24" s="104">
        <f t="shared" si="2"/>
        <v>366531313</v>
      </c>
    </row>
    <row r="25" spans="1:35" ht="22.15" customHeight="1">
      <c r="A25" s="105" t="s">
        <v>382</v>
      </c>
      <c r="D25" s="123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3"/>
      <c r="Y25" s="104"/>
      <c r="Z25" s="103"/>
      <c r="AA25" s="104"/>
      <c r="AB25" s="104"/>
      <c r="AC25" s="104"/>
      <c r="AD25" s="104"/>
      <c r="AE25" s="113"/>
      <c r="AF25" s="104"/>
      <c r="AG25" s="104"/>
      <c r="AH25" s="104"/>
      <c r="AI25" s="104"/>
    </row>
    <row r="26" spans="1:35" ht="22.15" customHeight="1">
      <c r="A26" s="105" t="s">
        <v>400</v>
      </c>
      <c r="D26" s="123"/>
      <c r="E26" s="104">
        <v>0</v>
      </c>
      <c r="F26" s="104"/>
      <c r="G26" s="104">
        <v>0</v>
      </c>
      <c r="H26" s="104"/>
      <c r="I26" s="104">
        <v>0</v>
      </c>
      <c r="J26" s="104"/>
      <c r="K26" s="104">
        <v>0</v>
      </c>
      <c r="L26" s="104"/>
      <c r="M26" s="104">
        <v>0</v>
      </c>
      <c r="N26" s="104"/>
      <c r="O26" s="104">
        <v>0</v>
      </c>
      <c r="P26" s="104"/>
      <c r="Q26" s="104">
        <v>0</v>
      </c>
      <c r="R26" s="104"/>
      <c r="S26" s="104">
        <v>1495588</v>
      </c>
      <c r="T26" s="104"/>
      <c r="U26" s="104">
        <v>0</v>
      </c>
      <c r="V26" s="104"/>
      <c r="W26" s="107">
        <v>-1495588</v>
      </c>
      <c r="X26" s="103"/>
      <c r="Y26" s="107">
        <v>0</v>
      </c>
      <c r="Z26" s="103"/>
      <c r="AA26" s="104">
        <v>0</v>
      </c>
      <c r="AB26" s="104"/>
      <c r="AC26" s="104">
        <v>0</v>
      </c>
      <c r="AD26" s="104"/>
      <c r="AE26" s="113">
        <v>0</v>
      </c>
      <c r="AF26" s="104"/>
      <c r="AG26" s="104">
        <f t="shared" si="1"/>
        <v>0</v>
      </c>
      <c r="AH26" s="104"/>
      <c r="AI26" s="104">
        <f t="shared" si="2"/>
        <v>0</v>
      </c>
    </row>
    <row r="27" spans="1:35" ht="22.15" customHeight="1">
      <c r="A27" s="105" t="s">
        <v>392</v>
      </c>
      <c r="D27" s="123"/>
      <c r="E27" s="104">
        <v>0</v>
      </c>
      <c r="F27" s="104"/>
      <c r="G27" s="104">
        <v>0</v>
      </c>
      <c r="H27" s="104"/>
      <c r="I27" s="104">
        <v>0</v>
      </c>
      <c r="J27" s="104"/>
      <c r="K27" s="104">
        <v>0</v>
      </c>
      <c r="L27" s="104"/>
      <c r="M27" s="104">
        <v>0</v>
      </c>
      <c r="N27" s="104"/>
      <c r="O27" s="104">
        <v>0</v>
      </c>
      <c r="P27" s="104"/>
      <c r="Q27" s="104">
        <v>901291649</v>
      </c>
      <c r="R27" s="104"/>
      <c r="S27" s="104">
        <v>0</v>
      </c>
      <c r="T27" s="104"/>
      <c r="U27" s="104">
        <v>0</v>
      </c>
      <c r="V27" s="104"/>
      <c r="W27" s="107">
        <v>0</v>
      </c>
      <c r="X27" s="103"/>
      <c r="Y27" s="107">
        <v>0</v>
      </c>
      <c r="Z27" s="103"/>
      <c r="AA27" s="104">
        <v>0</v>
      </c>
      <c r="AB27" s="104"/>
      <c r="AC27" s="104">
        <v>0</v>
      </c>
      <c r="AD27" s="104"/>
      <c r="AE27" s="113">
        <v>0</v>
      </c>
      <c r="AF27" s="104"/>
      <c r="AG27" s="104">
        <f t="shared" si="1"/>
        <v>0</v>
      </c>
      <c r="AH27" s="104"/>
      <c r="AI27" s="104">
        <f t="shared" ref="AI27" si="5">SUM(E27:W27)+AG27</f>
        <v>901291649</v>
      </c>
    </row>
    <row r="28" spans="1:35" ht="22.15" customHeight="1">
      <c r="A28" s="105" t="s">
        <v>393</v>
      </c>
      <c r="D28" s="123"/>
      <c r="E28" s="104">
        <v>0</v>
      </c>
      <c r="F28" s="104"/>
      <c r="G28" s="104">
        <v>0</v>
      </c>
      <c r="H28" s="104"/>
      <c r="I28" s="104">
        <v>0</v>
      </c>
      <c r="J28" s="104"/>
      <c r="K28" s="104">
        <v>0</v>
      </c>
      <c r="L28" s="104"/>
      <c r="M28" s="104">
        <v>0</v>
      </c>
      <c r="N28" s="104"/>
      <c r="O28" s="104">
        <v>-1841342</v>
      </c>
      <c r="P28" s="104"/>
      <c r="Q28" s="104">
        <v>0</v>
      </c>
      <c r="R28" s="104"/>
      <c r="S28" s="104">
        <v>0</v>
      </c>
      <c r="T28" s="104"/>
      <c r="U28" s="104">
        <v>0</v>
      </c>
      <c r="V28" s="104"/>
      <c r="W28" s="107">
        <v>0</v>
      </c>
      <c r="X28" s="103"/>
      <c r="Y28" s="107">
        <v>0</v>
      </c>
      <c r="Z28" s="103"/>
      <c r="AA28" s="104">
        <v>0</v>
      </c>
      <c r="AB28" s="104"/>
      <c r="AC28" s="104">
        <v>0</v>
      </c>
      <c r="AD28" s="104"/>
      <c r="AE28" s="113">
        <v>0</v>
      </c>
      <c r="AF28" s="104"/>
      <c r="AG28" s="104">
        <f t="shared" si="1"/>
        <v>0</v>
      </c>
      <c r="AH28" s="104"/>
      <c r="AI28" s="104">
        <f t="shared" si="2"/>
        <v>-1841342</v>
      </c>
    </row>
    <row r="29" spans="1:35" ht="22.15" customHeight="1">
      <c r="A29" s="105" t="s">
        <v>394</v>
      </c>
      <c r="D29" s="123"/>
      <c r="E29" s="106">
        <v>0</v>
      </c>
      <c r="F29" s="106"/>
      <c r="G29" s="106">
        <v>0</v>
      </c>
      <c r="H29" s="106"/>
      <c r="I29" s="106">
        <v>0</v>
      </c>
      <c r="J29" s="106"/>
      <c r="K29" s="106">
        <v>0</v>
      </c>
      <c r="L29" s="106"/>
      <c r="M29" s="108">
        <v>0</v>
      </c>
      <c r="N29" s="106"/>
      <c r="O29" s="108">
        <v>0</v>
      </c>
      <c r="P29" s="106"/>
      <c r="Q29" s="108">
        <v>0</v>
      </c>
      <c r="R29" s="106"/>
      <c r="S29" s="106">
        <v>0</v>
      </c>
      <c r="T29" s="106"/>
      <c r="U29" s="106">
        <v>0</v>
      </c>
      <c r="V29" s="106"/>
      <c r="W29" s="106">
        <v>-2140811096</v>
      </c>
      <c r="X29" s="106"/>
      <c r="Y29" s="106">
        <v>0</v>
      </c>
      <c r="Z29" s="106"/>
      <c r="AA29" s="106">
        <v>0</v>
      </c>
      <c r="AB29" s="106"/>
      <c r="AC29" s="106">
        <v>0</v>
      </c>
      <c r="AD29" s="106"/>
      <c r="AE29" s="113">
        <v>0</v>
      </c>
      <c r="AF29" s="106"/>
      <c r="AG29" s="104">
        <f t="shared" si="1"/>
        <v>0</v>
      </c>
      <c r="AH29" s="106"/>
      <c r="AI29" s="106">
        <f>SUM(E29:W29,AG29)</f>
        <v>-2140811096</v>
      </c>
    </row>
    <row r="30" spans="1:35" ht="22.15" customHeight="1" thickBot="1">
      <c r="A30" s="88" t="s">
        <v>281</v>
      </c>
      <c r="D30" s="123"/>
      <c r="E30" s="109">
        <f>SUM(E15,E18:E29)</f>
        <v>1426952481</v>
      </c>
      <c r="F30" s="103"/>
      <c r="G30" s="109">
        <f>SUM(G15,G18:G29)</f>
        <v>12596211141</v>
      </c>
      <c r="H30" s="103"/>
      <c r="I30" s="109">
        <f>SUM(I15,I18:I29)</f>
        <v>1034599407</v>
      </c>
      <c r="J30" s="103"/>
      <c r="K30" s="109">
        <f>SUM(K15,K18:K29)</f>
        <v>624305081</v>
      </c>
      <c r="L30" s="103"/>
      <c r="M30" s="110">
        <f>SUM(M15,M18:M29)</f>
        <v>-901265</v>
      </c>
      <c r="N30" s="104"/>
      <c r="O30" s="110">
        <f>SUM(O15,O18:O29)</f>
        <v>4136941</v>
      </c>
      <c r="P30" s="103"/>
      <c r="Q30" s="110">
        <f>SUM(Q15,Q18:Q29)</f>
        <v>901291649</v>
      </c>
      <c r="R30" s="103"/>
      <c r="S30" s="109">
        <f>SUM(S15,S18:S29)</f>
        <v>155882042</v>
      </c>
      <c r="T30" s="103"/>
      <c r="U30" s="109">
        <f>SUM(U15,U18:U29)</f>
        <v>0</v>
      </c>
      <c r="V30" s="103"/>
      <c r="W30" s="109">
        <f>SUM(W15,W18:W29)</f>
        <v>2030884579</v>
      </c>
      <c r="X30" s="103"/>
      <c r="Y30" s="109">
        <f>SUM(Y15,Y18:Y29)</f>
        <v>0</v>
      </c>
      <c r="Z30" s="103"/>
      <c r="AA30" s="109">
        <f>SUM(AA15,AA18:AA29)</f>
        <v>45170112</v>
      </c>
      <c r="AB30" s="103"/>
      <c r="AC30" s="109">
        <f>SUM(AC15,AC18:AC29)</f>
        <v>57676544</v>
      </c>
      <c r="AD30" s="103"/>
      <c r="AE30" s="118">
        <f>SUM(AE15,AE18:AE29)</f>
        <v>88860548</v>
      </c>
      <c r="AF30" s="103"/>
      <c r="AG30" s="109">
        <f>SUM(AG15,AG18:AG29)</f>
        <v>191707204</v>
      </c>
      <c r="AH30" s="103"/>
      <c r="AI30" s="109">
        <f>SUM(AI15,AI18:AI29)</f>
        <v>18965069260</v>
      </c>
    </row>
    <row r="31" spans="1:35" ht="22.15" customHeight="1" thickTop="1">
      <c r="A31" s="88"/>
      <c r="D31" s="12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13"/>
      <c r="AF31" s="103"/>
      <c r="AG31" s="103"/>
      <c r="AH31" s="103"/>
      <c r="AI31" s="103"/>
    </row>
    <row r="32" spans="1:35" s="99" customFormat="1" ht="22.15" customHeight="1">
      <c r="A32" s="88" t="s">
        <v>309</v>
      </c>
      <c r="D32" s="123"/>
      <c r="E32" s="103">
        <f>SUM(E30)</f>
        <v>1426952481</v>
      </c>
      <c r="F32" s="103"/>
      <c r="G32" s="103">
        <f>SUM(G30)</f>
        <v>12596211141</v>
      </c>
      <c r="H32" s="103"/>
      <c r="I32" s="103">
        <f>SUM(I30)</f>
        <v>1034599407</v>
      </c>
      <c r="J32" s="103"/>
      <c r="K32" s="103">
        <f>SUM(K30)</f>
        <v>624305081</v>
      </c>
      <c r="L32" s="103"/>
      <c r="M32" s="104">
        <f>SUM(M30)</f>
        <v>-901265</v>
      </c>
      <c r="N32" s="104"/>
      <c r="O32" s="103">
        <f>SUM(O30)</f>
        <v>4136941</v>
      </c>
      <c r="P32" s="103"/>
      <c r="Q32" s="104">
        <f>SUM(Q30)</f>
        <v>901291649</v>
      </c>
      <c r="R32" s="103"/>
      <c r="S32" s="103">
        <f>SUM(S30)</f>
        <v>155882042</v>
      </c>
      <c r="T32" s="103"/>
      <c r="U32" s="103">
        <f>SUM(U30)</f>
        <v>0</v>
      </c>
      <c r="V32" s="103"/>
      <c r="W32" s="103">
        <f>SUM(W30)</f>
        <v>2030884579</v>
      </c>
      <c r="X32" s="103"/>
      <c r="Y32" s="103">
        <f>SUM(Y30)</f>
        <v>0</v>
      </c>
      <c r="Z32" s="103"/>
      <c r="AA32" s="103">
        <f>SUM(AA30)</f>
        <v>45170112</v>
      </c>
      <c r="AB32" s="103"/>
      <c r="AC32" s="103">
        <f>SUM(AC30)</f>
        <v>57676544</v>
      </c>
      <c r="AD32" s="103"/>
      <c r="AE32" s="113">
        <f>SUM(AE30)</f>
        <v>88860548</v>
      </c>
      <c r="AF32" s="103"/>
      <c r="AG32" s="104">
        <f>SUM(X32:AE32)</f>
        <v>191707204</v>
      </c>
      <c r="AH32" s="103"/>
      <c r="AI32" s="103">
        <f>SUM(E32:W32)+AG32</f>
        <v>18965069260</v>
      </c>
    </row>
    <row r="33" spans="1:35" ht="22.15" customHeight="1">
      <c r="A33" s="105" t="s">
        <v>435</v>
      </c>
      <c r="D33" s="123"/>
      <c r="E33" s="104">
        <v>0</v>
      </c>
      <c r="F33" s="104"/>
      <c r="G33" s="104">
        <v>0</v>
      </c>
      <c r="H33" s="104"/>
      <c r="I33" s="104">
        <v>0</v>
      </c>
      <c r="J33" s="104"/>
      <c r="K33" s="104">
        <v>0</v>
      </c>
      <c r="L33" s="104"/>
      <c r="M33" s="104">
        <v>0</v>
      </c>
      <c r="N33" s="104"/>
      <c r="O33" s="104">
        <v>0</v>
      </c>
      <c r="P33" s="104"/>
      <c r="Q33" s="104">
        <v>0</v>
      </c>
      <c r="R33" s="104"/>
      <c r="S33" s="104">
        <v>0</v>
      </c>
      <c r="T33" s="104"/>
      <c r="U33" s="104">
        <v>0</v>
      </c>
      <c r="V33" s="104"/>
      <c r="W33" s="104">
        <f>SUM('PL '!I77)</f>
        <v>-447010577</v>
      </c>
      <c r="X33" s="103"/>
      <c r="Y33" s="104">
        <v>0</v>
      </c>
      <c r="Z33" s="103"/>
      <c r="AA33" s="104">
        <v>0</v>
      </c>
      <c r="AB33" s="104"/>
      <c r="AC33" s="104">
        <v>0</v>
      </c>
      <c r="AD33" s="104"/>
      <c r="AE33" s="113">
        <v>0</v>
      </c>
      <c r="AF33" s="104"/>
      <c r="AG33" s="104">
        <f>SUM(X33:AE33)</f>
        <v>0</v>
      </c>
      <c r="AH33" s="104"/>
      <c r="AI33" s="104">
        <f>SUM(E33:W33)+AG33</f>
        <v>-447010577</v>
      </c>
    </row>
    <row r="34" spans="1:35" ht="22.15" customHeight="1">
      <c r="A34" s="105" t="s">
        <v>140</v>
      </c>
      <c r="D34" s="123"/>
      <c r="E34" s="102">
        <v>0</v>
      </c>
      <c r="F34" s="104"/>
      <c r="G34" s="102">
        <v>0</v>
      </c>
      <c r="H34" s="104"/>
      <c r="I34" s="102">
        <v>0</v>
      </c>
      <c r="J34" s="104"/>
      <c r="K34" s="102">
        <v>0</v>
      </c>
      <c r="L34" s="104"/>
      <c r="M34" s="102">
        <v>0</v>
      </c>
      <c r="N34" s="104"/>
      <c r="O34" s="102">
        <v>0</v>
      </c>
      <c r="P34" s="104"/>
      <c r="Q34" s="102">
        <v>0</v>
      </c>
      <c r="R34" s="104"/>
      <c r="S34" s="102">
        <v>0</v>
      </c>
      <c r="T34" s="104"/>
      <c r="U34" s="102">
        <v>0</v>
      </c>
      <c r="V34" s="104"/>
      <c r="W34" s="119">
        <v>-1919808</v>
      </c>
      <c r="X34" s="113"/>
      <c r="Y34" s="119">
        <v>0</v>
      </c>
      <c r="Z34" s="113"/>
      <c r="AA34" s="119">
        <v>-9253208</v>
      </c>
      <c r="AB34" s="113"/>
      <c r="AC34" s="119">
        <v>0</v>
      </c>
      <c r="AD34" s="113"/>
      <c r="AE34" s="119">
        <f>SUM('PL '!I67)</f>
        <v>-253716146</v>
      </c>
      <c r="AF34" s="104"/>
      <c r="AG34" s="102">
        <f>SUM(X34:AE34)</f>
        <v>-262969354</v>
      </c>
      <c r="AH34" s="104"/>
      <c r="AI34" s="102">
        <f>SUM(E34:W34)+AG34</f>
        <v>-264889162</v>
      </c>
    </row>
    <row r="35" spans="1:35" ht="22.15" customHeight="1">
      <c r="A35" s="105" t="s">
        <v>141</v>
      </c>
      <c r="D35" s="123"/>
      <c r="E35" s="104">
        <f>SUM(E33:E34)</f>
        <v>0</v>
      </c>
      <c r="F35" s="104"/>
      <c r="G35" s="104">
        <f>SUM(G33:G34)</f>
        <v>0</v>
      </c>
      <c r="H35" s="104"/>
      <c r="I35" s="104">
        <f>SUM(I33:I34)</f>
        <v>0</v>
      </c>
      <c r="J35" s="104"/>
      <c r="K35" s="104">
        <f>SUM(K33:K34)</f>
        <v>0</v>
      </c>
      <c r="L35" s="104"/>
      <c r="M35" s="104">
        <f>SUM(M33:M34)</f>
        <v>0</v>
      </c>
      <c r="N35" s="104"/>
      <c r="O35" s="104">
        <f>SUM(O33:O34)</f>
        <v>0</v>
      </c>
      <c r="P35" s="104"/>
      <c r="Q35" s="104">
        <f>SUM(Q33:Q34)</f>
        <v>0</v>
      </c>
      <c r="R35" s="104"/>
      <c r="S35" s="104">
        <f>SUM(S33:S34)</f>
        <v>0</v>
      </c>
      <c r="T35" s="104"/>
      <c r="U35" s="104">
        <f>SUM(U33:U34)</f>
        <v>0</v>
      </c>
      <c r="V35" s="104"/>
      <c r="W35" s="104">
        <f>SUM(W33:W34)</f>
        <v>-448930385</v>
      </c>
      <c r="X35" s="103"/>
      <c r="Y35" s="104">
        <f>SUM(Y33:Y34)</f>
        <v>0</v>
      </c>
      <c r="Z35" s="103"/>
      <c r="AA35" s="104">
        <f t="shared" ref="AA35" si="6">SUM(AA33:AA34)</f>
        <v>-9253208</v>
      </c>
      <c r="AB35" s="104"/>
      <c r="AC35" s="104">
        <f>SUM(AC33:AC34)</f>
        <v>0</v>
      </c>
      <c r="AD35" s="104"/>
      <c r="AE35" s="113">
        <f>SUM(AE33:AE34)</f>
        <v>-253716146</v>
      </c>
      <c r="AF35" s="104"/>
      <c r="AG35" s="104">
        <f>SUM(AG33:AG34)</f>
        <v>-262969354</v>
      </c>
      <c r="AH35" s="104"/>
      <c r="AI35" s="104">
        <f>SUM(AI33:AI34)</f>
        <v>-711899739</v>
      </c>
    </row>
    <row r="36" spans="1:35" ht="22.15" customHeight="1">
      <c r="A36" s="105" t="s">
        <v>153</v>
      </c>
      <c r="D36" s="123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3"/>
      <c r="Y36" s="104"/>
      <c r="Z36" s="103"/>
      <c r="AA36" s="104"/>
      <c r="AB36" s="104"/>
      <c r="AC36" s="104"/>
      <c r="AD36" s="104"/>
      <c r="AE36" s="113"/>
      <c r="AF36" s="104"/>
      <c r="AG36" s="104"/>
      <c r="AH36" s="104"/>
      <c r="AI36" s="104"/>
    </row>
    <row r="37" spans="1:35" ht="22.15" customHeight="1">
      <c r="A37" s="105" t="s">
        <v>401</v>
      </c>
      <c r="D37" s="123"/>
      <c r="E37" s="113">
        <v>0</v>
      </c>
      <c r="F37" s="113"/>
      <c r="G37" s="113">
        <v>0</v>
      </c>
      <c r="H37" s="113"/>
      <c r="I37" s="161">
        <v>1453474330</v>
      </c>
      <c r="J37" s="113"/>
      <c r="K37" s="113">
        <v>0</v>
      </c>
      <c r="L37" s="113"/>
      <c r="M37" s="113">
        <v>0</v>
      </c>
      <c r="N37" s="113"/>
      <c r="O37" s="112">
        <v>0</v>
      </c>
      <c r="P37" s="113"/>
      <c r="Q37" s="113">
        <v>0</v>
      </c>
      <c r="R37" s="113"/>
      <c r="S37" s="113">
        <v>0</v>
      </c>
      <c r="T37" s="113"/>
      <c r="U37" s="113">
        <v>0</v>
      </c>
      <c r="V37" s="113"/>
      <c r="W37" s="113">
        <v>0</v>
      </c>
      <c r="X37" s="113"/>
      <c r="Y37" s="113">
        <v>0</v>
      </c>
      <c r="Z37" s="113"/>
      <c r="AA37" s="113">
        <v>0</v>
      </c>
      <c r="AB37" s="113"/>
      <c r="AC37" s="113">
        <v>0</v>
      </c>
      <c r="AD37" s="113"/>
      <c r="AE37" s="113">
        <v>0</v>
      </c>
      <c r="AF37" s="104"/>
      <c r="AG37" s="104">
        <f t="shared" ref="AG37:AG45" si="7">SUM(X37:AE37)</f>
        <v>0</v>
      </c>
      <c r="AH37" s="104"/>
      <c r="AI37" s="104">
        <f t="shared" ref="AI37:AI40" si="8">SUM(E37:W37)+AG37</f>
        <v>1453474330</v>
      </c>
    </row>
    <row r="38" spans="1:35" ht="21" customHeight="1">
      <c r="A38" s="105" t="s">
        <v>384</v>
      </c>
      <c r="D38" s="12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2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04"/>
      <c r="AG38" s="104"/>
      <c r="AH38" s="104"/>
      <c r="AI38" s="104"/>
    </row>
    <row r="39" spans="1:35" ht="22.15" customHeight="1">
      <c r="A39" s="105" t="s">
        <v>399</v>
      </c>
      <c r="D39" s="123"/>
      <c r="E39" s="161">
        <v>30672677</v>
      </c>
      <c r="F39" s="161"/>
      <c r="G39" s="161">
        <v>874670521</v>
      </c>
      <c r="H39" s="113"/>
      <c r="I39" s="113">
        <v>0</v>
      </c>
      <c r="J39" s="113"/>
      <c r="K39" s="113">
        <v>0</v>
      </c>
      <c r="L39" s="113"/>
      <c r="M39" s="113">
        <v>0</v>
      </c>
      <c r="N39" s="113"/>
      <c r="O39" s="112">
        <v>0</v>
      </c>
      <c r="P39" s="113"/>
      <c r="Q39" s="161">
        <v>-901291649</v>
      </c>
      <c r="R39" s="113"/>
      <c r="S39" s="113">
        <v>0</v>
      </c>
      <c r="T39" s="113"/>
      <c r="U39" s="113">
        <v>0</v>
      </c>
      <c r="V39" s="113"/>
      <c r="W39" s="113">
        <v>0</v>
      </c>
      <c r="X39" s="113"/>
      <c r="Y39" s="113">
        <v>0</v>
      </c>
      <c r="Z39" s="113"/>
      <c r="AA39" s="113">
        <v>0</v>
      </c>
      <c r="AB39" s="113"/>
      <c r="AC39" s="113">
        <v>0</v>
      </c>
      <c r="AD39" s="113"/>
      <c r="AE39" s="113">
        <v>0</v>
      </c>
      <c r="AF39" s="104"/>
      <c r="AG39" s="104">
        <f t="shared" si="7"/>
        <v>0</v>
      </c>
      <c r="AH39" s="104"/>
      <c r="AI39" s="104">
        <f t="shared" si="8"/>
        <v>4051549</v>
      </c>
    </row>
    <row r="40" spans="1:35" ht="22.15" customHeight="1">
      <c r="A40" s="105" t="s">
        <v>393</v>
      </c>
      <c r="D40" s="123"/>
      <c r="E40" s="113">
        <v>0</v>
      </c>
      <c r="F40" s="113"/>
      <c r="G40" s="113">
        <v>0</v>
      </c>
      <c r="H40" s="113"/>
      <c r="I40" s="113">
        <v>0</v>
      </c>
      <c r="J40" s="113"/>
      <c r="K40" s="113">
        <v>0</v>
      </c>
      <c r="L40" s="113"/>
      <c r="M40" s="113">
        <v>0</v>
      </c>
      <c r="N40" s="113"/>
      <c r="O40" s="162">
        <v>-1014958</v>
      </c>
      <c r="P40" s="113"/>
      <c r="Q40" s="113">
        <v>0</v>
      </c>
      <c r="R40" s="113"/>
      <c r="S40" s="113">
        <v>0</v>
      </c>
      <c r="U40" s="113">
        <v>0</v>
      </c>
      <c r="W40" s="113">
        <v>0</v>
      </c>
      <c r="X40" s="113"/>
      <c r="Y40" s="113">
        <v>0</v>
      </c>
      <c r="Z40" s="113"/>
      <c r="AA40" s="113">
        <v>0</v>
      </c>
      <c r="AB40" s="113"/>
      <c r="AC40" s="113">
        <v>0</v>
      </c>
      <c r="AD40" s="113"/>
      <c r="AE40" s="113">
        <v>0</v>
      </c>
      <c r="AF40" s="104"/>
      <c r="AG40" s="104">
        <f t="shared" si="7"/>
        <v>0</v>
      </c>
      <c r="AH40" s="104"/>
      <c r="AI40" s="104">
        <f t="shared" si="8"/>
        <v>-1014958</v>
      </c>
    </row>
    <row r="41" spans="1:35" ht="22.15" customHeight="1">
      <c r="A41" s="105" t="s">
        <v>409</v>
      </c>
      <c r="D41" s="12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2"/>
      <c r="P41" s="113"/>
      <c r="Q41" s="113"/>
      <c r="R41" s="113"/>
      <c r="S41" s="113"/>
      <c r="U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04"/>
      <c r="AG41" s="104"/>
      <c r="AH41" s="104"/>
      <c r="AI41" s="104"/>
    </row>
    <row r="42" spans="1:35" ht="22.15" customHeight="1">
      <c r="A42" s="105" t="s">
        <v>410</v>
      </c>
      <c r="D42" s="123"/>
      <c r="E42" s="113">
        <v>0</v>
      </c>
      <c r="F42" s="113"/>
      <c r="G42" s="113">
        <v>0</v>
      </c>
      <c r="H42" s="113"/>
      <c r="I42" s="113">
        <v>0</v>
      </c>
      <c r="J42" s="113"/>
      <c r="K42" s="113">
        <v>0</v>
      </c>
      <c r="L42" s="113"/>
      <c r="M42" s="113">
        <v>0</v>
      </c>
      <c r="N42" s="113"/>
      <c r="O42" s="162">
        <v>-3121983</v>
      </c>
      <c r="P42" s="113"/>
      <c r="Q42" s="113">
        <v>0</v>
      </c>
      <c r="R42" s="113"/>
      <c r="S42" s="113">
        <v>0</v>
      </c>
      <c r="U42" s="113">
        <v>0</v>
      </c>
      <c r="W42" s="161">
        <v>3121983</v>
      </c>
      <c r="X42" s="113"/>
      <c r="Y42" s="113">
        <v>0</v>
      </c>
      <c r="Z42" s="113"/>
      <c r="AA42" s="113">
        <v>0</v>
      </c>
      <c r="AB42" s="113"/>
      <c r="AC42" s="113">
        <v>0</v>
      </c>
      <c r="AD42" s="113"/>
      <c r="AE42" s="113">
        <v>0</v>
      </c>
      <c r="AF42" s="104"/>
      <c r="AG42" s="104">
        <f t="shared" ref="AG42:AG44" si="9">SUM(X42:AE42)</f>
        <v>0</v>
      </c>
      <c r="AH42" s="104"/>
      <c r="AI42" s="104">
        <f t="shared" ref="AI42" si="10">SUM(E42:W42)+AG42</f>
        <v>0</v>
      </c>
    </row>
    <row r="43" spans="1:35" ht="22.15" customHeight="1">
      <c r="A43" s="105" t="s">
        <v>398</v>
      </c>
      <c r="D43" s="123"/>
      <c r="E43" s="113">
        <v>0</v>
      </c>
      <c r="F43" s="113"/>
      <c r="G43" s="113">
        <v>0</v>
      </c>
      <c r="H43" s="113"/>
      <c r="I43" s="113">
        <v>0</v>
      </c>
      <c r="J43" s="113"/>
      <c r="K43" s="113">
        <v>0</v>
      </c>
      <c r="L43" s="113"/>
      <c r="M43" s="113">
        <v>0</v>
      </c>
      <c r="N43" s="113"/>
      <c r="O43" s="112">
        <v>0</v>
      </c>
      <c r="P43" s="113"/>
      <c r="Q43" s="113">
        <v>0</v>
      </c>
      <c r="R43" s="113"/>
      <c r="S43" s="113">
        <v>0</v>
      </c>
      <c r="U43" s="161">
        <v>128969835</v>
      </c>
      <c r="W43" s="161">
        <v>-128969835</v>
      </c>
      <c r="X43" s="113"/>
      <c r="Y43" s="161">
        <v>-128969835</v>
      </c>
      <c r="Z43" s="113"/>
      <c r="AA43" s="113">
        <v>0</v>
      </c>
      <c r="AB43" s="113"/>
      <c r="AC43" s="113">
        <v>0</v>
      </c>
      <c r="AD43" s="113"/>
      <c r="AE43" s="113">
        <v>0</v>
      </c>
      <c r="AF43" s="104"/>
      <c r="AG43" s="104">
        <f>SUM(AA43:AE43)</f>
        <v>0</v>
      </c>
      <c r="AH43" s="104"/>
      <c r="AI43" s="104">
        <f>SUM(E43:Y43)+AG43</f>
        <v>-128969835</v>
      </c>
    </row>
    <row r="44" spans="1:35" ht="22.15" customHeight="1">
      <c r="A44" s="105" t="s">
        <v>394</v>
      </c>
      <c r="D44" s="123"/>
      <c r="E44" s="113">
        <v>0</v>
      </c>
      <c r="F44" s="113"/>
      <c r="G44" s="113">
        <v>0</v>
      </c>
      <c r="H44" s="113"/>
      <c r="I44" s="113">
        <v>0</v>
      </c>
      <c r="J44" s="113"/>
      <c r="K44" s="113">
        <v>0</v>
      </c>
      <c r="L44" s="113"/>
      <c r="M44" s="113">
        <v>0</v>
      </c>
      <c r="N44" s="113"/>
      <c r="O44" s="112">
        <v>0</v>
      </c>
      <c r="P44" s="113"/>
      <c r="Q44" s="113">
        <v>0</v>
      </c>
      <c r="R44" s="113"/>
      <c r="S44" s="113">
        <v>0</v>
      </c>
      <c r="T44" s="113"/>
      <c r="U44" s="113">
        <v>0</v>
      </c>
      <c r="V44" s="113"/>
      <c r="W44" s="161">
        <v>-961723397</v>
      </c>
      <c r="X44" s="113"/>
      <c r="Y44" s="113">
        <v>0</v>
      </c>
      <c r="Z44" s="113"/>
      <c r="AA44" s="113">
        <v>0</v>
      </c>
      <c r="AB44" s="113"/>
      <c r="AC44" s="113">
        <v>0</v>
      </c>
      <c r="AD44" s="113"/>
      <c r="AE44" s="113">
        <v>0</v>
      </c>
      <c r="AF44" s="106"/>
      <c r="AG44" s="104">
        <f t="shared" si="9"/>
        <v>0</v>
      </c>
      <c r="AH44" s="106"/>
      <c r="AI44" s="106">
        <f>SUM(E44:W44,AG44)</f>
        <v>-961723397</v>
      </c>
    </row>
    <row r="45" spans="1:35" ht="22.15" customHeight="1">
      <c r="A45" s="105" t="s">
        <v>411</v>
      </c>
      <c r="D45" s="123"/>
      <c r="E45" s="113">
        <v>0</v>
      </c>
      <c r="F45" s="113"/>
      <c r="G45" s="113">
        <v>0</v>
      </c>
      <c r="H45" s="113"/>
      <c r="I45" s="113">
        <v>0</v>
      </c>
      <c r="J45" s="113"/>
      <c r="K45" s="113">
        <v>0</v>
      </c>
      <c r="L45" s="113"/>
      <c r="M45" s="113">
        <v>0</v>
      </c>
      <c r="N45" s="113"/>
      <c r="O45" s="112">
        <v>0</v>
      </c>
      <c r="P45" s="113"/>
      <c r="Q45" s="113">
        <v>0</v>
      </c>
      <c r="R45" s="113"/>
      <c r="S45" s="113">
        <v>0</v>
      </c>
      <c r="T45" s="113"/>
      <c r="U45" s="113">
        <v>0</v>
      </c>
      <c r="V45" s="113"/>
      <c r="W45" s="163">
        <v>13968629</v>
      </c>
      <c r="X45" s="113"/>
      <c r="Y45" s="113">
        <v>0</v>
      </c>
      <c r="Z45" s="113"/>
      <c r="AA45" s="161">
        <v>-13968629</v>
      </c>
      <c r="AB45" s="113"/>
      <c r="AC45" s="113">
        <v>0</v>
      </c>
      <c r="AD45" s="113"/>
      <c r="AE45" s="113">
        <v>0</v>
      </c>
      <c r="AF45" s="106"/>
      <c r="AG45" s="104">
        <f t="shared" si="7"/>
        <v>-13968629</v>
      </c>
      <c r="AH45" s="106"/>
      <c r="AI45" s="106">
        <f>SUM(E45:W45,AG45)</f>
        <v>0</v>
      </c>
    </row>
    <row r="46" spans="1:35" ht="22.15" customHeight="1" thickBot="1">
      <c r="A46" s="88" t="s">
        <v>310</v>
      </c>
      <c r="D46" s="123"/>
      <c r="E46" s="109">
        <f>SUM(E32,E35:E45)</f>
        <v>1457625158</v>
      </c>
      <c r="F46" s="103"/>
      <c r="G46" s="109">
        <f>SUM(G32,G35:G45)</f>
        <v>13470881662</v>
      </c>
      <c r="H46" s="103"/>
      <c r="I46" s="109">
        <f>SUM(I32,I35:I45)</f>
        <v>2488073737</v>
      </c>
      <c r="J46" s="103"/>
      <c r="K46" s="109">
        <f>SUM(K32,K35:K45)</f>
        <v>624305081</v>
      </c>
      <c r="L46" s="103"/>
      <c r="M46" s="109">
        <f>SUM(M32,M35:M45)</f>
        <v>-901265</v>
      </c>
      <c r="N46" s="103"/>
      <c r="O46" s="109">
        <f>SUM(O32,O35:O45)</f>
        <v>0</v>
      </c>
      <c r="P46" s="103"/>
      <c r="Q46" s="109">
        <f>SUM(Q32,Q35:Q45)</f>
        <v>0</v>
      </c>
      <c r="R46" s="103"/>
      <c r="S46" s="109">
        <f>SUM(S32,S35:S45)</f>
        <v>155882042</v>
      </c>
      <c r="T46" s="103"/>
      <c r="U46" s="109">
        <f>SUM(U32,U35:U45)</f>
        <v>128969835</v>
      </c>
      <c r="V46" s="103"/>
      <c r="W46" s="109">
        <f>SUM(W32,W35:W45)</f>
        <v>508351574</v>
      </c>
      <c r="X46" s="103"/>
      <c r="Y46" s="109">
        <f>SUM(Y32,Y35:Y45)</f>
        <v>-128969835</v>
      </c>
      <c r="Z46" s="103"/>
      <c r="AA46" s="109">
        <f>SUM(AA32,AA35:AA45)</f>
        <v>21948275</v>
      </c>
      <c r="AB46" s="103"/>
      <c r="AC46" s="109">
        <f>SUM(AC32,AC35:AC45)</f>
        <v>57676544</v>
      </c>
      <c r="AD46" s="103"/>
      <c r="AE46" s="109">
        <f>SUM(AE32,AE35:AE45)</f>
        <v>-164855598</v>
      </c>
      <c r="AF46" s="103"/>
      <c r="AG46" s="109">
        <f>SUM(AG32,AG35:AG45)</f>
        <v>-85230779</v>
      </c>
      <c r="AH46" s="103"/>
      <c r="AI46" s="109">
        <f>SUM(AI32,AI35:AI45)</f>
        <v>18618987210</v>
      </c>
    </row>
    <row r="47" spans="1:35" ht="22.15" customHeight="1" thickTop="1">
      <c r="A47" s="98"/>
      <c r="D47" s="123"/>
      <c r="E47" s="123">
        <f>SUM(E30-BS!K99)</f>
        <v>0</v>
      </c>
      <c r="F47" s="123"/>
      <c r="G47" s="123">
        <f>SUM(G30-BS!K100)</f>
        <v>0</v>
      </c>
      <c r="H47" s="123"/>
      <c r="I47" s="123">
        <f>SUM(I32-BS!K102)</f>
        <v>0</v>
      </c>
      <c r="J47" s="123"/>
      <c r="K47" s="123">
        <f>SUM(K30-BS!K104)</f>
        <v>0</v>
      </c>
      <c r="L47" s="123"/>
      <c r="M47" s="123">
        <f>SUM(M30-BS!K106)</f>
        <v>0</v>
      </c>
      <c r="N47" s="123"/>
      <c r="O47" s="103">
        <f>SUM(O30-BS!K107)</f>
        <v>0</v>
      </c>
      <c r="P47" s="123"/>
      <c r="Q47" s="103">
        <f>SUM(Q30-BS!K108)</f>
        <v>0</v>
      </c>
      <c r="R47" s="123"/>
      <c r="S47" s="123">
        <f>SUM(S30-BS!K111)</f>
        <v>0</v>
      </c>
      <c r="T47" s="123"/>
      <c r="U47" s="123">
        <f>SUM(U30-BS!K112)</f>
        <v>0</v>
      </c>
      <c r="V47" s="123"/>
      <c r="W47" s="123">
        <f>SUM(W30-BS!K113)</f>
        <v>0</v>
      </c>
      <c r="X47" s="123"/>
      <c r="Y47" s="123">
        <f>SUM(Y30-BS!K114)</f>
        <v>0</v>
      </c>
      <c r="Z47" s="123"/>
      <c r="AA47" s="123"/>
      <c r="AB47" s="123"/>
      <c r="AC47" s="123"/>
      <c r="AD47" s="123"/>
      <c r="AE47" s="123"/>
      <c r="AF47" s="123"/>
      <c r="AG47" s="123">
        <f>SUM(AG30-BS!K115)</f>
        <v>0</v>
      </c>
      <c r="AH47" s="123"/>
      <c r="AI47" s="123">
        <f>SUM(AI30-BS!K118)</f>
        <v>0</v>
      </c>
    </row>
    <row r="48" spans="1:35" ht="22.15" customHeight="1">
      <c r="A48" s="98"/>
      <c r="D48" s="123"/>
      <c r="E48" s="123">
        <f>SUM(E46-BS!I99)</f>
        <v>0</v>
      </c>
      <c r="F48" s="123"/>
      <c r="G48" s="123">
        <f>SUM(G46-BS!I100)</f>
        <v>0</v>
      </c>
      <c r="H48" s="123"/>
      <c r="I48" s="123">
        <f>SUM(I46-BS!I102)</f>
        <v>0</v>
      </c>
      <c r="J48" s="123"/>
      <c r="K48" s="123">
        <f>SUM(K46-BS!I104)</f>
        <v>0</v>
      </c>
      <c r="L48" s="123"/>
      <c r="M48" s="123">
        <f>SUM(M46-BS!I106)</f>
        <v>0</v>
      </c>
      <c r="N48" s="106"/>
      <c r="O48" s="106">
        <f>SUM(O46-BS!I107)</f>
        <v>0</v>
      </c>
      <c r="P48" s="123"/>
      <c r="Q48" s="103">
        <f>SUM(Q46-BS!I108)</f>
        <v>0</v>
      </c>
      <c r="R48" s="123"/>
      <c r="S48" s="123">
        <f>SUM(S46-BS!I111)</f>
        <v>0</v>
      </c>
      <c r="T48" s="123"/>
      <c r="U48" s="123">
        <f>SUM(U46-BS!I112)</f>
        <v>0</v>
      </c>
      <c r="V48" s="123"/>
      <c r="W48" s="123">
        <f>SUM(W46-BS!I113)</f>
        <v>0</v>
      </c>
      <c r="X48" s="123"/>
      <c r="Y48" s="123">
        <f>SUM(Y46-BS!I114)</f>
        <v>0</v>
      </c>
      <c r="Z48" s="123"/>
      <c r="AA48" s="123"/>
      <c r="AB48" s="123"/>
      <c r="AC48" s="123"/>
      <c r="AD48" s="123"/>
      <c r="AE48" s="123"/>
      <c r="AF48" s="123"/>
      <c r="AG48" s="123">
        <f>SUM(AG46-BS!I115)</f>
        <v>0</v>
      </c>
      <c r="AH48" s="123"/>
      <c r="AI48" s="123">
        <f>SUM(AI46-BS!I118)</f>
        <v>0</v>
      </c>
    </row>
    <row r="49" spans="1:1" ht="22.15" customHeight="1">
      <c r="A49" s="111" t="s">
        <v>13</v>
      </c>
    </row>
  </sheetData>
  <mergeCells count="6">
    <mergeCell ref="S12:U12"/>
    <mergeCell ref="D11:E11"/>
    <mergeCell ref="S11:W11"/>
    <mergeCell ref="E6:AI6"/>
    <mergeCell ref="AA7:AG7"/>
    <mergeCell ref="AA8:AC8"/>
  </mergeCells>
  <printOptions horizontalCentered="1"/>
  <pageMargins left="0.19685039370078741" right="0.19685039370078741" top="0.78740157480314965" bottom="0.31496062992125984" header="0.15748031496062992" footer="0.19685039370078741"/>
  <pageSetup paperSize="9" scale="4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60"/>
  <sheetViews>
    <sheetView showGridLines="0" topLeftCell="A78" zoomScale="115" zoomScaleNormal="115" zoomScaleSheetLayoutView="130" workbookViewId="0">
      <selection activeCell="A87" sqref="A87"/>
    </sheetView>
  </sheetViews>
  <sheetFormatPr defaultColWidth="10.7109375" defaultRowHeight="22.15" customHeight="1"/>
  <cols>
    <col min="1" max="1" width="61.7109375" style="170" customWidth="1"/>
    <col min="2" max="2" width="5" style="171" customWidth="1"/>
    <col min="3" max="3" width="7.42578125" style="170" customWidth="1"/>
    <col min="4" max="4" width="1.7109375" style="171" customWidth="1"/>
    <col min="5" max="5" width="17" style="171" customWidth="1"/>
    <col min="6" max="6" width="1.7109375" style="171" customWidth="1"/>
    <col min="7" max="7" width="17" style="171" customWidth="1"/>
    <col min="8" max="8" width="1.7109375" style="171" customWidth="1"/>
    <col min="9" max="9" width="17" style="171" customWidth="1"/>
    <col min="10" max="10" width="1.7109375" style="171" customWidth="1"/>
    <col min="11" max="11" width="17" style="171" customWidth="1"/>
    <col min="12" max="16384" width="10.7109375" style="171"/>
  </cols>
  <sheetData>
    <row r="1" spans="1:11" s="169" customFormat="1" ht="16.7" customHeight="1">
      <c r="A1" s="165" t="s">
        <v>313</v>
      </c>
      <c r="B1" s="166"/>
      <c r="C1" s="167"/>
      <c r="D1" s="168"/>
      <c r="E1" s="168"/>
      <c r="F1" s="168"/>
      <c r="G1" s="168"/>
      <c r="H1" s="168"/>
      <c r="I1" s="168"/>
      <c r="J1" s="168"/>
    </row>
    <row r="2" spans="1:11" s="169" customFormat="1" ht="16.7" customHeight="1">
      <c r="A2" s="165" t="s">
        <v>314</v>
      </c>
      <c r="B2" s="166"/>
      <c r="C2" s="167"/>
      <c r="D2" s="168"/>
      <c r="E2" s="168"/>
      <c r="F2" s="168"/>
      <c r="G2" s="168"/>
      <c r="H2" s="168"/>
      <c r="I2" s="168"/>
      <c r="J2" s="168"/>
    </row>
    <row r="3" spans="1:11" s="169" customFormat="1" ht="16.7" customHeight="1">
      <c r="A3" s="165" t="s">
        <v>95</v>
      </c>
      <c r="B3" s="166"/>
      <c r="C3" s="167"/>
      <c r="D3" s="168"/>
      <c r="E3" s="168"/>
      <c r="F3" s="168"/>
      <c r="G3" s="168"/>
      <c r="H3" s="168"/>
      <c r="I3" s="168"/>
      <c r="J3" s="168"/>
      <c r="K3" s="168"/>
    </row>
    <row r="4" spans="1:11" s="169" customFormat="1" ht="16.7" customHeight="1">
      <c r="A4" s="165" t="s">
        <v>308</v>
      </c>
      <c r="B4" s="168"/>
      <c r="C4" s="167"/>
      <c r="D4" s="168"/>
      <c r="E4" s="168"/>
      <c r="F4" s="168"/>
      <c r="G4" s="168"/>
      <c r="H4" s="168"/>
      <c r="I4" s="168"/>
      <c r="J4" s="168"/>
      <c r="K4" s="168"/>
    </row>
    <row r="5" spans="1:11" s="169" customFormat="1" ht="16.7" customHeight="1">
      <c r="B5" s="168"/>
      <c r="C5" s="167"/>
      <c r="D5" s="168"/>
      <c r="E5" s="168"/>
      <c r="F5" s="168"/>
      <c r="G5" s="168"/>
      <c r="H5" s="168"/>
      <c r="I5" s="168"/>
      <c r="J5" s="168"/>
      <c r="K5" s="51" t="s">
        <v>138</v>
      </c>
    </row>
    <row r="6" spans="1:11" ht="16.7" customHeight="1">
      <c r="E6" s="172"/>
      <c r="F6" s="172" t="s">
        <v>0</v>
      </c>
      <c r="G6" s="172"/>
      <c r="H6" s="173"/>
      <c r="I6" s="172"/>
      <c r="J6" s="172" t="s">
        <v>1</v>
      </c>
      <c r="K6" s="172"/>
    </row>
    <row r="7" spans="1:11" ht="16.7" customHeight="1">
      <c r="C7" s="174"/>
      <c r="E7" s="175">
        <v>2023</v>
      </c>
      <c r="F7" s="176"/>
      <c r="G7" s="175">
        <v>2022</v>
      </c>
      <c r="H7" s="176"/>
      <c r="I7" s="175">
        <v>2023</v>
      </c>
      <c r="J7" s="176"/>
      <c r="K7" s="175">
        <v>2022</v>
      </c>
    </row>
    <row r="8" spans="1:11" s="173" customFormat="1" ht="16.7" customHeight="1">
      <c r="A8" s="177" t="s">
        <v>42</v>
      </c>
      <c r="C8" s="178"/>
      <c r="E8" s="179"/>
      <c r="F8" s="179"/>
      <c r="G8" s="179"/>
      <c r="I8" s="179"/>
      <c r="J8" s="179"/>
      <c r="K8" s="179"/>
    </row>
    <row r="9" spans="1:11" ht="16.7" customHeight="1">
      <c r="A9" s="195" t="s">
        <v>417</v>
      </c>
      <c r="C9" s="180"/>
      <c r="E9" s="181">
        <f>SUM('PL '!E42)</f>
        <v>984884891</v>
      </c>
      <c r="F9" s="181"/>
      <c r="G9" s="181">
        <f>SUM('PL '!G42)</f>
        <v>3017763210</v>
      </c>
      <c r="H9" s="181"/>
      <c r="I9" s="181">
        <f>SUM('PL '!I42)</f>
        <v>-540994905</v>
      </c>
      <c r="J9" s="182"/>
      <c r="K9" s="181">
        <f>SUM('PL '!K42)</f>
        <v>1822549209</v>
      </c>
    </row>
    <row r="10" spans="1:11" ht="16.7" customHeight="1">
      <c r="A10" s="195" t="s">
        <v>241</v>
      </c>
      <c r="C10" s="180"/>
      <c r="E10" s="181"/>
      <c r="F10" s="181"/>
      <c r="G10" s="181"/>
      <c r="H10" s="181"/>
      <c r="I10" s="181"/>
      <c r="J10" s="181"/>
      <c r="K10" s="181"/>
    </row>
    <row r="11" spans="1:11" ht="16.7" customHeight="1">
      <c r="A11" s="195" t="s">
        <v>242</v>
      </c>
      <c r="C11" s="180"/>
      <c r="E11" s="181"/>
      <c r="F11" s="183"/>
      <c r="G11" s="181"/>
      <c r="H11" s="183"/>
      <c r="I11" s="183"/>
      <c r="J11" s="183"/>
      <c r="K11" s="183"/>
    </row>
    <row r="12" spans="1:11" ht="16.7" customHeight="1">
      <c r="A12" s="196" t="s">
        <v>43</v>
      </c>
      <c r="C12" s="180"/>
      <c r="E12" s="184">
        <v>776665210</v>
      </c>
      <c r="F12" s="184"/>
      <c r="G12" s="184">
        <v>673749313</v>
      </c>
      <c r="H12" s="184"/>
      <c r="I12" s="64">
        <v>31189872</v>
      </c>
      <c r="J12" s="183"/>
      <c r="K12" s="184">
        <v>26022500</v>
      </c>
    </row>
    <row r="13" spans="1:11" ht="16.7" customHeight="1">
      <c r="A13" s="196" t="s">
        <v>231</v>
      </c>
      <c r="C13" s="180"/>
      <c r="E13" s="184">
        <v>-32855125</v>
      </c>
      <c r="F13" s="184"/>
      <c r="G13" s="184">
        <v>-12732267</v>
      </c>
      <c r="H13" s="184"/>
      <c r="I13" s="64">
        <v>0</v>
      </c>
      <c r="J13" s="183"/>
      <c r="K13" s="184">
        <v>0</v>
      </c>
    </row>
    <row r="14" spans="1:11" ht="16.7" customHeight="1">
      <c r="A14" s="196" t="s">
        <v>176</v>
      </c>
      <c r="C14" s="180"/>
      <c r="E14" s="184">
        <v>16536238</v>
      </c>
      <c r="F14" s="184"/>
      <c r="G14" s="184">
        <v>31273604</v>
      </c>
      <c r="H14" s="184"/>
      <c r="I14" s="64">
        <v>0</v>
      </c>
      <c r="J14" s="184"/>
      <c r="K14" s="184">
        <v>0</v>
      </c>
    </row>
    <row r="15" spans="1:11" ht="16.7" customHeight="1">
      <c r="A15" s="196" t="s">
        <v>264</v>
      </c>
      <c r="C15" s="180"/>
      <c r="E15" s="184">
        <v>516331290</v>
      </c>
      <c r="F15" s="184"/>
      <c r="G15" s="184">
        <v>143111005</v>
      </c>
      <c r="H15" s="184"/>
      <c r="I15" s="64">
        <v>-82500</v>
      </c>
      <c r="J15" s="184"/>
      <c r="K15" s="184">
        <v>-92000</v>
      </c>
    </row>
    <row r="16" spans="1:11" ht="16.7" customHeight="1">
      <c r="A16" s="196" t="s">
        <v>412</v>
      </c>
      <c r="C16" s="180"/>
      <c r="E16" s="184">
        <v>291423</v>
      </c>
      <c r="F16" s="184"/>
      <c r="G16" s="184">
        <v>296668</v>
      </c>
      <c r="H16" s="184"/>
      <c r="I16" s="64">
        <v>0</v>
      </c>
      <c r="J16" s="183"/>
      <c r="K16" s="184">
        <v>0</v>
      </c>
    </row>
    <row r="17" spans="1:11" ht="16.7" customHeight="1">
      <c r="A17" s="196" t="s">
        <v>243</v>
      </c>
      <c r="C17" s="180"/>
      <c r="E17" s="184">
        <v>412430</v>
      </c>
      <c r="F17" s="184"/>
      <c r="G17" s="184">
        <v>0</v>
      </c>
      <c r="H17" s="184"/>
      <c r="I17" s="64">
        <v>0</v>
      </c>
      <c r="J17" s="183"/>
      <c r="K17" s="184">
        <v>0</v>
      </c>
    </row>
    <row r="18" spans="1:11" ht="16.7" customHeight="1">
      <c r="A18" s="196" t="s">
        <v>413</v>
      </c>
      <c r="C18" s="180"/>
      <c r="E18" s="184">
        <v>35188639</v>
      </c>
      <c r="F18" s="184"/>
      <c r="G18" s="184">
        <v>19143929</v>
      </c>
      <c r="H18" s="184"/>
      <c r="I18" s="64">
        <v>0</v>
      </c>
      <c r="J18" s="183"/>
      <c r="K18" s="184">
        <v>0</v>
      </c>
    </row>
    <row r="19" spans="1:11" ht="16.7" customHeight="1">
      <c r="A19" s="196" t="s">
        <v>367</v>
      </c>
      <c r="C19" s="180"/>
      <c r="E19" s="184">
        <v>-10458220</v>
      </c>
      <c r="F19" s="184"/>
      <c r="G19" s="184">
        <v>31910926</v>
      </c>
      <c r="H19" s="184"/>
      <c r="I19" s="64">
        <v>0</v>
      </c>
      <c r="J19" s="183"/>
      <c r="K19" s="184">
        <v>0</v>
      </c>
    </row>
    <row r="20" spans="1:11" ht="16.7" customHeight="1">
      <c r="A20" s="196" t="s">
        <v>213</v>
      </c>
      <c r="C20" s="180"/>
      <c r="E20" s="184">
        <v>-76359</v>
      </c>
      <c r="F20" s="184"/>
      <c r="G20" s="184">
        <v>2544275</v>
      </c>
      <c r="H20" s="184"/>
      <c r="I20" s="64">
        <v>0</v>
      </c>
      <c r="J20" s="183"/>
      <c r="K20" s="184">
        <v>0</v>
      </c>
    </row>
    <row r="21" spans="1:11" ht="16.7" customHeight="1">
      <c r="A21" s="196" t="s">
        <v>368</v>
      </c>
      <c r="C21" s="180"/>
      <c r="E21" s="184">
        <v>-147656506</v>
      </c>
      <c r="F21" s="184"/>
      <c r="G21" s="184">
        <v>-122711834</v>
      </c>
      <c r="H21" s="184"/>
      <c r="I21" s="64">
        <v>0</v>
      </c>
      <c r="J21" s="183"/>
      <c r="K21" s="184">
        <v>0</v>
      </c>
    </row>
    <row r="22" spans="1:11" ht="16.7" customHeight="1">
      <c r="A22" s="195" t="s">
        <v>293</v>
      </c>
      <c r="C22" s="180"/>
      <c r="F22" s="184"/>
      <c r="H22" s="184"/>
      <c r="I22" s="64"/>
      <c r="J22" s="183"/>
      <c r="K22" s="184"/>
    </row>
    <row r="23" spans="1:11" ht="16.7" customHeight="1">
      <c r="A23" s="195" t="s">
        <v>225</v>
      </c>
      <c r="C23" s="180"/>
      <c r="E23" s="184">
        <v>16629565</v>
      </c>
      <c r="F23" s="184"/>
      <c r="G23" s="184">
        <v>13657572</v>
      </c>
      <c r="H23" s="184"/>
      <c r="I23" s="64">
        <v>-244648</v>
      </c>
      <c r="J23" s="183"/>
      <c r="K23" s="184">
        <v>-673600</v>
      </c>
    </row>
    <row r="24" spans="1:11" ht="16.7" customHeight="1">
      <c r="A24" s="195" t="s">
        <v>207</v>
      </c>
      <c r="C24" s="180"/>
      <c r="E24" s="184">
        <v>0</v>
      </c>
      <c r="F24" s="183"/>
      <c r="G24" s="184">
        <v>578319</v>
      </c>
      <c r="H24" s="183"/>
      <c r="I24" s="64">
        <v>0</v>
      </c>
      <c r="J24" s="183"/>
      <c r="K24" s="184">
        <v>0</v>
      </c>
    </row>
    <row r="25" spans="1:11" ht="16.7" customHeight="1">
      <c r="A25" s="195" t="s">
        <v>147</v>
      </c>
      <c r="C25" s="180"/>
      <c r="E25" s="184">
        <v>-231806690</v>
      </c>
      <c r="F25" s="183"/>
      <c r="G25" s="184">
        <v>-120185201</v>
      </c>
      <c r="H25" s="184"/>
      <c r="I25" s="64">
        <v>18149922</v>
      </c>
      <c r="J25" s="183"/>
      <c r="K25" s="184">
        <v>29820307</v>
      </c>
    </row>
    <row r="26" spans="1:11" ht="16.7" customHeight="1">
      <c r="A26" s="195" t="s">
        <v>441</v>
      </c>
      <c r="C26" s="180"/>
      <c r="E26" s="184">
        <v>-780026</v>
      </c>
      <c r="F26" s="183"/>
      <c r="G26" s="184">
        <v>-2751775</v>
      </c>
      <c r="H26" s="183"/>
      <c r="I26" s="64">
        <v>0</v>
      </c>
      <c r="J26" s="183"/>
      <c r="K26" s="184">
        <v>0</v>
      </c>
    </row>
    <row r="27" spans="1:11" ht="16.7" customHeight="1">
      <c r="A27" s="195" t="s">
        <v>414</v>
      </c>
      <c r="C27" s="180"/>
      <c r="E27" s="184">
        <v>55072195</v>
      </c>
      <c r="F27" s="183"/>
      <c r="G27" s="184">
        <v>36855703</v>
      </c>
      <c r="H27" s="183"/>
      <c r="I27" s="64">
        <v>0</v>
      </c>
      <c r="J27" s="183"/>
      <c r="K27" s="184">
        <v>0</v>
      </c>
    </row>
    <row r="28" spans="1:11" ht="16.7" customHeight="1">
      <c r="A28" s="195" t="s">
        <v>369</v>
      </c>
      <c r="C28" s="180"/>
      <c r="E28" s="184">
        <v>-7523756</v>
      </c>
      <c r="F28" s="183"/>
      <c r="G28" s="184">
        <v>29817031</v>
      </c>
      <c r="H28" s="183"/>
      <c r="I28" s="64">
        <v>0</v>
      </c>
      <c r="J28" s="183"/>
      <c r="K28" s="184">
        <v>0</v>
      </c>
    </row>
    <row r="29" spans="1:11" ht="16.7" customHeight="1">
      <c r="A29" s="195" t="s">
        <v>415</v>
      </c>
      <c r="C29" s="180"/>
      <c r="E29" s="184">
        <v>0</v>
      </c>
      <c r="F29" s="183"/>
      <c r="G29" s="184">
        <v>582984</v>
      </c>
      <c r="H29" s="183"/>
      <c r="I29" s="64">
        <v>0</v>
      </c>
      <c r="J29" s="183"/>
      <c r="K29" s="184">
        <v>0</v>
      </c>
    </row>
    <row r="30" spans="1:11" ht="16.7" customHeight="1">
      <c r="A30" s="195" t="s">
        <v>416</v>
      </c>
      <c r="C30" s="180"/>
      <c r="E30" s="184">
        <v>684944</v>
      </c>
      <c r="F30" s="183"/>
      <c r="G30" s="184">
        <v>2013179</v>
      </c>
      <c r="H30" s="183"/>
      <c r="I30" s="64">
        <v>0</v>
      </c>
      <c r="J30" s="183"/>
      <c r="K30" s="184">
        <v>0</v>
      </c>
    </row>
    <row r="31" spans="1:11" ht="16.7" customHeight="1">
      <c r="A31" s="195" t="s">
        <v>272</v>
      </c>
      <c r="C31" s="180"/>
      <c r="E31" s="184">
        <v>2238129</v>
      </c>
      <c r="F31" s="183"/>
      <c r="G31" s="184">
        <v>425235</v>
      </c>
      <c r="H31" s="184"/>
      <c r="I31" s="64">
        <v>322585</v>
      </c>
      <c r="J31" s="183"/>
      <c r="K31" s="184">
        <v>-251300</v>
      </c>
    </row>
    <row r="32" spans="1:11" ht="16.7" customHeight="1">
      <c r="A32" s="195" t="s">
        <v>246</v>
      </c>
      <c r="C32" s="180"/>
      <c r="E32" s="184">
        <v>0</v>
      </c>
      <c r="F32" s="183"/>
      <c r="G32" s="184">
        <v>0</v>
      </c>
      <c r="H32" s="184"/>
      <c r="I32" s="64">
        <v>-1303305666</v>
      </c>
      <c r="K32" s="184">
        <v>-1443556120</v>
      </c>
    </row>
    <row r="33" spans="1:11" ht="16.7" customHeight="1">
      <c r="A33" s="195" t="s">
        <v>304</v>
      </c>
      <c r="C33" s="180"/>
      <c r="E33" s="184">
        <v>-521426807</v>
      </c>
      <c r="F33" s="183"/>
      <c r="G33" s="184">
        <v>-96190916</v>
      </c>
      <c r="H33" s="183"/>
      <c r="I33" s="64">
        <v>-813151</v>
      </c>
      <c r="K33" s="184">
        <v>931355</v>
      </c>
    </row>
    <row r="34" spans="1:11" ht="16.7" customHeight="1">
      <c r="A34" s="195" t="s">
        <v>370</v>
      </c>
      <c r="C34" s="180"/>
      <c r="E34" s="184">
        <v>631561741</v>
      </c>
      <c r="F34" s="183"/>
      <c r="G34" s="184">
        <v>-247937711</v>
      </c>
      <c r="H34" s="183"/>
      <c r="I34" s="64">
        <v>626574375</v>
      </c>
      <c r="J34" s="183"/>
      <c r="K34" s="184">
        <v>-249053037</v>
      </c>
    </row>
    <row r="35" spans="1:11" ht="16.7" customHeight="1">
      <c r="A35" s="195" t="s">
        <v>307</v>
      </c>
      <c r="C35" s="180"/>
      <c r="E35" s="184">
        <v>847895803</v>
      </c>
      <c r="F35" s="183"/>
      <c r="G35" s="184">
        <v>-400800550</v>
      </c>
      <c r="H35" s="183"/>
      <c r="I35" s="64">
        <v>842933921</v>
      </c>
      <c r="J35" s="184"/>
      <c r="K35" s="184">
        <v>-401697984</v>
      </c>
    </row>
    <row r="36" spans="1:11" ht="16.7" customHeight="1">
      <c r="A36" s="195" t="s">
        <v>259</v>
      </c>
      <c r="C36" s="180"/>
      <c r="E36" s="184">
        <v>-62429654</v>
      </c>
      <c r="F36" s="183"/>
      <c r="G36" s="184">
        <v>-65095192</v>
      </c>
      <c r="H36" s="183"/>
      <c r="I36" s="64">
        <v>-24800024</v>
      </c>
      <c r="J36" s="184"/>
      <c r="K36" s="184">
        <v>-49692271</v>
      </c>
    </row>
    <row r="37" spans="1:11" ht="16.7" customHeight="1">
      <c r="A37" s="195" t="s">
        <v>273</v>
      </c>
      <c r="C37" s="180"/>
      <c r="E37" s="184">
        <v>5071430</v>
      </c>
      <c r="F37" s="183"/>
      <c r="G37" s="184">
        <v>2204510</v>
      </c>
      <c r="H37" s="183"/>
      <c r="I37" s="64">
        <v>1917924</v>
      </c>
      <c r="J37" s="183"/>
      <c r="K37" s="184">
        <v>378979</v>
      </c>
    </row>
    <row r="38" spans="1:11" ht="16.7" customHeight="1">
      <c r="A38" s="195" t="s">
        <v>247</v>
      </c>
      <c r="C38" s="180"/>
      <c r="E38" s="184">
        <v>2115299</v>
      </c>
      <c r="F38" s="183"/>
      <c r="G38" s="184">
        <v>5480505</v>
      </c>
      <c r="H38" s="183"/>
      <c r="I38" s="64">
        <v>0</v>
      </c>
      <c r="J38" s="183"/>
      <c r="K38" s="184">
        <v>0</v>
      </c>
    </row>
    <row r="39" spans="1:11" ht="16.7" customHeight="1">
      <c r="A39" s="195" t="s">
        <v>44</v>
      </c>
      <c r="C39" s="180"/>
      <c r="E39" s="183">
        <v>-3517530201</v>
      </c>
      <c r="F39" s="183"/>
      <c r="G39" s="183">
        <v>-2623947301</v>
      </c>
      <c r="H39" s="183"/>
      <c r="I39" s="58">
        <v>-10634361</v>
      </c>
      <c r="J39" s="183"/>
      <c r="K39" s="183">
        <v>-6147548</v>
      </c>
    </row>
    <row r="40" spans="1:11" ht="16.7" customHeight="1">
      <c r="A40" s="195" t="s">
        <v>208</v>
      </c>
      <c r="C40" s="180"/>
      <c r="E40" s="183">
        <v>-39051394</v>
      </c>
      <c r="F40" s="183"/>
      <c r="G40" s="183">
        <v>-2699850</v>
      </c>
      <c r="H40" s="183"/>
      <c r="I40" s="64">
        <v>-38220736</v>
      </c>
      <c r="J40" s="184"/>
      <c r="K40" s="184">
        <v>-956996</v>
      </c>
    </row>
    <row r="41" spans="1:11" ht="16.7" customHeight="1">
      <c r="A41" s="195" t="s">
        <v>45</v>
      </c>
      <c r="C41" s="180"/>
      <c r="E41" s="185">
        <v>1069063653</v>
      </c>
      <c r="F41" s="183"/>
      <c r="G41" s="185">
        <v>706473545</v>
      </c>
      <c r="H41" s="183"/>
      <c r="I41" s="59">
        <v>449759223</v>
      </c>
      <c r="J41" s="183"/>
      <c r="K41" s="185">
        <v>303580668</v>
      </c>
    </row>
    <row r="42" spans="1:11" ht="16.7" customHeight="1">
      <c r="A42" s="195" t="s">
        <v>182</v>
      </c>
      <c r="C42" s="180"/>
      <c r="E42" s="183">
        <f>SUM(E9:E41)</f>
        <v>389048142</v>
      </c>
      <c r="F42" s="183"/>
      <c r="G42" s="183">
        <f>SUM(G9:G41)</f>
        <v>1022828916</v>
      </c>
      <c r="H42" s="183"/>
      <c r="I42" s="58">
        <f>SUM(I9:I41)</f>
        <v>51751831</v>
      </c>
      <c r="J42" s="183"/>
      <c r="K42" s="183">
        <f>SUM(K9:K41)</f>
        <v>31162162</v>
      </c>
    </row>
    <row r="43" spans="1:11" ht="16.7" customHeight="1">
      <c r="A43" s="195" t="s">
        <v>46</v>
      </c>
      <c r="C43" s="180"/>
      <c r="E43" s="183"/>
      <c r="F43" s="183"/>
      <c r="G43" s="183"/>
      <c r="H43" s="183"/>
      <c r="I43" s="58"/>
      <c r="J43" s="183"/>
      <c r="K43" s="183"/>
    </row>
    <row r="44" spans="1:11" ht="16.7" customHeight="1">
      <c r="A44" s="195" t="s">
        <v>437</v>
      </c>
      <c r="C44" s="180"/>
      <c r="E44" s="183">
        <v>-7313419</v>
      </c>
      <c r="F44" s="183"/>
      <c r="G44" s="64">
        <v>0</v>
      </c>
      <c r="H44" s="183"/>
      <c r="I44" s="64">
        <v>0</v>
      </c>
      <c r="J44" s="183"/>
      <c r="K44" s="64">
        <v>0</v>
      </c>
    </row>
    <row r="45" spans="1:11" ht="16.7" customHeight="1">
      <c r="A45" s="195" t="s">
        <v>92</v>
      </c>
      <c r="C45" s="180"/>
      <c r="E45" s="183">
        <v>89901506</v>
      </c>
      <c r="F45" s="183"/>
      <c r="G45" s="183">
        <v>24724268</v>
      </c>
      <c r="H45" s="183"/>
      <c r="I45" s="58">
        <v>480462</v>
      </c>
      <c r="J45" s="183"/>
      <c r="K45" s="183">
        <v>3516466</v>
      </c>
    </row>
    <row r="46" spans="1:11" ht="16.7" customHeight="1">
      <c r="A46" s="195" t="s">
        <v>47</v>
      </c>
      <c r="C46" s="180"/>
      <c r="E46" s="184">
        <v>363879419</v>
      </c>
      <c r="F46" s="183"/>
      <c r="G46" s="184">
        <v>-243343130</v>
      </c>
      <c r="H46" s="183"/>
      <c r="I46" s="64">
        <v>0</v>
      </c>
      <c r="J46" s="183"/>
      <c r="K46" s="184">
        <v>0</v>
      </c>
    </row>
    <row r="47" spans="1:11" ht="16.7" customHeight="1">
      <c r="A47" s="195" t="s">
        <v>244</v>
      </c>
      <c r="C47" s="180"/>
      <c r="E47" s="184">
        <v>-1126115</v>
      </c>
      <c r="F47" s="183"/>
      <c r="G47" s="184">
        <v>-15320326</v>
      </c>
      <c r="H47" s="184"/>
      <c r="I47" s="64">
        <v>0</v>
      </c>
      <c r="J47" s="183"/>
      <c r="K47" s="184">
        <v>0</v>
      </c>
    </row>
    <row r="48" spans="1:11" ht="16.7" customHeight="1">
      <c r="A48" s="195" t="s">
        <v>107</v>
      </c>
      <c r="C48" s="180"/>
      <c r="E48" s="183">
        <v>155710179</v>
      </c>
      <c r="F48" s="183"/>
      <c r="G48" s="183">
        <v>-213027289</v>
      </c>
      <c r="H48" s="183"/>
      <c r="I48" s="58">
        <v>-5614</v>
      </c>
      <c r="J48" s="183"/>
      <c r="K48" s="183">
        <v>-37949</v>
      </c>
    </row>
    <row r="49" spans="1:11" ht="16.7" customHeight="1">
      <c r="A49" s="195" t="s">
        <v>177</v>
      </c>
      <c r="C49" s="180"/>
      <c r="E49" s="184">
        <v>-33389964</v>
      </c>
      <c r="F49" s="183"/>
      <c r="G49" s="184">
        <v>-65244705</v>
      </c>
      <c r="H49" s="184"/>
      <c r="I49" s="64">
        <v>0</v>
      </c>
      <c r="J49" s="184"/>
      <c r="K49" s="184">
        <v>0</v>
      </c>
    </row>
    <row r="50" spans="1:11" ht="16.7" customHeight="1">
      <c r="A50" s="195" t="s">
        <v>178</v>
      </c>
      <c r="C50" s="180"/>
      <c r="E50" s="184">
        <v>-32698836</v>
      </c>
      <c r="F50" s="183"/>
      <c r="G50" s="184">
        <v>-10950839</v>
      </c>
      <c r="H50" s="184"/>
      <c r="I50" s="64">
        <v>0</v>
      </c>
      <c r="J50" s="184"/>
      <c r="K50" s="184">
        <v>0</v>
      </c>
    </row>
    <row r="51" spans="1:11" ht="16.7" customHeight="1">
      <c r="A51" s="195" t="s">
        <v>179</v>
      </c>
      <c r="C51" s="180"/>
      <c r="E51" s="184">
        <v>-37583796</v>
      </c>
      <c r="F51" s="183"/>
      <c r="G51" s="184">
        <v>-9286669</v>
      </c>
      <c r="H51" s="184"/>
      <c r="I51" s="64">
        <v>0</v>
      </c>
      <c r="J51" s="184"/>
      <c r="K51" s="184">
        <v>0</v>
      </c>
    </row>
    <row r="52" spans="1:11" ht="16.7" customHeight="1">
      <c r="A52" s="195" t="s">
        <v>209</v>
      </c>
      <c r="C52" s="180"/>
      <c r="E52" s="183">
        <v>-19480046</v>
      </c>
      <c r="F52" s="183"/>
      <c r="G52" s="183">
        <v>-85430211</v>
      </c>
      <c r="H52" s="183"/>
      <c r="I52" s="64">
        <v>-20694</v>
      </c>
      <c r="J52" s="183"/>
      <c r="K52" s="184">
        <v>0</v>
      </c>
    </row>
    <row r="53" spans="1:11" ht="16.7" customHeight="1">
      <c r="A53" s="195" t="s">
        <v>440</v>
      </c>
      <c r="C53" s="180"/>
      <c r="E53" s="183">
        <v>463144266</v>
      </c>
      <c r="F53" s="183"/>
      <c r="G53" s="183">
        <v>-18589750</v>
      </c>
      <c r="H53" s="183"/>
      <c r="I53" s="64">
        <v>0</v>
      </c>
      <c r="J53" s="183"/>
      <c r="K53" s="184">
        <v>0</v>
      </c>
    </row>
    <row r="54" spans="1:11" ht="16.7" customHeight="1">
      <c r="A54" s="195" t="s">
        <v>226</v>
      </c>
      <c r="C54" s="180"/>
      <c r="E54" s="184">
        <v>0</v>
      </c>
      <c r="F54" s="183"/>
      <c r="G54" s="184">
        <v>-209629</v>
      </c>
      <c r="H54" s="183"/>
      <c r="I54" s="64">
        <v>0</v>
      </c>
      <c r="J54" s="183"/>
      <c r="K54" s="184">
        <v>0</v>
      </c>
    </row>
    <row r="55" spans="1:11" ht="16.7" customHeight="1">
      <c r="A55" s="196" t="s">
        <v>48</v>
      </c>
      <c r="B55" s="169"/>
      <c r="C55" s="180"/>
      <c r="E55" s="183">
        <v>-1647721183</v>
      </c>
      <c r="F55" s="183"/>
      <c r="G55" s="183">
        <v>-24316924</v>
      </c>
      <c r="H55" s="183"/>
      <c r="I55" s="58">
        <v>19042967</v>
      </c>
      <c r="J55" s="183"/>
      <c r="K55" s="183">
        <v>-18515445</v>
      </c>
    </row>
    <row r="56" spans="1:11" ht="16.7" customHeight="1">
      <c r="A56" s="195" t="s">
        <v>245</v>
      </c>
      <c r="B56" s="169"/>
      <c r="C56" s="180"/>
      <c r="E56" s="184">
        <v>-5158530939</v>
      </c>
      <c r="F56" s="183"/>
      <c r="G56" s="184">
        <v>-3043261266</v>
      </c>
      <c r="H56" s="183"/>
      <c r="I56" s="64">
        <v>0</v>
      </c>
      <c r="J56" s="183"/>
      <c r="K56" s="184">
        <v>0</v>
      </c>
    </row>
    <row r="57" spans="1:11" ht="16.7" customHeight="1">
      <c r="A57" s="195" t="s">
        <v>227</v>
      </c>
      <c r="B57" s="169"/>
      <c r="C57" s="180"/>
      <c r="E57" s="184">
        <v>-27615058</v>
      </c>
      <c r="F57" s="183"/>
      <c r="G57" s="184">
        <v>-54475801</v>
      </c>
      <c r="H57" s="183"/>
      <c r="I57" s="64">
        <v>-11427235</v>
      </c>
      <c r="J57" s="183"/>
      <c r="K57" s="184">
        <v>-11357</v>
      </c>
    </row>
    <row r="58" spans="1:11" ht="16.7" customHeight="1">
      <c r="A58" s="196" t="s">
        <v>120</v>
      </c>
      <c r="C58" s="180"/>
      <c r="E58" s="183">
        <v>1682923728</v>
      </c>
      <c r="F58" s="183"/>
      <c r="G58" s="183">
        <v>2320036</v>
      </c>
      <c r="H58" s="183"/>
      <c r="I58" s="58">
        <v>3380</v>
      </c>
      <c r="J58" s="183"/>
      <c r="K58" s="183">
        <v>3481</v>
      </c>
    </row>
    <row r="59" spans="1:11" ht="16.7" customHeight="1">
      <c r="A59" s="196" t="s">
        <v>279</v>
      </c>
      <c r="C59" s="180"/>
      <c r="E59" s="183"/>
      <c r="F59" s="183"/>
      <c r="G59" s="183"/>
      <c r="H59" s="183"/>
      <c r="I59" s="58"/>
      <c r="J59" s="183"/>
      <c r="K59" s="183"/>
    </row>
    <row r="60" spans="1:11" ht="16.7" customHeight="1">
      <c r="A60" s="196" t="s">
        <v>93</v>
      </c>
      <c r="C60" s="180"/>
      <c r="E60" s="183">
        <v>-65338061</v>
      </c>
      <c r="F60" s="183"/>
      <c r="G60" s="183">
        <v>-218872366</v>
      </c>
      <c r="H60" s="183"/>
      <c r="I60" s="58">
        <v>-25957117</v>
      </c>
      <c r="J60" s="183"/>
      <c r="K60" s="183">
        <v>37290321</v>
      </c>
    </row>
    <row r="61" spans="1:11" ht="16.7" customHeight="1">
      <c r="A61" s="196" t="s">
        <v>180</v>
      </c>
      <c r="C61" s="180"/>
      <c r="E61" s="184">
        <v>86245</v>
      </c>
      <c r="F61" s="183"/>
      <c r="G61" s="184">
        <v>-1185795</v>
      </c>
      <c r="H61" s="183"/>
      <c r="I61" s="64">
        <v>0</v>
      </c>
      <c r="J61" s="183"/>
      <c r="K61" s="184">
        <v>0</v>
      </c>
    </row>
    <row r="62" spans="1:11" ht="16.7" customHeight="1">
      <c r="A62" s="196" t="s">
        <v>181</v>
      </c>
      <c r="C62" s="180"/>
      <c r="E62" s="184">
        <v>132878972</v>
      </c>
      <c r="F62" s="183"/>
      <c r="G62" s="184">
        <v>47645559</v>
      </c>
      <c r="H62" s="183"/>
      <c r="I62" s="64">
        <v>0</v>
      </c>
      <c r="J62" s="183"/>
      <c r="K62" s="184">
        <v>0</v>
      </c>
    </row>
    <row r="63" spans="1:11" ht="16.7" customHeight="1">
      <c r="A63" s="195" t="s">
        <v>49</v>
      </c>
      <c r="C63" s="180"/>
      <c r="E63" s="183">
        <v>-8596789</v>
      </c>
      <c r="F63" s="183"/>
      <c r="G63" s="183">
        <v>58275046</v>
      </c>
      <c r="H63" s="183"/>
      <c r="I63" s="58">
        <v>-1745402</v>
      </c>
      <c r="J63" s="183"/>
      <c r="K63" s="183">
        <v>1349759</v>
      </c>
    </row>
    <row r="64" spans="1:11" ht="16.7" customHeight="1">
      <c r="A64" s="195" t="s">
        <v>265</v>
      </c>
      <c r="C64" s="180"/>
      <c r="E64" s="183">
        <v>-42462505</v>
      </c>
      <c r="F64" s="183"/>
      <c r="G64" s="183">
        <v>-49158430</v>
      </c>
      <c r="H64" s="183"/>
      <c r="I64" s="64">
        <v>0</v>
      </c>
      <c r="J64" s="183"/>
      <c r="K64" s="184">
        <v>0</v>
      </c>
    </row>
    <row r="65" spans="1:11" ht="16.7" customHeight="1">
      <c r="A65" s="195" t="s">
        <v>228</v>
      </c>
      <c r="C65" s="180"/>
      <c r="E65" s="183">
        <v>8241780</v>
      </c>
      <c r="F65" s="183"/>
      <c r="G65" s="183">
        <v>-7222322</v>
      </c>
      <c r="H65" s="183"/>
      <c r="I65" s="58">
        <v>-2823061</v>
      </c>
      <c r="J65" s="183"/>
      <c r="K65" s="183">
        <v>-962117</v>
      </c>
    </row>
    <row r="66" spans="1:11" ht="16.7" customHeight="1">
      <c r="A66" s="195" t="s">
        <v>50</v>
      </c>
      <c r="C66" s="180"/>
      <c r="E66" s="185">
        <v>7107330</v>
      </c>
      <c r="F66" s="183"/>
      <c r="G66" s="185">
        <v>19831815</v>
      </c>
      <c r="H66" s="183"/>
      <c r="I66" s="59">
        <v>393437</v>
      </c>
      <c r="J66" s="183"/>
      <c r="K66" s="185">
        <v>-177737</v>
      </c>
    </row>
    <row r="67" spans="1:11" ht="16.7" customHeight="1">
      <c r="A67" s="195" t="s">
        <v>51</v>
      </c>
      <c r="C67" s="180"/>
      <c r="E67" s="183">
        <f>SUM(E42:E66)</f>
        <v>-3788935144</v>
      </c>
      <c r="F67" s="183"/>
      <c r="G67" s="183">
        <f>SUM(G42:G66)</f>
        <v>-2884269812</v>
      </c>
      <c r="H67" s="183"/>
      <c r="I67" s="58">
        <f>SUM(I42:I66)</f>
        <v>29692954</v>
      </c>
      <c r="J67" s="183"/>
      <c r="K67" s="183">
        <f>SUM(K42:K66)</f>
        <v>53617584</v>
      </c>
    </row>
    <row r="68" spans="1:11" ht="16.7" customHeight="1">
      <c r="A68" s="196" t="s">
        <v>44</v>
      </c>
      <c r="C68" s="180"/>
      <c r="E68" s="183">
        <v>3021830578</v>
      </c>
      <c r="F68" s="183"/>
      <c r="G68" s="183">
        <v>2317234159</v>
      </c>
      <c r="H68" s="183"/>
      <c r="I68" s="58">
        <v>9743013</v>
      </c>
      <c r="J68" s="183"/>
      <c r="K68" s="183">
        <v>6147548</v>
      </c>
    </row>
    <row r="69" spans="1:11" ht="16.7" customHeight="1">
      <c r="A69" s="196" t="s">
        <v>121</v>
      </c>
      <c r="C69" s="180"/>
      <c r="E69" s="64">
        <v>-5444787</v>
      </c>
      <c r="F69" s="183"/>
      <c r="G69" s="184">
        <v>-3330133</v>
      </c>
      <c r="H69" s="183"/>
      <c r="I69" s="64">
        <v>-4600000</v>
      </c>
      <c r="J69" s="183"/>
      <c r="K69" s="184">
        <v>-2891200</v>
      </c>
    </row>
    <row r="70" spans="1:11" ht="16.7" customHeight="1">
      <c r="A70" s="195" t="s">
        <v>371</v>
      </c>
      <c r="C70" s="180"/>
      <c r="E70" s="185">
        <v>-340657262</v>
      </c>
      <c r="F70" s="183"/>
      <c r="G70" s="185">
        <v>-351509731</v>
      </c>
      <c r="H70" s="183"/>
      <c r="I70" s="66">
        <v>2882120</v>
      </c>
      <c r="J70" s="183"/>
      <c r="K70" s="197">
        <v>-9834945</v>
      </c>
    </row>
    <row r="71" spans="1:11" ht="16.7" customHeight="1">
      <c r="A71" s="198" t="s">
        <v>52</v>
      </c>
      <c r="B71" s="169"/>
      <c r="C71" s="180"/>
      <c r="E71" s="185">
        <f>SUM(E67:E70)</f>
        <v>-1113206615</v>
      </c>
      <c r="F71" s="183"/>
      <c r="G71" s="185">
        <f>SUM(G67:G70)</f>
        <v>-921875517</v>
      </c>
      <c r="H71" s="183"/>
      <c r="I71" s="59">
        <f>SUM(I67:I70)</f>
        <v>37718087</v>
      </c>
      <c r="J71" s="183"/>
      <c r="K71" s="185">
        <f>SUM(K67:K70)</f>
        <v>47038987</v>
      </c>
    </row>
    <row r="72" spans="1:11" ht="16.7" customHeight="1">
      <c r="A72" s="186"/>
      <c r="B72" s="169"/>
      <c r="C72" s="180"/>
    </row>
    <row r="73" spans="1:11" ht="16.7" customHeight="1">
      <c r="A73" s="186" t="s">
        <v>13</v>
      </c>
      <c r="B73" s="169"/>
      <c r="C73" s="180"/>
      <c r="F73" s="187"/>
    </row>
    <row r="74" spans="1:11" s="169" customFormat="1" ht="21" customHeight="1">
      <c r="A74" s="165" t="s">
        <v>313</v>
      </c>
      <c r="B74" s="166"/>
      <c r="C74" s="167"/>
      <c r="D74" s="168"/>
      <c r="E74" s="168"/>
      <c r="F74" s="168"/>
      <c r="G74" s="168"/>
      <c r="H74" s="168"/>
      <c r="I74" s="168"/>
      <c r="J74" s="168"/>
      <c r="K74" s="168"/>
    </row>
    <row r="75" spans="1:11" s="169" customFormat="1" ht="21" customHeight="1">
      <c r="A75" s="165" t="s">
        <v>314</v>
      </c>
      <c r="B75" s="166"/>
      <c r="C75" s="167"/>
      <c r="D75" s="168"/>
      <c r="E75" s="168"/>
      <c r="F75" s="168"/>
      <c r="G75" s="168"/>
      <c r="H75" s="168"/>
      <c r="I75" s="168"/>
      <c r="J75" s="168"/>
      <c r="K75" s="168"/>
    </row>
    <row r="76" spans="1:11" s="169" customFormat="1" ht="21" customHeight="1">
      <c r="A76" s="165" t="s">
        <v>96</v>
      </c>
      <c r="B76" s="166"/>
      <c r="C76" s="167"/>
      <c r="D76" s="168"/>
      <c r="E76" s="168"/>
      <c r="F76" s="168"/>
      <c r="G76" s="168"/>
      <c r="H76" s="168"/>
      <c r="I76" s="168"/>
      <c r="J76" s="168"/>
      <c r="K76" s="168"/>
    </row>
    <row r="77" spans="1:11" s="169" customFormat="1" ht="21" customHeight="1">
      <c r="A77" s="165" t="s">
        <v>308</v>
      </c>
      <c r="B77" s="168"/>
      <c r="C77" s="167"/>
      <c r="D77" s="168"/>
      <c r="E77" s="168"/>
      <c r="F77" s="168"/>
      <c r="G77" s="168"/>
      <c r="H77" s="168"/>
      <c r="I77" s="168"/>
      <c r="J77" s="168"/>
      <c r="K77" s="168"/>
    </row>
    <row r="78" spans="1:11" s="169" customFormat="1" ht="21" customHeight="1">
      <c r="B78" s="168"/>
      <c r="C78" s="167"/>
      <c r="D78" s="168"/>
      <c r="E78" s="168"/>
      <c r="F78" s="168"/>
      <c r="G78" s="168"/>
      <c r="H78" s="168"/>
      <c r="I78" s="168"/>
      <c r="J78" s="168"/>
      <c r="K78" s="51" t="s">
        <v>138</v>
      </c>
    </row>
    <row r="79" spans="1:11" ht="21" customHeight="1">
      <c r="E79" s="172"/>
      <c r="F79" s="172" t="s">
        <v>0</v>
      </c>
      <c r="G79" s="172"/>
      <c r="H79" s="173"/>
      <c r="I79" s="172"/>
      <c r="J79" s="172" t="s">
        <v>1</v>
      </c>
      <c r="K79" s="172"/>
    </row>
    <row r="80" spans="1:11" ht="21" customHeight="1">
      <c r="C80" s="174"/>
      <c r="E80" s="175">
        <v>2023</v>
      </c>
      <c r="F80" s="176"/>
      <c r="G80" s="175">
        <v>2022</v>
      </c>
      <c r="H80" s="176"/>
      <c r="I80" s="175">
        <v>2023</v>
      </c>
      <c r="J80" s="176"/>
      <c r="K80" s="175">
        <v>2022</v>
      </c>
    </row>
    <row r="81" spans="1:11" ht="21" customHeight="1">
      <c r="A81" s="165" t="s">
        <v>53</v>
      </c>
      <c r="B81" s="173"/>
      <c r="C81" s="180"/>
      <c r="E81" s="188"/>
      <c r="F81" s="187"/>
      <c r="G81" s="188"/>
      <c r="I81" s="188"/>
      <c r="J81" s="187"/>
      <c r="K81" s="188"/>
    </row>
    <row r="82" spans="1:11" ht="21" customHeight="1">
      <c r="A82" s="195" t="s">
        <v>442</v>
      </c>
      <c r="B82" s="173"/>
      <c r="C82" s="180"/>
      <c r="E82" s="184">
        <v>2800197</v>
      </c>
      <c r="F82" s="187"/>
      <c r="G82" s="184">
        <v>1771344</v>
      </c>
      <c r="I82" s="64">
        <v>0</v>
      </c>
      <c r="J82" s="187"/>
      <c r="K82" s="184">
        <v>0</v>
      </c>
    </row>
    <row r="83" spans="1:11" ht="21" customHeight="1">
      <c r="A83" s="195" t="s">
        <v>260</v>
      </c>
      <c r="B83" s="173"/>
      <c r="C83" s="180"/>
      <c r="E83" s="184">
        <v>-28000000</v>
      </c>
      <c r="F83" s="184"/>
      <c r="G83" s="184">
        <v>-500000000</v>
      </c>
      <c r="H83" s="184"/>
      <c r="I83" s="64">
        <v>-896700000</v>
      </c>
      <c r="J83" s="187"/>
      <c r="K83" s="184">
        <v>-128700000</v>
      </c>
    </row>
    <row r="84" spans="1:11" ht="21" customHeight="1">
      <c r="A84" s="195" t="s">
        <v>261</v>
      </c>
      <c r="B84" s="173"/>
      <c r="C84" s="180"/>
      <c r="E84" s="184">
        <v>513000000</v>
      </c>
      <c r="F84" s="187"/>
      <c r="G84" s="184">
        <v>0</v>
      </c>
      <c r="I84" s="64">
        <v>195700000</v>
      </c>
      <c r="J84" s="187"/>
      <c r="K84" s="184">
        <v>316700000</v>
      </c>
    </row>
    <row r="85" spans="1:11" ht="21" customHeight="1">
      <c r="A85" s="195" t="s">
        <v>275</v>
      </c>
      <c r="B85" s="173"/>
      <c r="C85" s="180"/>
      <c r="E85" s="184">
        <v>0</v>
      </c>
      <c r="F85" s="187"/>
      <c r="G85" s="184">
        <v>-94000000</v>
      </c>
      <c r="I85" s="64">
        <v>0</v>
      </c>
      <c r="J85" s="187"/>
      <c r="K85" s="184">
        <v>0</v>
      </c>
    </row>
    <row r="86" spans="1:11" ht="21" customHeight="1">
      <c r="A86" s="195" t="s">
        <v>374</v>
      </c>
      <c r="B86" s="173"/>
      <c r="C86" s="180"/>
      <c r="E86" s="184">
        <v>-4900000000</v>
      </c>
      <c r="F86" s="187"/>
      <c r="G86" s="184">
        <v>0</v>
      </c>
      <c r="H86" s="184"/>
      <c r="I86" s="64">
        <v>0</v>
      </c>
      <c r="J86" s="184"/>
      <c r="K86" s="184">
        <v>0</v>
      </c>
    </row>
    <row r="87" spans="1:11" ht="21" customHeight="1">
      <c r="A87" s="195" t="s">
        <v>375</v>
      </c>
      <c r="B87" s="173"/>
      <c r="C87" s="180"/>
      <c r="E87" s="184">
        <v>25000000</v>
      </c>
      <c r="F87" s="187"/>
      <c r="G87" s="184">
        <v>0</v>
      </c>
      <c r="H87" s="184"/>
      <c r="I87" s="64">
        <v>0</v>
      </c>
      <c r="J87" s="184"/>
      <c r="K87" s="184">
        <v>0</v>
      </c>
    </row>
    <row r="88" spans="1:11" s="189" customFormat="1" ht="21" customHeight="1">
      <c r="A88" s="195" t="s">
        <v>305</v>
      </c>
      <c r="C88" s="174"/>
      <c r="E88" s="184">
        <v>-10656966930</v>
      </c>
      <c r="F88" s="184"/>
      <c r="G88" s="184">
        <v>-11354132740</v>
      </c>
      <c r="H88" s="184"/>
      <c r="I88" s="64">
        <v>-3127778306</v>
      </c>
      <c r="J88" s="184"/>
      <c r="K88" s="184">
        <f>-5074330631-1031717205</f>
        <v>-6106047836</v>
      </c>
    </row>
    <row r="89" spans="1:11" s="189" customFormat="1" ht="21" customHeight="1">
      <c r="A89" s="195" t="s">
        <v>286</v>
      </c>
      <c r="C89" s="174"/>
      <c r="E89" s="184">
        <v>10987518159</v>
      </c>
      <c r="F89" s="184"/>
      <c r="G89" s="184">
        <v>15968993742</v>
      </c>
      <c r="H89" s="184"/>
      <c r="I89" s="64">
        <v>2648738745</v>
      </c>
      <c r="J89" s="184"/>
      <c r="K89" s="184">
        <v>7045235346</v>
      </c>
    </row>
    <row r="90" spans="1:11" s="189" customFormat="1" ht="21" customHeight="1">
      <c r="A90" s="195" t="s">
        <v>276</v>
      </c>
      <c r="C90" s="174"/>
      <c r="E90" s="184">
        <v>69240000</v>
      </c>
      <c r="F90" s="184"/>
      <c r="G90" s="184">
        <v>0</v>
      </c>
      <c r="H90" s="184"/>
      <c r="I90" s="64">
        <v>69240000</v>
      </c>
      <c r="J90" s="184"/>
      <c r="K90" s="184">
        <v>0</v>
      </c>
    </row>
    <row r="91" spans="1:11" s="189" customFormat="1" ht="21" customHeight="1">
      <c r="A91" s="195" t="s">
        <v>373</v>
      </c>
      <c r="C91" s="174"/>
      <c r="E91" s="184">
        <v>0</v>
      </c>
      <c r="F91" s="184"/>
      <c r="G91" s="184">
        <v>0</v>
      </c>
      <c r="H91" s="184"/>
      <c r="I91" s="64">
        <v>36146854</v>
      </c>
      <c r="J91" s="184"/>
      <c r="K91" s="184">
        <v>0</v>
      </c>
    </row>
    <row r="92" spans="1:11" s="189" customFormat="1" ht="21" customHeight="1">
      <c r="A92" s="195" t="s">
        <v>443</v>
      </c>
      <c r="C92" s="174"/>
      <c r="E92" s="171"/>
      <c r="F92" s="171"/>
      <c r="G92" s="171"/>
      <c r="H92" s="171"/>
      <c r="J92" s="184"/>
    </row>
    <row r="93" spans="1:11" ht="21" customHeight="1">
      <c r="A93" s="195" t="s">
        <v>372</v>
      </c>
      <c r="B93" s="173"/>
      <c r="C93" s="180"/>
      <c r="E93" s="184">
        <v>-229438393</v>
      </c>
      <c r="F93" s="187"/>
      <c r="G93" s="184">
        <v>0</v>
      </c>
      <c r="I93" s="64">
        <v>0</v>
      </c>
      <c r="J93" s="187"/>
      <c r="K93" s="184">
        <v>0</v>
      </c>
    </row>
    <row r="94" spans="1:11" ht="21" customHeight="1">
      <c r="A94" s="195" t="s">
        <v>154</v>
      </c>
      <c r="B94" s="173"/>
      <c r="C94" s="180"/>
      <c r="E94" s="184">
        <v>0</v>
      </c>
      <c r="F94" s="187"/>
      <c r="G94" s="184">
        <v>0</v>
      </c>
      <c r="I94" s="64">
        <v>-259438393</v>
      </c>
      <c r="J94" s="187"/>
      <c r="K94" s="184">
        <v>-2477608991</v>
      </c>
    </row>
    <row r="95" spans="1:11" ht="21" customHeight="1">
      <c r="A95" s="195" t="s">
        <v>418</v>
      </c>
      <c r="B95" s="173"/>
      <c r="C95" s="180"/>
      <c r="E95" s="184">
        <v>1601900</v>
      </c>
      <c r="F95" s="187"/>
      <c r="G95" s="184">
        <v>-5059699780</v>
      </c>
      <c r="I95" s="64">
        <v>0</v>
      </c>
      <c r="J95" s="187"/>
      <c r="K95" s="184">
        <v>-40100000</v>
      </c>
    </row>
    <row r="96" spans="1:11" ht="21" customHeight="1">
      <c r="A96" s="195" t="s">
        <v>294</v>
      </c>
      <c r="B96" s="173"/>
      <c r="C96" s="180"/>
      <c r="E96" s="184">
        <v>0</v>
      </c>
      <c r="F96" s="187"/>
      <c r="G96" s="184">
        <v>-1323000000</v>
      </c>
      <c r="I96" s="64">
        <v>0</v>
      </c>
      <c r="J96" s="187"/>
      <c r="K96" s="184">
        <v>-1263000000</v>
      </c>
    </row>
    <row r="97" spans="1:11" ht="21" customHeight="1">
      <c r="A97" s="195" t="s">
        <v>183</v>
      </c>
      <c r="C97" s="180"/>
      <c r="E97" s="184">
        <v>-446315713</v>
      </c>
      <c r="F97" s="183"/>
      <c r="G97" s="184">
        <v>-382867384</v>
      </c>
      <c r="H97" s="183"/>
      <c r="I97" s="58">
        <v>-44421095</v>
      </c>
      <c r="J97" s="183"/>
      <c r="K97" s="183">
        <v>-55990612</v>
      </c>
    </row>
    <row r="98" spans="1:11" ht="21" customHeight="1">
      <c r="A98" s="195" t="s">
        <v>251</v>
      </c>
      <c r="C98" s="180"/>
      <c r="E98" s="184">
        <v>-853590571</v>
      </c>
      <c r="F98" s="184"/>
      <c r="G98" s="184">
        <v>-555842974</v>
      </c>
      <c r="H98" s="184"/>
      <c r="I98" s="64">
        <v>-16416331</v>
      </c>
      <c r="J98" s="184"/>
      <c r="K98" s="184">
        <v>-1726793</v>
      </c>
    </row>
    <row r="99" spans="1:11" ht="21" customHeight="1">
      <c r="A99" s="195" t="s">
        <v>419</v>
      </c>
      <c r="C99" s="180"/>
      <c r="E99" s="184">
        <v>6365658</v>
      </c>
      <c r="F99" s="187"/>
      <c r="G99" s="184">
        <v>-19978172</v>
      </c>
      <c r="I99" s="64">
        <v>0</v>
      </c>
      <c r="J99" s="184"/>
      <c r="K99" s="184">
        <v>0</v>
      </c>
    </row>
    <row r="100" spans="1:11" s="189" customFormat="1" ht="21" customHeight="1">
      <c r="A100" s="195" t="s">
        <v>252</v>
      </c>
      <c r="C100" s="174"/>
      <c r="E100" s="184"/>
      <c r="F100" s="184"/>
      <c r="G100" s="184"/>
      <c r="H100" s="171"/>
      <c r="I100" s="64"/>
      <c r="J100" s="171"/>
      <c r="K100" s="184"/>
    </row>
    <row r="101" spans="1:11" s="189" customFormat="1" ht="21" customHeight="1">
      <c r="A101" s="195" t="s">
        <v>229</v>
      </c>
      <c r="C101" s="174"/>
      <c r="E101" s="184">
        <v>13987589</v>
      </c>
      <c r="F101" s="184"/>
      <c r="G101" s="184">
        <v>4800026</v>
      </c>
      <c r="H101" s="184"/>
      <c r="I101" s="64">
        <v>5827103</v>
      </c>
      <c r="J101" s="184"/>
      <c r="K101" s="184">
        <v>2535280</v>
      </c>
    </row>
    <row r="102" spans="1:11" s="189" customFormat="1" ht="21" customHeight="1">
      <c r="A102" s="195" t="s">
        <v>204</v>
      </c>
      <c r="C102" s="174"/>
      <c r="E102" s="184">
        <v>271017168</v>
      </c>
      <c r="F102" s="184"/>
      <c r="G102" s="184">
        <v>180240245</v>
      </c>
      <c r="H102" s="184"/>
      <c r="I102" s="64">
        <v>1022037666</v>
      </c>
      <c r="J102" s="184"/>
      <c r="K102" s="184">
        <v>901322003</v>
      </c>
    </row>
    <row r="103" spans="1:11" ht="21" customHeight="1">
      <c r="A103" s="165" t="s">
        <v>274</v>
      </c>
      <c r="C103" s="180"/>
      <c r="E103" s="190">
        <f>SUM(E82:E102)</f>
        <v>-5223780936</v>
      </c>
      <c r="F103" s="183"/>
      <c r="G103" s="190">
        <f>SUM(G82:G102)</f>
        <v>-3133715693</v>
      </c>
      <c r="H103" s="183"/>
      <c r="I103" s="190">
        <f>SUM(I82:I102)</f>
        <v>-367063757</v>
      </c>
      <c r="J103" s="183"/>
      <c r="K103" s="190">
        <f>SUM(K82:K102)</f>
        <v>-1807381603</v>
      </c>
    </row>
    <row r="104" spans="1:11" ht="21" customHeight="1">
      <c r="A104" s="165" t="s">
        <v>54</v>
      </c>
      <c r="B104" s="173"/>
      <c r="C104" s="180"/>
      <c r="E104" s="183"/>
      <c r="F104" s="183"/>
      <c r="G104" s="183"/>
      <c r="H104" s="183"/>
      <c r="I104" s="183"/>
      <c r="J104" s="183"/>
      <c r="K104" s="183"/>
    </row>
    <row r="105" spans="1:11" ht="21" customHeight="1">
      <c r="A105" s="196" t="s">
        <v>148</v>
      </c>
      <c r="B105" s="169"/>
      <c r="C105" s="180"/>
    </row>
    <row r="106" spans="1:11" ht="21" customHeight="1">
      <c r="A106" s="196" t="s">
        <v>149</v>
      </c>
      <c r="B106" s="169"/>
      <c r="C106" s="180"/>
      <c r="E106" s="183">
        <v>-19067638</v>
      </c>
      <c r="F106" s="183"/>
      <c r="G106" s="183">
        <v>147039292</v>
      </c>
      <c r="H106" s="183"/>
      <c r="I106" s="64">
        <v>500000000</v>
      </c>
      <c r="J106" s="183"/>
      <c r="K106" s="184">
        <v>0</v>
      </c>
    </row>
    <row r="107" spans="1:11" ht="21" customHeight="1">
      <c r="A107" s="196" t="s">
        <v>306</v>
      </c>
      <c r="B107" s="169"/>
      <c r="C107" s="180"/>
      <c r="E107" s="183">
        <v>0</v>
      </c>
      <c r="F107" s="183"/>
      <c r="G107" s="183">
        <v>-103000000</v>
      </c>
      <c r="H107" s="183"/>
      <c r="I107" s="64">
        <v>0</v>
      </c>
      <c r="J107" s="184"/>
      <c r="K107" s="184">
        <v>-103000000</v>
      </c>
    </row>
    <row r="108" spans="1:11" ht="21" customHeight="1">
      <c r="A108" s="195" t="s">
        <v>55</v>
      </c>
      <c r="C108" s="180"/>
      <c r="E108" s="184">
        <v>820000000</v>
      </c>
      <c r="F108" s="183"/>
      <c r="G108" s="184">
        <v>1080000000</v>
      </c>
      <c r="H108" s="183"/>
      <c r="I108" s="64">
        <v>0</v>
      </c>
      <c r="J108" s="183"/>
      <c r="K108" s="184">
        <v>0</v>
      </c>
    </row>
    <row r="109" spans="1:11" ht="21" customHeight="1">
      <c r="A109" s="195" t="s">
        <v>56</v>
      </c>
      <c r="C109" s="180"/>
      <c r="E109" s="184">
        <v>-361932650</v>
      </c>
      <c r="F109" s="183"/>
      <c r="G109" s="184">
        <v>-987646695</v>
      </c>
      <c r="H109" s="183"/>
      <c r="I109" s="64">
        <v>0</v>
      </c>
      <c r="J109" s="183"/>
      <c r="K109" s="184">
        <v>0</v>
      </c>
    </row>
    <row r="110" spans="1:11" ht="21" customHeight="1">
      <c r="A110" s="195" t="s">
        <v>230</v>
      </c>
      <c r="C110" s="180"/>
      <c r="E110" s="171">
        <v>-563117984</v>
      </c>
      <c r="F110" s="183"/>
      <c r="G110" s="171">
        <v>-563789941</v>
      </c>
      <c r="H110" s="183"/>
      <c r="I110" s="64">
        <v>-8469707</v>
      </c>
      <c r="J110" s="183"/>
      <c r="K110" s="184">
        <v>-4928488</v>
      </c>
    </row>
    <row r="111" spans="1:11" ht="21" customHeight="1">
      <c r="A111" s="195" t="s">
        <v>135</v>
      </c>
      <c r="C111" s="180"/>
      <c r="E111" s="184">
        <v>7409100000</v>
      </c>
      <c r="F111" s="183"/>
      <c r="G111" s="184">
        <v>9500000000</v>
      </c>
      <c r="H111" s="183"/>
      <c r="I111" s="64">
        <v>1479700000</v>
      </c>
      <c r="J111" s="183"/>
      <c r="K111" s="184">
        <v>5500000000</v>
      </c>
    </row>
    <row r="112" spans="1:11" ht="21" customHeight="1">
      <c r="A112" s="195" t="s">
        <v>162</v>
      </c>
      <c r="C112" s="180"/>
      <c r="E112" s="184">
        <v>-3648500000</v>
      </c>
      <c r="F112" s="183"/>
      <c r="G112" s="184">
        <v>-3539000000</v>
      </c>
      <c r="H112" s="183"/>
      <c r="I112" s="64">
        <v>-1000000000</v>
      </c>
      <c r="J112" s="183"/>
      <c r="K112" s="184">
        <v>-1643300000</v>
      </c>
    </row>
    <row r="113" spans="1:11" ht="21" customHeight="1">
      <c r="A113" s="195" t="s">
        <v>206</v>
      </c>
      <c r="C113" s="180"/>
      <c r="F113" s="183"/>
      <c r="H113" s="183"/>
      <c r="I113" s="65"/>
      <c r="J113" s="183"/>
    </row>
    <row r="114" spans="1:11" ht="21" customHeight="1">
      <c r="A114" s="195" t="s">
        <v>205</v>
      </c>
      <c r="C114" s="180"/>
      <c r="E114" s="184">
        <v>-41702153</v>
      </c>
      <c r="F114" s="183"/>
      <c r="G114" s="184">
        <v>-49415566</v>
      </c>
      <c r="H114" s="183"/>
      <c r="I114" s="64">
        <v>-8750929</v>
      </c>
      <c r="J114" s="183"/>
      <c r="K114" s="184">
        <v>-27965108</v>
      </c>
    </row>
    <row r="115" spans="1:11" ht="21" customHeight="1">
      <c r="A115" s="195" t="s">
        <v>262</v>
      </c>
      <c r="C115" s="180"/>
      <c r="E115" s="184">
        <v>0</v>
      </c>
      <c r="F115" s="183"/>
      <c r="G115" s="184">
        <v>13793855</v>
      </c>
      <c r="H115" s="183"/>
      <c r="I115" s="64">
        <v>0</v>
      </c>
      <c r="J115" s="183"/>
      <c r="K115" s="184">
        <v>0</v>
      </c>
    </row>
    <row r="116" spans="1:11" ht="21" customHeight="1">
      <c r="A116" s="195" t="s">
        <v>277</v>
      </c>
      <c r="C116" s="180"/>
      <c r="E116" s="184">
        <v>3517745611</v>
      </c>
      <c r="F116" s="183"/>
      <c r="G116" s="184">
        <v>2122843666</v>
      </c>
      <c r="H116" s="183"/>
      <c r="I116" s="64">
        <v>0</v>
      </c>
      <c r="J116" s="183"/>
      <c r="K116" s="184">
        <v>0</v>
      </c>
    </row>
    <row r="117" spans="1:11" ht="21" customHeight="1">
      <c r="A117" s="195" t="s">
        <v>376</v>
      </c>
      <c r="C117" s="180"/>
      <c r="E117" s="184">
        <v>-16626128</v>
      </c>
      <c r="F117" s="183"/>
      <c r="G117" s="184">
        <v>0</v>
      </c>
      <c r="H117" s="183"/>
      <c r="I117" s="64">
        <v>0</v>
      </c>
      <c r="J117" s="183"/>
      <c r="K117" s="184">
        <v>0</v>
      </c>
    </row>
    <row r="118" spans="1:11" ht="21" customHeight="1">
      <c r="A118" s="195" t="s">
        <v>210</v>
      </c>
      <c r="C118" s="180"/>
      <c r="E118" s="184">
        <v>4051549</v>
      </c>
      <c r="F118" s="183"/>
      <c r="G118" s="184">
        <v>1267822962</v>
      </c>
      <c r="H118" s="183"/>
      <c r="I118" s="64">
        <v>4051549</v>
      </c>
      <c r="J118" s="183"/>
      <c r="K118" s="184">
        <v>1267822962</v>
      </c>
    </row>
    <row r="119" spans="1:11" ht="21" customHeight="1">
      <c r="A119" s="195" t="s">
        <v>263</v>
      </c>
      <c r="C119" s="180"/>
      <c r="E119" s="184">
        <v>0</v>
      </c>
      <c r="F119" s="183"/>
      <c r="G119" s="184">
        <v>260660</v>
      </c>
      <c r="H119" s="183"/>
      <c r="I119" s="64">
        <v>0</v>
      </c>
      <c r="J119" s="183"/>
      <c r="K119" s="184">
        <v>0</v>
      </c>
    </row>
    <row r="120" spans="1:11" ht="21" customHeight="1">
      <c r="A120" s="199" t="s">
        <v>188</v>
      </c>
      <c r="C120" s="180"/>
      <c r="E120" s="184">
        <v>-128969835</v>
      </c>
      <c r="F120" s="183"/>
      <c r="G120" s="184">
        <v>0</v>
      </c>
      <c r="H120" s="183"/>
      <c r="I120" s="64">
        <v>-128969835</v>
      </c>
      <c r="J120" s="183"/>
      <c r="K120" s="184">
        <v>0</v>
      </c>
    </row>
    <row r="121" spans="1:11" ht="21" customHeight="1">
      <c r="A121" s="195" t="s">
        <v>132</v>
      </c>
      <c r="C121" s="180"/>
      <c r="E121" s="184">
        <v>-961723397</v>
      </c>
      <c r="F121" s="183"/>
      <c r="G121" s="184">
        <v>-2140811096</v>
      </c>
      <c r="H121" s="183"/>
      <c r="I121" s="64">
        <v>-961723397</v>
      </c>
      <c r="J121" s="183"/>
      <c r="K121" s="184">
        <v>-2140811096</v>
      </c>
    </row>
    <row r="122" spans="1:11" ht="21" customHeight="1">
      <c r="A122" s="195" t="s">
        <v>278</v>
      </c>
      <c r="C122" s="180"/>
      <c r="E122" s="184">
        <v>-639671974</v>
      </c>
      <c r="F122" s="183"/>
      <c r="G122" s="184">
        <v>-622972282</v>
      </c>
      <c r="H122" s="183"/>
      <c r="I122" s="64">
        <v>0</v>
      </c>
      <c r="J122" s="183"/>
      <c r="K122" s="184">
        <v>0</v>
      </c>
    </row>
    <row r="123" spans="1:11" ht="21" customHeight="1">
      <c r="A123" s="196" t="s">
        <v>125</v>
      </c>
      <c r="B123" s="169"/>
      <c r="C123" s="180"/>
      <c r="E123" s="183">
        <v>-999891950</v>
      </c>
      <c r="F123" s="183"/>
      <c r="G123" s="183">
        <v>-555017155</v>
      </c>
      <c r="H123" s="183"/>
      <c r="I123" s="66">
        <v>-425982758</v>
      </c>
      <c r="J123" s="183"/>
      <c r="K123" s="184">
        <v>-260018004</v>
      </c>
    </row>
    <row r="124" spans="1:11" ht="21" customHeight="1">
      <c r="A124" s="165" t="s">
        <v>377</v>
      </c>
      <c r="C124" s="180"/>
      <c r="E124" s="191">
        <f>SUM(E106:E123)</f>
        <v>4369693451</v>
      </c>
      <c r="F124" s="183"/>
      <c r="G124" s="191">
        <f>SUM(G106:G123)</f>
        <v>5570107700</v>
      </c>
      <c r="H124" s="183"/>
      <c r="I124" s="191">
        <f>SUM(I106:I123)</f>
        <v>-550145077</v>
      </c>
      <c r="J124" s="183"/>
      <c r="K124" s="191">
        <f>SUM(K106:K123)</f>
        <v>2587800266</v>
      </c>
    </row>
    <row r="125" spans="1:11" ht="21" customHeight="1">
      <c r="A125" s="195" t="s">
        <v>420</v>
      </c>
      <c r="C125" s="180"/>
      <c r="E125" s="197">
        <v>12734</v>
      </c>
      <c r="F125" s="184"/>
      <c r="G125" s="197">
        <v>-33988</v>
      </c>
      <c r="H125" s="184"/>
      <c r="I125" s="197">
        <v>0</v>
      </c>
      <c r="J125" s="184"/>
      <c r="K125" s="197">
        <v>0</v>
      </c>
    </row>
    <row r="126" spans="1:11" ht="21" customHeight="1">
      <c r="A126" s="165" t="s">
        <v>378</v>
      </c>
      <c r="C126" s="180"/>
      <c r="E126" s="184">
        <f>E71+E103+E124+E125</f>
        <v>-1967281366</v>
      </c>
      <c r="F126" s="183"/>
      <c r="G126" s="184">
        <f>G71+G103+G124+G125</f>
        <v>1514482502</v>
      </c>
      <c r="H126" s="184"/>
      <c r="I126" s="184">
        <f>I71+I103+I124+I125</f>
        <v>-879490747</v>
      </c>
      <c r="J126" s="181"/>
      <c r="K126" s="181">
        <f>K71+K103+K124+K125</f>
        <v>827457650</v>
      </c>
    </row>
    <row r="127" spans="1:11" ht="21" customHeight="1">
      <c r="A127" s="196" t="s">
        <v>142</v>
      </c>
      <c r="B127" s="169"/>
      <c r="C127" s="180"/>
      <c r="E127" s="185">
        <v>4011289221</v>
      </c>
      <c r="F127" s="183"/>
      <c r="G127" s="185">
        <v>2496806719</v>
      </c>
      <c r="H127" s="183"/>
      <c r="I127" s="185">
        <v>937562746</v>
      </c>
      <c r="J127" s="183"/>
      <c r="K127" s="185">
        <v>110105096</v>
      </c>
    </row>
    <row r="128" spans="1:11" ht="21" customHeight="1" thickBot="1">
      <c r="A128" s="198" t="s">
        <v>143</v>
      </c>
      <c r="B128" s="169"/>
      <c r="C128" s="180"/>
      <c r="E128" s="192">
        <f>SUM(E126:E127)</f>
        <v>2044007855</v>
      </c>
      <c r="F128" s="183"/>
      <c r="G128" s="192">
        <f>SUM(G126:G127)</f>
        <v>4011289221</v>
      </c>
      <c r="H128" s="183"/>
      <c r="I128" s="192">
        <f>SUM(I126:I127)</f>
        <v>58071999</v>
      </c>
      <c r="J128" s="183"/>
      <c r="K128" s="192">
        <f>SUM(K126:K127)</f>
        <v>937562746</v>
      </c>
    </row>
    <row r="129" spans="1:11" ht="21" customHeight="1" thickTop="1">
      <c r="C129" s="180"/>
      <c r="E129" s="183">
        <f>SUM(E128-BS!E10)</f>
        <v>0</v>
      </c>
      <c r="F129" s="183"/>
      <c r="G129" s="183">
        <f>SUM(G128-BS!G10)</f>
        <v>0</v>
      </c>
      <c r="H129" s="183"/>
      <c r="I129" s="183">
        <f>SUM(I128-BS!I10)</f>
        <v>0</v>
      </c>
      <c r="J129" s="183"/>
      <c r="K129" s="183">
        <f>SUM(K128-BS!K10)</f>
        <v>0</v>
      </c>
    </row>
    <row r="130" spans="1:11" ht="21" customHeight="1">
      <c r="A130" s="186" t="s">
        <v>13</v>
      </c>
      <c r="B130" s="169"/>
      <c r="C130" s="180"/>
      <c r="F130" s="187"/>
    </row>
    <row r="131" spans="1:11" s="169" customFormat="1" ht="21.75" customHeight="1">
      <c r="A131" s="165" t="s">
        <v>313</v>
      </c>
      <c r="B131" s="166"/>
      <c r="C131" s="167"/>
      <c r="D131" s="168"/>
      <c r="E131" s="168"/>
      <c r="F131" s="168"/>
      <c r="G131" s="168"/>
      <c r="H131" s="168"/>
      <c r="I131" s="168"/>
      <c r="J131" s="168"/>
      <c r="K131" s="168"/>
    </row>
    <row r="132" spans="1:11" s="169" customFormat="1" ht="21.75" customHeight="1">
      <c r="A132" s="165" t="s">
        <v>314</v>
      </c>
      <c r="B132" s="166"/>
      <c r="C132" s="167"/>
      <c r="D132" s="168"/>
      <c r="E132" s="168"/>
      <c r="F132" s="168"/>
      <c r="G132" s="168"/>
      <c r="H132" s="168"/>
      <c r="I132" s="168"/>
      <c r="J132" s="168"/>
      <c r="K132" s="168"/>
    </row>
    <row r="133" spans="1:11" s="169" customFormat="1" ht="21.75" customHeight="1">
      <c r="A133" s="165" t="s">
        <v>96</v>
      </c>
      <c r="B133" s="166"/>
      <c r="C133" s="167"/>
      <c r="D133" s="168"/>
      <c r="E133" s="168"/>
      <c r="F133" s="168"/>
      <c r="G133" s="168"/>
      <c r="H133" s="168"/>
      <c r="I133" s="168"/>
      <c r="J133" s="168"/>
      <c r="K133" s="168"/>
    </row>
    <row r="134" spans="1:11" s="169" customFormat="1" ht="21.75" customHeight="1">
      <c r="A134" s="165" t="s">
        <v>308</v>
      </c>
      <c r="B134" s="168"/>
      <c r="C134" s="167"/>
      <c r="D134" s="168"/>
      <c r="E134" s="168"/>
      <c r="F134" s="168"/>
      <c r="G134" s="168"/>
      <c r="H134" s="168"/>
      <c r="I134" s="168"/>
      <c r="J134" s="168"/>
      <c r="K134" s="168"/>
    </row>
    <row r="135" spans="1:11" s="169" customFormat="1" ht="21.75" customHeight="1">
      <c r="B135" s="168"/>
      <c r="C135" s="167"/>
      <c r="D135" s="168"/>
      <c r="E135" s="168"/>
      <c r="F135" s="168"/>
      <c r="G135" s="168"/>
      <c r="H135" s="168"/>
      <c r="I135" s="168"/>
      <c r="J135" s="168"/>
      <c r="K135" s="51" t="s">
        <v>138</v>
      </c>
    </row>
    <row r="136" spans="1:11" ht="21.75" customHeight="1">
      <c r="E136" s="172"/>
      <c r="F136" s="172" t="s">
        <v>0</v>
      </c>
      <c r="G136" s="172"/>
      <c r="H136" s="173"/>
      <c r="I136" s="172"/>
      <c r="J136" s="172" t="s">
        <v>1</v>
      </c>
      <c r="K136" s="172"/>
    </row>
    <row r="137" spans="1:11" ht="21.75" customHeight="1">
      <c r="C137" s="174"/>
      <c r="E137" s="175">
        <v>2023</v>
      </c>
      <c r="F137" s="176"/>
      <c r="G137" s="175">
        <v>2022</v>
      </c>
      <c r="H137" s="176"/>
      <c r="I137" s="175">
        <v>2023</v>
      </c>
      <c r="J137" s="176"/>
      <c r="K137" s="175">
        <v>2022</v>
      </c>
    </row>
    <row r="138" spans="1:11" ht="21.75" customHeight="1">
      <c r="A138" s="198" t="s">
        <v>123</v>
      </c>
      <c r="B138" s="193"/>
      <c r="C138" s="180"/>
      <c r="E138" s="182"/>
      <c r="F138" s="183"/>
      <c r="G138" s="182"/>
      <c r="H138" s="183"/>
      <c r="I138" s="182"/>
      <c r="J138" s="183"/>
      <c r="K138" s="182"/>
    </row>
    <row r="139" spans="1:11" ht="21.75" customHeight="1">
      <c r="A139" s="196" t="s">
        <v>124</v>
      </c>
      <c r="B139" s="193"/>
      <c r="C139" s="180"/>
      <c r="E139" s="182"/>
      <c r="F139" s="183"/>
      <c r="G139" s="182"/>
      <c r="H139" s="183"/>
      <c r="I139" s="182"/>
      <c r="J139" s="183"/>
      <c r="K139" s="182"/>
    </row>
    <row r="140" spans="1:11" ht="21.75" customHeight="1">
      <c r="A140" s="196" t="s">
        <v>157</v>
      </c>
      <c r="B140" s="193"/>
      <c r="C140" s="180"/>
      <c r="E140" s="182"/>
      <c r="F140" s="183"/>
      <c r="G140" s="182"/>
      <c r="H140" s="183"/>
      <c r="I140" s="182"/>
      <c r="J140" s="183"/>
      <c r="K140" s="182"/>
    </row>
    <row r="141" spans="1:11" ht="21.75" customHeight="1">
      <c r="A141" s="196" t="s">
        <v>136</v>
      </c>
      <c r="E141" s="184">
        <v>36201376</v>
      </c>
      <c r="F141" s="184"/>
      <c r="G141" s="184">
        <v>9734430</v>
      </c>
      <c r="H141" s="184"/>
      <c r="I141" s="184">
        <v>4513153</v>
      </c>
      <c r="J141" s="181"/>
      <c r="K141" s="184">
        <v>1097285</v>
      </c>
    </row>
    <row r="142" spans="1:11" ht="21.75" customHeight="1">
      <c r="A142" s="196" t="s">
        <v>291</v>
      </c>
      <c r="C142" s="171"/>
      <c r="J142" s="181"/>
    </row>
    <row r="143" spans="1:11" ht="21.75" customHeight="1">
      <c r="A143" s="196" t="s">
        <v>292</v>
      </c>
      <c r="C143" s="171"/>
      <c r="E143" s="184">
        <v>843821891</v>
      </c>
      <c r="F143" s="184"/>
      <c r="G143" s="184">
        <v>466506774</v>
      </c>
      <c r="H143" s="184"/>
      <c r="I143" s="184">
        <v>0</v>
      </c>
      <c r="J143" s="181"/>
      <c r="K143" s="184">
        <v>0</v>
      </c>
    </row>
    <row r="144" spans="1:11" ht="21.75" customHeight="1">
      <c r="A144" s="196" t="s">
        <v>289</v>
      </c>
      <c r="C144" s="171"/>
      <c r="J144" s="181"/>
    </row>
    <row r="145" spans="1:11" ht="21.75" customHeight="1">
      <c r="A145" s="196" t="s">
        <v>290</v>
      </c>
      <c r="C145" s="180"/>
      <c r="D145" s="183"/>
      <c r="E145" s="184">
        <v>905957948</v>
      </c>
      <c r="F145" s="184"/>
      <c r="G145" s="184">
        <v>1003247430</v>
      </c>
      <c r="H145" s="184"/>
      <c r="I145" s="184">
        <v>0</v>
      </c>
      <c r="J145" s="194"/>
      <c r="K145" s="184">
        <v>0</v>
      </c>
    </row>
    <row r="146" spans="1:11" ht="21.75" customHeight="1">
      <c r="A146" s="196" t="s">
        <v>248</v>
      </c>
      <c r="C146" s="180"/>
      <c r="D146" s="183"/>
      <c r="E146" s="184">
        <v>14420961</v>
      </c>
      <c r="F146" s="184"/>
      <c r="G146" s="184">
        <v>23671203</v>
      </c>
      <c r="H146" s="184"/>
      <c r="I146" s="184">
        <v>0</v>
      </c>
      <c r="J146" s="194"/>
      <c r="K146" s="184">
        <v>0</v>
      </c>
    </row>
    <row r="147" spans="1:11" ht="21.75" customHeight="1">
      <c r="A147" s="196" t="s">
        <v>145</v>
      </c>
      <c r="C147" s="180"/>
      <c r="D147" s="183"/>
      <c r="E147" s="184">
        <v>38310248</v>
      </c>
      <c r="F147" s="184"/>
      <c r="G147" s="184">
        <v>16571090</v>
      </c>
      <c r="H147" s="184"/>
      <c r="I147" s="184">
        <v>0</v>
      </c>
      <c r="J147" s="194"/>
      <c r="K147" s="184">
        <v>0</v>
      </c>
    </row>
    <row r="148" spans="1:11" ht="21.75" customHeight="1">
      <c r="A148" s="196" t="s">
        <v>288</v>
      </c>
      <c r="C148" s="180"/>
      <c r="D148" s="183"/>
      <c r="E148" s="184">
        <v>586430</v>
      </c>
      <c r="F148" s="184"/>
      <c r="G148" s="184">
        <v>780458</v>
      </c>
      <c r="H148" s="184"/>
      <c r="I148" s="184">
        <v>0</v>
      </c>
      <c r="J148" s="194"/>
      <c r="K148" s="184">
        <v>0</v>
      </c>
    </row>
    <row r="149" spans="1:11" ht="21.75" customHeight="1">
      <c r="A149" s="196" t="s">
        <v>380</v>
      </c>
      <c r="C149" s="180"/>
      <c r="D149" s="183"/>
      <c r="E149" s="184">
        <v>197598140</v>
      </c>
      <c r="F149" s="184"/>
      <c r="G149" s="184">
        <v>0</v>
      </c>
      <c r="H149" s="184"/>
      <c r="I149" s="184">
        <v>3253707</v>
      </c>
      <c r="J149" s="194"/>
      <c r="K149" s="184">
        <v>0</v>
      </c>
    </row>
    <row r="150" spans="1:11" ht="21.75" customHeight="1">
      <c r="A150" s="195" t="s">
        <v>421</v>
      </c>
      <c r="C150" s="180"/>
      <c r="D150" s="183"/>
      <c r="E150" s="184"/>
      <c r="F150" s="184"/>
      <c r="G150" s="184"/>
      <c r="H150" s="184"/>
      <c r="I150" s="184"/>
      <c r="J150" s="194"/>
      <c r="K150" s="184"/>
    </row>
    <row r="151" spans="1:11" ht="21.75" customHeight="1">
      <c r="A151" s="195" t="s">
        <v>381</v>
      </c>
      <c r="E151" s="184">
        <v>0</v>
      </c>
      <c r="F151" s="184"/>
      <c r="G151" s="184">
        <v>63754936</v>
      </c>
      <c r="H151" s="184"/>
      <c r="I151" s="184">
        <v>0</v>
      </c>
      <c r="J151" s="187"/>
      <c r="K151" s="184">
        <v>0</v>
      </c>
    </row>
    <row r="152" spans="1:11" ht="21.75" customHeight="1">
      <c r="A152" s="195" t="s">
        <v>151</v>
      </c>
      <c r="E152" s="184">
        <v>967056</v>
      </c>
      <c r="F152" s="184"/>
      <c r="G152" s="184">
        <v>847788.71</v>
      </c>
      <c r="H152" s="184"/>
      <c r="I152" s="184">
        <v>0</v>
      </c>
      <c r="K152" s="184">
        <v>0</v>
      </c>
    </row>
    <row r="153" spans="1:11" ht="21.75" customHeight="1">
      <c r="A153" s="195" t="s">
        <v>287</v>
      </c>
      <c r="E153" s="184">
        <v>23327128</v>
      </c>
      <c r="F153" s="184"/>
      <c r="G153" s="184">
        <v>386845501</v>
      </c>
      <c r="H153" s="184"/>
      <c r="I153" s="184">
        <v>0</v>
      </c>
      <c r="J153" s="187"/>
      <c r="K153" s="184">
        <v>0</v>
      </c>
    </row>
    <row r="154" spans="1:11" ht="21.75" customHeight="1">
      <c r="A154" s="195" t="s">
        <v>379</v>
      </c>
      <c r="E154" s="184">
        <v>1482463</v>
      </c>
      <c r="F154" s="184"/>
      <c r="G154" s="184">
        <v>585077</v>
      </c>
      <c r="H154" s="184"/>
      <c r="I154" s="184">
        <v>0</v>
      </c>
      <c r="J154" s="187"/>
      <c r="K154" s="184">
        <v>0</v>
      </c>
    </row>
    <row r="155" spans="1:11" ht="21.75" customHeight="1">
      <c r="A155" s="195" t="s">
        <v>303</v>
      </c>
      <c r="E155" s="184">
        <v>665424710</v>
      </c>
      <c r="F155" s="184"/>
      <c r="G155" s="184">
        <v>805133469.59059691</v>
      </c>
      <c r="H155" s="184"/>
      <c r="I155" s="184">
        <v>43043475</v>
      </c>
      <c r="J155" s="187"/>
      <c r="K155" s="184">
        <v>0</v>
      </c>
    </row>
    <row r="156" spans="1:11" ht="21.75" customHeight="1">
      <c r="A156" s="195" t="s">
        <v>231</v>
      </c>
      <c r="E156" s="184">
        <v>32855125</v>
      </c>
      <c r="F156" s="184"/>
      <c r="G156" s="184">
        <v>12732267</v>
      </c>
      <c r="H156" s="184"/>
      <c r="I156" s="184">
        <v>0</v>
      </c>
      <c r="J156" s="187"/>
      <c r="K156" s="184">
        <v>0</v>
      </c>
    </row>
    <row r="157" spans="1:11" ht="21.75" customHeight="1">
      <c r="A157" s="195" t="s">
        <v>302</v>
      </c>
      <c r="E157" s="184">
        <v>1740918</v>
      </c>
      <c r="F157" s="184"/>
      <c r="G157" s="184">
        <v>440101</v>
      </c>
      <c r="H157" s="184"/>
      <c r="I157" s="184">
        <v>0</v>
      </c>
      <c r="J157" s="187"/>
      <c r="K157" s="184">
        <v>0</v>
      </c>
    </row>
    <row r="158" spans="1:11" ht="21.75" customHeight="1">
      <c r="A158" s="195" t="s">
        <v>211</v>
      </c>
      <c r="E158" s="200">
        <v>33603647</v>
      </c>
      <c r="F158" s="183"/>
      <c r="G158" s="200">
        <v>29447760</v>
      </c>
      <c r="H158" s="184"/>
      <c r="I158" s="184">
        <v>0</v>
      </c>
      <c r="J158" s="187"/>
      <c r="K158" s="184">
        <v>0</v>
      </c>
    </row>
    <row r="159" spans="1:11" ht="21.75" customHeight="1"/>
    <row r="160" spans="1:11" ht="21.75" customHeight="1">
      <c r="A160" s="186" t="s">
        <v>57</v>
      </c>
    </row>
  </sheetData>
  <pageMargins left="0.78740157480314965" right="0.39370078740157483" top="0.78740157480314965" bottom="0.39370078740157483" header="0.19685039370078741" footer="0.19685039370078741"/>
  <pageSetup paperSize="9" scale="61" fitToHeight="7" orientation="portrait" r:id="rId1"/>
  <rowBreaks count="2" manualBreakCount="2">
    <brk id="73" max="16383" man="1"/>
    <brk id="13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27413195B1848448FC79BB224796C15" ma:contentTypeVersion="9" ma:contentTypeDescription="สร้างเอกสารใหม่" ma:contentTypeScope="" ma:versionID="0a88f1b5a0145204763b993786bf3b8b">
  <xsd:schema xmlns:xsd="http://www.w3.org/2001/XMLSchema" xmlns:xs="http://www.w3.org/2001/XMLSchema" xmlns:p="http://schemas.microsoft.com/office/2006/metadata/properties" xmlns:ns2="be8bc52d-5fbd-4735-8b5e-10eb3478f2c0" xmlns:ns3="9478ee25-e681-4fdb-a8b2-45208678641e" targetNamespace="http://schemas.microsoft.com/office/2006/metadata/properties" ma:root="true" ma:fieldsID="4c0122038c094a3f8dba64f223cb9965" ns2:_="" ns3:_="">
    <xsd:import namespace="be8bc52d-5fbd-4735-8b5e-10eb3478f2c0"/>
    <xsd:import namespace="9478ee25-e681-4fdb-a8b2-45208678641e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bc52d-5fbd-4735-8b5e-10eb3478f2c0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78ee25-e681-4fdb-a8b2-4520867864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8bc52d-5fbd-4735-8b5e-10eb3478f2c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593E426-183A-4F32-AE29-6019688DA8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693EBE-B477-467B-9CC4-646351E7EE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8bc52d-5fbd-4735-8b5e-10eb3478f2c0"/>
    <ds:schemaRef ds:uri="9478ee25-e681-4fdb-a8b2-4520867864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43CEB77-364B-4635-8A48-24F882C3C7C7}">
  <ds:schemaRefs>
    <ds:schemaRef ds:uri="http://purl.org/dc/terms/"/>
    <ds:schemaRef ds:uri="9478ee25-e681-4fdb-a8b2-45208678641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e8bc52d-5fbd-4735-8b5e-10eb3478f2c0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82216</vt:lpwstr>
  </property>
  <property fmtid="{D5CDD505-2E9C-101B-9397-08002B2CF9AE}" pid="4" name="OptimizationTime">
    <vt:lpwstr>20240212_2126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2024-02-11T13:07:14Z</cp:lastPrinted>
  <dcterms:created xsi:type="dcterms:W3CDTF">2011-03-15T03:50:46Z</dcterms:created>
  <dcterms:modified xsi:type="dcterms:W3CDTF">2024-02-12T14:17:28Z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0x010100327413195B1848448FC79BB224796C15</vt:lpwstr>
  </property>
  <property fmtid="{D5CDD505-2E9C-101B-9397-08002B2CF9AE}" pid="3" name="e0e024ccac5240e69ae9c38a41bfa7a5">
    <vt:lpwstr/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TaxCatchAll">
    <vt:lpwstr/>
  </property>
  <property fmtid="{D5CDD505-2E9C-101B-9397-08002B2CF9AE}" pid="7" name="ContentLanguage">
    <vt:lpwstr/>
  </property>
  <property fmtid="{D5CDD505-2E9C-101B-9397-08002B2CF9AE}" pid="8" name="k8128b1c45734e36a24fce652bc7ffb7">
    <vt:lpwstr/>
  </property>
  <property fmtid="{D5CDD505-2E9C-101B-9397-08002B2CF9AE}" pid="9" name="ServiceLineFunction">
    <vt:lpwstr/>
  </property>
  <property fmtid="{D5CDD505-2E9C-101B-9397-08002B2CF9AE}" pid="10" name="EYContentType">
    <vt:lpwstr/>
  </property>
  <property fmtid="{D5CDD505-2E9C-101B-9397-08002B2CF9AE}" pid="11" name="jc981bd8ab5b47fd91abb7684c0f405b">
    <vt:lpwstr/>
  </property>
  <property fmtid="{D5CDD505-2E9C-101B-9397-08002B2CF9AE}" pid="12" name="i14ea8bbd518495ea0e20ac1ad18c527">
    <vt:lpwstr/>
  </property>
  <property fmtid="{D5CDD505-2E9C-101B-9397-08002B2CF9AE}" pid="13" name="GeographicApplicability">
    <vt:lpwstr/>
  </property>
  <property fmtid="{D5CDD505-2E9C-101B-9397-08002B2CF9AE}" pid="14" name="Sector">
    <vt:lpwstr/>
  </property>
</Properties>
</file>