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731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cwongwichai\OneDrive - Deloitte (O365D)\Desktop\FY2023\BLA\YE2023\FS\ไฟล์งบตลาด\"/>
    </mc:Choice>
  </mc:AlternateContent>
  <xr:revisionPtr revIDLastSave="0" documentId="13_ncr:1_{DD4FB635-0205-48B6-ABA1-56476A486225}" xr6:coauthVersionLast="47" xr6:coauthVersionMax="47" xr10:uidLastSave="{00000000-0000-0000-0000-000000000000}"/>
  <bookViews>
    <workbookView xWindow="-110" yWindow="-110" windowWidth="19420" windowHeight="10420" tabRatio="876" activeTab="5" xr2:uid="{00000000-000D-0000-FFFF-FFFF00000000}"/>
  </bookViews>
  <sheets>
    <sheet name="bs" sheetId="9" r:id="rId1"/>
    <sheet name="pl" sheetId="23" r:id="rId2"/>
    <sheet name="scse_conso 65" sheetId="19" r:id="rId3"/>
    <sheet name="scse_conso 66" sheetId="31" r:id="rId4"/>
    <sheet name="scse_separate 65 " sheetId="20" r:id="rId5"/>
    <sheet name="scse_separate 66" sheetId="32" r:id="rId6"/>
    <sheet name="cf" sheetId="26" r:id="rId7"/>
  </sheets>
  <calcPr calcId="191029" calcOnSave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P26" i="31" l="1"/>
  <c r="N27" i="31"/>
  <c r="Q23" i="32"/>
  <c r="Q24" i="32" s="1"/>
  <c r="O23" i="32"/>
  <c r="O24" i="32" s="1"/>
  <c r="Q23" i="20"/>
  <c r="Q24" i="20" s="1"/>
  <c r="O24" i="20"/>
  <c r="O23" i="20"/>
  <c r="P27" i="31"/>
  <c r="N26" i="31"/>
  <c r="D86" i="9" l="1"/>
  <c r="D88" i="9" s="1"/>
  <c r="D89" i="9" s="1"/>
  <c r="G30" i="26"/>
  <c r="C30" i="26"/>
  <c r="G26" i="26"/>
  <c r="C26" i="26"/>
  <c r="G22" i="26"/>
  <c r="G32" i="26" s="1"/>
  <c r="G34" i="26" s="1"/>
  <c r="C22" i="26"/>
  <c r="K23" i="32"/>
  <c r="K24" i="32" s="1"/>
  <c r="I23" i="32"/>
  <c r="I24" i="32" s="1"/>
  <c r="G23" i="32"/>
  <c r="G24" i="32" s="1"/>
  <c r="E23" i="32"/>
  <c r="S20" i="32"/>
  <c r="S18" i="32"/>
  <c r="R15" i="31"/>
  <c r="V15" i="31" s="1"/>
  <c r="C67" i="23"/>
  <c r="C72" i="23"/>
  <c r="L25" i="31" s="1"/>
  <c r="R25" i="31" s="1"/>
  <c r="V25" i="31" s="1"/>
  <c r="R25" i="19"/>
  <c r="V25" i="19" s="1"/>
  <c r="S14" i="32"/>
  <c r="J27" i="31"/>
  <c r="R23" i="31"/>
  <c r="V23" i="31" s="1"/>
  <c r="R20" i="31"/>
  <c r="V20" i="31" s="1"/>
  <c r="T17" i="31"/>
  <c r="T26" i="31" s="1"/>
  <c r="T27" i="31" s="1"/>
  <c r="D64" i="9"/>
  <c r="D27" i="31"/>
  <c r="R16" i="31"/>
  <c r="V16" i="31" s="1"/>
  <c r="R16" i="19"/>
  <c r="K26" i="31"/>
  <c r="H27" i="31"/>
  <c r="F27" i="31"/>
  <c r="D27" i="19"/>
  <c r="L26" i="19"/>
  <c r="I72" i="23"/>
  <c r="G72" i="23"/>
  <c r="M22" i="32" s="1"/>
  <c r="S22" i="32" s="1"/>
  <c r="E72" i="23"/>
  <c r="G67" i="23"/>
  <c r="D26" i="9"/>
  <c r="C29" i="23"/>
  <c r="E29" i="23"/>
  <c r="C11" i="23"/>
  <c r="C13" i="23" s="1"/>
  <c r="C19" i="23" s="1"/>
  <c r="H26" i="9"/>
  <c r="F26" i="9"/>
  <c r="H58" i="9"/>
  <c r="H64" i="9" s="1"/>
  <c r="G29" i="23"/>
  <c r="I60" i="23"/>
  <c r="I67" i="23" s="1"/>
  <c r="G11" i="23"/>
  <c r="G13" i="23" s="1"/>
  <c r="G19" i="23" s="1"/>
  <c r="I30" i="26"/>
  <c r="I26" i="26"/>
  <c r="I22" i="26"/>
  <c r="I32" i="26" s="1"/>
  <c r="I34" i="26" s="1"/>
  <c r="E30" i="26"/>
  <c r="E26" i="26"/>
  <c r="E22" i="26"/>
  <c r="E67" i="23"/>
  <c r="E73" i="23" s="1"/>
  <c r="I29" i="23"/>
  <c r="I11" i="23"/>
  <c r="I13" i="23" s="1"/>
  <c r="I19" i="23" s="1"/>
  <c r="I30" i="23" s="1"/>
  <c r="I32" i="23" s="1"/>
  <c r="I35" i="23" s="1"/>
  <c r="I56" i="23" s="1"/>
  <c r="E11" i="23"/>
  <c r="E13" i="23" s="1"/>
  <c r="E19" i="23" s="1"/>
  <c r="E30" i="23" s="1"/>
  <c r="E32" i="23" s="1"/>
  <c r="E35" i="23" s="1"/>
  <c r="E37" i="23" s="1"/>
  <c r="E56" i="23" s="1"/>
  <c r="J86" i="9"/>
  <c r="J88" i="9"/>
  <c r="J89" i="9" s="1"/>
  <c r="J64" i="9"/>
  <c r="F86" i="9"/>
  <c r="F88" i="9" s="1"/>
  <c r="F64" i="9"/>
  <c r="J26" i="9"/>
  <c r="N26" i="19"/>
  <c r="N27" i="19"/>
  <c r="P26" i="19"/>
  <c r="P27" i="19" s="1"/>
  <c r="S22" i="20"/>
  <c r="S18" i="20"/>
  <c r="T26" i="19"/>
  <c r="T27" i="19" s="1"/>
  <c r="S14" i="20"/>
  <c r="R23" i="19"/>
  <c r="V23" i="19" s="1"/>
  <c r="R20" i="19"/>
  <c r="V20" i="19"/>
  <c r="S20" i="20"/>
  <c r="K24" i="20"/>
  <c r="I24" i="20"/>
  <c r="G24" i="20"/>
  <c r="E24" i="20"/>
  <c r="J27" i="19"/>
  <c r="H27" i="19"/>
  <c r="F27" i="19"/>
  <c r="S15" i="20"/>
  <c r="M23" i="20"/>
  <c r="M24" i="20" s="1"/>
  <c r="R17" i="19"/>
  <c r="V17" i="19" s="1"/>
  <c r="L27" i="19"/>
  <c r="H86" i="9"/>
  <c r="H88" i="9" s="1"/>
  <c r="C73" i="23" l="1"/>
  <c r="I73" i="23"/>
  <c r="G73" i="23"/>
  <c r="H89" i="9"/>
  <c r="C32" i="26"/>
  <c r="C34" i="26" s="1"/>
  <c r="E32" i="26"/>
  <c r="E34" i="26" s="1"/>
  <c r="E74" i="23"/>
  <c r="E77" i="23" s="1"/>
  <c r="E79" i="23" s="1"/>
  <c r="G30" i="23"/>
  <c r="G32" i="23" s="1"/>
  <c r="G82" i="23" s="1"/>
  <c r="C30" i="23"/>
  <c r="C32" i="23" s="1"/>
  <c r="C35" i="23" s="1"/>
  <c r="F89" i="9"/>
  <c r="V26" i="19"/>
  <c r="R26" i="19"/>
  <c r="R27" i="19" s="1"/>
  <c r="I74" i="23"/>
  <c r="I77" i="23" s="1"/>
  <c r="S23" i="20"/>
  <c r="S24" i="20" s="1"/>
  <c r="V16" i="19"/>
  <c r="E24" i="32"/>
  <c r="V27" i="19" l="1"/>
  <c r="G35" i="23"/>
  <c r="G56" i="23" s="1"/>
  <c r="G74" i="23" s="1"/>
  <c r="G77" i="23" s="1"/>
  <c r="M15" i="32"/>
  <c r="M23" i="32" s="1"/>
  <c r="C82" i="23"/>
  <c r="L17" i="31"/>
  <c r="C37" i="23"/>
  <c r="C56" i="23" s="1"/>
  <c r="C74" i="23" s="1"/>
  <c r="C77" i="23" s="1"/>
  <c r="C79" i="23" s="1"/>
  <c r="S15" i="32" l="1"/>
  <c r="R17" i="31"/>
  <c r="L26" i="31"/>
  <c r="L27" i="31" s="1"/>
  <c r="M24" i="32"/>
  <c r="S23" i="32"/>
  <c r="S24" i="32" s="1"/>
  <c r="R26" i="31" l="1"/>
  <c r="R27" i="31" s="1"/>
  <c r="V17" i="31"/>
  <c r="V26" i="31" s="1"/>
  <c r="V27" i="31" s="1"/>
</calcChain>
</file>

<file path=xl/sharedStrings.xml><?xml version="1.0" encoding="utf-8"?>
<sst xmlns="http://schemas.openxmlformats.org/spreadsheetml/2006/main" count="436" uniqueCount="219">
  <si>
    <t>รวมสินทรัพย์</t>
  </si>
  <si>
    <t>หนี้สินอื่น</t>
  </si>
  <si>
    <t>รวมหนี้สิน</t>
  </si>
  <si>
    <t>รายได้</t>
  </si>
  <si>
    <t>เบี้ยประกันภัยรับสุทธิ</t>
  </si>
  <si>
    <t>รายได้อื่น</t>
  </si>
  <si>
    <t>รวมรายได้</t>
  </si>
  <si>
    <t>ค่าใช้จ่ายในการดำเนินงาน</t>
  </si>
  <si>
    <t>งบกระแสเงินสด</t>
  </si>
  <si>
    <t>รวม</t>
  </si>
  <si>
    <t>ค่าจ้างและค่าบำเหน็จ</t>
  </si>
  <si>
    <t>ค่าใช้จ่ายในการรับประกันภัยอื่น</t>
  </si>
  <si>
    <t>สินทรัพย์</t>
  </si>
  <si>
    <t>เงินสดและรายการเทียบเท่าเงินสด</t>
  </si>
  <si>
    <t>รายได้ค่าจ้างและค่าบำเหน็จ</t>
  </si>
  <si>
    <t>ภาษีเงินได้ค้างจ่าย</t>
  </si>
  <si>
    <t>สินทรัพย์ลงทุน</t>
  </si>
  <si>
    <t>หนี้สินจากสัญญาประกันภัย</t>
  </si>
  <si>
    <t>รวมส่วนของเจ้าของ</t>
  </si>
  <si>
    <t>รวมหนี้สินและส่วนของเจ้าของ</t>
  </si>
  <si>
    <t>เจ้าหนี้บริษัทประกันภัยต่อ</t>
  </si>
  <si>
    <t>ดอกเบี้ยรับ</t>
  </si>
  <si>
    <t>สินทรัพย์อื่น</t>
  </si>
  <si>
    <t>เงินปันผลรับ</t>
  </si>
  <si>
    <t>สินทรัพย์ตราสารอนุพันธ์</t>
  </si>
  <si>
    <t>หนี้สินตราสารอนุพันธ์</t>
  </si>
  <si>
    <t>ภาระผูกพันผลประโยชน์พนักงาน</t>
  </si>
  <si>
    <t>รวมค่าใช้จ่าย</t>
  </si>
  <si>
    <t>เบี้ยประกันภัยรับจากการรับประกันภัยโดยตรง</t>
  </si>
  <si>
    <t>ทุนที่ออก</t>
  </si>
  <si>
    <t>ค่าความนิยม</t>
  </si>
  <si>
    <t>เบี้ยประกันภัยรับ</t>
  </si>
  <si>
    <t>งบแสดงฐานะการเงิน</t>
  </si>
  <si>
    <t>ค่าจ้างและค่าบำเหน็จจากการรับประกันภัยโดยตรง</t>
  </si>
  <si>
    <t>เบี้ยประกันภัยค้างรับ</t>
  </si>
  <si>
    <t>ลูกหนี้จากสัญญาประกันภัยต่อ</t>
  </si>
  <si>
    <t>ค่าใช้จ่ายภาษีเงินได้</t>
  </si>
  <si>
    <t>หมายเหตุ</t>
  </si>
  <si>
    <t xml:space="preserve">สินทรัพย์จากการประกันภัยต่อ </t>
  </si>
  <si>
    <t xml:space="preserve">   เงินลงทุนในหลักทรัพย์ </t>
  </si>
  <si>
    <t>ส่วนของเจ้าของ</t>
  </si>
  <si>
    <t>ทุนเรือนหุ้น</t>
  </si>
  <si>
    <t xml:space="preserve">   ยังไม่ได้จัดสรร</t>
  </si>
  <si>
    <t xml:space="preserve">องค์ประกอบอื่นของส่วนของเจ้าของ </t>
  </si>
  <si>
    <t xml:space="preserve">   อสังหาริมทรัพย์เพื่อการลงทุน</t>
  </si>
  <si>
    <t xml:space="preserve">   จัดสรรแล้ว </t>
  </si>
  <si>
    <t>รายได้จากการลงทุนสุทธิ</t>
  </si>
  <si>
    <t>ค่าใช้จ่าย</t>
  </si>
  <si>
    <t>และชำระแล้ว</t>
  </si>
  <si>
    <t>หนี้สินและส่วนของเจ้าของ</t>
  </si>
  <si>
    <t>หนี้สิน</t>
  </si>
  <si>
    <t xml:space="preserve">รายการที่จะถูกบันทึกในส่วนของกำไรหรือขาดทุนในภายหลัง </t>
  </si>
  <si>
    <t xml:space="preserve">   - สุทธิจากภาษีเงินได้</t>
  </si>
  <si>
    <t>งบการเงินรวม</t>
  </si>
  <si>
    <t>งบการเงินเฉพาะกิจการ</t>
  </si>
  <si>
    <t xml:space="preserve">       - สุทธิจากภาษีเงินได้</t>
  </si>
  <si>
    <t>ส่วนของผู้มีส่วนได้เสียที่ไม่มีอำนาจควบคุมของบริษัทย่อย</t>
  </si>
  <si>
    <t>ส่วนที่เป็นของผู้มีส่วนได้เสียที่ไม่มีอำนาจควบคุมของบริษัทย่อย</t>
  </si>
  <si>
    <t>จัดสรรแล้ว</t>
  </si>
  <si>
    <t>สำรองตามกฎหมาย</t>
  </si>
  <si>
    <t>สำรองทั่วไป</t>
  </si>
  <si>
    <t>ยังไม่ได้จัดสรร</t>
  </si>
  <si>
    <t>ส่วนของผู้มี</t>
  </si>
  <si>
    <t>ส่วนได้เสียที่</t>
  </si>
  <si>
    <t>ไม่มีอำนาจ</t>
  </si>
  <si>
    <t>ควบคุม</t>
  </si>
  <si>
    <t>ของบริษัทย่อย</t>
  </si>
  <si>
    <t>รวมส่วน</t>
  </si>
  <si>
    <t>ของผู้ถือหุ้น</t>
  </si>
  <si>
    <t>10</t>
  </si>
  <si>
    <t>11</t>
  </si>
  <si>
    <t>15</t>
  </si>
  <si>
    <t>17</t>
  </si>
  <si>
    <t>18</t>
  </si>
  <si>
    <t>19</t>
  </si>
  <si>
    <t>กำไรสะสม</t>
  </si>
  <si>
    <t>ภาษีเงินได้</t>
  </si>
  <si>
    <t xml:space="preserve">ส่วนเกิน </t>
  </si>
  <si>
    <t>มูลค่าหุ้นสามัญ</t>
  </si>
  <si>
    <t>ส่วนเกินมูลค่าหุ้น</t>
  </si>
  <si>
    <t>ผลกำไรจากเงินลงทุน</t>
  </si>
  <si>
    <t>เงินจ่ายสุทธิจากการซื้อขายที่ดิน อาคารและอุปกรณ์</t>
  </si>
  <si>
    <t>ที่ดิน อาคารและอุปกรณ์</t>
  </si>
  <si>
    <t>สินทรัพย์ไม่มีตัวตน</t>
  </si>
  <si>
    <t>เบี้ยประกันภัยที่ถือเป็นรายได้สุทธิจากการประกันภัยต่อ</t>
  </si>
  <si>
    <t>ผลประโยชน์จ่ายตามกรมธรรม์ประกันภัยและค่าสินไหมทดแทน</t>
  </si>
  <si>
    <t>เงินจ่ายเกี่ยวกับการประกันภัยต่อ</t>
  </si>
  <si>
    <t>กำไรก่อนภาษีเงินได้</t>
  </si>
  <si>
    <t>องค์ประกอบอื่นของส่วนของเจ้าของ</t>
  </si>
  <si>
    <t>12</t>
  </si>
  <si>
    <t>7</t>
  </si>
  <si>
    <t>(หน่วย : พันบาท)</t>
  </si>
  <si>
    <t xml:space="preserve">   จากการรับประกันภัยโดยตรง</t>
  </si>
  <si>
    <t>เงินจ่ายตามกรมธรรม์ประกันภัยและค่าสินไหมทดแทน</t>
  </si>
  <si>
    <t xml:space="preserve"> (หน่วย : พันบาท)</t>
  </si>
  <si>
    <t>ของบริษัท</t>
  </si>
  <si>
    <t>หุ้นสามัญ  1,707,566,000 หุ้น</t>
  </si>
  <si>
    <t xml:space="preserve">มูลค่าหุ้นละ 1 บาท ชำระครบแล้ว     </t>
  </si>
  <si>
    <t xml:space="preserve">     - สุทธิจากภาษีเงินได้</t>
  </si>
  <si>
    <t xml:space="preserve">      เงินสำรองทั่วไป</t>
  </si>
  <si>
    <t>บริษัท กรุงเทพประกันชีวิต จำกัด (มหาชน) และบริษัทย่อย</t>
  </si>
  <si>
    <t>รายได้จากการลงทุนค้างรับ</t>
  </si>
  <si>
    <r>
      <t xml:space="preserve">งบแสดงฐานะการเงิน </t>
    </r>
    <r>
      <rPr>
        <sz val="18"/>
        <rFont val="Angsana New"/>
        <family val="1"/>
      </rPr>
      <t>(ต่อ)</t>
    </r>
  </si>
  <si>
    <t>ส่วนของผู้ถือหุ้นของบริษัท</t>
  </si>
  <si>
    <t>ส่วนที่เป็นของผู้ถือหุ้นบริษัท</t>
  </si>
  <si>
    <t>กำไรขาดทุนเบ็ดเสร็จอื่น</t>
  </si>
  <si>
    <t>รายการที่จะถูกบันทึกในส่วนของกำไรหรือขาดทุนในภายหลัง</t>
  </si>
  <si>
    <t>งบกำไรขาดทุนและกำไรขาดทุนเบ็ดเสร็จอื่น</t>
  </si>
  <si>
    <r>
      <t xml:space="preserve">งบกำไรขาดทุนและกำไรขาดทุนเบ็ดเสร็จอื่น </t>
    </r>
    <r>
      <rPr>
        <sz val="18"/>
        <rFont val="Angsana New"/>
        <family val="1"/>
      </rPr>
      <t>(ต่อ)</t>
    </r>
  </si>
  <si>
    <t>กระแสเงินสดใช้ไปจากกิจกรรมลงทุน</t>
  </si>
  <si>
    <t xml:space="preserve">            และค่าสินไหมทดแทนรับคืนจากการประกันภัยต่อ</t>
  </si>
  <si>
    <t>สินทรัพย์ภาษีเงินได้รอการตัดบัญชี</t>
  </si>
  <si>
    <t xml:space="preserve">      ทุนสำรองตามกฎหมาย</t>
  </si>
  <si>
    <t>25</t>
  </si>
  <si>
    <t>20</t>
  </si>
  <si>
    <r>
      <rPr>
        <u/>
        <sz val="16"/>
        <rFont val="Angsana New"/>
        <family val="1"/>
      </rPr>
      <t>หัก</t>
    </r>
    <r>
      <rPr>
        <sz val="16"/>
        <rFont val="Angsana New"/>
        <family val="1"/>
      </rPr>
      <t xml:space="preserve">  ผลประโยชน์จ่ายตามกรมธรรม์ประกันภัย</t>
    </r>
  </si>
  <si>
    <t xml:space="preserve"> </t>
  </si>
  <si>
    <t>26</t>
  </si>
  <si>
    <t>กระแสเงินสดได้มาจากกิจกรรมดำเนินงาน</t>
  </si>
  <si>
    <t xml:space="preserve">   เงินให้กู้ยืมและดอกเบี้ยค้างรับ</t>
  </si>
  <si>
    <t xml:space="preserve">     ผ่านกำไรขาดทุนเบ็ดเสร็จอื่น</t>
  </si>
  <si>
    <t xml:space="preserve">    การป้องกันความเสี่ยงในกระแสเงินสด</t>
  </si>
  <si>
    <t>การป้องกัน</t>
  </si>
  <si>
    <t>เงินลงทุนที่วัด</t>
  </si>
  <si>
    <t>ความเสี่ยงใน</t>
  </si>
  <si>
    <t>มูลค่ายุติธรรมผ่าน</t>
  </si>
  <si>
    <t>กำไรขาดทุนเบ็ดเสร็จ</t>
  </si>
  <si>
    <t>อื่น - สุทธิจาก</t>
  </si>
  <si>
    <t xml:space="preserve">       ผ่านกำไรขาดทุนเบ็ดเสร็จอื่น - สุทธิจากภาษีเงินได้</t>
  </si>
  <si>
    <t xml:space="preserve">       สำหรับการป้องกันความเสี่ยงในกระแสเงินสด</t>
  </si>
  <si>
    <t>เงินลงทุนที่วัดมูลค่า</t>
  </si>
  <si>
    <t>ยุติธรรมผ่านกำไรขาดทุน</t>
  </si>
  <si>
    <t>เบ็ดเสร็จอื่น - สุทธิจาก</t>
  </si>
  <si>
    <t xml:space="preserve">       ความเสี่ยงในกระแสเงินสด - สุทธิจากภาษีเงินได้</t>
  </si>
  <si>
    <t xml:space="preserve">   ส่วนเกินทุนจากการวัดมูลค่าตราสารอนุพันธ์สำหรับ</t>
  </si>
  <si>
    <t xml:space="preserve">     การป้องกันความเสี่ยงในกระแสเงินสด</t>
  </si>
  <si>
    <t xml:space="preserve">   ส่วนเกินทุนจากการวัดมูลค่าเงินลงทุนผ่านกำไรขาดทุนเบ็ดเสร็จอื่น</t>
  </si>
  <si>
    <t>เงินสดรับ - สินทรัพย์ทางการเงิน</t>
  </si>
  <si>
    <t>เงินสดจ่าย - สินทรัพย์ทางการเงิน</t>
  </si>
  <si>
    <t>สินทรัพย์ลงทุนที่ผู้เอาประกันภัยรับความเสี่ยง</t>
  </si>
  <si>
    <t xml:space="preserve">   ขาดทุนจากการวัดมูลค่าเงินลงทุนที่วัดมูลค่ายุติธรรม</t>
  </si>
  <si>
    <t>-</t>
  </si>
  <si>
    <t>กำไรต่อหุ้น</t>
  </si>
  <si>
    <t>ยอดคงเหลือ ณ วันที่ 1 มกราคม 2565</t>
  </si>
  <si>
    <t xml:space="preserve">   กำไรต่อหุ้นขั้นพื้นฐาน </t>
  </si>
  <si>
    <t>9</t>
  </si>
  <si>
    <t>23</t>
  </si>
  <si>
    <t xml:space="preserve">  กำไร (ขาดทุน) จากการวัดมูลค่ายุติธรรมตราสารอนุพันธ์สำหรับ</t>
  </si>
  <si>
    <t xml:space="preserve">   กำไรจากการวัดมูลค่ายุติธรรมตราสารอนุพันธ์</t>
  </si>
  <si>
    <t xml:space="preserve">    กำไรจากการวัดมูลค่าตราสารอนุพันธ์สำหรับการป้องกัน</t>
  </si>
  <si>
    <t>เงินสดสุทธิใช้ไปในกิจกรรมลงทุน</t>
  </si>
  <si>
    <t>กระแสเงินสดใช้ไปจากกิจกรรมจัดหาเงิน</t>
  </si>
  <si>
    <t>เงินปันผลจ่าย</t>
  </si>
  <si>
    <t>เงินสดสุทธิใช้ไปในกิจกรรมจัดหาเงิน</t>
  </si>
  <si>
    <t xml:space="preserve">เงินสดสุทธิได้มาจากกิจกรรมดำเนินงาน </t>
  </si>
  <si>
    <t xml:space="preserve">เงินสดและรายการเทียบเท่าเงินสดเพิ่มขึ้นสุทธิ </t>
  </si>
  <si>
    <t>หุ้นสามัญ 1,708,000,000 หุ้น มูลค่าหุ้นละ 1 บาท</t>
  </si>
  <si>
    <t xml:space="preserve">ทุนจดทะเบียน </t>
  </si>
  <si>
    <t>ทุนที่ออกและชำระแล้ว</t>
  </si>
  <si>
    <t>14</t>
  </si>
  <si>
    <t>16</t>
  </si>
  <si>
    <t xml:space="preserve">   ผลขาดทุนจากการวัดมูลค่าเงินลงทุนที่วัดมูลค่ายุติธรรม</t>
  </si>
  <si>
    <t xml:space="preserve">  การโอนกลับกำไรที่เกิดขึ้นจริงจากการขายเงินลงทุน</t>
  </si>
  <si>
    <t>6</t>
  </si>
  <si>
    <t>22</t>
  </si>
  <si>
    <t>24</t>
  </si>
  <si>
    <t>32</t>
  </si>
  <si>
    <t>รายการที่จะไม่ถูกบันทึกในส่วนของกำไรหรือขาดทุนในภายหลัง</t>
  </si>
  <si>
    <t>ผลกำไร (ขาดทุน) จากการประมาณการตามหลักคณิตศาสตร์ประกันภัย</t>
  </si>
  <si>
    <t>ภาษีเงินได้เกี่ยวกับองค์ประกอบของกำไรขาดทุนเบ็ดเสร็จอื่น</t>
  </si>
  <si>
    <t>รายการที่จะไม่ถูกบันทึกในส่วนของกำไร</t>
  </si>
  <si>
    <t xml:space="preserve">   หรือขาดทุนในภายหลัง - สุทธิจากภาษีเงินได้</t>
  </si>
  <si>
    <t>กำไรสุทธิสำหรับปี</t>
  </si>
  <si>
    <t>การแบ่งปันกำไรสุทธิสำหรับปี</t>
  </si>
  <si>
    <t>การแบ่งปันกำไรเบ็ดเสร็จรวมสำหรับปี</t>
  </si>
  <si>
    <t>กำไรสำหรับปี</t>
  </si>
  <si>
    <t>กำไร (ขาดทุน) เบ็ดเสร็จรวมสำหรับปี</t>
  </si>
  <si>
    <t xml:space="preserve">      ประกันภัย - สุทธิจากภาษีเงินได้</t>
  </si>
  <si>
    <t>ยอดคงเหลือ ณ วันที่ 31 ธันวาคม 2565</t>
  </si>
  <si>
    <t>เงินสดและรายการเทียบเท่าเงินสด ณ วันต้นปี</t>
  </si>
  <si>
    <t>เงินสดและรายการเทียบเท่าเงินสด ณ วันสิ้นปี</t>
  </si>
  <si>
    <t>กำไร (ขาดทุน) เบ็ดเสร็จอื่นสำหรับปี</t>
  </si>
  <si>
    <t>13</t>
  </si>
  <si>
    <t>8, 21</t>
  </si>
  <si>
    <t>11, 33, 34</t>
  </si>
  <si>
    <t>21</t>
  </si>
  <si>
    <t>26, 32</t>
  </si>
  <si>
    <t>30</t>
  </si>
  <si>
    <t>41</t>
  </si>
  <si>
    <t>11, 31</t>
  </si>
  <si>
    <t>31</t>
  </si>
  <si>
    <t>19, 31</t>
  </si>
  <si>
    <t>หมายเหตุประกอบงบการเงินเป็นส่วนหนึ่งของงบการเงินนี้</t>
  </si>
  <si>
    <t>ผลขาดทุนด้านเครดิตที่คาดว่าจะเกิดขึ้นและขาดทุนจากการด้อยค่า</t>
  </si>
  <si>
    <t xml:space="preserve">   ผลกำไรจากการประมาณการตามหลักคณิตศาสตร์</t>
  </si>
  <si>
    <t>ยอดคงเหลือ ณ วันที่ 1 มกราคม 2566</t>
  </si>
  <si>
    <t>สำหรับปีสิ้นสุดวันที่ 31 ธันวาคม 2566</t>
  </si>
  <si>
    <t>ยอดคงเหลือ ณ วันที่ 31 ธันวาคม 2566</t>
  </si>
  <si>
    <t>ณ วันที่ 31 ธันวาคม 2566</t>
  </si>
  <si>
    <t xml:space="preserve">  -</t>
  </si>
  <si>
    <t xml:space="preserve">   -</t>
  </si>
  <si>
    <t>ผลขาดทุนจากการปรับมูลค่ายุติธรรม</t>
  </si>
  <si>
    <t>สำรองประกันภัยสำหรับสัญญาประกันภัยระยะยาวเพิ่มขึ้น (ลดลง) จากปีก่อน</t>
  </si>
  <si>
    <t>ขาดทุนเบ็ดเสร็จอื่นสำหรับปี</t>
  </si>
  <si>
    <t>งบแสดงการเปลี่ยนแปลงในส่วนของเจ้าของ</t>
  </si>
  <si>
    <t xml:space="preserve">   ขาดทุนจากการวัดมูลค่ายุติธรรมตราสารอนุพันธ์</t>
  </si>
  <si>
    <t xml:space="preserve">   ผลขาดทุนจากการประมาณการตามหลักคณิตศาสตร์</t>
  </si>
  <si>
    <t xml:space="preserve">    ขาดทุนจากการวัดมูลค่าตราสารอนุพันธ์สำหรับการป้องกัน</t>
  </si>
  <si>
    <t>27, 32</t>
  </si>
  <si>
    <t>เงินลงทุนในบริษัทย่อย</t>
  </si>
  <si>
    <r>
      <rPr>
        <u/>
        <sz val="16"/>
        <rFont val="Angsana New"/>
        <family val="1"/>
      </rPr>
      <t>หัก</t>
    </r>
    <r>
      <rPr>
        <sz val="16"/>
        <rFont val="Angsana New"/>
        <family val="1"/>
      </rPr>
      <t xml:space="preserve">  เบี้ยประกันภัยจ่ายจากการเอาประกันภัยต่อ</t>
    </r>
  </si>
  <si>
    <r>
      <t>งบแสดงการเปลี่ยนแปลงในส่วนของเจ้าของ</t>
    </r>
    <r>
      <rPr>
        <sz val="18"/>
        <rFont val="Angsana New"/>
        <family val="1"/>
      </rPr>
      <t xml:space="preserve"> (ต่อ)</t>
    </r>
  </si>
  <si>
    <t>ขาดทุนเบ็ดเสร็จอื่นสำหรับปี - สุทธิจากภาษีเงินได้</t>
  </si>
  <si>
    <t xml:space="preserve">     ที่วัดมูลค่ายุติธรรมผ่านกำไรขาดทุนเบ็ดเสร็จอื่น</t>
  </si>
  <si>
    <r>
      <rPr>
        <u/>
        <sz val="16"/>
        <rFont val="Angsana New"/>
        <family val="1"/>
      </rPr>
      <t>บวก (หัก)</t>
    </r>
    <r>
      <rPr>
        <sz val="16"/>
        <rFont val="Angsana New"/>
        <family val="1"/>
      </rPr>
      <t xml:space="preserve">  สำรองเบี้ยประกันภัยที่ยังไม่ถือเป็นรายได้ลดลง (เพิ่มขึ้น) จากปีก่อน</t>
    </r>
  </si>
  <si>
    <t xml:space="preserve">กระแสเงินสด - </t>
  </si>
  <si>
    <t>สุทธิจาก</t>
  </si>
  <si>
    <t>กระแสเงินสด -</t>
  </si>
  <si>
    <t>สุทธิจากภาษีเงินได้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</si>
</sst>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4">
    <numFmt numFmtId="41" formatCode="_(* #,##0_);_(* \(#,##0\);_(* &quot;-&quot;_);_(@_)"/>
    <numFmt numFmtId="43" formatCode="_(* #,##0.00_);_(* \(#,##0.00\);_(* &quot;-&quot;??_);_(@_)"/>
    <numFmt numFmtId="164" formatCode="_-* #,##0.00_-;\-* #,##0.00_-;_-* &quot;-&quot;??_-;_-@_-"/>
    <numFmt numFmtId="165" formatCode="#,##0;[Red]\(#,##0\)"/>
    <numFmt numFmtId="166" formatCode="_-* #,##0_-;\-* #,##0_-;_-* &quot;-&quot;??_-;_-@_-"/>
    <numFmt numFmtId="167" formatCode="\-"/>
    <numFmt numFmtId="168" formatCode="_(* #,##0.00000_);_(* \(#,##0.00000\);_(* &quot;-&quot;?????_);_(@_)"/>
    <numFmt numFmtId="169" formatCode="_(* #,##0_);_(* \(#,##0\);_(* &quot;-&quot;?????_);_(@_)"/>
    <numFmt numFmtId="170" formatCode="_(* #,##0.000_);_(* \(#,##0.000\);_(* &quot;-&quot;???_);_(@_)"/>
    <numFmt numFmtId="171" formatCode="_(* #,##0.00_);_(* \(#,##0.00\);_(* &quot;-&quot;???_);_(@_)"/>
    <numFmt numFmtId="172" formatCode="_(* #,##0.000_);_(* \(#,##0.000\);_(* &quot;-&quot;??_);_(@_)"/>
    <numFmt numFmtId="173" formatCode="0.000"/>
    <numFmt numFmtId="174" formatCode="&quot;฿&quot;#,##0.00"/>
    <numFmt numFmtId="175" formatCode="_(* #,##0_);_(* \(#,##0\);_(* &quot;-&quot;??_);_(@_)"/>
  </numFmts>
  <fonts count="26" x14ac:knownFonts="1">
    <font>
      <sz val="14"/>
      <name val="Cordia New"/>
      <charset val="222"/>
    </font>
    <font>
      <sz val="14"/>
      <name val="Cordia New"/>
      <family val="2"/>
    </font>
    <font>
      <sz val="12"/>
      <name val="CordiaUPC"/>
      <family val="2"/>
      <charset val="222"/>
    </font>
    <font>
      <sz val="14"/>
      <name val="Cordia New"/>
      <family val="2"/>
    </font>
    <font>
      <b/>
      <sz val="16"/>
      <name val="Angsana New"/>
      <family val="1"/>
    </font>
    <font>
      <sz val="16"/>
      <name val="Angsana New"/>
      <family val="1"/>
    </font>
    <font>
      <u/>
      <sz val="16"/>
      <name val="Angsana New"/>
      <family val="1"/>
    </font>
    <font>
      <i/>
      <sz val="16"/>
      <name val="Angsana New"/>
      <family val="1"/>
    </font>
    <font>
      <sz val="14"/>
      <name val="Cordia New"/>
      <family val="2"/>
    </font>
    <font>
      <b/>
      <sz val="18"/>
      <name val="Angsana New"/>
      <family val="1"/>
    </font>
    <font>
      <b/>
      <u/>
      <sz val="16"/>
      <name val="Angsana New"/>
      <family val="1"/>
    </font>
    <font>
      <sz val="18"/>
      <name val="Angsana New"/>
      <family val="1"/>
    </font>
    <font>
      <sz val="10"/>
      <name val="Arial"/>
      <family val="2"/>
    </font>
    <font>
      <sz val="12"/>
      <name val="Angsana New"/>
      <family val="1"/>
    </font>
    <font>
      <sz val="13"/>
      <name val="Angsana New"/>
      <family val="1"/>
    </font>
    <font>
      <sz val="14"/>
      <name val="Angsana New"/>
      <family val="1"/>
    </font>
    <font>
      <b/>
      <sz val="12"/>
      <name val="Angsana New"/>
      <family val="1"/>
    </font>
    <font>
      <sz val="14"/>
      <name val="Cordia New"/>
      <family val="2"/>
    </font>
    <font>
      <sz val="12.5"/>
      <name val="Angsana New"/>
      <family val="1"/>
    </font>
    <font>
      <sz val="16"/>
      <color theme="0"/>
      <name val="Angsana New"/>
      <family val="1"/>
    </font>
    <font>
      <sz val="16"/>
      <color rgb="FFFF0000"/>
      <name val="Angsana New"/>
      <family val="1"/>
    </font>
    <font>
      <sz val="12"/>
      <color theme="0"/>
      <name val="Angsana New"/>
      <family val="1"/>
    </font>
    <font>
      <sz val="12"/>
      <color rgb="FFFF0000"/>
      <name val="Angsana New"/>
      <family val="1"/>
    </font>
    <font>
      <sz val="14"/>
      <color rgb="FF000000"/>
      <name val="Angsana New"/>
      <family val="1"/>
    </font>
    <font>
      <sz val="14"/>
      <color rgb="FFFF0000"/>
      <name val="Angsana New"/>
      <family val="1"/>
    </font>
    <font>
      <sz val="14"/>
      <color theme="0"/>
      <name val="Angsana New"/>
      <family val="1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double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2">
    <xf numFmtId="0" fontId="0" fillId="0" borderId="0"/>
    <xf numFmtId="164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164" fontId="17" fillId="0" borderId="0" applyFont="0" applyFill="0" applyBorder="0" applyAlignment="0" applyProtection="0"/>
    <xf numFmtId="1" fontId="2" fillId="0" borderId="0" applyFont="0" applyFill="0" applyBorder="0" applyAlignment="0" applyProtection="0"/>
    <xf numFmtId="0" fontId="3" fillId="0" borderId="0"/>
    <xf numFmtId="0" fontId="8" fillId="0" borderId="0"/>
    <xf numFmtId="0" fontId="3" fillId="0" borderId="0"/>
    <xf numFmtId="0" fontId="12" fillId="0" borderId="0"/>
    <xf numFmtId="0" fontId="12" fillId="0" borderId="0"/>
    <xf numFmtId="9" fontId="1" fillId="0" borderId="0" applyFont="0" applyFill="0" applyBorder="0" applyAlignment="0" applyProtection="0"/>
  </cellStyleXfs>
  <cellXfs count="278">
    <xf numFmtId="0" fontId="0" fillId="0" borderId="0" xfId="0"/>
    <xf numFmtId="49" fontId="5" fillId="0" borderId="0" xfId="0" applyNumberFormat="1" applyFont="1" applyFill="1" applyBorder="1" applyAlignment="1">
      <alignment vertical="center"/>
    </xf>
    <xf numFmtId="49" fontId="5" fillId="0" borderId="0" xfId="0" applyNumberFormat="1" applyFont="1" applyFill="1" applyAlignment="1">
      <alignment vertical="center"/>
    </xf>
    <xf numFmtId="49" fontId="5" fillId="0" borderId="0" xfId="0" applyNumberFormat="1" applyFont="1" applyFill="1" applyAlignment="1">
      <alignment horizontal="center" vertical="center"/>
    </xf>
    <xf numFmtId="49" fontId="4" fillId="0" borderId="0" xfId="0" applyNumberFormat="1" applyFont="1" applyFill="1" applyAlignment="1">
      <alignment vertical="center"/>
    </xf>
    <xf numFmtId="165" fontId="4" fillId="0" borderId="0" xfId="0" applyNumberFormat="1" applyFont="1" applyFill="1" applyAlignment="1">
      <alignment vertical="center"/>
    </xf>
    <xf numFmtId="165" fontId="5" fillId="0" borderId="0" xfId="0" applyNumberFormat="1" applyFont="1" applyFill="1" applyAlignment="1">
      <alignment vertical="center"/>
    </xf>
    <xf numFmtId="41" fontId="5" fillId="0" borderId="0" xfId="0" applyNumberFormat="1" applyFont="1" applyFill="1" applyAlignment="1">
      <alignment horizontal="right" vertical="center"/>
    </xf>
    <xf numFmtId="41" fontId="5" fillId="0" borderId="0" xfId="0" applyNumberFormat="1" applyFont="1" applyFill="1" applyAlignment="1">
      <alignment vertical="center"/>
    </xf>
    <xf numFmtId="49" fontId="5" fillId="0" borderId="0" xfId="0" applyNumberFormat="1" applyFont="1" applyFill="1" applyAlignment="1">
      <alignment horizontal="right" vertical="center"/>
    </xf>
    <xf numFmtId="49" fontId="6" fillId="0" borderId="0" xfId="0" applyNumberFormat="1" applyFont="1" applyFill="1" applyBorder="1" applyAlignment="1">
      <alignment horizontal="center" vertical="center"/>
    </xf>
    <xf numFmtId="49" fontId="5" fillId="0" borderId="1" xfId="0" applyNumberFormat="1" applyFont="1" applyFill="1" applyBorder="1" applyAlignment="1">
      <alignment horizontal="center" vertical="center"/>
    </xf>
    <xf numFmtId="41" fontId="5" fillId="0" borderId="0" xfId="0" applyNumberFormat="1" applyFont="1" applyFill="1" applyBorder="1" applyAlignment="1">
      <alignment horizontal="center" vertical="center"/>
    </xf>
    <xf numFmtId="41" fontId="6" fillId="0" borderId="0" xfId="0" applyNumberFormat="1" applyFont="1" applyFill="1" applyAlignment="1">
      <alignment horizontal="center" vertical="center"/>
    </xf>
    <xf numFmtId="49" fontId="5" fillId="0" borderId="0" xfId="0" applyNumberFormat="1" applyFont="1" applyFill="1" applyBorder="1" applyAlignment="1">
      <alignment horizontal="center" vertical="center"/>
    </xf>
    <xf numFmtId="41" fontId="5" fillId="0" borderId="0" xfId="0" quotePrefix="1" applyNumberFormat="1" applyFont="1" applyFill="1" applyBorder="1" applyAlignment="1">
      <alignment horizontal="center" vertical="center"/>
    </xf>
    <xf numFmtId="38" fontId="4" fillId="0" borderId="0" xfId="0" applyNumberFormat="1" applyFont="1" applyFill="1" applyAlignment="1">
      <alignment horizontal="left" vertical="center"/>
    </xf>
    <xf numFmtId="41" fontId="6" fillId="0" borderId="0" xfId="0" applyNumberFormat="1" applyFont="1" applyFill="1" applyAlignment="1">
      <alignment vertical="center"/>
    </xf>
    <xf numFmtId="38" fontId="5" fillId="0" borderId="0" xfId="0" applyNumberFormat="1" applyFont="1" applyFill="1" applyAlignment="1">
      <alignment horizontal="left" vertical="center"/>
    </xf>
    <xf numFmtId="49" fontId="7" fillId="0" borderId="0" xfId="0" applyNumberFormat="1" applyFont="1" applyFill="1" applyAlignment="1">
      <alignment horizontal="center" vertical="center"/>
    </xf>
    <xf numFmtId="41" fontId="5" fillId="0" borderId="0" xfId="0" applyNumberFormat="1" applyFont="1" applyFill="1" applyBorder="1" applyAlignment="1">
      <alignment vertical="center"/>
    </xf>
    <xf numFmtId="41" fontId="5" fillId="0" borderId="0" xfId="0" applyNumberFormat="1" applyFont="1" applyFill="1" applyBorder="1" applyAlignment="1">
      <alignment horizontal="right" vertical="center"/>
    </xf>
    <xf numFmtId="38" fontId="5" fillId="0" borderId="0" xfId="0" applyNumberFormat="1" applyFont="1" applyFill="1" applyAlignment="1">
      <alignment vertical="center"/>
    </xf>
    <xf numFmtId="49" fontId="6" fillId="0" borderId="0" xfId="0" applyNumberFormat="1" applyFont="1" applyFill="1" applyAlignment="1">
      <alignment horizontal="center" vertical="center"/>
    </xf>
    <xf numFmtId="41" fontId="5" fillId="0" borderId="0" xfId="2" applyNumberFormat="1" applyFont="1" applyFill="1" applyBorder="1" applyAlignment="1">
      <alignment vertical="center"/>
    </xf>
    <xf numFmtId="41" fontId="5" fillId="0" borderId="0" xfId="0" applyNumberFormat="1" applyFont="1" applyFill="1" applyAlignment="1">
      <alignment horizontal="center" vertical="center"/>
    </xf>
    <xf numFmtId="38" fontId="4" fillId="0" borderId="0" xfId="0" quotePrefix="1" applyNumberFormat="1" applyFont="1" applyFill="1" applyAlignment="1">
      <alignment horizontal="left" vertical="center"/>
    </xf>
    <xf numFmtId="37" fontId="5" fillId="0" borderId="0" xfId="0" applyNumberFormat="1" applyFont="1" applyFill="1" applyAlignment="1">
      <alignment horizontal="right" vertical="center"/>
    </xf>
    <xf numFmtId="38" fontId="5" fillId="0" borderId="0" xfId="0" quotePrefix="1" applyNumberFormat="1" applyFont="1" applyFill="1" applyAlignment="1">
      <alignment horizontal="left" vertical="center"/>
    </xf>
    <xf numFmtId="0" fontId="5" fillId="0" borderId="0" xfId="0" applyFont="1" applyFill="1" applyAlignment="1">
      <alignment vertical="center"/>
    </xf>
    <xf numFmtId="49" fontId="4" fillId="0" borderId="0" xfId="0" applyNumberFormat="1" applyFont="1" applyFill="1" applyBorder="1" applyAlignment="1">
      <alignment vertical="center"/>
    </xf>
    <xf numFmtId="49" fontId="4" fillId="0" borderId="0" xfId="5" applyNumberFormat="1" applyFont="1" applyFill="1" applyBorder="1" applyAlignment="1">
      <alignment horizontal="left" vertical="center"/>
    </xf>
    <xf numFmtId="1" fontId="5" fillId="0" borderId="0" xfId="5" quotePrefix="1" applyFont="1" applyFill="1" applyBorder="1" applyAlignment="1">
      <alignment horizontal="center" vertical="center"/>
    </xf>
    <xf numFmtId="49" fontId="4" fillId="0" borderId="0" xfId="0" applyNumberFormat="1" applyFont="1" applyFill="1" applyAlignment="1">
      <alignment horizontal="center" vertical="center"/>
    </xf>
    <xf numFmtId="49" fontId="5" fillId="0" borderId="0" xfId="0" applyNumberFormat="1" applyFont="1" applyFill="1" applyAlignment="1">
      <alignment vertical="top"/>
    </xf>
    <xf numFmtId="49" fontId="4" fillId="0" borderId="0" xfId="0" applyNumberFormat="1" applyFont="1" applyFill="1" applyBorder="1" applyAlignment="1">
      <alignment horizontal="center" vertical="center"/>
    </xf>
    <xf numFmtId="43" fontId="5" fillId="0" borderId="0" xfId="0" applyNumberFormat="1" applyFont="1" applyFill="1" applyAlignment="1">
      <alignment vertical="center"/>
    </xf>
    <xf numFmtId="41" fontId="5" fillId="0" borderId="2" xfId="0" applyNumberFormat="1" applyFont="1" applyFill="1" applyBorder="1" applyAlignment="1">
      <alignment vertical="center"/>
    </xf>
    <xf numFmtId="41" fontId="5" fillId="0" borderId="0" xfId="1" applyNumberFormat="1" applyFont="1" applyFill="1" applyAlignment="1">
      <alignment vertical="center"/>
    </xf>
    <xf numFmtId="41" fontId="5" fillId="0" borderId="2" xfId="1" applyNumberFormat="1" applyFont="1" applyFill="1" applyBorder="1" applyAlignment="1">
      <alignment vertical="center"/>
    </xf>
    <xf numFmtId="41" fontId="5" fillId="0" borderId="0" xfId="1" applyNumberFormat="1" applyFont="1" applyFill="1" applyBorder="1" applyAlignment="1">
      <alignment vertical="center"/>
    </xf>
    <xf numFmtId="43" fontId="5" fillId="0" borderId="0" xfId="0" quotePrefix="1" applyNumberFormat="1" applyFont="1" applyFill="1" applyBorder="1" applyAlignment="1">
      <alignment horizontal="center" vertical="center"/>
    </xf>
    <xf numFmtId="43" fontId="5" fillId="0" borderId="0" xfId="0" applyNumberFormat="1" applyFont="1" applyFill="1" applyBorder="1" applyAlignment="1">
      <alignment horizontal="center" vertical="center"/>
    </xf>
    <xf numFmtId="43" fontId="6" fillId="0" borderId="0" xfId="0" applyNumberFormat="1" applyFont="1" applyFill="1" applyAlignment="1">
      <alignment horizontal="center" vertical="center"/>
    </xf>
    <xf numFmtId="41" fontId="5" fillId="0" borderId="3" xfId="1" applyNumberFormat="1" applyFont="1" applyFill="1" applyBorder="1" applyAlignment="1">
      <alignment vertical="center"/>
    </xf>
    <xf numFmtId="41" fontId="5" fillId="0" borderId="4" xfId="1" applyNumberFormat="1" applyFont="1" applyFill="1" applyBorder="1" applyAlignment="1">
      <alignment horizontal="right" vertical="center"/>
    </xf>
    <xf numFmtId="41" fontId="5" fillId="0" borderId="0" xfId="1" applyNumberFormat="1" applyFont="1" applyFill="1" applyBorder="1" applyAlignment="1">
      <alignment horizontal="right" vertical="center"/>
    </xf>
    <xf numFmtId="41" fontId="5" fillId="0" borderId="5" xfId="1" applyNumberFormat="1" applyFont="1" applyFill="1" applyBorder="1" applyAlignment="1">
      <alignment vertical="center"/>
    </xf>
    <xf numFmtId="41" fontId="5" fillId="0" borderId="4" xfId="1" applyNumberFormat="1" applyFont="1" applyFill="1" applyBorder="1" applyAlignment="1">
      <alignment vertical="center"/>
    </xf>
    <xf numFmtId="41" fontId="5" fillId="0" borderId="1" xfId="0" quotePrefix="1" applyNumberFormat="1" applyFont="1" applyFill="1" applyBorder="1" applyAlignment="1">
      <alignment vertical="center"/>
    </xf>
    <xf numFmtId="41" fontId="7" fillId="0" borderId="0" xfId="0" applyNumberFormat="1" applyFont="1" applyFill="1" applyAlignment="1">
      <alignment horizontal="center" vertical="center"/>
    </xf>
    <xf numFmtId="41" fontId="5" fillId="0" borderId="1" xfId="0" applyNumberFormat="1" applyFont="1" applyFill="1" applyBorder="1" applyAlignment="1">
      <alignment vertical="center"/>
    </xf>
    <xf numFmtId="41" fontId="5" fillId="0" borderId="2" xfId="2" applyNumberFormat="1" applyFont="1" applyFill="1" applyBorder="1" applyAlignment="1">
      <alignment vertical="center"/>
    </xf>
    <xf numFmtId="41" fontId="7" fillId="0" borderId="0" xfId="0" applyNumberFormat="1" applyFont="1" applyFill="1" applyAlignment="1">
      <alignment vertical="center"/>
    </xf>
    <xf numFmtId="41" fontId="5" fillId="0" borderId="4" xfId="0" applyNumberFormat="1" applyFont="1" applyFill="1" applyBorder="1" applyAlignment="1">
      <alignment vertical="center"/>
    </xf>
    <xf numFmtId="41" fontId="5" fillId="0" borderId="5" xfId="0" applyNumberFormat="1" applyFont="1" applyFill="1" applyBorder="1" applyAlignment="1">
      <alignment vertical="center"/>
    </xf>
    <xf numFmtId="41" fontId="7" fillId="0" borderId="0" xfId="0" applyNumberFormat="1" applyFont="1" applyFill="1" applyBorder="1" applyAlignment="1">
      <alignment horizontal="center" vertical="center"/>
    </xf>
    <xf numFmtId="41" fontId="5" fillId="0" borderId="3" xfId="0" applyNumberFormat="1" applyFont="1" applyFill="1" applyBorder="1" applyAlignment="1">
      <alignment vertical="center"/>
    </xf>
    <xf numFmtId="41" fontId="5" fillId="0" borderId="2" xfId="0" applyNumberFormat="1" applyFont="1" applyFill="1" applyBorder="1" applyAlignment="1">
      <alignment horizontal="right" vertical="center"/>
    </xf>
    <xf numFmtId="41" fontId="5" fillId="0" borderId="0" xfId="5" quotePrefix="1" applyNumberFormat="1" applyFont="1" applyFill="1" applyBorder="1" applyAlignment="1">
      <alignment vertical="center"/>
    </xf>
    <xf numFmtId="41" fontId="4" fillId="0" borderId="0" xfId="5" applyNumberFormat="1" applyFont="1" applyFill="1" applyBorder="1" applyAlignment="1">
      <alignment vertical="center"/>
    </xf>
    <xf numFmtId="41" fontId="4" fillId="0" borderId="0" xfId="0" applyNumberFormat="1" applyFont="1" applyFill="1" applyAlignment="1">
      <alignment horizontal="right" vertical="center"/>
    </xf>
    <xf numFmtId="49" fontId="5" fillId="0" borderId="1" xfId="0" applyNumberFormat="1" applyFont="1" applyFill="1" applyBorder="1" applyAlignment="1">
      <alignment vertical="center"/>
    </xf>
    <xf numFmtId="49" fontId="4" fillId="0" borderId="0" xfId="0" applyNumberFormat="1" applyFont="1" applyFill="1" applyAlignment="1">
      <alignment horizontal="right" vertical="center"/>
    </xf>
    <xf numFmtId="49" fontId="10" fillId="0" borderId="0" xfId="0" applyNumberFormat="1" applyFont="1" applyFill="1" applyBorder="1" applyAlignment="1">
      <alignment horizontal="center" vertical="center"/>
    </xf>
    <xf numFmtId="38" fontId="4" fillId="0" borderId="0" xfId="0" applyNumberFormat="1" applyFont="1" applyFill="1" applyAlignment="1">
      <alignment horizontal="center" vertical="center"/>
    </xf>
    <xf numFmtId="49" fontId="9" fillId="0" borderId="0" xfId="0" applyNumberFormat="1" applyFont="1" applyFill="1" applyAlignment="1">
      <alignment vertical="center"/>
    </xf>
    <xf numFmtId="49" fontId="11" fillId="0" borderId="0" xfId="0" applyNumberFormat="1" applyFont="1" applyFill="1" applyAlignment="1">
      <alignment vertical="center"/>
    </xf>
    <xf numFmtId="49" fontId="4" fillId="0" borderId="5" xfId="0" applyNumberFormat="1" applyFont="1" applyFill="1" applyBorder="1" applyAlignment="1">
      <alignment horizontal="center" vertical="center"/>
    </xf>
    <xf numFmtId="41" fontId="4" fillId="0" borderId="5" xfId="0" applyNumberFormat="1" applyFont="1" applyFill="1" applyBorder="1" applyAlignment="1">
      <alignment horizontal="right" vertical="center"/>
    </xf>
    <xf numFmtId="49" fontId="5" fillId="0" borderId="0" xfId="5" applyNumberFormat="1" applyFont="1" applyFill="1" applyBorder="1" applyAlignment="1">
      <alignment horizontal="left" vertical="center" indent="1"/>
    </xf>
    <xf numFmtId="38" fontId="5" fillId="0" borderId="0" xfId="0" applyNumberFormat="1" applyFont="1" applyFill="1" applyAlignment="1">
      <alignment horizontal="left" vertical="center" indent="2"/>
    </xf>
    <xf numFmtId="38" fontId="5" fillId="0" borderId="0" xfId="0" applyNumberFormat="1" applyFont="1" applyFill="1" applyAlignment="1">
      <alignment horizontal="left" vertical="center" indent="4"/>
    </xf>
    <xf numFmtId="43" fontId="5" fillId="0" borderId="0" xfId="0" applyNumberFormat="1" applyFont="1" applyFill="1" applyBorder="1" applyAlignment="1">
      <alignment vertical="center"/>
    </xf>
    <xf numFmtId="43" fontId="5" fillId="0" borderId="0" xfId="0" applyNumberFormat="1" applyFont="1" applyFill="1" applyBorder="1" applyAlignment="1">
      <alignment horizontal="right" vertical="center"/>
    </xf>
    <xf numFmtId="41" fontId="4" fillId="0" borderId="0" xfId="0" applyNumberFormat="1" applyFont="1" applyFill="1" applyBorder="1" applyAlignment="1">
      <alignment vertical="center"/>
    </xf>
    <xf numFmtId="41" fontId="10" fillId="0" borderId="0" xfId="0" applyNumberFormat="1" applyFont="1" applyFill="1" applyBorder="1" applyAlignment="1">
      <alignment horizontal="center" vertical="center"/>
    </xf>
    <xf numFmtId="41" fontId="6" fillId="0" borderId="0" xfId="0" applyNumberFormat="1" applyFont="1" applyFill="1" applyBorder="1" applyAlignment="1">
      <alignment vertical="center"/>
    </xf>
    <xf numFmtId="0" fontId="4" fillId="0" borderId="0" xfId="0" quotePrefix="1" applyNumberFormat="1" applyFont="1" applyFill="1" applyBorder="1" applyAlignment="1">
      <alignment horizontal="center" vertical="center"/>
    </xf>
    <xf numFmtId="0" fontId="4" fillId="0" borderId="0" xfId="0" applyNumberFormat="1" applyFont="1" applyFill="1" applyBorder="1" applyAlignment="1">
      <alignment horizontal="center" vertical="center"/>
    </xf>
    <xf numFmtId="0" fontId="10" fillId="0" borderId="0" xfId="0" applyNumberFormat="1" applyFont="1" applyFill="1" applyBorder="1" applyAlignment="1">
      <alignment horizontal="center" vertical="center"/>
    </xf>
    <xf numFmtId="168" fontId="5" fillId="0" borderId="0" xfId="1" applyNumberFormat="1" applyFont="1" applyFill="1" applyAlignment="1">
      <alignment vertical="center"/>
    </xf>
    <xf numFmtId="168" fontId="5" fillId="0" borderId="0" xfId="1" applyNumberFormat="1" applyFont="1" applyFill="1" applyAlignment="1">
      <alignment horizontal="center" vertical="center"/>
    </xf>
    <xf numFmtId="38" fontId="5" fillId="0" borderId="0" xfId="0" applyNumberFormat="1" applyFont="1" applyFill="1" applyAlignment="1">
      <alignment horizontal="center" vertical="center"/>
    </xf>
    <xf numFmtId="169" fontId="5" fillId="0" borderId="0" xfId="1" applyNumberFormat="1" applyFont="1" applyFill="1" applyAlignment="1">
      <alignment horizontal="center" vertical="center"/>
    </xf>
    <xf numFmtId="170" fontId="5" fillId="0" borderId="0" xfId="0" applyNumberFormat="1" applyFont="1" applyFill="1" applyAlignment="1">
      <alignment horizontal="right" vertical="center"/>
    </xf>
    <xf numFmtId="170" fontId="5" fillId="0" borderId="0" xfId="0" applyNumberFormat="1" applyFont="1" applyFill="1" applyAlignment="1">
      <alignment vertical="center"/>
    </xf>
    <xf numFmtId="2" fontId="5" fillId="0" borderId="0" xfId="0" applyNumberFormat="1" applyFont="1" applyFill="1" applyBorder="1" applyAlignment="1">
      <alignment vertical="center"/>
    </xf>
    <xf numFmtId="164" fontId="5" fillId="0" borderId="0" xfId="1" applyFont="1" applyFill="1" applyAlignment="1">
      <alignment vertical="center"/>
    </xf>
    <xf numFmtId="165" fontId="19" fillId="0" borderId="0" xfId="0" applyNumberFormat="1" applyFont="1" applyFill="1" applyAlignment="1">
      <alignment vertical="center"/>
    </xf>
    <xf numFmtId="3" fontId="14" fillId="0" borderId="0" xfId="0" applyNumberFormat="1" applyFont="1" applyFill="1" applyBorder="1" applyAlignment="1">
      <alignment horizontal="right" vertical="center" wrapText="1"/>
    </xf>
    <xf numFmtId="3" fontId="13" fillId="0" borderId="0" xfId="0" applyNumberFormat="1" applyFont="1" applyFill="1" applyBorder="1" applyAlignment="1">
      <alignment horizontal="justify" vertical="center" wrapText="1"/>
    </xf>
    <xf numFmtId="0" fontId="13" fillId="0" borderId="0" xfId="0" applyFont="1" applyFill="1" applyBorder="1" applyAlignment="1">
      <alignment horizontal="center" vertical="center" wrapText="1"/>
    </xf>
    <xf numFmtId="170" fontId="5" fillId="0" borderId="0" xfId="0" applyNumberFormat="1" applyFont="1" applyFill="1" applyBorder="1" applyAlignment="1">
      <alignment vertical="center"/>
    </xf>
    <xf numFmtId="170" fontId="5" fillId="0" borderId="0" xfId="1" applyNumberFormat="1" applyFont="1" applyFill="1" applyBorder="1" applyAlignment="1">
      <alignment horizontal="center" vertical="center"/>
    </xf>
    <xf numFmtId="170" fontId="5" fillId="0" borderId="6" xfId="0" applyNumberFormat="1" applyFont="1" applyFill="1" applyBorder="1" applyAlignment="1">
      <alignment vertical="center"/>
    </xf>
    <xf numFmtId="172" fontId="5" fillId="0" borderId="0" xfId="0" applyNumberFormat="1" applyFont="1" applyFill="1" applyBorder="1" applyAlignment="1">
      <alignment horizontal="right" vertical="center"/>
    </xf>
    <xf numFmtId="170" fontId="5" fillId="0" borderId="0" xfId="0" applyNumberFormat="1" applyFont="1" applyFill="1" applyBorder="1" applyAlignment="1">
      <alignment horizontal="right" vertical="center"/>
    </xf>
    <xf numFmtId="173" fontId="5" fillId="0" borderId="0" xfId="0" applyNumberFormat="1" applyFont="1" applyFill="1" applyBorder="1" applyAlignment="1">
      <alignment horizontal="right" vertical="center"/>
    </xf>
    <xf numFmtId="41" fontId="20" fillId="0" borderId="0" xfId="0" applyNumberFormat="1" applyFont="1" applyFill="1" applyAlignment="1">
      <alignment vertical="center"/>
    </xf>
    <xf numFmtId="41" fontId="5" fillId="0" borderId="0" xfId="2" applyNumberFormat="1" applyFont="1" applyFill="1" applyBorder="1" applyAlignment="1">
      <alignment horizontal="center" vertical="center"/>
    </xf>
    <xf numFmtId="3" fontId="13" fillId="0" borderId="0" xfId="0" applyNumberFormat="1" applyFont="1" applyFill="1" applyBorder="1" applyAlignment="1">
      <alignment vertical="center" wrapText="1"/>
    </xf>
    <xf numFmtId="0" fontId="13" fillId="0" borderId="0" xfId="0" applyFont="1" applyFill="1" applyBorder="1" applyAlignment="1">
      <alignment vertical="center" wrapText="1"/>
    </xf>
    <xf numFmtId="0" fontId="13" fillId="0" borderId="0" xfId="0" applyFont="1" applyFill="1" applyBorder="1" applyAlignment="1">
      <alignment horizontal="right" vertical="center" wrapText="1"/>
    </xf>
    <xf numFmtId="0" fontId="5" fillId="0" borderId="0" xfId="8" applyFont="1" applyFill="1" applyAlignment="1">
      <alignment vertical="center"/>
    </xf>
    <xf numFmtId="49" fontId="4" fillId="0" borderId="0" xfId="8" applyNumberFormat="1" applyFont="1" applyFill="1" applyAlignment="1">
      <alignment horizontal="left" vertical="center"/>
    </xf>
    <xf numFmtId="0" fontId="4" fillId="0" borderId="0" xfId="8" applyFont="1" applyFill="1" applyAlignment="1">
      <alignment vertical="center"/>
    </xf>
    <xf numFmtId="0" fontId="4" fillId="0" borderId="0" xfId="8" applyFont="1" applyFill="1" applyBorder="1" applyAlignment="1">
      <alignment vertical="center"/>
    </xf>
    <xf numFmtId="0" fontId="4" fillId="0" borderId="0" xfId="8" applyFont="1" applyFill="1" applyAlignment="1">
      <alignment horizontal="right" vertical="center"/>
    </xf>
    <xf numFmtId="0" fontId="5" fillId="0" borderId="0" xfId="8" applyFont="1" applyFill="1" applyAlignment="1">
      <alignment horizontal="left" vertical="center"/>
    </xf>
    <xf numFmtId="0" fontId="5" fillId="0" borderId="0" xfId="8" applyFont="1" applyFill="1" applyBorder="1" applyAlignment="1">
      <alignment vertical="center"/>
    </xf>
    <xf numFmtId="169" fontId="5" fillId="0" borderId="0" xfId="1" applyNumberFormat="1" applyFont="1" applyFill="1" applyAlignment="1">
      <alignment vertical="center"/>
    </xf>
    <xf numFmtId="49" fontId="9" fillId="0" borderId="1" xfId="8" applyNumberFormat="1" applyFont="1" applyFill="1" applyBorder="1" applyAlignment="1">
      <alignment horizontal="left" vertical="center"/>
    </xf>
    <xf numFmtId="0" fontId="9" fillId="0" borderId="1" xfId="8" applyFont="1" applyFill="1" applyBorder="1" applyAlignment="1">
      <alignment vertical="center"/>
    </xf>
    <xf numFmtId="0" fontId="11" fillId="0" borderId="1" xfId="8" applyFont="1" applyFill="1" applyBorder="1" applyAlignment="1">
      <alignment vertical="center"/>
    </xf>
    <xf numFmtId="41" fontId="5" fillId="0" borderId="1" xfId="2" applyNumberFormat="1" applyFont="1" applyFill="1" applyBorder="1" applyAlignment="1">
      <alignment vertical="center"/>
    </xf>
    <xf numFmtId="167" fontId="5" fillId="0" borderId="0" xfId="1" applyNumberFormat="1" applyFont="1" applyFill="1" applyBorder="1" applyAlignment="1">
      <alignment horizontal="center" vertical="center"/>
    </xf>
    <xf numFmtId="49" fontId="4" fillId="0" borderId="0" xfId="8" applyNumberFormat="1" applyFont="1" applyFill="1" applyAlignment="1">
      <alignment vertical="top"/>
    </xf>
    <xf numFmtId="0" fontId="5" fillId="0" borderId="0" xfId="8" applyFont="1" applyFill="1" applyAlignment="1">
      <alignment vertical="top"/>
    </xf>
    <xf numFmtId="174" fontId="5" fillId="0" borderId="0" xfId="0" applyNumberFormat="1" applyFont="1" applyFill="1" applyAlignment="1">
      <alignment vertical="center"/>
    </xf>
    <xf numFmtId="41" fontId="5" fillId="0" borderId="0" xfId="6" applyNumberFormat="1" applyFont="1" applyFill="1" applyAlignment="1">
      <alignment horizontal="right" vertical="center"/>
    </xf>
    <xf numFmtId="41" fontId="5" fillId="0" borderId="0" xfId="6" quotePrefix="1" applyNumberFormat="1" applyFont="1" applyFill="1" applyAlignment="1">
      <alignment horizontal="center" vertical="center"/>
    </xf>
    <xf numFmtId="41" fontId="5" fillId="0" borderId="3" xfId="6" applyNumberFormat="1" applyFont="1" applyFill="1" applyBorder="1" applyAlignment="1">
      <alignment horizontal="right" vertical="center"/>
    </xf>
    <xf numFmtId="41" fontId="5" fillId="0" borderId="0" xfId="6" applyNumberFormat="1" applyFont="1" applyFill="1" applyAlignment="1">
      <alignment vertical="center"/>
    </xf>
    <xf numFmtId="41" fontId="5" fillId="0" borderId="1" xfId="6" applyNumberFormat="1" applyFont="1" applyFill="1" applyBorder="1" applyAlignment="1">
      <alignment horizontal="right" vertical="center"/>
    </xf>
    <xf numFmtId="41" fontId="5" fillId="0" borderId="0" xfId="6" applyNumberFormat="1" applyFont="1" applyFill="1" applyAlignment="1">
      <alignment horizontal="center" vertical="center"/>
    </xf>
    <xf numFmtId="38" fontId="5" fillId="0" borderId="0" xfId="0" applyNumberFormat="1" applyFont="1" applyFill="1" applyAlignment="1">
      <alignment horizontal="left" vertical="center" indent="1"/>
    </xf>
    <xf numFmtId="38" fontId="5" fillId="0" borderId="0" xfId="0" applyNumberFormat="1" applyFont="1" applyFill="1" applyAlignment="1">
      <alignment horizontal="left" vertical="center" indent="3"/>
    </xf>
    <xf numFmtId="49" fontId="16" fillId="0" borderId="0" xfId="8" applyNumberFormat="1" applyFont="1" applyFill="1" applyAlignment="1">
      <alignment horizontal="left" vertical="center"/>
    </xf>
    <xf numFmtId="49" fontId="16" fillId="0" borderId="0" xfId="8" applyNumberFormat="1" applyFont="1" applyFill="1" applyBorder="1" applyAlignment="1">
      <alignment horizontal="center" vertical="center"/>
    </xf>
    <xf numFmtId="49" fontId="16" fillId="0" borderId="0" xfId="8" applyNumberFormat="1" applyFont="1" applyFill="1" applyAlignment="1">
      <alignment horizontal="center" vertical="center"/>
    </xf>
    <xf numFmtId="0" fontId="16" fillId="0" borderId="0" xfId="8" applyFont="1" applyFill="1" applyAlignment="1">
      <alignment horizontal="center" vertical="center"/>
    </xf>
    <xf numFmtId="0" fontId="16" fillId="0" borderId="0" xfId="8" applyFont="1" applyFill="1" applyBorder="1" applyAlignment="1">
      <alignment horizontal="center" vertical="center"/>
    </xf>
    <xf numFmtId="0" fontId="16" fillId="0" borderId="1" xfId="8" applyFont="1" applyFill="1" applyBorder="1" applyAlignment="1">
      <alignment horizontal="center" vertical="center"/>
    </xf>
    <xf numFmtId="0" fontId="16" fillId="0" borderId="1" xfId="8" quotePrefix="1" applyFont="1" applyFill="1" applyBorder="1" applyAlignment="1">
      <alignment horizontal="center" vertical="center"/>
    </xf>
    <xf numFmtId="38" fontId="16" fillId="0" borderId="1" xfId="8" applyNumberFormat="1" applyFont="1" applyFill="1" applyBorder="1" applyAlignment="1">
      <alignment horizontal="center" vertical="center"/>
    </xf>
    <xf numFmtId="0" fontId="16" fillId="0" borderId="0" xfId="8" applyFont="1" applyFill="1" applyAlignment="1">
      <alignment horizontal="left" vertical="center"/>
    </xf>
    <xf numFmtId="41" fontId="13" fillId="0" borderId="0" xfId="8" applyNumberFormat="1" applyFont="1" applyFill="1" applyBorder="1" applyAlignment="1">
      <alignment horizontal="center" vertical="center"/>
    </xf>
    <xf numFmtId="41" fontId="13" fillId="0" borderId="0" xfId="8" applyNumberFormat="1" applyFont="1" applyFill="1" applyAlignment="1">
      <alignment horizontal="center" vertical="center"/>
    </xf>
    <xf numFmtId="0" fontId="13" fillId="0" borderId="0" xfId="8" applyFont="1" applyFill="1" applyAlignment="1">
      <alignment horizontal="left" vertical="center"/>
    </xf>
    <xf numFmtId="41" fontId="13" fillId="0" borderId="0" xfId="8" applyNumberFormat="1" applyFont="1" applyFill="1" applyAlignment="1">
      <alignment vertical="center"/>
    </xf>
    <xf numFmtId="41" fontId="13" fillId="0" borderId="0" xfId="8" applyNumberFormat="1" applyFont="1" applyFill="1" applyBorder="1" applyAlignment="1">
      <alignment vertical="center"/>
    </xf>
    <xf numFmtId="0" fontId="13" fillId="0" borderId="0" xfId="8" applyFont="1" applyFill="1" applyAlignment="1">
      <alignment horizontal="center" vertical="center"/>
    </xf>
    <xf numFmtId="167" fontId="13" fillId="0" borderId="7" xfId="8" applyNumberFormat="1" applyFont="1" applyFill="1" applyBorder="1" applyAlignment="1">
      <alignment horizontal="center" vertical="center"/>
    </xf>
    <xf numFmtId="167" fontId="13" fillId="0" borderId="0" xfId="8" applyNumberFormat="1" applyFont="1" applyFill="1" applyBorder="1" applyAlignment="1">
      <alignment horizontal="center" vertical="center"/>
    </xf>
    <xf numFmtId="166" fontId="13" fillId="0" borderId="7" xfId="1" applyNumberFormat="1" applyFont="1" applyFill="1" applyBorder="1" applyAlignment="1">
      <alignment horizontal="center" vertical="center"/>
    </xf>
    <xf numFmtId="41" fontId="13" fillId="0" borderId="7" xfId="8" applyNumberFormat="1" applyFont="1" applyFill="1" applyBorder="1" applyAlignment="1">
      <alignment vertical="center"/>
    </xf>
    <xf numFmtId="167" fontId="13" fillId="0" borderId="8" xfId="8" applyNumberFormat="1" applyFont="1" applyFill="1" applyBorder="1" applyAlignment="1">
      <alignment horizontal="center" vertical="center"/>
    </xf>
    <xf numFmtId="166" fontId="13" fillId="0" borderId="8" xfId="1" applyNumberFormat="1" applyFont="1" applyFill="1" applyBorder="1" applyAlignment="1">
      <alignment horizontal="center" vertical="center"/>
    </xf>
    <xf numFmtId="41" fontId="13" fillId="0" borderId="8" xfId="8" applyNumberFormat="1" applyFont="1" applyFill="1" applyBorder="1" applyAlignment="1">
      <alignment vertical="center"/>
    </xf>
    <xf numFmtId="167" fontId="13" fillId="0" borderId="9" xfId="8" applyNumberFormat="1" applyFont="1" applyFill="1" applyBorder="1" applyAlignment="1">
      <alignment horizontal="center" vertical="center"/>
    </xf>
    <xf numFmtId="41" fontId="13" fillId="0" borderId="9" xfId="8" applyNumberFormat="1" applyFont="1" applyFill="1" applyBorder="1" applyAlignment="1">
      <alignment vertical="center"/>
    </xf>
    <xf numFmtId="166" fontId="13" fillId="0" borderId="0" xfId="1" applyNumberFormat="1" applyFont="1" applyFill="1" applyBorder="1" applyAlignment="1">
      <alignment horizontal="center" vertical="center"/>
    </xf>
    <xf numFmtId="41" fontId="13" fillId="0" borderId="2" xfId="8" applyNumberFormat="1" applyFont="1" applyFill="1" applyBorder="1" applyAlignment="1">
      <alignment vertical="center"/>
    </xf>
    <xf numFmtId="0" fontId="13" fillId="0" borderId="0" xfId="8" applyFont="1" applyFill="1" applyBorder="1" applyAlignment="1">
      <alignment vertical="center"/>
    </xf>
    <xf numFmtId="0" fontId="16" fillId="0" borderId="0" xfId="8" applyFont="1" applyFill="1" applyBorder="1" applyAlignment="1">
      <alignment vertical="center"/>
    </xf>
    <xf numFmtId="0" fontId="16" fillId="0" borderId="0" xfId="8" applyFont="1" applyFill="1" applyAlignment="1">
      <alignment vertical="center"/>
    </xf>
    <xf numFmtId="0" fontId="13" fillId="0" borderId="0" xfId="8" applyFont="1" applyFill="1" applyAlignment="1">
      <alignment vertical="center"/>
    </xf>
    <xf numFmtId="0" fontId="16" fillId="0" borderId="0" xfId="8" applyFont="1" applyFill="1" applyAlignment="1">
      <alignment horizontal="right" vertical="center"/>
    </xf>
    <xf numFmtId="166" fontId="13" fillId="0" borderId="0" xfId="1" applyNumberFormat="1" applyFont="1" applyFill="1" applyBorder="1" applyAlignment="1">
      <alignment vertical="center"/>
    </xf>
    <xf numFmtId="166" fontId="13" fillId="0" borderId="0" xfId="8" applyNumberFormat="1" applyFont="1" applyFill="1" applyBorder="1" applyAlignment="1">
      <alignment vertical="center"/>
    </xf>
    <xf numFmtId="0" fontId="13" fillId="0" borderId="0" xfId="8" applyFont="1" applyFill="1" applyBorder="1" applyAlignment="1">
      <alignment horizontal="center" vertical="center"/>
    </xf>
    <xf numFmtId="0" fontId="13" fillId="0" borderId="0" xfId="8" quotePrefix="1" applyFont="1" applyFill="1" applyAlignment="1">
      <alignment horizontal="left" vertical="center"/>
    </xf>
    <xf numFmtId="0" fontId="16" fillId="0" borderId="0" xfId="0" applyFont="1" applyFill="1" applyAlignment="1">
      <alignment horizontal="left" vertical="center"/>
    </xf>
    <xf numFmtId="0" fontId="13" fillId="0" borderId="0" xfId="0" applyFont="1" applyFill="1" applyAlignment="1">
      <alignment horizontal="left" vertical="center"/>
    </xf>
    <xf numFmtId="41" fontId="13" fillId="0" borderId="0" xfId="0" applyNumberFormat="1" applyFont="1" applyFill="1" applyAlignment="1">
      <alignment vertical="center"/>
    </xf>
    <xf numFmtId="41" fontId="21" fillId="0" borderId="0" xfId="8" applyNumberFormat="1" applyFont="1" applyFill="1" applyBorder="1" applyAlignment="1">
      <alignment vertical="center"/>
    </xf>
    <xf numFmtId="41" fontId="22" fillId="0" borderId="0" xfId="8" applyNumberFormat="1" applyFont="1" applyFill="1" applyBorder="1" applyAlignment="1">
      <alignment vertical="center"/>
    </xf>
    <xf numFmtId="41" fontId="22" fillId="0" borderId="0" xfId="3" applyNumberFormat="1" applyFont="1" applyFill="1" applyBorder="1" applyAlignment="1">
      <alignment vertical="center"/>
    </xf>
    <xf numFmtId="0" fontId="22" fillId="0" borderId="0" xfId="8" applyFont="1" applyFill="1" applyAlignment="1">
      <alignment vertical="center"/>
    </xf>
    <xf numFmtId="41" fontId="22" fillId="0" borderId="0" xfId="8" applyNumberFormat="1" applyFont="1" applyFill="1" applyAlignment="1">
      <alignment vertical="center"/>
    </xf>
    <xf numFmtId="41" fontId="21" fillId="0" borderId="0" xfId="3" applyNumberFormat="1" applyFont="1" applyFill="1" applyBorder="1" applyAlignment="1">
      <alignment vertical="center"/>
    </xf>
    <xf numFmtId="0" fontId="21" fillId="0" borderId="0" xfId="8" applyFont="1" applyFill="1" applyAlignment="1">
      <alignment vertical="center"/>
    </xf>
    <xf numFmtId="41" fontId="21" fillId="0" borderId="0" xfId="8" applyNumberFormat="1" applyFont="1" applyFill="1" applyAlignment="1">
      <alignment vertical="center"/>
    </xf>
    <xf numFmtId="41" fontId="13" fillId="0" borderId="0" xfId="0" applyNumberFormat="1" applyFont="1" applyFill="1" applyBorder="1" applyAlignment="1">
      <alignment vertical="center"/>
    </xf>
    <xf numFmtId="167" fontId="13" fillId="0" borderId="7" xfId="0" applyNumberFormat="1" applyFont="1" applyFill="1" applyBorder="1" applyAlignment="1">
      <alignment horizontal="center" vertical="center"/>
    </xf>
    <xf numFmtId="167" fontId="13" fillId="0" borderId="0" xfId="0" applyNumberFormat="1" applyFont="1" applyFill="1" applyBorder="1" applyAlignment="1">
      <alignment horizontal="center" vertical="center"/>
    </xf>
    <xf numFmtId="41" fontId="13" fillId="0" borderId="7" xfId="0" applyNumberFormat="1" applyFont="1" applyFill="1" applyBorder="1" applyAlignment="1">
      <alignment vertical="center"/>
    </xf>
    <xf numFmtId="167" fontId="13" fillId="0" borderId="8" xfId="0" applyNumberFormat="1" applyFont="1" applyFill="1" applyBorder="1" applyAlignment="1">
      <alignment horizontal="center" vertical="center"/>
    </xf>
    <xf numFmtId="41" fontId="13" fillId="0" borderId="8" xfId="0" applyNumberFormat="1" applyFont="1" applyFill="1" applyBorder="1" applyAlignment="1">
      <alignment vertical="center"/>
    </xf>
    <xf numFmtId="167" fontId="13" fillId="0" borderId="9" xfId="0" applyNumberFormat="1" applyFont="1" applyFill="1" applyBorder="1" applyAlignment="1">
      <alignment horizontal="center" vertical="center"/>
    </xf>
    <xf numFmtId="41" fontId="13" fillId="0" borderId="2" xfId="0" applyNumberFormat="1" applyFont="1" applyFill="1" applyBorder="1" applyAlignment="1">
      <alignment vertical="center"/>
    </xf>
    <xf numFmtId="41" fontId="13" fillId="0" borderId="1" xfId="0" applyNumberFormat="1" applyFont="1" applyFill="1" applyBorder="1" applyAlignment="1">
      <alignment vertical="center"/>
    </xf>
    <xf numFmtId="41" fontId="13" fillId="0" borderId="9" xfId="0" applyNumberFormat="1" applyFont="1" applyFill="1" applyBorder="1" applyAlignment="1">
      <alignment vertical="center"/>
    </xf>
    <xf numFmtId="49" fontId="4" fillId="0" borderId="0" xfId="6" applyNumberFormat="1" applyFont="1" applyFill="1" applyAlignment="1">
      <alignment vertical="center"/>
    </xf>
    <xf numFmtId="49" fontId="5" fillId="0" borderId="0" xfId="6" applyNumberFormat="1" applyFont="1" applyFill="1" applyAlignment="1">
      <alignment vertical="center"/>
    </xf>
    <xf numFmtId="49" fontId="5" fillId="0" borderId="1" xfId="6" applyNumberFormat="1" applyFont="1" applyFill="1" applyBorder="1" applyAlignment="1">
      <alignment horizontal="center" vertical="center"/>
    </xf>
    <xf numFmtId="49" fontId="5" fillId="0" borderId="0" xfId="6" applyNumberFormat="1" applyFont="1" applyFill="1" applyAlignment="1">
      <alignment horizontal="center" vertical="center"/>
    </xf>
    <xf numFmtId="41" fontId="4" fillId="0" borderId="0" xfId="6" applyNumberFormat="1" applyFont="1" applyFill="1" applyAlignment="1">
      <alignment horizontal="right" vertical="center"/>
    </xf>
    <xf numFmtId="49" fontId="4" fillId="0" borderId="0" xfId="6" applyNumberFormat="1" applyFont="1" applyFill="1" applyAlignment="1">
      <alignment horizontal="center" vertical="center"/>
    </xf>
    <xf numFmtId="0" fontId="4" fillId="0" borderId="0" xfId="6" quotePrefix="1" applyFont="1" applyFill="1" applyAlignment="1">
      <alignment horizontal="center" vertical="center"/>
    </xf>
    <xf numFmtId="41" fontId="10" fillId="0" borderId="0" xfId="6" applyNumberFormat="1" applyFont="1" applyFill="1" applyAlignment="1">
      <alignment horizontal="center" vertical="center"/>
    </xf>
    <xf numFmtId="49" fontId="10" fillId="0" borderId="0" xfId="6" applyNumberFormat="1" applyFont="1" applyFill="1" applyAlignment="1">
      <alignment horizontal="center" vertical="center"/>
    </xf>
    <xf numFmtId="0" fontId="5" fillId="0" borderId="0" xfId="6" applyFont="1" applyFill="1" applyAlignment="1">
      <alignment horizontal="left" vertical="center"/>
    </xf>
    <xf numFmtId="0" fontId="5" fillId="0" borderId="0" xfId="6" applyFont="1" applyFill="1" applyAlignment="1">
      <alignment vertical="center"/>
    </xf>
    <xf numFmtId="0" fontId="5" fillId="0" borderId="0" xfId="6" applyFont="1" applyFill="1" applyAlignment="1">
      <alignment horizontal="center" vertical="center"/>
    </xf>
    <xf numFmtId="3" fontId="15" fillId="0" borderId="0" xfId="6" applyNumberFormat="1" applyFont="1" applyFill="1" applyAlignment="1">
      <alignment horizontal="right" vertical="center" wrapText="1"/>
    </xf>
    <xf numFmtId="0" fontId="15" fillId="0" borderId="0" xfId="6" applyFont="1" applyFill="1" applyAlignment="1">
      <alignment horizontal="right" vertical="center" wrapText="1"/>
    </xf>
    <xf numFmtId="0" fontId="4" fillId="0" borderId="0" xfId="6" applyFont="1" applyFill="1" applyAlignment="1">
      <alignment horizontal="left" vertical="center" indent="2"/>
    </xf>
    <xf numFmtId="0" fontId="5" fillId="0" borderId="0" xfId="6" applyFont="1" applyFill="1" applyAlignment="1">
      <alignment horizontal="left" vertical="center" indent="2"/>
    </xf>
    <xf numFmtId="41" fontId="5" fillId="0" borderId="1" xfId="6" applyNumberFormat="1" applyFont="1" applyFill="1" applyBorder="1" applyAlignment="1">
      <alignment vertical="center"/>
    </xf>
    <xf numFmtId="41" fontId="5" fillId="0" borderId="2" xfId="6" applyNumberFormat="1" applyFont="1" applyFill="1" applyBorder="1" applyAlignment="1">
      <alignment vertical="center"/>
    </xf>
    <xf numFmtId="0" fontId="7" fillId="0" borderId="0" xfId="6" applyFont="1" applyFill="1" applyAlignment="1">
      <alignment horizontal="center" vertical="center"/>
    </xf>
    <xf numFmtId="41" fontId="20" fillId="0" borderId="0" xfId="6" applyNumberFormat="1" applyFont="1" applyFill="1" applyAlignment="1">
      <alignment vertical="center"/>
    </xf>
    <xf numFmtId="41" fontId="19" fillId="0" borderId="0" xfId="6" applyNumberFormat="1" applyFont="1" applyFill="1" applyAlignment="1">
      <alignment vertical="center"/>
    </xf>
    <xf numFmtId="0" fontId="15" fillId="0" borderId="0" xfId="6" applyFont="1" applyFill="1"/>
    <xf numFmtId="10" fontId="5" fillId="0" borderId="0" xfId="11" applyNumberFormat="1" applyFont="1" applyFill="1" applyAlignment="1">
      <alignment vertical="center"/>
    </xf>
    <xf numFmtId="166" fontId="5" fillId="0" borderId="0" xfId="1" applyNumberFormat="1" applyFont="1" applyFill="1" applyAlignment="1">
      <alignment vertical="center"/>
    </xf>
    <xf numFmtId="3" fontId="18" fillId="0" borderId="0" xfId="0" applyNumberFormat="1" applyFont="1"/>
    <xf numFmtId="3" fontId="15" fillId="0" borderId="0" xfId="0" applyNumberFormat="1" applyFont="1" applyAlignment="1">
      <alignment vertical="center" wrapText="1"/>
    </xf>
    <xf numFmtId="0" fontId="16" fillId="0" borderId="0" xfId="0" applyFont="1" applyAlignment="1">
      <alignment vertical="center" wrapText="1"/>
    </xf>
    <xf numFmtId="3" fontId="23" fillId="0" borderId="0" xfId="0" applyNumberFormat="1" applyFont="1"/>
    <xf numFmtId="3" fontId="13" fillId="0" borderId="0" xfId="0" applyNumberFormat="1" applyFont="1"/>
    <xf numFmtId="171" fontId="5" fillId="0" borderId="4" xfId="0" applyNumberFormat="1" applyFont="1" applyFill="1" applyBorder="1" applyAlignment="1">
      <alignment vertical="center"/>
    </xf>
    <xf numFmtId="171" fontId="5" fillId="0" borderId="0" xfId="0" applyNumberFormat="1" applyFont="1" applyFill="1" applyAlignment="1">
      <alignment vertical="center"/>
    </xf>
    <xf numFmtId="171" fontId="5" fillId="0" borderId="0" xfId="0" applyNumberFormat="1" applyFont="1" applyFill="1" applyBorder="1" applyAlignment="1">
      <alignment vertical="center"/>
    </xf>
    <xf numFmtId="41" fontId="15" fillId="0" borderId="0" xfId="8" applyNumberFormat="1" applyFont="1" applyFill="1" applyAlignment="1">
      <alignment vertical="center"/>
    </xf>
    <xf numFmtId="41" fontId="24" fillId="0" borderId="0" xfId="8" applyNumberFormat="1" applyFont="1" applyFill="1" applyBorder="1" applyAlignment="1">
      <alignment vertical="center"/>
    </xf>
    <xf numFmtId="41" fontId="24" fillId="0" borderId="0" xfId="3" applyNumberFormat="1" applyFont="1" applyFill="1" applyBorder="1" applyAlignment="1">
      <alignment vertical="center"/>
    </xf>
    <xf numFmtId="0" fontId="24" fillId="0" borderId="0" xfId="8" applyFont="1" applyFill="1" applyAlignment="1">
      <alignment vertical="center"/>
    </xf>
    <xf numFmtId="41" fontId="24" fillId="0" borderId="0" xfId="8" applyNumberFormat="1" applyFont="1" applyFill="1" applyAlignment="1">
      <alignment vertical="center"/>
    </xf>
    <xf numFmtId="41" fontId="25" fillId="0" borderId="0" xfId="8" applyNumberFormat="1" applyFont="1" applyFill="1" applyBorder="1" applyAlignment="1">
      <alignment vertical="center"/>
    </xf>
    <xf numFmtId="41" fontId="25" fillId="0" borderId="0" xfId="3" applyNumberFormat="1" applyFont="1" applyFill="1" applyBorder="1" applyAlignment="1">
      <alignment vertical="center"/>
    </xf>
    <xf numFmtId="0" fontId="25" fillId="0" borderId="0" xfId="8" applyFont="1" applyFill="1" applyAlignment="1">
      <alignment vertical="center"/>
    </xf>
    <xf numFmtId="41" fontId="25" fillId="0" borderId="0" xfId="8" applyNumberFormat="1" applyFont="1" applyFill="1" applyAlignment="1">
      <alignment vertical="center"/>
    </xf>
    <xf numFmtId="0" fontId="15" fillId="0" borderId="0" xfId="8" applyFont="1" applyFill="1" applyAlignment="1">
      <alignment vertical="center"/>
    </xf>
    <xf numFmtId="0" fontId="4" fillId="0" borderId="0" xfId="8" applyFont="1" applyAlignment="1">
      <alignment horizontal="left" vertical="center"/>
    </xf>
    <xf numFmtId="164" fontId="15" fillId="0" borderId="0" xfId="1" applyFont="1" applyFill="1" applyBorder="1" applyAlignment="1">
      <alignment vertical="center"/>
    </xf>
    <xf numFmtId="164" fontId="15" fillId="0" borderId="0" xfId="1" applyFont="1" applyFill="1" applyAlignment="1">
      <alignment vertical="center"/>
    </xf>
    <xf numFmtId="41" fontId="13" fillId="0" borderId="7" xfId="0" applyNumberFormat="1" applyFont="1" applyFill="1" applyBorder="1" applyAlignment="1">
      <alignment horizontal="center" vertical="center"/>
    </xf>
    <xf numFmtId="41" fontId="13" fillId="0" borderId="0" xfId="0" applyNumberFormat="1" applyFont="1" applyFill="1" applyBorder="1" applyAlignment="1">
      <alignment horizontal="center" vertical="center"/>
    </xf>
    <xf numFmtId="41" fontId="13" fillId="0" borderId="7" xfId="1" applyNumberFormat="1" applyFont="1" applyFill="1" applyBorder="1" applyAlignment="1">
      <alignment horizontal="center" vertical="center"/>
    </xf>
    <xf numFmtId="41" fontId="13" fillId="0" borderId="8" xfId="0" applyNumberFormat="1" applyFont="1" applyFill="1" applyBorder="1" applyAlignment="1">
      <alignment horizontal="center" vertical="center"/>
    </xf>
    <xf numFmtId="41" fontId="13" fillId="0" borderId="8" xfId="1" applyNumberFormat="1" applyFont="1" applyFill="1" applyBorder="1" applyAlignment="1">
      <alignment horizontal="center" vertical="center"/>
    </xf>
    <xf numFmtId="41" fontId="13" fillId="0" borderId="9" xfId="0" applyNumberFormat="1" applyFont="1" applyFill="1" applyBorder="1" applyAlignment="1">
      <alignment horizontal="center" vertical="center"/>
    </xf>
    <xf numFmtId="41" fontId="13" fillId="0" borderId="9" xfId="1" applyNumberFormat="1" applyFont="1" applyFill="1" applyBorder="1" applyAlignment="1">
      <alignment horizontal="center" vertical="center"/>
    </xf>
    <xf numFmtId="41" fontId="13" fillId="0" borderId="0" xfId="1" applyNumberFormat="1" applyFont="1" applyFill="1" applyBorder="1" applyAlignment="1">
      <alignment horizontal="center" vertical="center"/>
    </xf>
    <xf numFmtId="166" fontId="15" fillId="0" borderId="0" xfId="1" applyNumberFormat="1" applyFont="1" applyFill="1" applyBorder="1" applyAlignment="1">
      <alignment vertical="center"/>
    </xf>
    <xf numFmtId="166" fontId="15" fillId="0" borderId="0" xfId="1" applyNumberFormat="1" applyFont="1" applyFill="1" applyAlignment="1">
      <alignment vertical="center"/>
    </xf>
    <xf numFmtId="41" fontId="13" fillId="0" borderId="0" xfId="0" applyNumberFormat="1" applyFont="1" applyAlignment="1">
      <alignment vertical="center"/>
    </xf>
    <xf numFmtId="164" fontId="13" fillId="0" borderId="0" xfId="1" applyFont="1" applyFill="1" applyAlignment="1">
      <alignment vertical="center"/>
    </xf>
    <xf numFmtId="164" fontId="13" fillId="0" borderId="0" xfId="8" applyNumberFormat="1" applyFont="1" applyFill="1" applyAlignment="1">
      <alignment vertical="center"/>
    </xf>
    <xf numFmtId="164" fontId="15" fillId="0" borderId="0" xfId="1" applyFont="1" applyFill="1"/>
    <xf numFmtId="41" fontId="15" fillId="0" borderId="0" xfId="6" applyNumberFormat="1" applyFont="1" applyFill="1"/>
    <xf numFmtId="41" fontId="5" fillId="0" borderId="0" xfId="8" applyNumberFormat="1" applyFont="1" applyFill="1" applyAlignment="1">
      <alignment vertical="center"/>
    </xf>
    <xf numFmtId="41" fontId="5" fillId="0" borderId="0" xfId="8" applyNumberFormat="1" applyFont="1" applyFill="1" applyAlignment="1">
      <alignment horizontal="right" vertical="center"/>
    </xf>
    <xf numFmtId="41" fontId="15" fillId="0" borderId="0" xfId="8" applyNumberFormat="1" applyFont="1" applyFill="1" applyAlignment="1">
      <alignment horizontal="center" vertical="center"/>
    </xf>
    <xf numFmtId="38" fontId="5" fillId="0" borderId="0" xfId="0" applyNumberFormat="1" applyFont="1" applyFill="1" applyAlignment="1">
      <alignment horizontal="left" vertical="center"/>
    </xf>
    <xf numFmtId="41" fontId="13" fillId="0" borderId="0" xfId="0" applyNumberFormat="1" applyFont="1" applyFill="1" applyAlignment="1">
      <alignment horizontal="center" vertical="center"/>
    </xf>
    <xf numFmtId="0" fontId="16" fillId="0" borderId="1" xfId="8" applyFont="1" applyFill="1" applyBorder="1" applyAlignment="1">
      <alignment horizontal="center" vertical="center"/>
    </xf>
    <xf numFmtId="0" fontId="16" fillId="0" borderId="0" xfId="8" quotePrefix="1" applyFont="1" applyFill="1" applyBorder="1" applyAlignment="1">
      <alignment horizontal="center" vertical="center"/>
    </xf>
    <xf numFmtId="38" fontId="5" fillId="0" borderId="0" xfId="0" applyNumberFormat="1" applyFont="1" applyFill="1" applyAlignment="1">
      <alignment horizontal="left" vertical="center"/>
    </xf>
    <xf numFmtId="175" fontId="13" fillId="0" borderId="0" xfId="1" applyNumberFormat="1" applyFont="1" applyFill="1" applyBorder="1" applyAlignment="1">
      <alignment horizontal="right" vertical="center"/>
    </xf>
    <xf numFmtId="175" fontId="13" fillId="0" borderId="0" xfId="1" applyNumberFormat="1" applyFont="1" applyFill="1" applyBorder="1" applyAlignment="1">
      <alignment horizontal="center" vertical="center"/>
    </xf>
    <xf numFmtId="0" fontId="16" fillId="0" borderId="1" xfId="8" applyFont="1" applyFill="1" applyBorder="1" applyAlignment="1">
      <alignment horizontal="center" vertical="center"/>
    </xf>
    <xf numFmtId="49" fontId="9" fillId="0" borderId="0" xfId="0" applyNumberFormat="1" applyFont="1" applyFill="1" applyAlignment="1">
      <alignment horizontal="center" vertical="center"/>
    </xf>
    <xf numFmtId="41" fontId="4" fillId="0" borderId="0" xfId="0" applyNumberFormat="1" applyFont="1" applyFill="1" applyBorder="1" applyAlignment="1">
      <alignment horizontal="center" vertical="center"/>
    </xf>
    <xf numFmtId="41" fontId="5" fillId="0" borderId="1" xfId="0" applyNumberFormat="1" applyFont="1" applyFill="1" applyBorder="1" applyAlignment="1">
      <alignment horizontal="right" vertical="center"/>
    </xf>
    <xf numFmtId="0" fontId="4" fillId="0" borderId="1" xfId="10" applyFont="1" applyFill="1" applyBorder="1" applyAlignment="1">
      <alignment horizontal="right" vertical="center"/>
    </xf>
    <xf numFmtId="0" fontId="5" fillId="0" borderId="0" xfId="0" applyFont="1" applyFill="1" applyAlignment="1">
      <alignment horizontal="left" vertical="center"/>
    </xf>
    <xf numFmtId="49" fontId="5" fillId="0" borderId="0" xfId="0" applyNumberFormat="1" applyFont="1" applyFill="1" applyAlignment="1">
      <alignment horizontal="left" vertical="center"/>
    </xf>
    <xf numFmtId="38" fontId="5" fillId="0" borderId="0" xfId="0" applyNumberFormat="1" applyFont="1" applyFill="1" applyAlignment="1">
      <alignment horizontal="left" vertical="center"/>
    </xf>
    <xf numFmtId="49" fontId="4" fillId="0" borderId="0" xfId="0" applyNumberFormat="1" applyFont="1" applyFill="1" applyBorder="1" applyAlignment="1">
      <alignment horizontal="center" vertical="center"/>
    </xf>
    <xf numFmtId="38" fontId="9" fillId="0" borderId="0" xfId="0" applyNumberFormat="1" applyFont="1" applyFill="1" applyAlignment="1">
      <alignment horizontal="center" vertical="center"/>
    </xf>
    <xf numFmtId="41" fontId="4" fillId="0" borderId="0" xfId="0" applyNumberFormat="1" applyFont="1" applyFill="1" applyAlignment="1">
      <alignment horizontal="right" vertical="center"/>
    </xf>
    <xf numFmtId="0" fontId="16" fillId="0" borderId="1" xfId="8" applyFont="1" applyFill="1" applyBorder="1" applyAlignment="1">
      <alignment horizontal="center" vertical="center"/>
    </xf>
    <xf numFmtId="0" fontId="5" fillId="0" borderId="0" xfId="8" applyFont="1" applyFill="1" applyAlignment="1">
      <alignment horizontal="left" vertical="center"/>
    </xf>
    <xf numFmtId="49" fontId="9" fillId="0" borderId="0" xfId="8" applyNumberFormat="1" applyFont="1" applyFill="1" applyAlignment="1">
      <alignment horizontal="center" vertical="top"/>
    </xf>
    <xf numFmtId="0" fontId="9" fillId="0" borderId="0" xfId="8" applyFont="1" applyFill="1" applyAlignment="1">
      <alignment horizontal="center" vertical="top"/>
    </xf>
    <xf numFmtId="49" fontId="9" fillId="0" borderId="0" xfId="0" applyNumberFormat="1" applyFont="1" applyFill="1" applyBorder="1" applyAlignment="1">
      <alignment horizontal="center" vertical="top"/>
    </xf>
    <xf numFmtId="0" fontId="4" fillId="0" borderId="1" xfId="8" applyFont="1" applyFill="1" applyBorder="1" applyAlignment="1">
      <alignment horizontal="right" vertical="center"/>
    </xf>
    <xf numFmtId="49" fontId="16" fillId="0" borderId="1" xfId="8" applyNumberFormat="1" applyFont="1" applyFill="1" applyBorder="1" applyAlignment="1">
      <alignment horizontal="center" vertical="center"/>
    </xf>
    <xf numFmtId="49" fontId="16" fillId="0" borderId="3" xfId="8" applyNumberFormat="1" applyFont="1" applyFill="1" applyBorder="1" applyAlignment="1">
      <alignment horizontal="center" vertical="center"/>
    </xf>
    <xf numFmtId="0" fontId="9" fillId="0" borderId="1" xfId="8" applyFont="1" applyFill="1" applyBorder="1" applyAlignment="1">
      <alignment horizontal="right" vertical="center"/>
    </xf>
    <xf numFmtId="49" fontId="16" fillId="0" borderId="1" xfId="0" applyNumberFormat="1" applyFont="1" applyFill="1" applyBorder="1" applyAlignment="1">
      <alignment horizontal="center" vertical="center"/>
    </xf>
    <xf numFmtId="49" fontId="4" fillId="0" borderId="0" xfId="6" applyNumberFormat="1" applyFont="1" applyFill="1" applyAlignment="1">
      <alignment horizontal="center" vertical="center"/>
    </xf>
    <xf numFmtId="49" fontId="9" fillId="0" borderId="0" xfId="6" applyNumberFormat="1" applyFont="1" applyFill="1" applyAlignment="1">
      <alignment horizontal="center" vertical="center"/>
    </xf>
    <xf numFmtId="41" fontId="5" fillId="0" borderId="1" xfId="6" applyNumberFormat="1" applyFont="1" applyFill="1" applyBorder="1" applyAlignment="1">
      <alignment horizontal="right" vertical="center"/>
    </xf>
  </cellXfs>
  <cellStyles count="12">
    <cellStyle name="Comma" xfId="1" builtinId="3"/>
    <cellStyle name="Comma 2" xfId="2" xr:uid="{00000000-0005-0000-0000-000001000000}"/>
    <cellStyle name="Comma 2 2" xfId="3" xr:uid="{00000000-0005-0000-0000-000002000000}"/>
    <cellStyle name="Comma 3" xfId="4" xr:uid="{00000000-0005-0000-0000-000003000000}"/>
    <cellStyle name="Index Number" xfId="5" xr:uid="{00000000-0005-0000-0000-000004000000}"/>
    <cellStyle name="Normal" xfId="0" builtinId="0"/>
    <cellStyle name="Normal 2" xfId="6" xr:uid="{00000000-0005-0000-0000-000006000000}"/>
    <cellStyle name="Normal 2 2" xfId="7" xr:uid="{00000000-0005-0000-0000-000007000000}"/>
    <cellStyle name="Normal 2 2 2" xfId="8" xr:uid="{00000000-0005-0000-0000-000008000000}"/>
    <cellStyle name="Normal 3" xfId="9" xr:uid="{00000000-0005-0000-0000-000009000000}"/>
    <cellStyle name="Normal_DOWA46Y" xfId="10" xr:uid="{00000000-0005-0000-0000-00000A000000}"/>
    <cellStyle name="Percent" xfId="11" builtin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tabColor rgb="FF00B050"/>
  </sheetPr>
  <dimension ref="A1:V99"/>
  <sheetViews>
    <sheetView view="pageLayout" topLeftCell="A94" zoomScaleNormal="100" zoomScaleSheetLayoutView="76" workbookViewId="0">
      <selection activeCell="A95" sqref="A95"/>
    </sheetView>
  </sheetViews>
  <sheetFormatPr defaultColWidth="9.09765625" defaultRowHeight="23.25" customHeight="1" x14ac:dyDescent="0.75"/>
  <cols>
    <col min="1" max="1" width="58.09765625" style="9" customWidth="1"/>
    <col min="2" max="2" width="10.09765625" style="3" customWidth="1"/>
    <col min="3" max="3" width="2.09765625" style="3" customWidth="1"/>
    <col min="4" max="4" width="14.09765625" style="8" customWidth="1"/>
    <col min="5" max="5" width="2.09765625" style="8" customWidth="1"/>
    <col min="6" max="6" width="14.09765625" style="8" customWidth="1"/>
    <col min="7" max="7" width="2.09765625" style="3" customWidth="1"/>
    <col min="8" max="8" width="14.09765625" style="8" customWidth="1"/>
    <col min="9" max="9" width="2.09765625" style="8" customWidth="1"/>
    <col min="10" max="10" width="14.09765625" style="8" customWidth="1"/>
    <col min="11" max="11" width="1.59765625" style="6" hidden="1" customWidth="1"/>
    <col min="12" max="13" width="0" style="2" hidden="1" customWidth="1"/>
    <col min="14" max="14" width="12.09765625" style="2" hidden="1" customWidth="1"/>
    <col min="15" max="15" width="0" style="2" hidden="1" customWidth="1"/>
    <col min="16" max="16" width="16" style="2" hidden="1" customWidth="1"/>
    <col min="17" max="22" width="0" style="2" hidden="1" customWidth="1"/>
    <col min="23" max="16384" width="9.09765625" style="2"/>
  </cols>
  <sheetData>
    <row r="1" spans="1:22" s="4" customFormat="1" ht="26.75" customHeight="1" x14ac:dyDescent="0.75">
      <c r="A1" s="255" t="s">
        <v>100</v>
      </c>
      <c r="B1" s="255"/>
      <c r="C1" s="255"/>
      <c r="D1" s="255"/>
      <c r="E1" s="255"/>
      <c r="F1" s="255"/>
      <c r="G1" s="255"/>
      <c r="H1" s="255"/>
      <c r="I1" s="255"/>
      <c r="J1" s="255"/>
      <c r="K1" s="5"/>
    </row>
    <row r="2" spans="1:22" ht="26.75" customHeight="1" x14ac:dyDescent="0.75">
      <c r="A2" s="255" t="s">
        <v>32</v>
      </c>
      <c r="B2" s="255"/>
      <c r="C2" s="255"/>
      <c r="D2" s="255"/>
      <c r="E2" s="255"/>
      <c r="F2" s="255"/>
      <c r="G2" s="255"/>
      <c r="H2" s="255"/>
      <c r="I2" s="255"/>
      <c r="J2" s="255"/>
    </row>
    <row r="3" spans="1:22" ht="26.75" customHeight="1" x14ac:dyDescent="0.75">
      <c r="A3" s="255" t="s">
        <v>198</v>
      </c>
      <c r="B3" s="255"/>
      <c r="C3" s="255"/>
      <c r="D3" s="255"/>
      <c r="E3" s="255"/>
      <c r="F3" s="255"/>
      <c r="G3" s="255"/>
      <c r="H3" s="255"/>
      <c r="I3" s="255"/>
      <c r="J3" s="255"/>
    </row>
    <row r="4" spans="1:22" ht="23.25" customHeight="1" x14ac:dyDescent="0.75">
      <c r="A4" s="11"/>
      <c r="B4" s="62"/>
      <c r="C4" s="62"/>
      <c r="D4" s="257"/>
      <c r="E4" s="257"/>
      <c r="F4" s="257"/>
      <c r="G4" s="51"/>
      <c r="H4" s="258" t="s">
        <v>91</v>
      </c>
      <c r="I4" s="258"/>
      <c r="J4" s="258"/>
    </row>
    <row r="5" spans="1:22" ht="6" customHeight="1" x14ac:dyDescent="0.75">
      <c r="A5" s="3"/>
      <c r="B5" s="2"/>
      <c r="C5" s="2"/>
      <c r="D5" s="7"/>
      <c r="E5" s="7"/>
      <c r="F5" s="7"/>
      <c r="G5" s="8"/>
      <c r="H5" s="61"/>
      <c r="I5" s="61"/>
      <c r="J5" s="61"/>
    </row>
    <row r="6" spans="1:22" s="4" customFormat="1" ht="23.25" customHeight="1" x14ac:dyDescent="0.75">
      <c r="A6" s="33"/>
      <c r="B6" s="30"/>
      <c r="C6" s="30"/>
      <c r="D6" s="256" t="s">
        <v>53</v>
      </c>
      <c r="E6" s="256"/>
      <c r="F6" s="256"/>
      <c r="G6" s="75"/>
      <c r="H6" s="256" t="s">
        <v>54</v>
      </c>
      <c r="I6" s="256"/>
      <c r="J6" s="256"/>
      <c r="K6" s="5"/>
      <c r="V6" s="4" t="s">
        <v>116</v>
      </c>
    </row>
    <row r="7" spans="1:22" s="4" customFormat="1" ht="23.25" customHeight="1" x14ac:dyDescent="0.75">
      <c r="A7" s="63"/>
      <c r="B7" s="35" t="s">
        <v>37</v>
      </c>
      <c r="C7" s="64"/>
      <c r="D7" s="78">
        <v>2566</v>
      </c>
      <c r="E7" s="79"/>
      <c r="F7" s="78">
        <v>2565</v>
      </c>
      <c r="G7" s="80"/>
      <c r="H7" s="78">
        <v>2566</v>
      </c>
      <c r="I7" s="79"/>
      <c r="J7" s="78">
        <v>2565</v>
      </c>
      <c r="K7" s="5"/>
    </row>
    <row r="8" spans="1:22" ht="23.25" customHeight="1" x14ac:dyDescent="0.75">
      <c r="A8" s="65" t="s">
        <v>12</v>
      </c>
      <c r="B8" s="14"/>
      <c r="C8" s="14"/>
      <c r="D8" s="77"/>
      <c r="E8" s="77"/>
      <c r="F8" s="77"/>
      <c r="G8" s="77"/>
      <c r="H8" s="77"/>
      <c r="I8" s="77"/>
      <c r="J8" s="77"/>
    </row>
    <row r="9" spans="1:22" ht="23.25" customHeight="1" x14ac:dyDescent="0.75">
      <c r="A9" s="18" t="s">
        <v>13</v>
      </c>
      <c r="B9" s="3" t="s">
        <v>163</v>
      </c>
      <c r="C9" s="19"/>
      <c r="D9" s="38">
        <v>16083827</v>
      </c>
      <c r="E9" s="38"/>
      <c r="F9" s="38">
        <v>12681084</v>
      </c>
      <c r="G9" s="38"/>
      <c r="H9" s="38">
        <v>16065650</v>
      </c>
      <c r="I9" s="38"/>
      <c r="J9" s="38">
        <v>12665453</v>
      </c>
    </row>
    <row r="10" spans="1:22" ht="23.25" customHeight="1" x14ac:dyDescent="0.75">
      <c r="A10" s="18" t="s">
        <v>34</v>
      </c>
      <c r="B10" s="3" t="s">
        <v>90</v>
      </c>
      <c r="C10" s="19"/>
      <c r="D10" s="38">
        <v>1598550</v>
      </c>
      <c r="E10" s="38"/>
      <c r="F10" s="38">
        <v>1567142</v>
      </c>
      <c r="G10" s="38"/>
      <c r="H10" s="38">
        <v>1598550</v>
      </c>
      <c r="I10" s="38"/>
      <c r="J10" s="38">
        <v>1567142</v>
      </c>
    </row>
    <row r="11" spans="1:22" ht="23.25" customHeight="1" x14ac:dyDescent="0.75">
      <c r="A11" s="18" t="s">
        <v>101</v>
      </c>
      <c r="C11" s="19"/>
      <c r="D11" s="38">
        <v>1470634</v>
      </c>
      <c r="E11" s="38"/>
      <c r="F11" s="38">
        <v>1555750</v>
      </c>
      <c r="G11" s="38"/>
      <c r="H11" s="38">
        <v>1470634</v>
      </c>
      <c r="I11" s="38"/>
      <c r="J11" s="38">
        <v>1555750</v>
      </c>
    </row>
    <row r="12" spans="1:22" ht="23.25" customHeight="1" x14ac:dyDescent="0.75">
      <c r="A12" s="18" t="s">
        <v>38</v>
      </c>
      <c r="B12" s="3" t="s">
        <v>183</v>
      </c>
      <c r="C12" s="19"/>
      <c r="D12" s="38">
        <v>459602</v>
      </c>
      <c r="E12" s="38"/>
      <c r="F12" s="38">
        <v>495015</v>
      </c>
      <c r="G12" s="38"/>
      <c r="H12" s="38">
        <v>459602</v>
      </c>
      <c r="I12" s="38"/>
      <c r="J12" s="38">
        <v>495015</v>
      </c>
    </row>
    <row r="13" spans="1:22" ht="23.25" customHeight="1" x14ac:dyDescent="0.75">
      <c r="A13" s="18" t="s">
        <v>35</v>
      </c>
      <c r="B13" s="3" t="s">
        <v>145</v>
      </c>
      <c r="C13" s="19"/>
      <c r="D13" s="38">
        <v>1035861</v>
      </c>
      <c r="E13" s="38"/>
      <c r="F13" s="38">
        <v>1040880</v>
      </c>
      <c r="G13" s="38"/>
      <c r="H13" s="38">
        <v>1035861</v>
      </c>
      <c r="I13" s="38"/>
      <c r="J13" s="38">
        <v>1040880</v>
      </c>
    </row>
    <row r="14" spans="1:22" ht="23.25" customHeight="1" x14ac:dyDescent="0.75">
      <c r="A14" s="18" t="s">
        <v>24</v>
      </c>
      <c r="B14" s="3" t="s">
        <v>69</v>
      </c>
      <c r="C14" s="19"/>
      <c r="D14" s="38">
        <v>342957</v>
      </c>
      <c r="E14" s="38"/>
      <c r="F14" s="38">
        <v>457396</v>
      </c>
      <c r="G14" s="38"/>
      <c r="H14" s="38">
        <v>342957</v>
      </c>
      <c r="I14" s="38"/>
      <c r="J14" s="38">
        <v>457396</v>
      </c>
    </row>
    <row r="15" spans="1:22" ht="23.25" customHeight="1" x14ac:dyDescent="0.55000000000000004">
      <c r="A15" s="18" t="s">
        <v>16</v>
      </c>
      <c r="C15" s="19"/>
      <c r="D15" s="38"/>
      <c r="E15" s="38"/>
      <c r="F15" s="38"/>
      <c r="G15" s="38"/>
      <c r="H15" s="38"/>
      <c r="I15" s="38"/>
      <c r="J15" s="38"/>
      <c r="N15" s="212"/>
    </row>
    <row r="16" spans="1:22" ht="23.25" customHeight="1" x14ac:dyDescent="0.55000000000000004">
      <c r="A16" s="18" t="s">
        <v>39</v>
      </c>
      <c r="B16" s="3" t="s">
        <v>184</v>
      </c>
      <c r="C16" s="19"/>
      <c r="D16" s="38">
        <v>289039078</v>
      </c>
      <c r="E16" s="38"/>
      <c r="F16" s="38">
        <v>308748649</v>
      </c>
      <c r="G16" s="38"/>
      <c r="H16" s="38">
        <v>289039078</v>
      </c>
      <c r="I16" s="38"/>
      <c r="J16" s="38">
        <v>308748649</v>
      </c>
      <c r="N16" s="212"/>
      <c r="P16" s="207"/>
    </row>
    <row r="17" spans="1:16" ht="23.25" customHeight="1" x14ac:dyDescent="0.75">
      <c r="A17" s="18" t="s">
        <v>119</v>
      </c>
      <c r="B17" s="3" t="s">
        <v>89</v>
      </c>
      <c r="C17" s="19"/>
      <c r="D17" s="38">
        <v>11607323</v>
      </c>
      <c r="E17" s="38"/>
      <c r="F17" s="38">
        <v>11726242</v>
      </c>
      <c r="G17" s="38"/>
      <c r="H17" s="38">
        <v>11607323</v>
      </c>
      <c r="I17" s="38"/>
      <c r="J17" s="38">
        <v>11726242</v>
      </c>
      <c r="P17" s="207"/>
    </row>
    <row r="18" spans="1:16" ht="23.25" customHeight="1" x14ac:dyDescent="0.6">
      <c r="A18" s="22" t="s">
        <v>44</v>
      </c>
      <c r="B18" s="3" t="s">
        <v>182</v>
      </c>
      <c r="C18" s="19"/>
      <c r="D18" s="38">
        <v>125372</v>
      </c>
      <c r="E18" s="38"/>
      <c r="F18" s="38">
        <v>13487</v>
      </c>
      <c r="G18" s="38"/>
      <c r="H18" s="38">
        <v>125372</v>
      </c>
      <c r="I18" s="38"/>
      <c r="J18" s="38">
        <v>13487</v>
      </c>
      <c r="N18" s="211"/>
      <c r="O18" s="210"/>
      <c r="P18" s="211"/>
    </row>
    <row r="19" spans="1:16" ht="23.25" customHeight="1" x14ac:dyDescent="0.75">
      <c r="A19" s="18" t="s">
        <v>209</v>
      </c>
      <c r="B19" s="3" t="s">
        <v>159</v>
      </c>
      <c r="C19" s="19"/>
      <c r="D19" s="81">
        <v>0</v>
      </c>
      <c r="E19" s="81"/>
      <c r="F19" s="81">
        <v>0</v>
      </c>
      <c r="G19" s="38"/>
      <c r="H19" s="111">
        <v>23760</v>
      </c>
      <c r="I19" s="38"/>
      <c r="J19" s="111">
        <v>23760</v>
      </c>
      <c r="N19" s="209"/>
      <c r="P19" s="207"/>
    </row>
    <row r="20" spans="1:16" ht="23.25" customHeight="1" x14ac:dyDescent="0.75">
      <c r="A20" s="18" t="s">
        <v>139</v>
      </c>
      <c r="B20" s="3" t="s">
        <v>71</v>
      </c>
      <c r="C20" s="19"/>
      <c r="D20" s="38">
        <v>152252</v>
      </c>
      <c r="E20" s="38"/>
      <c r="F20" s="38">
        <v>80177</v>
      </c>
      <c r="G20" s="38"/>
      <c r="H20" s="38">
        <v>152252</v>
      </c>
      <c r="I20" s="38"/>
      <c r="J20" s="38">
        <v>80177</v>
      </c>
    </row>
    <row r="21" spans="1:16" ht="23.25" customHeight="1" x14ac:dyDescent="0.75">
      <c r="A21" s="18" t="s">
        <v>82</v>
      </c>
      <c r="B21" s="3" t="s">
        <v>160</v>
      </c>
      <c r="C21" s="19"/>
      <c r="D21" s="38">
        <v>2002762</v>
      </c>
      <c r="E21" s="38"/>
      <c r="F21" s="38">
        <v>2188540</v>
      </c>
      <c r="G21" s="38"/>
      <c r="H21" s="38">
        <v>2002762</v>
      </c>
      <c r="I21" s="38"/>
      <c r="J21" s="38">
        <v>2188536</v>
      </c>
    </row>
    <row r="22" spans="1:16" ht="23.25" customHeight="1" x14ac:dyDescent="0.75">
      <c r="A22" s="18" t="s">
        <v>30</v>
      </c>
      <c r="B22" s="3" t="s">
        <v>72</v>
      </c>
      <c r="C22" s="19"/>
      <c r="D22" s="38">
        <v>4955</v>
      </c>
      <c r="E22" s="38"/>
      <c r="F22" s="38">
        <v>4955</v>
      </c>
      <c r="G22" s="38"/>
      <c r="H22" s="82" t="s">
        <v>199</v>
      </c>
      <c r="I22" s="38"/>
      <c r="J22" s="82" t="s">
        <v>200</v>
      </c>
    </row>
    <row r="23" spans="1:16" ht="23.25" customHeight="1" x14ac:dyDescent="0.75">
      <c r="A23" s="18" t="s">
        <v>83</v>
      </c>
      <c r="B23" s="3" t="s">
        <v>73</v>
      </c>
      <c r="C23" s="19"/>
      <c r="D23" s="38">
        <v>121142</v>
      </c>
      <c r="E23" s="38"/>
      <c r="F23" s="38">
        <v>136162</v>
      </c>
      <c r="G23" s="38"/>
      <c r="H23" s="38">
        <v>121142</v>
      </c>
      <c r="I23" s="38"/>
      <c r="J23" s="38">
        <v>136160</v>
      </c>
    </row>
    <row r="24" spans="1:16" ht="23.25" customHeight="1" x14ac:dyDescent="0.75">
      <c r="A24" s="18" t="s">
        <v>111</v>
      </c>
      <c r="B24" s="3" t="s">
        <v>74</v>
      </c>
      <c r="C24" s="19"/>
      <c r="D24" s="38">
        <v>1558583</v>
      </c>
      <c r="E24" s="38"/>
      <c r="F24" s="38">
        <v>1341431</v>
      </c>
      <c r="G24" s="38"/>
      <c r="H24" s="38">
        <v>1558583</v>
      </c>
      <c r="I24" s="38"/>
      <c r="J24" s="38">
        <v>1341431</v>
      </c>
    </row>
    <row r="25" spans="1:16" ht="23.25" customHeight="1" x14ac:dyDescent="0.75">
      <c r="A25" s="18" t="s">
        <v>22</v>
      </c>
      <c r="B25" s="3" t="s">
        <v>114</v>
      </c>
      <c r="C25" s="19"/>
      <c r="D25" s="38">
        <v>327951</v>
      </c>
      <c r="E25" s="38"/>
      <c r="F25" s="38">
        <v>574014</v>
      </c>
      <c r="G25" s="38"/>
      <c r="H25" s="38">
        <v>313510</v>
      </c>
      <c r="I25" s="38"/>
      <c r="J25" s="38">
        <v>561754</v>
      </c>
    </row>
    <row r="26" spans="1:16" ht="23.25" customHeight="1" thickBot="1" x14ac:dyDescent="0.8">
      <c r="A26" s="16" t="s">
        <v>0</v>
      </c>
      <c r="D26" s="39">
        <f>SUM(D9:D25)</f>
        <v>325930849</v>
      </c>
      <c r="E26" s="40"/>
      <c r="F26" s="39">
        <f>SUM(F9:F25)</f>
        <v>342610924</v>
      </c>
      <c r="G26" s="38"/>
      <c r="H26" s="39">
        <f>SUM(H9:H25)</f>
        <v>325917036</v>
      </c>
      <c r="I26" s="40"/>
      <c r="J26" s="39">
        <f>SUM(J9:J25)</f>
        <v>342601832</v>
      </c>
    </row>
    <row r="27" spans="1:16" ht="23.5" thickTop="1" x14ac:dyDescent="0.75">
      <c r="A27" s="16"/>
      <c r="D27" s="40"/>
      <c r="E27" s="40"/>
      <c r="F27" s="40"/>
      <c r="G27" s="38"/>
      <c r="H27" s="40"/>
      <c r="I27" s="40"/>
      <c r="J27" s="40"/>
    </row>
    <row r="28" spans="1:16" ht="23" x14ac:dyDescent="0.75">
      <c r="A28" s="16"/>
      <c r="D28" s="40"/>
      <c r="E28" s="40"/>
      <c r="F28" s="40"/>
      <c r="G28" s="38"/>
      <c r="H28" s="40"/>
      <c r="I28" s="40"/>
      <c r="J28" s="40"/>
    </row>
    <row r="29" spans="1:16" ht="23" x14ac:dyDescent="0.75">
      <c r="A29" s="16"/>
      <c r="D29" s="40"/>
      <c r="E29" s="40"/>
      <c r="F29" s="40"/>
      <c r="G29" s="38"/>
      <c r="H29" s="40"/>
      <c r="I29" s="40"/>
      <c r="J29" s="40"/>
    </row>
    <row r="30" spans="1:16" ht="23" x14ac:dyDescent="0.75">
      <c r="A30" s="16"/>
      <c r="D30" s="40"/>
      <c r="E30" s="40"/>
      <c r="F30" s="40"/>
      <c r="G30" s="38"/>
      <c r="H30" s="40"/>
      <c r="I30" s="40"/>
      <c r="J30" s="40"/>
    </row>
    <row r="31" spans="1:16" ht="23" x14ac:dyDescent="0.75">
      <c r="A31" s="16"/>
      <c r="D31" s="40"/>
      <c r="E31" s="40"/>
      <c r="F31" s="40"/>
      <c r="G31" s="38"/>
      <c r="H31" s="40"/>
      <c r="I31" s="40"/>
      <c r="J31" s="40"/>
    </row>
    <row r="32" spans="1:16" ht="23" x14ac:dyDescent="0.75">
      <c r="A32" s="16"/>
      <c r="D32" s="40"/>
      <c r="E32" s="40"/>
      <c r="F32" s="40"/>
      <c r="G32" s="38"/>
      <c r="H32" s="40"/>
      <c r="I32" s="40"/>
      <c r="J32" s="40"/>
    </row>
    <row r="33" spans="1:10" ht="23" x14ac:dyDescent="0.75">
      <c r="A33" s="16"/>
      <c r="D33" s="40"/>
      <c r="E33" s="40"/>
      <c r="F33" s="40"/>
      <c r="G33" s="38"/>
      <c r="H33" s="40"/>
      <c r="I33" s="40"/>
      <c r="J33" s="40"/>
    </row>
    <row r="34" spans="1:10" ht="23" x14ac:dyDescent="0.75">
      <c r="A34" s="16"/>
      <c r="D34" s="40"/>
      <c r="E34" s="40"/>
      <c r="F34" s="40"/>
      <c r="G34" s="38"/>
      <c r="H34" s="40"/>
      <c r="I34" s="40"/>
      <c r="J34" s="40"/>
    </row>
    <row r="35" spans="1:10" ht="23" x14ac:dyDescent="0.75">
      <c r="A35" s="16"/>
      <c r="D35" s="40"/>
      <c r="E35" s="40"/>
      <c r="F35" s="40"/>
      <c r="G35" s="38"/>
      <c r="H35" s="40"/>
      <c r="I35" s="40"/>
      <c r="J35" s="40"/>
    </row>
    <row r="36" spans="1:10" ht="23" x14ac:dyDescent="0.75">
      <c r="A36" s="16"/>
      <c r="D36" s="40"/>
      <c r="E36" s="40"/>
      <c r="F36" s="40"/>
      <c r="G36" s="38"/>
      <c r="H36" s="40"/>
      <c r="I36" s="40"/>
      <c r="J36" s="40"/>
    </row>
    <row r="37" spans="1:10" ht="23" x14ac:dyDescent="0.75">
      <c r="A37" s="16"/>
      <c r="D37" s="40"/>
      <c r="E37" s="40"/>
      <c r="F37" s="40"/>
      <c r="G37" s="38"/>
      <c r="H37" s="40"/>
      <c r="I37" s="40"/>
      <c r="J37" s="40"/>
    </row>
    <row r="38" spans="1:10" ht="23" x14ac:dyDescent="0.75">
      <c r="A38" s="16"/>
      <c r="D38" s="40"/>
      <c r="E38" s="40"/>
      <c r="F38" s="40"/>
      <c r="G38" s="38"/>
      <c r="H38" s="40"/>
      <c r="I38" s="40"/>
      <c r="J38" s="40"/>
    </row>
    <row r="39" spans="1:10" ht="23" x14ac:dyDescent="0.75">
      <c r="A39" s="16"/>
      <c r="D39" s="40"/>
      <c r="E39" s="40"/>
      <c r="F39" s="40"/>
      <c r="G39" s="38"/>
      <c r="H39" s="40"/>
      <c r="I39" s="40"/>
      <c r="J39" s="40"/>
    </row>
    <row r="40" spans="1:10" ht="23" x14ac:dyDescent="0.75">
      <c r="A40" s="16"/>
      <c r="D40" s="40"/>
      <c r="E40" s="40"/>
      <c r="F40" s="40"/>
      <c r="G40" s="38"/>
      <c r="H40" s="40"/>
      <c r="I40" s="40"/>
      <c r="J40" s="40"/>
    </row>
    <row r="41" spans="1:10" ht="23" x14ac:dyDescent="0.75">
      <c r="A41" s="16"/>
      <c r="D41" s="40"/>
      <c r="E41" s="40"/>
      <c r="F41" s="40"/>
      <c r="G41" s="38"/>
      <c r="H41" s="40"/>
      <c r="I41" s="40"/>
      <c r="J41" s="40"/>
    </row>
    <row r="42" spans="1:10" ht="23" x14ac:dyDescent="0.75">
      <c r="A42" s="16"/>
      <c r="D42" s="40"/>
      <c r="E42" s="40"/>
      <c r="F42" s="40"/>
      <c r="G42" s="38"/>
      <c r="H42" s="40"/>
      <c r="I42" s="40"/>
      <c r="J42" s="40"/>
    </row>
    <row r="43" spans="1:10" ht="23" x14ac:dyDescent="0.75">
      <c r="A43" s="16"/>
      <c r="D43" s="40"/>
      <c r="E43" s="40"/>
      <c r="F43" s="40"/>
      <c r="G43" s="38"/>
      <c r="H43" s="40"/>
      <c r="I43" s="40"/>
      <c r="J43" s="40"/>
    </row>
    <row r="44" spans="1:10" ht="23" x14ac:dyDescent="0.75">
      <c r="A44" s="16"/>
      <c r="D44" s="40"/>
      <c r="E44" s="40"/>
      <c r="F44" s="40"/>
      <c r="G44" s="38"/>
      <c r="H44" s="40"/>
      <c r="I44" s="40"/>
      <c r="J44" s="40"/>
    </row>
    <row r="45" spans="1:10" ht="23" x14ac:dyDescent="0.75">
      <c r="A45" s="16"/>
      <c r="D45" s="40"/>
      <c r="E45" s="40"/>
      <c r="F45" s="40"/>
      <c r="G45" s="38"/>
      <c r="H45" s="40"/>
      <c r="I45" s="40"/>
      <c r="J45" s="40"/>
    </row>
    <row r="46" spans="1:10" ht="23" x14ac:dyDescent="0.75">
      <c r="A46" s="16"/>
      <c r="D46" s="40"/>
      <c r="E46" s="40"/>
      <c r="F46" s="40"/>
      <c r="G46" s="38"/>
      <c r="H46" s="40"/>
      <c r="I46" s="40"/>
      <c r="J46" s="40"/>
    </row>
    <row r="47" spans="1:10" ht="23" x14ac:dyDescent="0.75">
      <c r="A47" s="16"/>
      <c r="D47" s="40"/>
      <c r="E47" s="40"/>
      <c r="F47" s="40"/>
      <c r="G47" s="38"/>
      <c r="H47" s="40"/>
      <c r="I47" s="40"/>
      <c r="J47" s="40"/>
    </row>
    <row r="48" spans="1:10" ht="23" x14ac:dyDescent="0.75">
      <c r="A48" s="259" t="s">
        <v>192</v>
      </c>
      <c r="B48" s="259"/>
      <c r="C48" s="259"/>
      <c r="D48" s="259"/>
      <c r="G48" s="8"/>
    </row>
    <row r="49" spans="1:10" ht="26.75" customHeight="1" x14ac:dyDescent="0.75">
      <c r="A49" s="255" t="s">
        <v>100</v>
      </c>
      <c r="B49" s="255"/>
      <c r="C49" s="255"/>
      <c r="D49" s="255"/>
      <c r="E49" s="255"/>
      <c r="F49" s="255"/>
      <c r="G49" s="255"/>
      <c r="H49" s="255"/>
      <c r="I49" s="255"/>
      <c r="J49" s="255"/>
    </row>
    <row r="50" spans="1:10" ht="26.75" customHeight="1" x14ac:dyDescent="0.75">
      <c r="A50" s="255" t="s">
        <v>102</v>
      </c>
      <c r="B50" s="255"/>
      <c r="C50" s="255"/>
      <c r="D50" s="255"/>
      <c r="E50" s="255"/>
      <c r="F50" s="255"/>
      <c r="G50" s="255"/>
      <c r="H50" s="255"/>
      <c r="I50" s="255"/>
      <c r="J50" s="255"/>
    </row>
    <row r="51" spans="1:10" ht="26.75" customHeight="1" x14ac:dyDescent="0.75">
      <c r="A51" s="255" t="s">
        <v>198</v>
      </c>
      <c r="B51" s="255"/>
      <c r="C51" s="255"/>
      <c r="D51" s="255"/>
      <c r="E51" s="255"/>
      <c r="F51" s="255"/>
      <c r="G51" s="255"/>
      <c r="H51" s="255"/>
      <c r="I51" s="255"/>
      <c r="J51" s="255"/>
    </row>
    <row r="52" spans="1:10" ht="23.25" customHeight="1" x14ac:dyDescent="0.75">
      <c r="A52" s="11"/>
      <c r="B52" s="62"/>
      <c r="C52" s="62"/>
      <c r="D52" s="257"/>
      <c r="E52" s="257"/>
      <c r="F52" s="257"/>
      <c r="G52" s="51"/>
      <c r="H52" s="258" t="s">
        <v>91</v>
      </c>
      <c r="I52" s="258"/>
      <c r="J52" s="258"/>
    </row>
    <row r="53" spans="1:10" ht="6" customHeight="1" x14ac:dyDescent="0.75">
      <c r="A53" s="3"/>
      <c r="B53" s="2"/>
      <c r="C53" s="2"/>
      <c r="D53" s="7"/>
      <c r="E53" s="7"/>
      <c r="F53" s="7"/>
      <c r="G53" s="8"/>
      <c r="H53" s="61"/>
      <c r="I53" s="61"/>
      <c r="J53" s="61"/>
    </row>
    <row r="54" spans="1:10" ht="21.5" customHeight="1" x14ac:dyDescent="0.75">
      <c r="A54" s="33"/>
      <c r="B54" s="30"/>
      <c r="C54" s="30"/>
      <c r="D54" s="256" t="s">
        <v>53</v>
      </c>
      <c r="E54" s="256"/>
      <c r="F54" s="256"/>
      <c r="G54" s="75"/>
      <c r="H54" s="256" t="s">
        <v>54</v>
      </c>
      <c r="I54" s="256"/>
      <c r="J54" s="256"/>
    </row>
    <row r="55" spans="1:10" ht="21.5" customHeight="1" x14ac:dyDescent="0.75">
      <c r="A55" s="63"/>
      <c r="B55" s="35" t="s">
        <v>37</v>
      </c>
      <c r="C55" s="64"/>
      <c r="D55" s="78">
        <v>2566</v>
      </c>
      <c r="E55" s="79"/>
      <c r="F55" s="78">
        <v>2565</v>
      </c>
      <c r="G55" s="80"/>
      <c r="H55" s="78">
        <v>2566</v>
      </c>
      <c r="I55" s="79"/>
      <c r="J55" s="78">
        <v>2565</v>
      </c>
    </row>
    <row r="56" spans="1:10" ht="23.25" customHeight="1" x14ac:dyDescent="0.75">
      <c r="A56" s="65" t="s">
        <v>49</v>
      </c>
      <c r="B56" s="14"/>
      <c r="C56" s="10"/>
      <c r="D56" s="41"/>
      <c r="E56" s="42"/>
      <c r="F56" s="41"/>
      <c r="G56" s="43"/>
      <c r="H56" s="41"/>
      <c r="I56" s="42"/>
      <c r="J56" s="41"/>
    </row>
    <row r="57" spans="1:10" ht="23.25" customHeight="1" x14ac:dyDescent="0.75">
      <c r="A57" s="16" t="s">
        <v>50</v>
      </c>
      <c r="B57" s="14"/>
      <c r="C57" s="10"/>
      <c r="D57" s="41"/>
      <c r="E57" s="42"/>
      <c r="F57" s="41"/>
      <c r="G57" s="43"/>
      <c r="H57" s="41"/>
      <c r="I57" s="42"/>
      <c r="J57" s="41"/>
    </row>
    <row r="58" spans="1:10" ht="23.15" customHeight="1" x14ac:dyDescent="0.75">
      <c r="A58" s="18" t="s">
        <v>17</v>
      </c>
      <c r="B58" s="3" t="s">
        <v>185</v>
      </c>
      <c r="D58" s="38">
        <v>278896319</v>
      </c>
      <c r="E58" s="38"/>
      <c r="F58" s="38">
        <v>294756842</v>
      </c>
      <c r="G58" s="38"/>
      <c r="H58" s="38">
        <f>278742298+154021</f>
        <v>278896319</v>
      </c>
      <c r="I58" s="38"/>
      <c r="J58" s="38">
        <v>294756842</v>
      </c>
    </row>
    <row r="59" spans="1:10" s="6" customFormat="1" ht="23.15" customHeight="1" x14ac:dyDescent="0.75">
      <c r="A59" s="18" t="s">
        <v>20</v>
      </c>
      <c r="B59" s="3" t="s">
        <v>164</v>
      </c>
      <c r="C59" s="19"/>
      <c r="D59" s="38">
        <v>916592</v>
      </c>
      <c r="E59" s="38"/>
      <c r="F59" s="38">
        <v>958952</v>
      </c>
      <c r="G59" s="38"/>
      <c r="H59" s="38">
        <v>916592</v>
      </c>
      <c r="I59" s="38"/>
      <c r="J59" s="38">
        <v>958952</v>
      </c>
    </row>
    <row r="60" spans="1:10" s="6" customFormat="1" ht="23.15" customHeight="1" x14ac:dyDescent="0.75">
      <c r="A60" s="18" t="s">
        <v>25</v>
      </c>
      <c r="B60" s="3" t="s">
        <v>69</v>
      </c>
      <c r="C60" s="19"/>
      <c r="D60" s="38">
        <v>133704</v>
      </c>
      <c r="E60" s="38"/>
      <c r="F60" s="38">
        <v>502995</v>
      </c>
      <c r="G60" s="38"/>
      <c r="H60" s="38">
        <v>133704</v>
      </c>
      <c r="I60" s="38"/>
      <c r="J60" s="38">
        <v>502995</v>
      </c>
    </row>
    <row r="61" spans="1:10" s="6" customFormat="1" ht="23.15" customHeight="1" x14ac:dyDescent="0.75">
      <c r="A61" s="18" t="s">
        <v>15</v>
      </c>
      <c r="B61" s="3"/>
      <c r="C61" s="19"/>
      <c r="D61" s="111">
        <v>25093</v>
      </c>
      <c r="E61" s="38"/>
      <c r="F61" s="111">
        <v>18057</v>
      </c>
      <c r="G61" s="38"/>
      <c r="H61" s="111">
        <v>25093</v>
      </c>
      <c r="I61" s="38"/>
      <c r="J61" s="111">
        <v>18057</v>
      </c>
    </row>
    <row r="62" spans="1:10" s="6" customFormat="1" ht="23.15" customHeight="1" x14ac:dyDescent="0.75">
      <c r="A62" s="18" t="s">
        <v>26</v>
      </c>
      <c r="B62" s="3" t="s">
        <v>146</v>
      </c>
      <c r="C62" s="19"/>
      <c r="D62" s="38">
        <v>217539</v>
      </c>
      <c r="E62" s="38"/>
      <c r="F62" s="38">
        <v>213956</v>
      </c>
      <c r="G62" s="38"/>
      <c r="H62" s="38">
        <v>216441</v>
      </c>
      <c r="I62" s="38"/>
      <c r="J62" s="38">
        <v>213021</v>
      </c>
    </row>
    <row r="63" spans="1:10" s="6" customFormat="1" ht="23.15" customHeight="1" x14ac:dyDescent="0.75">
      <c r="A63" s="18" t="s">
        <v>1</v>
      </c>
      <c r="B63" s="3" t="s">
        <v>165</v>
      </c>
      <c r="C63" s="19"/>
      <c r="D63" s="38">
        <v>1306321</v>
      </c>
      <c r="E63" s="38"/>
      <c r="F63" s="38">
        <v>1376805</v>
      </c>
      <c r="G63" s="38"/>
      <c r="H63" s="38">
        <v>1297657</v>
      </c>
      <c r="I63" s="38"/>
      <c r="J63" s="38">
        <v>1371638</v>
      </c>
    </row>
    <row r="64" spans="1:10" s="6" customFormat="1" ht="23.15" customHeight="1" x14ac:dyDescent="0.75">
      <c r="A64" s="16" t="s">
        <v>2</v>
      </c>
      <c r="B64" s="3"/>
      <c r="C64" s="19"/>
      <c r="D64" s="44">
        <f>SUM(D58:D63)</f>
        <v>281495568</v>
      </c>
      <c r="E64" s="40"/>
      <c r="F64" s="44">
        <f>SUM(F58:F63)</f>
        <v>297827607</v>
      </c>
      <c r="G64" s="38"/>
      <c r="H64" s="44">
        <f>SUM(H58:H63)</f>
        <v>281485806</v>
      </c>
      <c r="I64" s="40"/>
      <c r="J64" s="44">
        <f>SUM(J58:J63)</f>
        <v>297821505</v>
      </c>
    </row>
    <row r="65" spans="1:10" s="6" customFormat="1" ht="6" customHeight="1" x14ac:dyDescent="0.75">
      <c r="A65" s="72"/>
      <c r="B65" s="3"/>
      <c r="C65" s="19"/>
      <c r="D65" s="46"/>
      <c r="E65" s="46"/>
      <c r="F65" s="46"/>
      <c r="G65" s="46"/>
      <c r="H65" s="46"/>
      <c r="I65" s="46"/>
      <c r="J65" s="46"/>
    </row>
    <row r="66" spans="1:10" s="6" customFormat="1" ht="23.15" customHeight="1" x14ac:dyDescent="0.75">
      <c r="A66" s="16" t="s">
        <v>40</v>
      </c>
      <c r="B66" s="3"/>
      <c r="C66" s="19"/>
      <c r="D66" s="38"/>
      <c r="E66" s="38"/>
      <c r="F66" s="38"/>
      <c r="G66" s="38"/>
      <c r="H66" s="38"/>
      <c r="I66" s="38"/>
      <c r="J66" s="38"/>
    </row>
    <row r="67" spans="1:10" s="6" customFormat="1" ht="23.15" customHeight="1" x14ac:dyDescent="0.75">
      <c r="A67" s="18" t="s">
        <v>41</v>
      </c>
      <c r="B67" s="3"/>
      <c r="C67" s="19"/>
      <c r="D67" s="38"/>
      <c r="E67" s="38"/>
      <c r="F67" s="38"/>
      <c r="G67" s="38"/>
      <c r="H67" s="38"/>
      <c r="I67" s="38"/>
      <c r="J67" s="38"/>
    </row>
    <row r="68" spans="1:10" s="6" customFormat="1" ht="23.15" customHeight="1" x14ac:dyDescent="0.75">
      <c r="A68" s="126" t="s">
        <v>157</v>
      </c>
      <c r="B68" s="3"/>
      <c r="C68" s="19"/>
      <c r="D68" s="38"/>
      <c r="E68" s="38"/>
      <c r="F68" s="38"/>
      <c r="G68" s="38"/>
      <c r="H68" s="38"/>
      <c r="I68" s="38"/>
      <c r="J68" s="38"/>
    </row>
    <row r="69" spans="1:10" s="6" customFormat="1" ht="23.15" customHeight="1" thickBot="1" x14ac:dyDescent="0.8">
      <c r="A69" s="71" t="s">
        <v>156</v>
      </c>
      <c r="B69" s="3"/>
      <c r="C69" s="19"/>
      <c r="D69" s="45">
        <v>1708000</v>
      </c>
      <c r="E69" s="46"/>
      <c r="F69" s="45">
        <v>1708000</v>
      </c>
      <c r="G69" s="46"/>
      <c r="H69" s="45">
        <v>1708000</v>
      </c>
      <c r="I69" s="46"/>
      <c r="J69" s="45">
        <v>1708000</v>
      </c>
    </row>
    <row r="70" spans="1:10" s="6" customFormat="1" ht="23.15" customHeight="1" thickTop="1" x14ac:dyDescent="0.75">
      <c r="A70" s="126" t="s">
        <v>158</v>
      </c>
      <c r="B70" s="3"/>
      <c r="C70" s="19"/>
      <c r="D70" s="38"/>
      <c r="E70" s="38"/>
      <c r="F70" s="38"/>
      <c r="G70" s="38"/>
      <c r="H70" s="38"/>
      <c r="I70" s="38"/>
      <c r="J70" s="38"/>
    </row>
    <row r="71" spans="1:10" s="6" customFormat="1" ht="23.15" customHeight="1" x14ac:dyDescent="0.75">
      <c r="A71" s="71" t="s">
        <v>96</v>
      </c>
      <c r="B71" s="3"/>
      <c r="C71" s="19"/>
      <c r="D71" s="38"/>
      <c r="E71" s="38"/>
      <c r="F71" s="38"/>
      <c r="G71" s="38"/>
      <c r="H71" s="38"/>
      <c r="I71" s="38"/>
      <c r="J71" s="38"/>
    </row>
    <row r="72" spans="1:10" s="6" customFormat="1" ht="23.15" customHeight="1" x14ac:dyDescent="0.75">
      <c r="A72" s="127" t="s">
        <v>97</v>
      </c>
      <c r="B72" s="3"/>
      <c r="C72" s="19"/>
      <c r="D72" s="84">
        <v>1707566</v>
      </c>
      <c r="E72" s="38"/>
      <c r="F72" s="84">
        <v>1707566</v>
      </c>
      <c r="G72" s="38"/>
      <c r="H72" s="84">
        <v>1707566</v>
      </c>
      <c r="I72" s="38"/>
      <c r="J72" s="84">
        <v>1707566</v>
      </c>
    </row>
    <row r="73" spans="1:10" s="6" customFormat="1" ht="6" customHeight="1" x14ac:dyDescent="0.75">
      <c r="A73" s="72"/>
      <c r="B73" s="3"/>
      <c r="C73" s="19"/>
      <c r="D73" s="46"/>
      <c r="E73" s="46"/>
      <c r="F73" s="46"/>
      <c r="G73" s="46"/>
      <c r="H73" s="46"/>
      <c r="I73" s="46"/>
      <c r="J73" s="46"/>
    </row>
    <row r="74" spans="1:10" s="6" customFormat="1" ht="23.15" customHeight="1" x14ac:dyDescent="0.75">
      <c r="A74" s="18" t="s">
        <v>79</v>
      </c>
      <c r="B74" s="3"/>
      <c r="C74" s="19"/>
      <c r="D74" s="46">
        <v>3360993</v>
      </c>
      <c r="E74" s="46"/>
      <c r="F74" s="46">
        <v>3360993</v>
      </c>
      <c r="G74" s="46"/>
      <c r="H74" s="46">
        <v>3360993</v>
      </c>
      <c r="I74" s="46"/>
      <c r="J74" s="46">
        <v>3360993</v>
      </c>
    </row>
    <row r="75" spans="1:10" s="6" customFormat="1" ht="23.15" customHeight="1" x14ac:dyDescent="0.75">
      <c r="A75" s="18" t="s">
        <v>75</v>
      </c>
      <c r="B75" s="19"/>
      <c r="C75" s="19"/>
      <c r="D75" s="46"/>
      <c r="E75" s="46"/>
      <c r="F75" s="46"/>
      <c r="G75" s="46"/>
      <c r="H75" s="46"/>
      <c r="I75" s="46"/>
      <c r="J75" s="46"/>
    </row>
    <row r="76" spans="1:10" s="6" customFormat="1" ht="23.15" customHeight="1" x14ac:dyDescent="0.75">
      <c r="A76" s="18" t="s">
        <v>45</v>
      </c>
      <c r="B76" s="19"/>
      <c r="C76" s="19"/>
      <c r="D76" s="46"/>
      <c r="E76" s="46"/>
      <c r="F76" s="46"/>
      <c r="G76" s="46"/>
      <c r="H76" s="46"/>
      <c r="I76" s="46"/>
      <c r="J76" s="46"/>
    </row>
    <row r="77" spans="1:10" s="6" customFormat="1" ht="23.15" customHeight="1" x14ac:dyDescent="0.75">
      <c r="A77" s="18" t="s">
        <v>112</v>
      </c>
      <c r="B77" s="3" t="s">
        <v>113</v>
      </c>
      <c r="C77" s="19"/>
      <c r="D77" s="46">
        <v>170800</v>
      </c>
      <c r="E77" s="46"/>
      <c r="F77" s="46">
        <v>170800</v>
      </c>
      <c r="G77" s="46"/>
      <c r="H77" s="46">
        <v>170800</v>
      </c>
      <c r="I77" s="46"/>
      <c r="J77" s="46">
        <v>170800</v>
      </c>
    </row>
    <row r="78" spans="1:10" s="6" customFormat="1" ht="23.15" customHeight="1" x14ac:dyDescent="0.75">
      <c r="A78" s="18" t="s">
        <v>99</v>
      </c>
      <c r="B78" s="19"/>
      <c r="C78" s="19"/>
      <c r="D78" s="46">
        <v>400000</v>
      </c>
      <c r="E78" s="46"/>
      <c r="F78" s="46">
        <v>400000</v>
      </c>
      <c r="G78" s="46"/>
      <c r="H78" s="46">
        <v>400000</v>
      </c>
      <c r="I78" s="46"/>
      <c r="J78" s="46">
        <v>400000</v>
      </c>
    </row>
    <row r="79" spans="1:10" s="6" customFormat="1" ht="23.15" customHeight="1" x14ac:dyDescent="0.75">
      <c r="A79" s="18" t="s">
        <v>42</v>
      </c>
      <c r="B79" s="19"/>
      <c r="C79" s="19"/>
      <c r="D79" s="46">
        <v>37254526</v>
      </c>
      <c r="E79" s="46"/>
      <c r="F79" s="46">
        <v>35670135</v>
      </c>
      <c r="G79" s="46"/>
      <c r="H79" s="46">
        <v>37250765</v>
      </c>
      <c r="I79" s="46"/>
      <c r="J79" s="46">
        <v>35667423</v>
      </c>
    </row>
    <row r="80" spans="1:10" s="6" customFormat="1" ht="23.15" customHeight="1" x14ac:dyDescent="0.75">
      <c r="A80" s="18" t="s">
        <v>43</v>
      </c>
      <c r="B80" s="19"/>
      <c r="C80" s="19"/>
      <c r="D80" s="38"/>
      <c r="E80" s="38"/>
      <c r="F80" s="38"/>
      <c r="G80" s="38"/>
      <c r="H80" s="38"/>
      <c r="I80" s="38"/>
      <c r="J80" s="38"/>
    </row>
    <row r="81" spans="1:11" s="6" customFormat="1" ht="23.15" customHeight="1" x14ac:dyDescent="0.75">
      <c r="A81" s="18" t="s">
        <v>136</v>
      </c>
      <c r="B81" s="19"/>
      <c r="C81" s="19"/>
    </row>
    <row r="82" spans="1:11" s="6" customFormat="1" ht="23.15" customHeight="1" x14ac:dyDescent="0.75">
      <c r="A82" s="28" t="s">
        <v>98</v>
      </c>
      <c r="B82" s="3" t="s">
        <v>70</v>
      </c>
      <c r="C82" s="19"/>
      <c r="D82" s="46">
        <v>1470994</v>
      </c>
      <c r="E82" s="38"/>
      <c r="F82" s="46">
        <v>3169089</v>
      </c>
      <c r="G82" s="46"/>
      <c r="H82" s="46">
        <v>1470994</v>
      </c>
      <c r="I82" s="46"/>
      <c r="J82" s="46">
        <v>3169089</v>
      </c>
    </row>
    <row r="83" spans="1:11" s="6" customFormat="1" ht="23.15" customHeight="1" x14ac:dyDescent="0.75">
      <c r="A83" s="28" t="s">
        <v>134</v>
      </c>
      <c r="B83" s="3"/>
      <c r="C83" s="19"/>
      <c r="D83" s="38"/>
      <c r="E83" s="38"/>
      <c r="F83" s="38"/>
      <c r="G83" s="46"/>
      <c r="H83" s="46"/>
      <c r="I83" s="46"/>
      <c r="J83" s="46"/>
    </row>
    <row r="84" spans="1:11" s="6" customFormat="1" ht="23.15" customHeight="1" x14ac:dyDescent="0.75">
      <c r="A84" s="28" t="s">
        <v>135</v>
      </c>
      <c r="B84" s="3"/>
      <c r="C84" s="19"/>
      <c r="D84" s="38"/>
      <c r="E84" s="38"/>
      <c r="F84" s="38"/>
      <c r="G84" s="46"/>
      <c r="H84" s="46"/>
      <c r="I84" s="46"/>
      <c r="J84" s="46"/>
    </row>
    <row r="85" spans="1:11" s="6" customFormat="1" ht="23.15" customHeight="1" x14ac:dyDescent="0.75">
      <c r="A85" s="28" t="s">
        <v>98</v>
      </c>
      <c r="B85" s="3"/>
      <c r="C85" s="19"/>
      <c r="D85" s="38">
        <v>70112</v>
      </c>
      <c r="E85" s="38"/>
      <c r="F85" s="38">
        <v>304456</v>
      </c>
      <c r="G85" s="46"/>
      <c r="H85" s="46">
        <v>70112</v>
      </c>
      <c r="I85" s="46"/>
      <c r="J85" s="46">
        <v>304456</v>
      </c>
    </row>
    <row r="86" spans="1:11" s="6" customFormat="1" ht="23.15" customHeight="1" x14ac:dyDescent="0.75">
      <c r="A86" s="261" t="s">
        <v>103</v>
      </c>
      <c r="B86" s="261"/>
      <c r="C86" s="19"/>
      <c r="D86" s="47">
        <f>SUM(D72:D85)</f>
        <v>44434991</v>
      </c>
      <c r="E86" s="38"/>
      <c r="F86" s="47">
        <f>SUM(F72:F85)</f>
        <v>44783039</v>
      </c>
      <c r="G86" s="38"/>
      <c r="H86" s="47">
        <f>SUM(H72:H85)</f>
        <v>44431230</v>
      </c>
      <c r="I86" s="38"/>
      <c r="J86" s="47">
        <f>SUM(J72:J85)</f>
        <v>44780327</v>
      </c>
    </row>
    <row r="87" spans="1:11" s="6" customFormat="1" ht="23.15" customHeight="1" x14ac:dyDescent="0.75">
      <c r="A87" s="261" t="s">
        <v>56</v>
      </c>
      <c r="B87" s="261"/>
      <c r="C87" s="19"/>
      <c r="D87" s="38">
        <v>290</v>
      </c>
      <c r="E87" s="38"/>
      <c r="F87" s="38">
        <v>278</v>
      </c>
      <c r="G87" s="38"/>
      <c r="H87" s="81">
        <v>0</v>
      </c>
      <c r="I87" s="38"/>
      <c r="J87" s="81">
        <v>0</v>
      </c>
    </row>
    <row r="88" spans="1:11" s="6" customFormat="1" ht="23.15" customHeight="1" x14ac:dyDescent="0.75">
      <c r="A88" s="16" t="s">
        <v>18</v>
      </c>
      <c r="B88" s="3"/>
      <c r="C88" s="3"/>
      <c r="D88" s="44">
        <f>SUM(D86:D87)</f>
        <v>44435281</v>
      </c>
      <c r="E88" s="40"/>
      <c r="F88" s="44">
        <f>SUM(F86:F87)</f>
        <v>44783317</v>
      </c>
      <c r="G88" s="38"/>
      <c r="H88" s="44">
        <f>H86+H87</f>
        <v>44431230</v>
      </c>
      <c r="I88" s="40"/>
      <c r="J88" s="44">
        <f>J86+J87</f>
        <v>44780327</v>
      </c>
    </row>
    <row r="89" spans="1:11" s="6" customFormat="1" ht="23.15" customHeight="1" thickBot="1" x14ac:dyDescent="0.8">
      <c r="A89" s="16" t="s">
        <v>19</v>
      </c>
      <c r="B89" s="3"/>
      <c r="C89" s="3"/>
      <c r="D89" s="48">
        <f>D88+D64</f>
        <v>325930849</v>
      </c>
      <c r="E89" s="40"/>
      <c r="F89" s="48">
        <f>F88+F64</f>
        <v>342610924</v>
      </c>
      <c r="G89" s="38"/>
      <c r="H89" s="48">
        <f>H88+H64</f>
        <v>325917036</v>
      </c>
      <c r="I89" s="40"/>
      <c r="J89" s="48">
        <f>J88+J64</f>
        <v>342601832</v>
      </c>
    </row>
    <row r="90" spans="1:11" s="6" customFormat="1" ht="24" customHeight="1" thickTop="1" x14ac:dyDescent="0.75">
      <c r="B90" s="3"/>
      <c r="C90" s="3"/>
      <c r="D90" s="99"/>
      <c r="E90" s="99"/>
      <c r="F90" s="99"/>
      <c r="G90" s="99"/>
      <c r="H90" s="99"/>
      <c r="I90" s="99"/>
      <c r="J90" s="99"/>
      <c r="K90" s="89"/>
    </row>
    <row r="91" spans="1:11" s="6" customFormat="1" ht="24" customHeight="1" x14ac:dyDescent="0.75">
      <c r="B91" s="3"/>
      <c r="C91" s="3"/>
      <c r="D91" s="99"/>
      <c r="E91" s="99"/>
      <c r="F91" s="99"/>
      <c r="G91" s="99"/>
      <c r="H91" s="99"/>
      <c r="I91" s="99"/>
      <c r="J91" s="99"/>
      <c r="K91" s="89"/>
    </row>
    <row r="92" spans="1:11" s="6" customFormat="1" ht="24" customHeight="1" x14ac:dyDescent="0.75">
      <c r="B92" s="3"/>
      <c r="C92" s="3"/>
      <c r="D92" s="99"/>
      <c r="E92" s="99"/>
      <c r="F92" s="99"/>
      <c r="G92" s="99"/>
      <c r="H92" s="99"/>
      <c r="I92" s="99"/>
      <c r="J92" s="99"/>
      <c r="K92" s="89"/>
    </row>
    <row r="93" spans="1:11" s="6" customFormat="1" ht="24" customHeight="1" x14ac:dyDescent="0.75">
      <c r="B93" s="3"/>
      <c r="C93" s="3"/>
      <c r="D93" s="99"/>
      <c r="E93" s="99"/>
      <c r="F93" s="99"/>
      <c r="G93" s="99"/>
      <c r="H93" s="99"/>
      <c r="I93" s="99"/>
      <c r="J93" s="99"/>
      <c r="K93" s="89"/>
    </row>
    <row r="94" spans="1:11" s="6" customFormat="1" ht="24" customHeight="1" x14ac:dyDescent="0.75">
      <c r="B94" s="3"/>
      <c r="C94" s="3"/>
      <c r="D94" s="99"/>
      <c r="E94" s="99"/>
      <c r="F94" s="99"/>
      <c r="G94" s="99"/>
      <c r="H94" s="99"/>
      <c r="I94" s="99"/>
      <c r="J94" s="99"/>
      <c r="K94" s="89"/>
    </row>
    <row r="95" spans="1:11" s="6" customFormat="1" ht="24" customHeight="1" x14ac:dyDescent="0.75">
      <c r="B95" s="3"/>
      <c r="C95" s="3"/>
      <c r="D95" s="99"/>
      <c r="E95" s="99"/>
      <c r="F95" s="99"/>
      <c r="G95" s="99"/>
      <c r="H95" s="99"/>
      <c r="I95" s="99"/>
      <c r="J95" s="99"/>
      <c r="K95" s="89"/>
    </row>
    <row r="97" spans="1:11" s="6" customFormat="1" ht="24" customHeight="1" x14ac:dyDescent="0.75">
      <c r="A97" s="2"/>
      <c r="B97" s="2"/>
      <c r="C97" s="2"/>
      <c r="D97" s="2"/>
      <c r="E97" s="2"/>
      <c r="F97" s="2"/>
      <c r="G97" s="99"/>
      <c r="H97" s="99"/>
      <c r="I97" s="99"/>
      <c r="J97" s="99"/>
      <c r="K97" s="89"/>
    </row>
    <row r="99" spans="1:11" ht="23.25" customHeight="1" x14ac:dyDescent="0.75">
      <c r="A99" s="260" t="s">
        <v>192</v>
      </c>
      <c r="B99" s="260"/>
      <c r="C99" s="260"/>
      <c r="D99" s="260"/>
      <c r="E99" s="260"/>
      <c r="F99" s="260"/>
    </row>
  </sheetData>
  <mergeCells count="19">
    <mergeCell ref="A99:F99"/>
    <mergeCell ref="H52:J52"/>
    <mergeCell ref="A87:B87"/>
    <mergeCell ref="A51:J51"/>
    <mergeCell ref="D52:F52"/>
    <mergeCell ref="A86:B86"/>
    <mergeCell ref="D54:F54"/>
    <mergeCell ref="H54:J54"/>
    <mergeCell ref="A1:J1"/>
    <mergeCell ref="A2:J2"/>
    <mergeCell ref="A3:J3"/>
    <mergeCell ref="A49:J49"/>
    <mergeCell ref="A50:J50"/>
    <mergeCell ref="H6:J6"/>
    <mergeCell ref="D6:F6"/>
    <mergeCell ref="D4:F4"/>
    <mergeCell ref="H4:J4"/>
    <mergeCell ref="A48:B48"/>
    <mergeCell ref="C48:D48"/>
  </mergeCells>
  <pageMargins left="0.98425196850393704" right="0.511811023622047" top="0.98425196850393704" bottom="0.511811023622047" header="0.31496062992126" footer="0.31496062992126"/>
  <pageSetup paperSize="9" scale="67" orientation="portrait" r:id="rId1"/>
  <headerFooter scaleWithDoc="0" alignWithMargins="0"/>
  <rowBreaks count="1" manualBreakCount="1">
    <brk id="48" max="16383" man="1"/>
  </rowBreaks>
  <colBreaks count="1" manualBreakCount="1">
    <brk id="10" max="1048575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3">
    <tabColor rgb="FF00B050"/>
  </sheetPr>
  <dimension ref="A1:Q167"/>
  <sheetViews>
    <sheetView view="pageLayout" topLeftCell="A96" zoomScaleNormal="90" zoomScaleSheetLayoutView="70" workbookViewId="0">
      <selection activeCell="A44" sqref="A44"/>
    </sheetView>
  </sheetViews>
  <sheetFormatPr defaultColWidth="9.09765625" defaultRowHeight="23.25" customHeight="1" x14ac:dyDescent="0.75"/>
  <cols>
    <col min="1" max="1" width="71.8984375" style="9" customWidth="1"/>
    <col min="2" max="2" width="9.8984375" style="3" bestFit="1" customWidth="1"/>
    <col min="3" max="3" width="13.59765625" style="8" customWidth="1"/>
    <col min="4" max="4" width="1.19921875" style="8" customWidth="1"/>
    <col min="5" max="5" width="13.59765625" style="8" customWidth="1"/>
    <col min="6" max="6" width="1.19921875" style="3" customWidth="1"/>
    <col min="7" max="7" width="13.59765625" style="8" customWidth="1"/>
    <col min="8" max="8" width="1.19921875" style="8" customWidth="1"/>
    <col min="9" max="9" width="13.59765625" style="8" customWidth="1"/>
    <col min="10" max="10" width="9.09765625" style="2" customWidth="1"/>
    <col min="11" max="11" width="13.8984375" style="2" bestFit="1" customWidth="1"/>
    <col min="12" max="12" width="10.3984375" style="2" bestFit="1" customWidth="1"/>
    <col min="13" max="13" width="27.09765625" style="2" customWidth="1"/>
    <col min="14" max="14" width="10.8984375" style="2" bestFit="1" customWidth="1"/>
    <col min="15" max="16384" width="9.09765625" style="2"/>
  </cols>
  <sheetData>
    <row r="1" spans="1:9" s="66" customFormat="1" ht="26.75" customHeight="1" x14ac:dyDescent="0.75">
      <c r="A1" s="255" t="s">
        <v>100</v>
      </c>
      <c r="B1" s="255"/>
      <c r="C1" s="255"/>
      <c r="D1" s="255"/>
      <c r="E1" s="255"/>
      <c r="F1" s="255"/>
      <c r="G1" s="255"/>
      <c r="H1" s="255"/>
      <c r="I1" s="255"/>
    </row>
    <row r="2" spans="1:9" s="67" customFormat="1" ht="26.75" customHeight="1" x14ac:dyDescent="0.75">
      <c r="A2" s="263" t="s">
        <v>107</v>
      </c>
      <c r="B2" s="263"/>
      <c r="C2" s="263"/>
      <c r="D2" s="263"/>
      <c r="E2" s="263"/>
      <c r="F2" s="263"/>
      <c r="G2" s="263"/>
      <c r="H2" s="263"/>
      <c r="I2" s="263"/>
    </row>
    <row r="3" spans="1:9" s="67" customFormat="1" ht="26.75" customHeight="1" x14ac:dyDescent="0.75">
      <c r="A3" s="255" t="s">
        <v>196</v>
      </c>
      <c r="B3" s="255"/>
      <c r="C3" s="255"/>
      <c r="D3" s="255"/>
      <c r="E3" s="255"/>
      <c r="F3" s="255"/>
      <c r="G3" s="255"/>
      <c r="H3" s="255"/>
      <c r="I3" s="255"/>
    </row>
    <row r="4" spans="1:9" s="4" customFormat="1" ht="23.25" customHeight="1" x14ac:dyDescent="0.75">
      <c r="A4" s="33"/>
      <c r="B4" s="33"/>
      <c r="C4" s="264"/>
      <c r="D4" s="264"/>
      <c r="E4" s="264"/>
      <c r="F4" s="33"/>
      <c r="G4" s="258" t="s">
        <v>91</v>
      </c>
      <c r="H4" s="258"/>
      <c r="I4" s="258"/>
    </row>
    <row r="5" spans="1:9" s="4" customFormat="1" ht="5.25" customHeight="1" x14ac:dyDescent="0.75">
      <c r="A5" s="68"/>
      <c r="B5" s="68"/>
      <c r="C5" s="69"/>
      <c r="D5" s="69"/>
      <c r="E5" s="69"/>
      <c r="F5" s="68"/>
      <c r="G5" s="69"/>
      <c r="H5" s="69"/>
      <c r="I5" s="69"/>
    </row>
    <row r="6" spans="1:9" s="4" customFormat="1" ht="18.75" customHeight="1" x14ac:dyDescent="0.75">
      <c r="A6" s="33"/>
      <c r="C6" s="262" t="s">
        <v>53</v>
      </c>
      <c r="D6" s="262"/>
      <c r="E6" s="262"/>
      <c r="F6" s="35"/>
      <c r="G6" s="262" t="s">
        <v>54</v>
      </c>
      <c r="H6" s="262"/>
      <c r="I6" s="262"/>
    </row>
    <row r="7" spans="1:9" s="4" customFormat="1" ht="20.25" customHeight="1" x14ac:dyDescent="0.75">
      <c r="A7" s="33"/>
      <c r="B7" s="35" t="s">
        <v>37</v>
      </c>
      <c r="C7" s="78">
        <v>2566</v>
      </c>
      <c r="D7" s="76"/>
      <c r="E7" s="78">
        <v>2565</v>
      </c>
      <c r="F7" s="64"/>
      <c r="G7" s="78">
        <v>2566</v>
      </c>
      <c r="H7" s="76"/>
      <c r="I7" s="78">
        <v>2565</v>
      </c>
    </row>
    <row r="8" spans="1:9" ht="23.15" customHeight="1" x14ac:dyDescent="0.75">
      <c r="A8" s="16" t="s">
        <v>3</v>
      </c>
      <c r="B8" s="14"/>
      <c r="F8" s="25"/>
    </row>
    <row r="9" spans="1:9" ht="23.15" customHeight="1" x14ac:dyDescent="0.75">
      <c r="A9" s="251" t="s">
        <v>31</v>
      </c>
      <c r="B9" s="3" t="s">
        <v>186</v>
      </c>
      <c r="C9" s="7">
        <v>34154674</v>
      </c>
      <c r="E9" s="7">
        <v>35831119</v>
      </c>
      <c r="F9" s="25"/>
      <c r="G9" s="7">
        <v>34154854</v>
      </c>
      <c r="I9" s="7">
        <v>35831284</v>
      </c>
    </row>
    <row r="10" spans="1:9" ht="23.15" customHeight="1" x14ac:dyDescent="0.75">
      <c r="A10" s="251" t="s">
        <v>210</v>
      </c>
      <c r="B10" s="3" t="s">
        <v>117</v>
      </c>
      <c r="C10" s="21">
        <v>-874405</v>
      </c>
      <c r="E10" s="21">
        <v>-1128742</v>
      </c>
      <c r="F10" s="25"/>
      <c r="G10" s="21">
        <v>-874405</v>
      </c>
      <c r="I10" s="21">
        <v>-1128742</v>
      </c>
    </row>
    <row r="11" spans="1:9" ht="23.15" customHeight="1" x14ac:dyDescent="0.75">
      <c r="A11" s="251" t="s">
        <v>4</v>
      </c>
      <c r="C11" s="55">
        <f>SUM(C9:C10)</f>
        <v>33280269</v>
      </c>
      <c r="E11" s="55">
        <f>SUM(E9:E10)</f>
        <v>34702377</v>
      </c>
      <c r="F11" s="25"/>
      <c r="G11" s="55">
        <f>SUM(G9:G10)</f>
        <v>33280449</v>
      </c>
      <c r="I11" s="55">
        <f>SUM(I9:I10)</f>
        <v>34702542</v>
      </c>
    </row>
    <row r="12" spans="1:9" ht="23.15" customHeight="1" x14ac:dyDescent="0.75">
      <c r="A12" s="251" t="s">
        <v>214</v>
      </c>
      <c r="B12" s="3" t="s">
        <v>117</v>
      </c>
      <c r="C12" s="8">
        <v>50236</v>
      </c>
      <c r="E12" s="8">
        <v>-123357</v>
      </c>
      <c r="F12" s="25"/>
      <c r="G12" s="8">
        <v>50236</v>
      </c>
      <c r="I12" s="8">
        <v>-123357</v>
      </c>
    </row>
    <row r="13" spans="1:9" ht="23.15" customHeight="1" x14ac:dyDescent="0.75">
      <c r="A13" s="251" t="s">
        <v>84</v>
      </c>
      <c r="C13" s="55">
        <f>SUM(C11:C12)</f>
        <v>33330505</v>
      </c>
      <c r="E13" s="55">
        <f>SUM(E11:E12)</f>
        <v>34579020</v>
      </c>
      <c r="F13" s="25"/>
      <c r="G13" s="55">
        <f>SUM(G11:G12)</f>
        <v>33330685</v>
      </c>
      <c r="I13" s="55">
        <f>SUM(I11:I12)</f>
        <v>34579185</v>
      </c>
    </row>
    <row r="14" spans="1:9" ht="23.15" customHeight="1" x14ac:dyDescent="0.75">
      <c r="A14" s="251" t="s">
        <v>14</v>
      </c>
      <c r="B14" s="3" t="s">
        <v>117</v>
      </c>
      <c r="C14" s="24">
        <v>352345</v>
      </c>
      <c r="D14" s="20"/>
      <c r="E14" s="24">
        <v>530841</v>
      </c>
      <c r="F14" s="50"/>
      <c r="G14" s="24">
        <v>352345</v>
      </c>
      <c r="H14" s="20"/>
      <c r="I14" s="24">
        <v>530841</v>
      </c>
    </row>
    <row r="15" spans="1:9" ht="23.15" customHeight="1" x14ac:dyDescent="0.75">
      <c r="A15" s="251" t="s">
        <v>46</v>
      </c>
      <c r="B15" s="3" t="s">
        <v>166</v>
      </c>
      <c r="C15" s="24">
        <v>11743084</v>
      </c>
      <c r="D15" s="20"/>
      <c r="E15" s="24">
        <v>12170341</v>
      </c>
      <c r="F15" s="50"/>
      <c r="G15" s="24">
        <v>11743084</v>
      </c>
      <c r="H15" s="20"/>
      <c r="I15" s="24">
        <v>12170341</v>
      </c>
    </row>
    <row r="16" spans="1:9" ht="23.15" customHeight="1" x14ac:dyDescent="0.75">
      <c r="A16" s="251" t="s">
        <v>80</v>
      </c>
      <c r="B16" s="3" t="s">
        <v>70</v>
      </c>
      <c r="C16" s="24">
        <v>55768</v>
      </c>
      <c r="E16" s="24">
        <v>804152</v>
      </c>
      <c r="F16" s="56"/>
      <c r="G16" s="24">
        <v>55768</v>
      </c>
      <c r="I16" s="24">
        <v>804152</v>
      </c>
    </row>
    <row r="17" spans="1:17" ht="23.15" customHeight="1" x14ac:dyDescent="0.75">
      <c r="A17" s="251" t="s">
        <v>201</v>
      </c>
      <c r="B17" s="3" t="s">
        <v>187</v>
      </c>
      <c r="C17" s="24">
        <v>-183354</v>
      </c>
      <c r="D17" s="25"/>
      <c r="E17" s="24">
        <v>-15454</v>
      </c>
      <c r="F17" s="50"/>
      <c r="G17" s="24">
        <v>-183354</v>
      </c>
      <c r="H17" s="25"/>
      <c r="I17" s="24">
        <v>-15454</v>
      </c>
    </row>
    <row r="18" spans="1:17" ht="23.15" customHeight="1" x14ac:dyDescent="0.75">
      <c r="A18" s="251" t="s">
        <v>5</v>
      </c>
      <c r="B18" s="3" t="s">
        <v>166</v>
      </c>
      <c r="C18" s="115">
        <v>135510</v>
      </c>
      <c r="D18" s="25"/>
      <c r="E18" s="115">
        <v>116201</v>
      </c>
      <c r="F18" s="50"/>
      <c r="G18" s="24">
        <v>118322</v>
      </c>
      <c r="H18" s="25"/>
      <c r="I18" s="24">
        <v>100907</v>
      </c>
    </row>
    <row r="19" spans="1:17" ht="21.5" customHeight="1" x14ac:dyDescent="0.75">
      <c r="A19" s="16" t="s">
        <v>6</v>
      </c>
      <c r="C19" s="57">
        <f>SUM(C13:C18)</f>
        <v>45433858</v>
      </c>
      <c r="D19" s="25"/>
      <c r="E19" s="57">
        <f>SUM(E13:E18)</f>
        <v>48185101</v>
      </c>
      <c r="F19" s="50"/>
      <c r="G19" s="57">
        <f>SUM(G13:G18)</f>
        <v>45416850</v>
      </c>
      <c r="H19" s="25"/>
      <c r="I19" s="57">
        <f>SUM(I13:I18)</f>
        <v>48169972</v>
      </c>
    </row>
    <row r="20" spans="1:17" ht="23.15" customHeight="1" x14ac:dyDescent="0.75">
      <c r="A20" s="16" t="s">
        <v>47</v>
      </c>
      <c r="C20" s="13"/>
      <c r="D20" s="13"/>
      <c r="E20" s="13"/>
      <c r="F20" s="50"/>
      <c r="G20" s="13"/>
      <c r="H20" s="13"/>
      <c r="I20" s="13"/>
    </row>
    <row r="21" spans="1:17" ht="23.15" customHeight="1" x14ac:dyDescent="0.75">
      <c r="A21" s="247" t="s">
        <v>202</v>
      </c>
      <c r="B21" s="3" t="s">
        <v>117</v>
      </c>
      <c r="C21" s="24">
        <v>-14665061</v>
      </c>
      <c r="D21" s="13"/>
      <c r="E21" s="24">
        <v>1123907</v>
      </c>
      <c r="F21" s="50"/>
      <c r="G21" s="24">
        <v>-14665061</v>
      </c>
      <c r="H21" s="13"/>
      <c r="I21" s="24">
        <v>1123907</v>
      </c>
    </row>
    <row r="22" spans="1:17" ht="23.15" customHeight="1" x14ac:dyDescent="0.75">
      <c r="A22" s="247" t="s">
        <v>85</v>
      </c>
      <c r="B22" s="3" t="s">
        <v>186</v>
      </c>
      <c r="C22" s="24">
        <v>52329679</v>
      </c>
      <c r="D22" s="13"/>
      <c r="E22" s="24">
        <v>38844433</v>
      </c>
      <c r="F22" s="50"/>
      <c r="G22" s="24">
        <v>52329679</v>
      </c>
      <c r="H22" s="13"/>
      <c r="I22" s="24">
        <v>38844433</v>
      </c>
      <c r="L22" s="90"/>
    </row>
    <row r="23" spans="1:17" ht="23.15" customHeight="1" x14ac:dyDescent="0.75">
      <c r="A23" s="18" t="s">
        <v>115</v>
      </c>
      <c r="B23" s="2"/>
      <c r="F23" s="8"/>
      <c r="L23" s="90"/>
    </row>
    <row r="24" spans="1:17" ht="23.15" customHeight="1" x14ac:dyDescent="0.75">
      <c r="A24" s="18" t="s">
        <v>110</v>
      </c>
      <c r="B24" s="3" t="s">
        <v>117</v>
      </c>
      <c r="C24" s="24">
        <v>-709144</v>
      </c>
      <c r="D24" s="13"/>
      <c r="E24" s="24">
        <v>-676414</v>
      </c>
      <c r="F24" s="8"/>
      <c r="G24" s="8">
        <v>-709144</v>
      </c>
      <c r="I24" s="8">
        <v>-676414</v>
      </c>
      <c r="J24" s="119"/>
      <c r="L24" s="90"/>
    </row>
    <row r="25" spans="1:17" ht="23.15" customHeight="1" x14ac:dyDescent="0.75">
      <c r="A25" s="18" t="s">
        <v>10</v>
      </c>
      <c r="B25" s="3" t="s">
        <v>186</v>
      </c>
      <c r="C25" s="24">
        <v>2580930</v>
      </c>
      <c r="D25" s="13"/>
      <c r="E25" s="24">
        <v>2596314</v>
      </c>
      <c r="F25" s="50"/>
      <c r="G25" s="24">
        <v>2571522</v>
      </c>
      <c r="H25" s="13"/>
      <c r="I25" s="24">
        <v>2587887</v>
      </c>
      <c r="J25" s="206"/>
      <c r="L25" s="206"/>
    </row>
    <row r="26" spans="1:17" ht="23.15" customHeight="1" x14ac:dyDescent="0.75">
      <c r="A26" s="18" t="s">
        <v>11</v>
      </c>
      <c r="B26" s="3" t="s">
        <v>117</v>
      </c>
      <c r="C26" s="24">
        <v>773103</v>
      </c>
      <c r="E26" s="24">
        <v>740764</v>
      </c>
      <c r="F26" s="56"/>
      <c r="G26" s="24">
        <v>773103</v>
      </c>
      <c r="I26" s="24">
        <v>740753</v>
      </c>
      <c r="J26" s="206"/>
      <c r="L26" s="206"/>
    </row>
    <row r="27" spans="1:17" ht="23.15" customHeight="1" x14ac:dyDescent="0.75">
      <c r="A27" s="18" t="s">
        <v>7</v>
      </c>
      <c r="B27" s="3" t="s">
        <v>208</v>
      </c>
      <c r="C27" s="24">
        <v>1710567</v>
      </c>
      <c r="E27" s="24">
        <v>1649581</v>
      </c>
      <c r="F27" s="56"/>
      <c r="G27" s="24">
        <v>1704767</v>
      </c>
      <c r="I27" s="24">
        <v>1644884</v>
      </c>
      <c r="K27" s="87"/>
      <c r="L27" s="90"/>
      <c r="M27" s="1"/>
      <c r="N27" s="1"/>
      <c r="O27" s="1"/>
      <c r="P27" s="1"/>
      <c r="Q27" s="1"/>
    </row>
    <row r="28" spans="1:17" ht="23.15" customHeight="1" x14ac:dyDescent="0.75">
      <c r="A28" s="18" t="s">
        <v>193</v>
      </c>
      <c r="B28" s="3" t="s">
        <v>188</v>
      </c>
      <c r="C28" s="115">
        <v>422283</v>
      </c>
      <c r="E28" s="115">
        <v>127227</v>
      </c>
      <c r="F28" s="56"/>
      <c r="G28" s="24">
        <v>422283</v>
      </c>
      <c r="I28" s="24">
        <v>127227</v>
      </c>
      <c r="K28" s="87"/>
      <c r="L28" s="90"/>
      <c r="M28" s="1"/>
      <c r="N28" s="1"/>
      <c r="O28" s="1"/>
      <c r="P28" s="1"/>
      <c r="Q28" s="1"/>
    </row>
    <row r="29" spans="1:17" ht="23.15" customHeight="1" x14ac:dyDescent="0.75">
      <c r="A29" s="16" t="s">
        <v>27</v>
      </c>
      <c r="B29" s="14"/>
      <c r="C29" s="57">
        <f>SUM(C21:C28)</f>
        <v>42442357</v>
      </c>
      <c r="E29" s="57">
        <f>SUM(E21:E28)</f>
        <v>44405812</v>
      </c>
      <c r="F29" s="56"/>
      <c r="G29" s="57">
        <f>SUM(G21:G28)</f>
        <v>42427149</v>
      </c>
      <c r="I29" s="57">
        <f>SUM(I21:I28)</f>
        <v>44392677</v>
      </c>
      <c r="K29" s="20"/>
      <c r="L29" s="90"/>
      <c r="M29" s="1"/>
      <c r="N29" s="1"/>
      <c r="O29" s="1"/>
      <c r="P29" s="1"/>
      <c r="Q29" s="1"/>
    </row>
    <row r="30" spans="1:17" ht="23.15" customHeight="1" x14ac:dyDescent="0.75">
      <c r="A30" s="16" t="s">
        <v>87</v>
      </c>
      <c r="C30" s="55">
        <f>C19-C29</f>
        <v>2991501</v>
      </c>
      <c r="E30" s="55">
        <f>E19-E29</f>
        <v>3779289</v>
      </c>
      <c r="F30" s="8"/>
      <c r="G30" s="55">
        <f>G19-G29</f>
        <v>2989701</v>
      </c>
      <c r="I30" s="55">
        <f>I19-I29</f>
        <v>3777295</v>
      </c>
      <c r="K30" s="1"/>
      <c r="L30" s="90"/>
      <c r="M30" s="1"/>
      <c r="N30" s="1"/>
      <c r="O30" s="1"/>
      <c r="P30" s="1"/>
      <c r="Q30" s="1"/>
    </row>
    <row r="31" spans="1:17" ht="23.15" customHeight="1" x14ac:dyDescent="0.75">
      <c r="A31" s="18" t="s">
        <v>36</v>
      </c>
      <c r="B31" s="3" t="s">
        <v>74</v>
      </c>
      <c r="C31" s="24">
        <v>-443191</v>
      </c>
      <c r="D31" s="13"/>
      <c r="E31" s="24">
        <v>-567690</v>
      </c>
      <c r="F31" s="50"/>
      <c r="G31" s="24">
        <v>-442559</v>
      </c>
      <c r="H31" s="13"/>
      <c r="I31" s="24">
        <v>-567425</v>
      </c>
      <c r="K31" s="1"/>
      <c r="L31" s="1"/>
      <c r="M31" s="1"/>
      <c r="N31" s="1"/>
      <c r="O31" s="1"/>
      <c r="P31" s="1"/>
      <c r="Q31" s="1"/>
    </row>
    <row r="32" spans="1:17" ht="23.15" customHeight="1" thickBot="1" x14ac:dyDescent="0.8">
      <c r="A32" s="4" t="s">
        <v>172</v>
      </c>
      <c r="B32" s="19"/>
      <c r="C32" s="37">
        <f>SUM(C30:C31)</f>
        <v>2548310</v>
      </c>
      <c r="D32" s="17"/>
      <c r="E32" s="37">
        <f>SUM(E30:E31)</f>
        <v>3211599</v>
      </c>
      <c r="F32" s="53"/>
      <c r="G32" s="37">
        <f>SUM(G30:G31)</f>
        <v>2547142</v>
      </c>
      <c r="H32" s="17"/>
      <c r="I32" s="37">
        <f>SUM(I30:I31)</f>
        <v>3209870</v>
      </c>
      <c r="K32" s="91"/>
      <c r="L32" s="1"/>
      <c r="M32" s="1"/>
      <c r="N32" s="1"/>
      <c r="O32" s="1"/>
      <c r="P32" s="1"/>
      <c r="Q32" s="1"/>
    </row>
    <row r="33" spans="1:17" ht="23" x14ac:dyDescent="0.75">
      <c r="A33" s="4"/>
      <c r="B33" s="19"/>
      <c r="C33" s="20"/>
      <c r="D33" s="17"/>
      <c r="E33" s="20"/>
      <c r="F33" s="53"/>
      <c r="G33" s="20"/>
      <c r="H33" s="17"/>
      <c r="I33" s="20"/>
      <c r="K33" s="91"/>
      <c r="L33" s="1"/>
      <c r="M33" s="1"/>
      <c r="N33" s="1"/>
      <c r="O33" s="1"/>
      <c r="P33" s="1"/>
      <c r="Q33" s="1"/>
    </row>
    <row r="34" spans="1:17" ht="23.15" customHeight="1" x14ac:dyDescent="0.75">
      <c r="A34" s="4" t="s">
        <v>173</v>
      </c>
      <c r="B34" s="19"/>
      <c r="C34" s="20"/>
      <c r="D34" s="17"/>
      <c r="E34" s="20"/>
      <c r="F34" s="53"/>
      <c r="G34" s="20"/>
      <c r="H34" s="17"/>
      <c r="I34" s="20"/>
      <c r="K34" s="1"/>
      <c r="L34" s="1"/>
      <c r="M34" s="1"/>
      <c r="N34" s="1"/>
      <c r="O34" s="1"/>
      <c r="P34" s="1"/>
      <c r="Q34" s="1"/>
    </row>
    <row r="35" spans="1:17" ht="23.15" customHeight="1" thickBot="1" x14ac:dyDescent="0.8">
      <c r="A35" s="2" t="s">
        <v>104</v>
      </c>
      <c r="B35" s="19"/>
      <c r="C35" s="20">
        <f>C32-C36</f>
        <v>2548298</v>
      </c>
      <c r="D35" s="17"/>
      <c r="E35" s="20">
        <f>E32-E36</f>
        <v>3211581</v>
      </c>
      <c r="F35" s="53"/>
      <c r="G35" s="54">
        <f>G32</f>
        <v>2547142</v>
      </c>
      <c r="H35" s="17"/>
      <c r="I35" s="54">
        <f>I32</f>
        <v>3209870</v>
      </c>
      <c r="K35" s="91"/>
      <c r="L35" s="92"/>
      <c r="M35" s="91"/>
      <c r="N35" s="92"/>
      <c r="O35" s="91"/>
      <c r="P35" s="92"/>
      <c r="Q35" s="91"/>
    </row>
    <row r="36" spans="1:17" ht="23.15" customHeight="1" thickTop="1" x14ac:dyDescent="0.75">
      <c r="A36" s="2" t="s">
        <v>57</v>
      </c>
      <c r="B36" s="19"/>
      <c r="C36" s="51">
        <v>12</v>
      </c>
      <c r="D36" s="2"/>
      <c r="E36" s="51">
        <v>18</v>
      </c>
      <c r="F36" s="53"/>
      <c r="G36" s="20"/>
      <c r="H36" s="17"/>
      <c r="I36" s="20"/>
      <c r="K36" s="91"/>
      <c r="L36" s="1"/>
      <c r="M36" s="1"/>
      <c r="N36" s="1"/>
      <c r="O36" s="1"/>
      <c r="P36" s="1"/>
      <c r="Q36" s="1"/>
    </row>
    <row r="37" spans="1:17" ht="23.15" customHeight="1" thickBot="1" x14ac:dyDescent="0.8">
      <c r="A37" s="4"/>
      <c r="B37" s="19"/>
      <c r="C37" s="58">
        <f>C35+C36</f>
        <v>2548310</v>
      </c>
      <c r="D37" s="13"/>
      <c r="E37" s="58">
        <f>E35+E36</f>
        <v>3211599</v>
      </c>
      <c r="F37" s="50"/>
      <c r="G37" s="12"/>
      <c r="H37" s="13"/>
      <c r="I37" s="13"/>
    </row>
    <row r="38" spans="1:17" ht="23.15" customHeight="1" thickTop="1" x14ac:dyDescent="0.75">
      <c r="A38" s="4"/>
      <c r="B38" s="19"/>
      <c r="C38" s="116"/>
      <c r="D38" s="13"/>
      <c r="E38" s="116"/>
      <c r="F38" s="50"/>
      <c r="G38" s="12"/>
      <c r="H38" s="13"/>
      <c r="I38" s="13"/>
    </row>
    <row r="39" spans="1:17" ht="25.5" customHeight="1" x14ac:dyDescent="0.75">
      <c r="A39" s="4"/>
      <c r="B39" s="19"/>
      <c r="C39" s="21"/>
      <c r="D39" s="13"/>
      <c r="E39" s="21"/>
      <c r="F39" s="50"/>
      <c r="G39" s="12"/>
      <c r="H39" s="13"/>
      <c r="I39" s="13"/>
    </row>
    <row r="40" spans="1:17" ht="26.75" customHeight="1" x14ac:dyDescent="0.75">
      <c r="A40" s="4"/>
      <c r="B40" s="19"/>
      <c r="C40" s="21"/>
      <c r="D40" s="13"/>
      <c r="E40" s="21"/>
      <c r="F40" s="50"/>
      <c r="G40" s="12"/>
      <c r="H40" s="13"/>
      <c r="I40" s="13"/>
    </row>
    <row r="41" spans="1:17" ht="26.75" customHeight="1" x14ac:dyDescent="0.75">
      <c r="A41" s="4"/>
      <c r="B41" s="19"/>
      <c r="C41" s="21"/>
      <c r="D41" s="13"/>
      <c r="E41" s="21"/>
      <c r="F41" s="50"/>
      <c r="G41" s="12"/>
      <c r="H41" s="13"/>
      <c r="I41" s="13"/>
    </row>
    <row r="42" spans="1:17" ht="26.75" customHeight="1" x14ac:dyDescent="0.75">
      <c r="A42" s="4"/>
      <c r="B42" s="19"/>
      <c r="C42" s="21"/>
      <c r="D42" s="13"/>
      <c r="E42" s="21"/>
      <c r="F42" s="50"/>
      <c r="G42" s="12"/>
      <c r="H42" s="13"/>
      <c r="I42" s="13"/>
    </row>
    <row r="43" spans="1:17" ht="26.75" customHeight="1" x14ac:dyDescent="0.75">
      <c r="A43" s="4"/>
      <c r="B43" s="19"/>
      <c r="C43" s="21"/>
      <c r="D43" s="13"/>
      <c r="E43" s="21"/>
      <c r="F43" s="50"/>
      <c r="G43" s="12"/>
      <c r="H43" s="13"/>
      <c r="I43" s="13"/>
    </row>
    <row r="44" spans="1:17" ht="26.75" customHeight="1" x14ac:dyDescent="0.75">
      <c r="A44" s="4"/>
      <c r="B44" s="19"/>
      <c r="C44" s="21"/>
      <c r="D44" s="13"/>
      <c r="E44" s="21"/>
      <c r="F44" s="50"/>
      <c r="G44" s="12"/>
      <c r="H44" s="13"/>
      <c r="I44" s="13"/>
    </row>
    <row r="45" spans="1:17" ht="26.75" customHeight="1" x14ac:dyDescent="0.75">
      <c r="A45" s="4"/>
      <c r="B45" s="19"/>
      <c r="C45" s="21"/>
      <c r="D45" s="13"/>
      <c r="E45" s="21"/>
      <c r="F45" s="50"/>
      <c r="G45" s="12"/>
      <c r="H45" s="13"/>
      <c r="I45" s="13"/>
    </row>
    <row r="46" spans="1:17" ht="26.75" customHeight="1" x14ac:dyDescent="0.75">
      <c r="A46" s="4"/>
      <c r="B46" s="19"/>
      <c r="C46" s="21"/>
      <c r="D46" s="13"/>
      <c r="E46" s="21"/>
      <c r="F46" s="50"/>
      <c r="G46" s="12"/>
      <c r="H46" s="13"/>
      <c r="I46" s="13"/>
    </row>
    <row r="47" spans="1:17" ht="26.75" customHeight="1" x14ac:dyDescent="0.75">
      <c r="A47" s="4"/>
      <c r="B47" s="19"/>
      <c r="C47" s="21"/>
      <c r="D47" s="13"/>
      <c r="E47" s="21"/>
      <c r="F47" s="50"/>
      <c r="G47" s="12"/>
      <c r="H47" s="13"/>
      <c r="I47" s="13"/>
    </row>
    <row r="48" spans="1:17" s="66" customFormat="1" ht="26.75" customHeight="1" x14ac:dyDescent="0.75">
      <c r="A48" s="255" t="s">
        <v>100</v>
      </c>
      <c r="B48" s="255"/>
      <c r="C48" s="255"/>
      <c r="D48" s="255"/>
      <c r="E48" s="255"/>
      <c r="F48" s="255"/>
      <c r="G48" s="255"/>
      <c r="H48" s="255"/>
      <c r="I48" s="255"/>
    </row>
    <row r="49" spans="1:17" s="67" customFormat="1" ht="26.75" customHeight="1" x14ac:dyDescent="0.75">
      <c r="A49" s="263" t="s">
        <v>108</v>
      </c>
      <c r="B49" s="263"/>
      <c r="C49" s="263"/>
      <c r="D49" s="263"/>
      <c r="E49" s="263"/>
      <c r="F49" s="263"/>
      <c r="G49" s="263"/>
      <c r="H49" s="263"/>
      <c r="I49" s="263"/>
    </row>
    <row r="50" spans="1:17" s="67" customFormat="1" ht="26.75" customHeight="1" x14ac:dyDescent="0.75">
      <c r="A50" s="255" t="s">
        <v>196</v>
      </c>
      <c r="B50" s="255"/>
      <c r="C50" s="255"/>
      <c r="D50" s="255"/>
      <c r="E50" s="255"/>
      <c r="F50" s="255"/>
      <c r="G50" s="255"/>
      <c r="H50" s="255"/>
      <c r="I50" s="255"/>
    </row>
    <row r="51" spans="1:17" ht="23.25" customHeight="1" x14ac:dyDescent="0.75">
      <c r="A51" s="33"/>
      <c r="B51" s="33"/>
      <c r="C51" s="264"/>
      <c r="D51" s="264"/>
      <c r="E51" s="264"/>
      <c r="F51" s="33"/>
      <c r="G51" s="258" t="s">
        <v>91</v>
      </c>
      <c r="H51" s="258"/>
      <c r="I51" s="258"/>
    </row>
    <row r="52" spans="1:17" ht="6" customHeight="1" x14ac:dyDescent="0.75">
      <c r="A52" s="68"/>
      <c r="B52" s="68"/>
      <c r="C52" s="69"/>
      <c r="D52" s="69"/>
      <c r="E52" s="69"/>
      <c r="F52" s="68"/>
      <c r="G52" s="69"/>
      <c r="H52" s="69"/>
      <c r="I52" s="69"/>
    </row>
    <row r="53" spans="1:17" s="4" customFormat="1" ht="21.5" customHeight="1" x14ac:dyDescent="0.75">
      <c r="A53" s="33"/>
      <c r="C53" s="262" t="s">
        <v>53</v>
      </c>
      <c r="D53" s="262"/>
      <c r="E53" s="262"/>
      <c r="F53" s="35"/>
      <c r="G53" s="262" t="s">
        <v>54</v>
      </c>
      <c r="H53" s="262"/>
      <c r="I53" s="262"/>
    </row>
    <row r="54" spans="1:17" s="4" customFormat="1" ht="21.5" customHeight="1" x14ac:dyDescent="0.75">
      <c r="A54" s="33"/>
      <c r="B54" s="35" t="s">
        <v>37</v>
      </c>
      <c r="C54" s="78">
        <v>2566</v>
      </c>
      <c r="D54" s="76"/>
      <c r="E54" s="78">
        <v>2565</v>
      </c>
      <c r="F54" s="64"/>
      <c r="G54" s="78">
        <v>2566</v>
      </c>
      <c r="H54" s="76"/>
      <c r="I54" s="78">
        <v>2565</v>
      </c>
    </row>
    <row r="55" spans="1:17" ht="11.25" customHeight="1" x14ac:dyDescent="0.75">
      <c r="A55" s="3"/>
      <c r="B55" s="14"/>
      <c r="C55" s="15"/>
      <c r="D55" s="13"/>
      <c r="E55" s="15"/>
      <c r="F55" s="23"/>
      <c r="G55" s="15"/>
      <c r="H55" s="13"/>
      <c r="I55" s="15"/>
    </row>
    <row r="56" spans="1:17" ht="21.5" customHeight="1" x14ac:dyDescent="0.75">
      <c r="A56" s="4" t="s">
        <v>172</v>
      </c>
      <c r="B56" s="14"/>
      <c r="C56" s="49">
        <f>C37</f>
        <v>2548310</v>
      </c>
      <c r="D56" s="17"/>
      <c r="E56" s="49">
        <f>E37</f>
        <v>3211599</v>
      </c>
      <c r="F56" s="17"/>
      <c r="G56" s="49">
        <f>G35</f>
        <v>2547142</v>
      </c>
      <c r="H56" s="17"/>
      <c r="I56" s="49">
        <f>I35</f>
        <v>3209870</v>
      </c>
    </row>
    <row r="57" spans="1:17" ht="21.5" customHeight="1" x14ac:dyDescent="0.75">
      <c r="A57" s="4" t="s">
        <v>105</v>
      </c>
      <c r="B57" s="19"/>
      <c r="F57" s="50"/>
    </row>
    <row r="58" spans="1:17" ht="21.5" customHeight="1" x14ac:dyDescent="0.75">
      <c r="A58" s="2" t="s">
        <v>106</v>
      </c>
      <c r="B58" s="19"/>
      <c r="F58" s="50"/>
    </row>
    <row r="59" spans="1:17" ht="21.5" customHeight="1" x14ac:dyDescent="0.75">
      <c r="A59" s="18" t="s">
        <v>161</v>
      </c>
      <c r="B59" s="2"/>
      <c r="C59" s="2"/>
      <c r="D59" s="2"/>
      <c r="E59" s="2"/>
      <c r="F59" s="2"/>
      <c r="G59" s="2"/>
      <c r="H59" s="2"/>
      <c r="I59" s="2"/>
      <c r="K59" s="88"/>
    </row>
    <row r="60" spans="1:17" ht="21.5" customHeight="1" x14ac:dyDescent="0.75">
      <c r="A60" s="251" t="s">
        <v>120</v>
      </c>
      <c r="B60" s="3" t="s">
        <v>189</v>
      </c>
      <c r="C60" s="24">
        <v>-858618</v>
      </c>
      <c r="D60" s="24"/>
      <c r="E60" s="24">
        <v>-5119349</v>
      </c>
      <c r="F60" s="50"/>
      <c r="G60" s="24">
        <v>-858618</v>
      </c>
      <c r="H60" s="24"/>
      <c r="I60" s="24">
        <f>-6383392-I62</f>
        <v>-5119349</v>
      </c>
      <c r="K60" s="88"/>
    </row>
    <row r="61" spans="1:17" ht="21.5" customHeight="1" x14ac:dyDescent="0.75">
      <c r="A61" s="251" t="s">
        <v>162</v>
      </c>
      <c r="B61" s="2"/>
      <c r="C61" s="2"/>
      <c r="D61" s="2"/>
      <c r="E61" s="2"/>
      <c r="F61" s="2"/>
      <c r="G61" s="2"/>
      <c r="H61" s="2"/>
      <c r="I61" s="2"/>
      <c r="K61" s="88"/>
    </row>
    <row r="62" spans="1:17" ht="21.5" customHeight="1" x14ac:dyDescent="0.75">
      <c r="A62" s="251" t="s">
        <v>213</v>
      </c>
      <c r="B62" s="3" t="s">
        <v>189</v>
      </c>
      <c r="C62" s="24">
        <v>-1264000</v>
      </c>
      <c r="E62" s="24">
        <v>-1264043</v>
      </c>
      <c r="F62" s="50"/>
      <c r="G62" s="24">
        <v>-1264000</v>
      </c>
      <c r="I62" s="24">
        <v>-1264043</v>
      </c>
      <c r="K62" s="88"/>
    </row>
    <row r="63" spans="1:17" ht="21.5" customHeight="1" x14ac:dyDescent="0.75">
      <c r="A63" s="251" t="s">
        <v>147</v>
      </c>
      <c r="C63" s="24"/>
      <c r="E63" s="24"/>
      <c r="F63" s="50"/>
      <c r="G63" s="24"/>
      <c r="I63" s="24"/>
      <c r="K63" s="88"/>
      <c r="M63" s="101"/>
      <c r="N63" s="102"/>
      <c r="O63" s="101"/>
      <c r="P63" s="103"/>
      <c r="Q63" s="101"/>
    </row>
    <row r="64" spans="1:17" ht="21.5" customHeight="1" x14ac:dyDescent="0.75">
      <c r="A64" s="251" t="s">
        <v>121</v>
      </c>
      <c r="B64" s="3" t="s">
        <v>190</v>
      </c>
      <c r="C64" s="100">
        <v>-292930</v>
      </c>
      <c r="E64" s="100">
        <v>256213</v>
      </c>
      <c r="F64" s="50"/>
      <c r="G64" s="100">
        <v>-292930</v>
      </c>
      <c r="H64" s="25"/>
      <c r="I64" s="100">
        <v>256213</v>
      </c>
      <c r="K64" s="88"/>
      <c r="M64" s="101"/>
      <c r="N64" s="102"/>
      <c r="O64" s="102"/>
      <c r="P64" s="103"/>
      <c r="Q64" s="102"/>
    </row>
    <row r="65" spans="1:17" ht="21.5" customHeight="1" x14ac:dyDescent="0.75">
      <c r="A65" s="251" t="s">
        <v>169</v>
      </c>
      <c r="B65" s="3" t="s">
        <v>191</v>
      </c>
      <c r="C65" s="51">
        <v>483109</v>
      </c>
      <c r="E65" s="51">
        <v>1225436</v>
      </c>
      <c r="F65" s="50"/>
      <c r="G65" s="51">
        <v>483109</v>
      </c>
      <c r="I65" s="51">
        <v>1225436</v>
      </c>
      <c r="K65" s="88"/>
      <c r="M65" s="101"/>
      <c r="N65" s="102"/>
      <c r="O65" s="101"/>
      <c r="P65" s="103"/>
      <c r="Q65" s="101"/>
    </row>
    <row r="66" spans="1:17" ht="21.5" customHeight="1" x14ac:dyDescent="0.75">
      <c r="A66" s="34" t="s">
        <v>51</v>
      </c>
      <c r="F66" s="50"/>
      <c r="M66" s="101"/>
      <c r="N66" s="102"/>
      <c r="O66" s="101"/>
      <c r="P66" s="103"/>
      <c r="Q66" s="101"/>
    </row>
    <row r="67" spans="1:17" ht="21.5" customHeight="1" x14ac:dyDescent="0.75">
      <c r="A67" s="34" t="s">
        <v>52</v>
      </c>
      <c r="C67" s="51">
        <f>SUM(C60:C65)</f>
        <v>-1932439</v>
      </c>
      <c r="E67" s="51">
        <f>SUM(E60:E65)</f>
        <v>-4901743</v>
      </c>
      <c r="F67" s="50"/>
      <c r="G67" s="51">
        <f>SUM(G60:G65)</f>
        <v>-1932439</v>
      </c>
      <c r="H67" s="20"/>
      <c r="I67" s="51">
        <f>SUM(I60:I65)</f>
        <v>-4901743</v>
      </c>
      <c r="K67" s="88"/>
      <c r="M67" s="102"/>
      <c r="N67" s="102"/>
      <c r="O67" s="102"/>
      <c r="P67" s="103"/>
      <c r="Q67" s="102"/>
    </row>
    <row r="68" spans="1:17" ht="21.5" customHeight="1" x14ac:dyDescent="0.75">
      <c r="A68" s="2" t="s">
        <v>167</v>
      </c>
      <c r="C68" s="20"/>
      <c r="E68" s="20"/>
      <c r="F68" s="50"/>
      <c r="G68" s="20"/>
      <c r="H68" s="20"/>
      <c r="I68" s="20"/>
      <c r="K68" s="88"/>
      <c r="M68" s="102"/>
      <c r="N68" s="102"/>
      <c r="O68" s="102"/>
      <c r="P68" s="103"/>
      <c r="Q68" s="102"/>
    </row>
    <row r="69" spans="1:17" ht="21.5" customHeight="1" x14ac:dyDescent="0.75">
      <c r="A69" s="126" t="s">
        <v>168</v>
      </c>
      <c r="B69" s="3" t="s">
        <v>190</v>
      </c>
      <c r="C69" s="20">
        <v>-12628</v>
      </c>
      <c r="D69" s="20"/>
      <c r="E69" s="20">
        <v>5974</v>
      </c>
      <c r="F69" s="56"/>
      <c r="G69" s="20">
        <v>-12521</v>
      </c>
      <c r="H69" s="20"/>
      <c r="I69" s="20">
        <v>5967</v>
      </c>
      <c r="K69" s="88"/>
      <c r="M69" s="102"/>
      <c r="N69" s="102"/>
      <c r="O69" s="102"/>
      <c r="P69" s="103"/>
      <c r="Q69" s="102"/>
    </row>
    <row r="70" spans="1:17" ht="21.5" customHeight="1" x14ac:dyDescent="0.55000000000000004">
      <c r="A70" s="126" t="s">
        <v>169</v>
      </c>
      <c r="B70" s="3" t="s">
        <v>191</v>
      </c>
      <c r="C70" s="20">
        <v>2504</v>
      </c>
      <c r="E70" s="20">
        <v>-1194</v>
      </c>
      <c r="F70" s="50"/>
      <c r="G70" s="20">
        <v>2504</v>
      </c>
      <c r="H70" s="20"/>
      <c r="I70" s="20">
        <v>-1194</v>
      </c>
      <c r="K70" s="208"/>
      <c r="M70" s="102"/>
      <c r="N70" s="102"/>
      <c r="O70" s="102"/>
      <c r="P70" s="103"/>
      <c r="Q70" s="102"/>
    </row>
    <row r="71" spans="1:17" ht="21.5" customHeight="1" x14ac:dyDescent="0.55000000000000004">
      <c r="A71" s="2" t="s">
        <v>170</v>
      </c>
      <c r="C71" s="55"/>
      <c r="D71" s="20"/>
      <c r="E71" s="55"/>
      <c r="F71" s="56"/>
      <c r="G71" s="55"/>
      <c r="H71" s="20"/>
      <c r="I71" s="55"/>
      <c r="K71" s="208"/>
      <c r="M71" s="102"/>
      <c r="N71" s="102"/>
      <c r="O71" s="102"/>
      <c r="P71" s="103"/>
      <c r="Q71" s="102"/>
    </row>
    <row r="72" spans="1:17" ht="21.5" customHeight="1" x14ac:dyDescent="0.75">
      <c r="A72" s="2" t="s">
        <v>171</v>
      </c>
      <c r="C72" s="51">
        <f>SUM(C69:C70)</f>
        <v>-10124</v>
      </c>
      <c r="E72" s="51">
        <f>SUM(E69:E70)</f>
        <v>4780</v>
      </c>
      <c r="F72" s="50"/>
      <c r="G72" s="51">
        <f>SUM(G69:G70)</f>
        <v>-10017</v>
      </c>
      <c r="H72" s="20"/>
      <c r="I72" s="51">
        <f>SUM(I69:I70)</f>
        <v>4773</v>
      </c>
      <c r="K72" s="88"/>
      <c r="M72" s="102"/>
      <c r="N72" s="102"/>
      <c r="O72" s="102"/>
      <c r="P72" s="103"/>
      <c r="Q72" s="102"/>
    </row>
    <row r="73" spans="1:17" ht="21.5" customHeight="1" x14ac:dyDescent="0.75">
      <c r="A73" s="16" t="s">
        <v>212</v>
      </c>
      <c r="C73" s="51">
        <f>C67+C72</f>
        <v>-1942563</v>
      </c>
      <c r="D73" s="20"/>
      <c r="E73" s="51">
        <f>E67+E72</f>
        <v>-4896963</v>
      </c>
      <c r="F73" s="56"/>
      <c r="G73" s="51">
        <f>G67+G72</f>
        <v>-1942456</v>
      </c>
      <c r="H73" s="20"/>
      <c r="I73" s="51">
        <f>I67+I72</f>
        <v>-4896970</v>
      </c>
    </row>
    <row r="74" spans="1:17" ht="21.5" customHeight="1" thickBot="1" x14ac:dyDescent="0.8">
      <c r="A74" s="16" t="s">
        <v>176</v>
      </c>
      <c r="C74" s="52">
        <f>C56+C73</f>
        <v>605747</v>
      </c>
      <c r="E74" s="52">
        <f>E56+E73</f>
        <v>-1685364</v>
      </c>
      <c r="F74" s="50"/>
      <c r="G74" s="52">
        <f>G56+G73</f>
        <v>604686</v>
      </c>
      <c r="I74" s="52">
        <f>I56+I73</f>
        <v>-1687100</v>
      </c>
    </row>
    <row r="75" spans="1:17" ht="21.5" customHeight="1" thickTop="1" x14ac:dyDescent="0.75">
      <c r="A75" s="4"/>
      <c r="C75" s="12"/>
      <c r="D75" s="13"/>
      <c r="E75" s="12"/>
      <c r="F75" s="19"/>
      <c r="G75" s="12"/>
      <c r="H75" s="13"/>
      <c r="I75" s="12"/>
    </row>
    <row r="76" spans="1:17" ht="21.5" customHeight="1" x14ac:dyDescent="0.75">
      <c r="A76" s="4" t="s">
        <v>174</v>
      </c>
      <c r="C76" s="12"/>
      <c r="D76" s="13"/>
      <c r="E76" s="12"/>
      <c r="F76" s="50"/>
      <c r="G76" s="12"/>
      <c r="H76" s="13"/>
      <c r="I76" s="12"/>
    </row>
    <row r="77" spans="1:17" ht="23.5" thickBot="1" x14ac:dyDescent="0.8">
      <c r="A77" s="2" t="s">
        <v>104</v>
      </c>
      <c r="C77" s="20">
        <f>C74-C78</f>
        <v>605735</v>
      </c>
      <c r="D77" s="17"/>
      <c r="E77" s="20">
        <f>E74-E78</f>
        <v>-1685382</v>
      </c>
      <c r="F77" s="53"/>
      <c r="G77" s="54">
        <f>G74</f>
        <v>604686</v>
      </c>
      <c r="H77" s="17"/>
      <c r="I77" s="54">
        <f>I74</f>
        <v>-1687100</v>
      </c>
    </row>
    <row r="78" spans="1:17" ht="21.5" customHeight="1" thickTop="1" x14ac:dyDescent="0.75">
      <c r="A78" s="2" t="s">
        <v>57</v>
      </c>
      <c r="C78" s="51">
        <v>12</v>
      </c>
      <c r="D78" s="17"/>
      <c r="E78" s="51">
        <v>18</v>
      </c>
      <c r="F78" s="53"/>
      <c r="G78" s="20"/>
      <c r="H78" s="17"/>
      <c r="I78" s="20"/>
    </row>
    <row r="79" spans="1:17" ht="21.5" customHeight="1" thickBot="1" x14ac:dyDescent="0.8">
      <c r="A79" s="4"/>
      <c r="C79" s="37">
        <f>SUM(C77:C78)</f>
        <v>605747</v>
      </c>
      <c r="D79" s="17"/>
      <c r="E79" s="37">
        <f>SUM(E77:E78)</f>
        <v>-1685364</v>
      </c>
      <c r="F79" s="53"/>
      <c r="G79" s="20"/>
      <c r="H79" s="17"/>
      <c r="I79" s="20"/>
    </row>
    <row r="80" spans="1:17" ht="21.5" customHeight="1" thickTop="1" x14ac:dyDescent="0.75">
      <c r="A80" s="4"/>
      <c r="C80" s="12"/>
      <c r="D80" s="13"/>
      <c r="E80" s="12"/>
      <c r="F80" s="19"/>
      <c r="G80" s="12"/>
      <c r="H80" s="13"/>
      <c r="I80" s="12"/>
    </row>
    <row r="81" spans="1:9" ht="21.5" customHeight="1" x14ac:dyDescent="0.75">
      <c r="A81" s="26" t="s">
        <v>142</v>
      </c>
      <c r="B81" s="83">
        <v>36</v>
      </c>
      <c r="C81" s="27"/>
      <c r="D81" s="27"/>
      <c r="E81" s="27"/>
      <c r="F81" s="27"/>
      <c r="G81" s="27"/>
      <c r="H81" s="27"/>
      <c r="I81" s="27"/>
    </row>
    <row r="82" spans="1:9" ht="23.5" thickBot="1" x14ac:dyDescent="0.8">
      <c r="A82" s="28" t="s">
        <v>144</v>
      </c>
      <c r="C82" s="213">
        <f>ROUND(C32/bs!D69,2)</f>
        <v>1.49</v>
      </c>
      <c r="D82" s="214"/>
      <c r="E82" s="213">
        <v>1.88</v>
      </c>
      <c r="F82" s="214"/>
      <c r="G82" s="213">
        <f>ROUND(G32/bs!H69,2)</f>
        <v>1.49</v>
      </c>
      <c r="H82" s="215"/>
      <c r="I82" s="213">
        <v>1.88</v>
      </c>
    </row>
    <row r="83" spans="1:9" s="22" customFormat="1" ht="21.5" customHeight="1" thickTop="1" x14ac:dyDescent="0.75">
      <c r="A83" s="18"/>
      <c r="B83" s="29"/>
      <c r="C83" s="95"/>
      <c r="D83" s="86"/>
      <c r="E83" s="95"/>
      <c r="F83" s="36"/>
      <c r="G83" s="95"/>
      <c r="H83" s="36"/>
      <c r="I83" s="95"/>
    </row>
    <row r="84" spans="1:9" s="22" customFormat="1" ht="21.5" customHeight="1" x14ac:dyDescent="0.75">
      <c r="A84" s="18"/>
      <c r="B84" s="29"/>
      <c r="C84" s="93"/>
      <c r="D84" s="86"/>
      <c r="E84" s="93"/>
      <c r="F84" s="36"/>
      <c r="G84" s="93"/>
      <c r="H84" s="36"/>
      <c r="I84" s="93"/>
    </row>
    <row r="85" spans="1:9" s="22" customFormat="1" ht="21.5" customHeight="1" x14ac:dyDescent="0.75">
      <c r="A85" s="28"/>
      <c r="B85" s="29"/>
      <c r="C85" s="85"/>
      <c r="D85" s="85"/>
      <c r="E85" s="85"/>
      <c r="F85" s="36"/>
      <c r="G85" s="73"/>
      <c r="H85" s="36"/>
      <c r="I85" s="73"/>
    </row>
    <row r="86" spans="1:9" s="22" customFormat="1" ht="23" x14ac:dyDescent="0.75">
      <c r="A86" s="28"/>
      <c r="B86" s="83"/>
      <c r="C86" s="94"/>
      <c r="D86" s="97"/>
      <c r="E86" s="94"/>
      <c r="F86" s="73"/>
      <c r="G86" s="73"/>
      <c r="H86" s="73"/>
      <c r="I86" s="73"/>
    </row>
    <row r="87" spans="1:9" s="22" customFormat="1" ht="23" x14ac:dyDescent="0.75">
      <c r="A87" s="18"/>
      <c r="B87" s="3"/>
      <c r="C87" s="93"/>
      <c r="D87" s="93"/>
      <c r="E87" s="93"/>
      <c r="F87" s="73"/>
      <c r="G87" s="98"/>
      <c r="H87" s="96"/>
      <c r="I87" s="98"/>
    </row>
    <row r="88" spans="1:9" s="22" customFormat="1" ht="23" x14ac:dyDescent="0.75">
      <c r="A88" s="18"/>
      <c r="B88" s="3"/>
      <c r="C88" s="73"/>
      <c r="D88" s="74"/>
      <c r="E88" s="74"/>
      <c r="F88" s="73"/>
      <c r="G88" s="73"/>
      <c r="H88" s="74"/>
      <c r="I88" s="74"/>
    </row>
    <row r="89" spans="1:9" s="22" customFormat="1" ht="23" x14ac:dyDescent="0.75">
      <c r="A89" s="18"/>
      <c r="B89" s="3"/>
      <c r="C89" s="73"/>
      <c r="D89" s="74"/>
      <c r="E89" s="74"/>
      <c r="F89" s="73"/>
      <c r="G89" s="73"/>
      <c r="H89" s="74"/>
      <c r="I89" s="74"/>
    </row>
    <row r="90" spans="1:9" s="22" customFormat="1" ht="23" x14ac:dyDescent="0.75">
      <c r="A90" s="18"/>
      <c r="B90" s="3"/>
      <c r="C90" s="73"/>
      <c r="D90" s="74"/>
      <c r="E90" s="74"/>
      <c r="F90" s="73"/>
      <c r="G90" s="73"/>
      <c r="H90" s="74"/>
      <c r="I90" s="74"/>
    </row>
    <row r="91" spans="1:9" s="22" customFormat="1" ht="23" x14ac:dyDescent="0.75">
      <c r="A91" s="18"/>
      <c r="B91" s="3"/>
      <c r="C91" s="73"/>
      <c r="D91" s="74"/>
      <c r="E91" s="74"/>
      <c r="F91" s="73"/>
      <c r="G91" s="73"/>
      <c r="H91" s="74"/>
      <c r="I91" s="74"/>
    </row>
    <row r="92" spans="1:9" s="22" customFormat="1" ht="23" x14ac:dyDescent="0.75">
      <c r="A92" s="18"/>
      <c r="B92" s="3"/>
      <c r="C92" s="73"/>
      <c r="D92" s="74"/>
      <c r="E92" s="74"/>
      <c r="F92" s="73"/>
      <c r="G92" s="73"/>
      <c r="H92" s="74"/>
      <c r="I92" s="74"/>
    </row>
    <row r="93" spans="1:9" s="22" customFormat="1" ht="23" x14ac:dyDescent="0.75">
      <c r="A93" s="18"/>
      <c r="B93" s="3"/>
      <c r="C93" s="73"/>
      <c r="D93" s="74"/>
      <c r="E93" s="74"/>
      <c r="F93" s="73"/>
      <c r="G93" s="73"/>
      <c r="H93" s="74"/>
      <c r="I93" s="74"/>
    </row>
    <row r="94" spans="1:9" s="22" customFormat="1" ht="23" x14ac:dyDescent="0.75">
      <c r="A94" s="18"/>
      <c r="B94" s="3"/>
      <c r="C94" s="73"/>
      <c r="D94" s="74"/>
      <c r="E94" s="74"/>
      <c r="F94" s="73"/>
      <c r="G94" s="73"/>
      <c r="H94" s="74"/>
      <c r="I94" s="74"/>
    </row>
    <row r="95" spans="1:9" s="22" customFormat="1" ht="23" x14ac:dyDescent="0.75">
      <c r="A95" s="18"/>
      <c r="B95" s="3"/>
      <c r="C95" s="73"/>
      <c r="D95" s="74"/>
      <c r="E95" s="74"/>
      <c r="F95" s="73"/>
      <c r="G95" s="73"/>
      <c r="H95" s="74"/>
      <c r="I95" s="74"/>
    </row>
    <row r="96" spans="1:9" s="22" customFormat="1" ht="23" x14ac:dyDescent="0.75">
      <c r="A96" s="18"/>
      <c r="B96" s="3"/>
      <c r="C96" s="73"/>
      <c r="D96" s="74"/>
      <c r="E96" s="74"/>
      <c r="F96" s="73"/>
      <c r="G96" s="73"/>
      <c r="H96" s="74"/>
      <c r="I96" s="74"/>
    </row>
    <row r="97" spans="1:9" s="22" customFormat="1" ht="23" x14ac:dyDescent="0.75">
      <c r="A97" s="29"/>
      <c r="B97" s="29"/>
      <c r="C97" s="8"/>
      <c r="D97" s="8"/>
      <c r="E97" s="8"/>
      <c r="F97" s="3"/>
      <c r="G97" s="8"/>
      <c r="H97" s="8"/>
      <c r="I97" s="8"/>
    </row>
    <row r="98" spans="1:9" ht="23.25" customHeight="1" x14ac:dyDescent="0.75">
      <c r="A98" s="259" t="s">
        <v>192</v>
      </c>
      <c r="B98" s="259"/>
    </row>
    <row r="138" spans="1:1" ht="23.25" customHeight="1" x14ac:dyDescent="0.75">
      <c r="A138" s="3"/>
    </row>
    <row r="139" spans="1:1" ht="23.25" customHeight="1" x14ac:dyDescent="0.75">
      <c r="A139" s="3"/>
    </row>
    <row r="140" spans="1:1" ht="23.25" customHeight="1" x14ac:dyDescent="0.75">
      <c r="A140" s="3"/>
    </row>
    <row r="141" spans="1:1" ht="23.25" customHeight="1" x14ac:dyDescent="0.75">
      <c r="A141" s="3"/>
    </row>
    <row r="142" spans="1:1" ht="23.25" customHeight="1" x14ac:dyDescent="0.75">
      <c r="A142" s="3"/>
    </row>
    <row r="143" spans="1:1" ht="23.25" customHeight="1" x14ac:dyDescent="0.75">
      <c r="A143" s="3"/>
    </row>
    <row r="144" spans="1:1" ht="23.25" customHeight="1" x14ac:dyDescent="0.75">
      <c r="A144" s="3"/>
    </row>
    <row r="145" spans="1:9" ht="23.25" customHeight="1" x14ac:dyDescent="0.75">
      <c r="A145" s="3"/>
    </row>
    <row r="146" spans="1:9" ht="23.25" customHeight="1" x14ac:dyDescent="0.75">
      <c r="A146" s="3"/>
    </row>
    <row r="147" spans="1:9" s="6" customFormat="1" ht="23.25" customHeight="1" x14ac:dyDescent="0.75">
      <c r="A147" s="3"/>
      <c r="B147" s="2"/>
      <c r="C147" s="2"/>
      <c r="D147" s="2"/>
      <c r="E147" s="2"/>
      <c r="F147" s="2"/>
      <c r="G147" s="2"/>
      <c r="H147" s="2"/>
      <c r="I147" s="2"/>
    </row>
    <row r="148" spans="1:9" s="6" customFormat="1" ht="23.25" customHeight="1" x14ac:dyDescent="0.75">
      <c r="A148" s="3"/>
      <c r="B148" s="2"/>
      <c r="C148" s="2"/>
      <c r="D148" s="2"/>
      <c r="E148" s="2"/>
      <c r="F148" s="2"/>
      <c r="G148" s="2"/>
      <c r="H148" s="2"/>
      <c r="I148" s="2"/>
    </row>
    <row r="149" spans="1:9" s="6" customFormat="1" ht="23.25" customHeight="1" x14ac:dyDescent="0.75">
      <c r="A149" s="3"/>
      <c r="B149" s="2"/>
      <c r="C149" s="2"/>
      <c r="D149" s="2"/>
      <c r="E149" s="2"/>
      <c r="F149" s="2"/>
      <c r="G149" s="2"/>
      <c r="H149" s="2"/>
      <c r="I149" s="2"/>
    </row>
    <row r="150" spans="1:9" s="6" customFormat="1" ht="23.25" customHeight="1" x14ac:dyDescent="0.75">
      <c r="A150" s="3"/>
      <c r="B150" s="2"/>
      <c r="C150" s="2"/>
      <c r="D150" s="2"/>
      <c r="E150" s="2"/>
      <c r="F150" s="2"/>
      <c r="G150" s="2"/>
      <c r="H150" s="2"/>
      <c r="I150" s="2"/>
    </row>
    <row r="151" spans="1:9" s="6" customFormat="1" ht="23.25" customHeight="1" x14ac:dyDescent="0.75">
      <c r="A151" s="3"/>
      <c r="B151" s="2"/>
      <c r="C151" s="2"/>
      <c r="D151" s="2"/>
      <c r="E151" s="2"/>
      <c r="F151" s="2"/>
      <c r="G151" s="2"/>
      <c r="H151" s="2"/>
      <c r="I151" s="2"/>
    </row>
    <row r="152" spans="1:9" s="6" customFormat="1" ht="23.25" customHeight="1" x14ac:dyDescent="0.75">
      <c r="A152" s="3"/>
      <c r="B152" s="2"/>
      <c r="C152" s="2"/>
      <c r="D152" s="2"/>
      <c r="E152" s="2"/>
      <c r="F152" s="2"/>
      <c r="G152" s="2"/>
      <c r="H152" s="2"/>
      <c r="I152" s="2"/>
    </row>
    <row r="153" spans="1:9" s="6" customFormat="1" ht="23.25" customHeight="1" x14ac:dyDescent="0.75">
      <c r="A153" s="3"/>
      <c r="B153" s="2"/>
      <c r="C153" s="2"/>
      <c r="D153" s="2"/>
      <c r="E153" s="2"/>
      <c r="F153" s="2"/>
      <c r="G153" s="2"/>
      <c r="H153" s="2"/>
      <c r="I153" s="2"/>
    </row>
    <row r="154" spans="1:9" s="6" customFormat="1" ht="23.25" customHeight="1" x14ac:dyDescent="0.75">
      <c r="A154" s="3"/>
      <c r="B154" s="2"/>
      <c r="C154" s="2"/>
      <c r="D154" s="2"/>
      <c r="E154" s="2"/>
      <c r="F154" s="2"/>
      <c r="G154" s="2"/>
      <c r="H154" s="2"/>
      <c r="I154" s="2"/>
    </row>
    <row r="155" spans="1:9" s="6" customFormat="1" ht="23.25" customHeight="1" x14ac:dyDescent="0.75">
      <c r="A155" s="3"/>
      <c r="B155" s="2"/>
      <c r="C155" s="2"/>
      <c r="D155" s="2"/>
      <c r="E155" s="2"/>
      <c r="F155" s="2"/>
      <c r="G155" s="2"/>
      <c r="H155" s="2"/>
      <c r="I155" s="2"/>
    </row>
    <row r="156" spans="1:9" s="6" customFormat="1" ht="23.25" customHeight="1" x14ac:dyDescent="0.75">
      <c r="A156" s="3"/>
      <c r="B156" s="2"/>
      <c r="C156" s="2"/>
      <c r="D156" s="2"/>
      <c r="E156" s="2"/>
      <c r="F156" s="2"/>
      <c r="G156" s="2"/>
      <c r="H156" s="2"/>
      <c r="I156" s="2"/>
    </row>
    <row r="157" spans="1:9" s="6" customFormat="1" ht="23.25" customHeight="1" x14ac:dyDescent="0.75">
      <c r="A157" s="3"/>
      <c r="B157" s="2"/>
      <c r="C157" s="2"/>
      <c r="D157" s="2"/>
      <c r="E157" s="2"/>
      <c r="F157" s="2"/>
      <c r="G157" s="2"/>
      <c r="H157" s="2"/>
      <c r="I157" s="2"/>
    </row>
    <row r="158" spans="1:9" s="6" customFormat="1" ht="23.25" customHeight="1" x14ac:dyDescent="0.75">
      <c r="A158" s="3"/>
      <c r="B158" s="2"/>
      <c r="C158" s="2"/>
      <c r="D158" s="2"/>
      <c r="E158" s="2"/>
      <c r="F158" s="2"/>
      <c r="G158" s="2"/>
      <c r="H158" s="2"/>
      <c r="I158" s="2"/>
    </row>
    <row r="159" spans="1:9" s="6" customFormat="1" ht="23.25" customHeight="1" x14ac:dyDescent="0.75">
      <c r="A159" s="3"/>
      <c r="B159" s="2"/>
      <c r="C159" s="2"/>
      <c r="D159" s="2"/>
      <c r="E159" s="2"/>
      <c r="F159" s="2"/>
      <c r="G159" s="2"/>
      <c r="H159" s="2"/>
      <c r="I159" s="2"/>
    </row>
    <row r="160" spans="1:9" s="6" customFormat="1" ht="23.25" customHeight="1" x14ac:dyDescent="0.75">
      <c r="A160" s="3"/>
      <c r="B160" s="2"/>
      <c r="C160" s="2"/>
      <c r="D160" s="2"/>
      <c r="E160" s="2"/>
      <c r="F160" s="2"/>
      <c r="G160" s="2"/>
      <c r="H160" s="2"/>
      <c r="I160" s="2"/>
    </row>
    <row r="161" spans="1:9" s="6" customFormat="1" ht="23.25" customHeight="1" x14ac:dyDescent="0.75">
      <c r="A161" s="3"/>
      <c r="B161" s="2"/>
      <c r="C161" s="2"/>
      <c r="D161" s="2"/>
      <c r="E161" s="2"/>
      <c r="F161" s="2"/>
      <c r="G161" s="2"/>
      <c r="H161" s="2"/>
      <c r="I161" s="2"/>
    </row>
    <row r="162" spans="1:9" s="6" customFormat="1" ht="23.25" customHeight="1" x14ac:dyDescent="0.75">
      <c r="A162" s="3"/>
      <c r="B162" s="2"/>
      <c r="C162" s="2"/>
      <c r="D162" s="2"/>
      <c r="E162" s="2"/>
      <c r="F162" s="2"/>
      <c r="G162" s="2"/>
      <c r="H162" s="2"/>
      <c r="I162" s="2"/>
    </row>
    <row r="163" spans="1:9" s="6" customFormat="1" ht="23.25" customHeight="1" x14ac:dyDescent="0.75">
      <c r="A163" s="3"/>
      <c r="B163" s="2"/>
      <c r="C163" s="2"/>
      <c r="D163" s="2"/>
      <c r="E163" s="2"/>
      <c r="F163" s="2"/>
      <c r="G163" s="2"/>
      <c r="H163" s="2"/>
      <c r="I163" s="2"/>
    </row>
    <row r="164" spans="1:9" s="6" customFormat="1" ht="23.25" customHeight="1" x14ac:dyDescent="0.75">
      <c r="A164" s="3"/>
      <c r="B164" s="2"/>
      <c r="C164" s="2"/>
      <c r="D164" s="2"/>
      <c r="E164" s="2"/>
      <c r="F164" s="2"/>
      <c r="G164" s="2"/>
      <c r="H164" s="2"/>
      <c r="I164" s="2"/>
    </row>
    <row r="165" spans="1:9" s="6" customFormat="1" ht="23.25" customHeight="1" x14ac:dyDescent="0.75">
      <c r="A165" s="3"/>
      <c r="B165" s="2"/>
      <c r="C165" s="2"/>
      <c r="D165" s="2"/>
      <c r="E165" s="2"/>
      <c r="F165" s="2"/>
      <c r="G165" s="2"/>
      <c r="H165" s="2"/>
      <c r="I165" s="2"/>
    </row>
    <row r="166" spans="1:9" s="6" customFormat="1" ht="23.25" customHeight="1" x14ac:dyDescent="0.75">
      <c r="A166" s="9"/>
      <c r="B166" s="3"/>
      <c r="C166" s="8"/>
      <c r="D166" s="8"/>
      <c r="E166" s="8"/>
      <c r="F166" s="3"/>
      <c r="G166" s="8"/>
      <c r="H166" s="8"/>
      <c r="I166" s="8"/>
    </row>
    <row r="167" spans="1:9" s="6" customFormat="1" ht="23.25" customHeight="1" x14ac:dyDescent="0.75">
      <c r="A167" s="9"/>
      <c r="B167" s="3"/>
      <c r="C167" s="8"/>
      <c r="D167" s="8"/>
      <c r="E167" s="8"/>
      <c r="F167" s="3"/>
      <c r="G167" s="8"/>
      <c r="H167" s="8"/>
      <c r="I167" s="8"/>
    </row>
  </sheetData>
  <mergeCells count="15">
    <mergeCell ref="A98:B98"/>
    <mergeCell ref="A1:I1"/>
    <mergeCell ref="A2:I2"/>
    <mergeCell ref="A3:I3"/>
    <mergeCell ref="C4:E4"/>
    <mergeCell ref="G4:I4"/>
    <mergeCell ref="C51:E51"/>
    <mergeCell ref="G51:I51"/>
    <mergeCell ref="C53:E53"/>
    <mergeCell ref="G53:I53"/>
    <mergeCell ref="C6:E6"/>
    <mergeCell ref="G6:I6"/>
    <mergeCell ref="A48:I48"/>
    <mergeCell ref="A49:I49"/>
    <mergeCell ref="A50:I50"/>
  </mergeCells>
  <pageMargins left="0.98425196850393704" right="0.511811023622047" top="0.98425196850393704" bottom="0.511811023622047" header="0.31496062992126" footer="0.31496062992126"/>
  <pageSetup paperSize="9" scale="67" orientation="portrait" r:id="rId1"/>
  <headerFooter scaleWithDoc="0" alignWithMargins="0"/>
  <rowBreaks count="1" manualBreakCount="1">
    <brk id="46" max="8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5">
    <tabColor rgb="FF00B050"/>
  </sheetPr>
  <dimension ref="A1:W34"/>
  <sheetViews>
    <sheetView view="pageLayout" topLeftCell="A5" zoomScaleNormal="100" zoomScaleSheetLayoutView="85" workbookViewId="0">
      <selection activeCell="A32" sqref="A32"/>
    </sheetView>
  </sheetViews>
  <sheetFormatPr defaultColWidth="9.09765625" defaultRowHeight="23" x14ac:dyDescent="0.75"/>
  <cols>
    <col min="1" max="1" width="42.8984375" style="109" customWidth="1"/>
    <col min="2" max="2" width="10.59765625" style="109" customWidth="1"/>
    <col min="3" max="3" width="2.09765625" style="109" customWidth="1"/>
    <col min="4" max="4" width="13.59765625" style="110" customWidth="1"/>
    <col min="5" max="5" width="0.8984375" style="104" customWidth="1"/>
    <col min="6" max="6" width="13.8984375" style="110" customWidth="1"/>
    <col min="7" max="7" width="0.8984375" style="104" customWidth="1"/>
    <col min="8" max="8" width="13.59765625" style="104" bestFit="1" customWidth="1"/>
    <col min="9" max="9" width="0.8984375" style="104" customWidth="1"/>
    <col min="10" max="10" width="13.09765625" style="104" customWidth="1"/>
    <col min="11" max="11" width="0.8984375" style="104" customWidth="1"/>
    <col min="12" max="12" width="14.3984375" style="104" customWidth="1"/>
    <col min="13" max="13" width="0.8984375" style="104" customWidth="1"/>
    <col min="14" max="14" width="15.8984375" style="104" customWidth="1"/>
    <col min="15" max="15" width="0.8984375" style="104" customWidth="1"/>
    <col min="16" max="16" width="14.8984375" style="104" customWidth="1"/>
    <col min="17" max="17" width="0.8984375" style="104" customWidth="1"/>
    <col min="18" max="18" width="14.8984375" style="104" customWidth="1"/>
    <col min="19" max="19" width="0.8984375" style="104" customWidth="1"/>
    <col min="20" max="20" width="14.59765625" style="104" customWidth="1"/>
    <col min="21" max="21" width="0.8984375" style="104" customWidth="1"/>
    <col min="22" max="22" width="13.3984375" style="104" customWidth="1"/>
    <col min="23" max="23" width="1" style="104" customWidth="1"/>
    <col min="24" max="16384" width="9.09765625" style="104"/>
  </cols>
  <sheetData>
    <row r="1" spans="1:22" s="117" customFormat="1" ht="24" customHeight="1" x14ac:dyDescent="0.75">
      <c r="A1" s="267" t="s">
        <v>100</v>
      </c>
      <c r="B1" s="267"/>
      <c r="C1" s="267"/>
      <c r="D1" s="267"/>
      <c r="E1" s="267"/>
      <c r="F1" s="267"/>
      <c r="G1" s="267"/>
      <c r="H1" s="267"/>
      <c r="I1" s="267"/>
      <c r="J1" s="267"/>
      <c r="K1" s="267"/>
      <c r="L1" s="267"/>
      <c r="M1" s="267"/>
      <c r="N1" s="267"/>
      <c r="O1" s="267"/>
      <c r="P1" s="267"/>
      <c r="Q1" s="267"/>
      <c r="R1" s="267"/>
      <c r="S1" s="267"/>
      <c r="T1" s="267"/>
      <c r="U1" s="267"/>
      <c r="V1" s="267"/>
    </row>
    <row r="2" spans="1:22" s="118" customFormat="1" ht="24" customHeight="1" x14ac:dyDescent="0.75">
      <c r="A2" s="268" t="s">
        <v>204</v>
      </c>
      <c r="B2" s="268"/>
      <c r="C2" s="268"/>
      <c r="D2" s="268"/>
      <c r="E2" s="268"/>
      <c r="F2" s="268"/>
      <c r="G2" s="268"/>
      <c r="H2" s="268"/>
      <c r="I2" s="268"/>
      <c r="J2" s="268"/>
      <c r="K2" s="268"/>
      <c r="L2" s="268"/>
      <c r="M2" s="268"/>
      <c r="N2" s="268"/>
      <c r="O2" s="268"/>
      <c r="P2" s="268"/>
      <c r="Q2" s="268"/>
      <c r="R2" s="268"/>
      <c r="S2" s="268"/>
      <c r="T2" s="268"/>
      <c r="U2" s="268"/>
      <c r="V2" s="268"/>
    </row>
    <row r="3" spans="1:22" s="118" customFormat="1" ht="26" x14ac:dyDescent="0.75">
      <c r="A3" s="269" t="s">
        <v>196</v>
      </c>
      <c r="B3" s="269"/>
      <c r="C3" s="269"/>
      <c r="D3" s="269"/>
      <c r="E3" s="269"/>
      <c r="F3" s="269"/>
      <c r="G3" s="269"/>
      <c r="H3" s="269"/>
      <c r="I3" s="269"/>
      <c r="J3" s="269"/>
      <c r="K3" s="269"/>
      <c r="L3" s="269"/>
      <c r="M3" s="269"/>
      <c r="N3" s="269"/>
      <c r="O3" s="269"/>
      <c r="P3" s="269"/>
      <c r="Q3" s="269"/>
      <c r="R3" s="269"/>
      <c r="S3" s="269"/>
      <c r="T3" s="269"/>
      <c r="U3" s="269"/>
      <c r="V3" s="269"/>
    </row>
    <row r="4" spans="1:22" ht="24" customHeight="1" x14ac:dyDescent="0.75">
      <c r="A4" s="112"/>
      <c r="B4" s="112"/>
      <c r="C4" s="112"/>
      <c r="D4" s="112"/>
      <c r="E4" s="112"/>
      <c r="F4" s="113"/>
      <c r="G4" s="113"/>
      <c r="H4" s="114"/>
      <c r="I4" s="114"/>
      <c r="J4" s="114"/>
      <c r="K4" s="114"/>
      <c r="L4" s="114"/>
      <c r="M4" s="114"/>
      <c r="N4" s="114"/>
      <c r="O4" s="114"/>
      <c r="P4" s="114"/>
      <c r="Q4" s="114"/>
      <c r="R4" s="114"/>
      <c r="S4" s="114"/>
      <c r="T4" s="270" t="s">
        <v>94</v>
      </c>
      <c r="U4" s="270"/>
      <c r="V4" s="270"/>
    </row>
    <row r="5" spans="1:22" ht="9" customHeight="1" x14ac:dyDescent="0.75">
      <c r="A5" s="105"/>
      <c r="B5" s="105"/>
      <c r="C5" s="105"/>
      <c r="D5" s="105"/>
      <c r="E5" s="105"/>
      <c r="F5" s="106"/>
      <c r="G5" s="107"/>
      <c r="T5" s="108"/>
      <c r="U5" s="108"/>
      <c r="V5" s="108"/>
    </row>
    <row r="6" spans="1:22" s="156" customFormat="1" ht="17.5" x14ac:dyDescent="0.75">
      <c r="A6" s="128"/>
      <c r="B6" s="128"/>
      <c r="C6" s="128"/>
      <c r="D6" s="271" t="s">
        <v>53</v>
      </c>
      <c r="E6" s="271"/>
      <c r="F6" s="271"/>
      <c r="G6" s="271"/>
      <c r="H6" s="271"/>
      <c r="I6" s="271"/>
      <c r="J6" s="271"/>
      <c r="K6" s="271"/>
      <c r="L6" s="271"/>
      <c r="M6" s="271"/>
      <c r="N6" s="271"/>
      <c r="O6" s="271"/>
      <c r="P6" s="271"/>
      <c r="Q6" s="271"/>
      <c r="R6" s="271"/>
      <c r="S6" s="271"/>
      <c r="T6" s="271"/>
      <c r="U6" s="271"/>
      <c r="V6" s="271"/>
    </row>
    <row r="7" spans="1:22" s="156" customFormat="1" ht="17.5" x14ac:dyDescent="0.75">
      <c r="A7" s="128"/>
      <c r="B7" s="128"/>
      <c r="C7" s="128"/>
      <c r="D7" s="272" t="s">
        <v>104</v>
      </c>
      <c r="E7" s="272"/>
      <c r="F7" s="272"/>
      <c r="G7" s="272"/>
      <c r="H7" s="272"/>
      <c r="I7" s="272"/>
      <c r="J7" s="272"/>
      <c r="K7" s="272"/>
      <c r="L7" s="272"/>
      <c r="M7" s="272"/>
      <c r="N7" s="272"/>
      <c r="O7" s="272"/>
      <c r="P7" s="272"/>
      <c r="Q7" s="272"/>
      <c r="R7" s="272"/>
      <c r="S7" s="129"/>
      <c r="T7" s="129"/>
      <c r="U7" s="129"/>
      <c r="V7" s="129"/>
    </row>
    <row r="8" spans="1:22" s="131" customFormat="1" ht="22.25" customHeight="1" x14ac:dyDescent="0.75">
      <c r="A8" s="130"/>
      <c r="B8" s="130"/>
      <c r="C8" s="130"/>
      <c r="D8" s="130"/>
      <c r="E8" s="130"/>
      <c r="G8" s="132"/>
      <c r="N8" s="265" t="s">
        <v>88</v>
      </c>
      <c r="O8" s="265"/>
      <c r="P8" s="265"/>
      <c r="Q8" s="265"/>
      <c r="R8" s="132"/>
    </row>
    <row r="9" spans="1:22" s="131" customFormat="1" ht="22.25" customHeight="1" x14ac:dyDescent="0.75">
      <c r="A9" s="130"/>
      <c r="B9" s="130"/>
      <c r="C9" s="130"/>
      <c r="D9" s="130"/>
      <c r="E9" s="130"/>
      <c r="G9" s="132"/>
      <c r="N9" s="132" t="s">
        <v>123</v>
      </c>
      <c r="O9" s="132"/>
      <c r="P9" s="132" t="s">
        <v>122</v>
      </c>
      <c r="Q9" s="132"/>
      <c r="R9" s="132"/>
      <c r="T9" s="131" t="s">
        <v>62</v>
      </c>
    </row>
    <row r="10" spans="1:22" s="131" customFormat="1" ht="22.25" customHeight="1" x14ac:dyDescent="0.75">
      <c r="E10" s="132"/>
      <c r="F10" s="132"/>
      <c r="N10" s="132" t="s">
        <v>125</v>
      </c>
      <c r="O10" s="132"/>
      <c r="P10" s="132" t="s">
        <v>124</v>
      </c>
      <c r="Q10" s="132"/>
      <c r="R10" s="132"/>
      <c r="T10" s="131" t="s">
        <v>63</v>
      </c>
    </row>
    <row r="11" spans="1:22" s="131" customFormat="1" ht="22.25" customHeight="1" x14ac:dyDescent="0.75">
      <c r="E11" s="132"/>
      <c r="F11" s="132"/>
      <c r="H11" s="265" t="s">
        <v>75</v>
      </c>
      <c r="I11" s="265"/>
      <c r="J11" s="265"/>
      <c r="K11" s="265"/>
      <c r="L11" s="265"/>
      <c r="N11" s="131" t="s">
        <v>126</v>
      </c>
      <c r="P11" s="132" t="s">
        <v>217</v>
      </c>
      <c r="R11" s="131" t="s">
        <v>67</v>
      </c>
      <c r="T11" s="131" t="s">
        <v>64</v>
      </c>
    </row>
    <row r="12" spans="1:22" s="131" customFormat="1" ht="22.25" customHeight="1" x14ac:dyDescent="0.75">
      <c r="D12" s="132" t="s">
        <v>29</v>
      </c>
      <c r="E12" s="132"/>
      <c r="F12" s="132" t="s">
        <v>77</v>
      </c>
      <c r="H12" s="265" t="s">
        <v>58</v>
      </c>
      <c r="I12" s="265"/>
      <c r="J12" s="265"/>
      <c r="N12" s="131" t="s">
        <v>127</v>
      </c>
      <c r="P12" s="250" t="s">
        <v>216</v>
      </c>
      <c r="R12" s="131" t="s">
        <v>68</v>
      </c>
      <c r="T12" s="131" t="s">
        <v>65</v>
      </c>
    </row>
    <row r="13" spans="1:22" s="131" customFormat="1" ht="22.25" customHeight="1" x14ac:dyDescent="0.75">
      <c r="B13" s="131" t="s">
        <v>37</v>
      </c>
      <c r="D13" s="133" t="s">
        <v>48</v>
      </c>
      <c r="E13" s="132"/>
      <c r="F13" s="134" t="s">
        <v>78</v>
      </c>
      <c r="G13" s="132"/>
      <c r="H13" s="133" t="s">
        <v>59</v>
      </c>
      <c r="I13" s="132"/>
      <c r="J13" s="133" t="s">
        <v>60</v>
      </c>
      <c r="L13" s="135" t="s">
        <v>61</v>
      </c>
      <c r="N13" s="249" t="s">
        <v>76</v>
      </c>
      <c r="O13" s="254"/>
      <c r="P13" s="249" t="s">
        <v>76</v>
      </c>
      <c r="Q13" s="132"/>
      <c r="R13" s="133" t="s">
        <v>95</v>
      </c>
      <c r="T13" s="133" t="s">
        <v>66</v>
      </c>
      <c r="V13" s="133" t="s">
        <v>9</v>
      </c>
    </row>
    <row r="14" spans="1:22" s="157" customFormat="1" ht="22.25" customHeight="1" x14ac:dyDescent="0.75">
      <c r="A14" s="136"/>
      <c r="B14" s="136"/>
      <c r="C14" s="136"/>
      <c r="D14" s="137"/>
      <c r="E14" s="137"/>
      <c r="F14" s="137"/>
      <c r="G14" s="137"/>
      <c r="H14" s="137"/>
      <c r="I14" s="137"/>
      <c r="J14" s="137"/>
      <c r="K14" s="138"/>
      <c r="L14" s="138"/>
      <c r="M14" s="138"/>
      <c r="N14" s="138"/>
      <c r="O14" s="138"/>
      <c r="P14" s="138"/>
      <c r="Q14" s="138"/>
      <c r="R14" s="138"/>
      <c r="S14" s="138"/>
      <c r="T14" s="138"/>
      <c r="U14" s="138"/>
      <c r="V14" s="138"/>
    </row>
    <row r="15" spans="1:22" s="157" customFormat="1" ht="22.25" customHeight="1" x14ac:dyDescent="0.75">
      <c r="A15" s="136" t="s">
        <v>143</v>
      </c>
      <c r="B15" s="136"/>
      <c r="C15" s="136"/>
      <c r="D15" s="165">
        <v>1707566</v>
      </c>
      <c r="E15" s="174"/>
      <c r="F15" s="165">
        <v>3360993</v>
      </c>
      <c r="G15" s="174"/>
      <c r="H15" s="165">
        <v>170800</v>
      </c>
      <c r="I15" s="165"/>
      <c r="J15" s="165">
        <v>400000</v>
      </c>
      <c r="K15" s="165"/>
      <c r="L15" s="165">
        <v>33951235</v>
      </c>
      <c r="M15" s="165"/>
      <c r="N15" s="165">
        <v>8275803</v>
      </c>
      <c r="O15" s="165"/>
      <c r="P15" s="165">
        <v>99485</v>
      </c>
      <c r="Q15" s="165"/>
      <c r="R15" s="165">
        <v>47965882</v>
      </c>
      <c r="S15" s="165"/>
      <c r="T15" s="165">
        <v>260</v>
      </c>
      <c r="U15" s="165"/>
      <c r="V15" s="165">
        <v>47966142</v>
      </c>
    </row>
    <row r="16" spans="1:22" s="157" customFormat="1" ht="22.25" customHeight="1" x14ac:dyDescent="0.75">
      <c r="A16" s="139" t="s">
        <v>152</v>
      </c>
      <c r="B16" s="142">
        <v>37</v>
      </c>
      <c r="C16" s="142"/>
      <c r="D16" s="144">
        <v>0</v>
      </c>
      <c r="E16" s="174"/>
      <c r="F16" s="144">
        <v>0</v>
      </c>
      <c r="G16" s="174"/>
      <c r="H16" s="144">
        <v>0</v>
      </c>
      <c r="I16" s="165"/>
      <c r="J16" s="144">
        <v>0</v>
      </c>
      <c r="K16" s="165"/>
      <c r="L16" s="165">
        <v>-1497461</v>
      </c>
      <c r="M16" s="165"/>
      <c r="N16" s="144">
        <v>0</v>
      </c>
      <c r="O16" s="144"/>
      <c r="P16" s="144">
        <v>0</v>
      </c>
      <c r="Q16" s="165"/>
      <c r="R16" s="165">
        <f>SUM(D16:Q16)</f>
        <v>-1497461</v>
      </c>
      <c r="S16" s="165"/>
      <c r="T16" s="144">
        <v>0</v>
      </c>
      <c r="U16" s="165"/>
      <c r="V16" s="165">
        <f>SUM(R16:T16)</f>
        <v>-1497461</v>
      </c>
    </row>
    <row r="17" spans="1:23" s="157" customFormat="1" ht="22.25" customHeight="1" x14ac:dyDescent="0.75">
      <c r="A17" s="139" t="s">
        <v>175</v>
      </c>
      <c r="B17" s="139"/>
      <c r="C17" s="139"/>
      <c r="D17" s="175">
        <v>0</v>
      </c>
      <c r="E17" s="176"/>
      <c r="F17" s="175">
        <v>0</v>
      </c>
      <c r="G17" s="176"/>
      <c r="H17" s="175">
        <v>0</v>
      </c>
      <c r="I17" s="176"/>
      <c r="J17" s="175">
        <v>0</v>
      </c>
      <c r="K17" s="176"/>
      <c r="L17" s="145">
        <v>3211581</v>
      </c>
      <c r="M17" s="176"/>
      <c r="N17" s="175">
        <v>0</v>
      </c>
      <c r="O17" s="175"/>
      <c r="P17" s="175">
        <v>0</v>
      </c>
      <c r="Q17" s="176"/>
      <c r="R17" s="145">
        <f>L17</f>
        <v>3211581</v>
      </c>
      <c r="S17" s="176"/>
      <c r="T17" s="177">
        <v>18</v>
      </c>
      <c r="U17" s="176"/>
      <c r="V17" s="145">
        <f>R17+T17</f>
        <v>3211599</v>
      </c>
    </row>
    <row r="18" spans="1:23" s="157" customFormat="1" ht="22.25" customHeight="1" x14ac:dyDescent="0.75">
      <c r="A18" s="139" t="s">
        <v>181</v>
      </c>
      <c r="B18" s="139"/>
      <c r="C18" s="139"/>
      <c r="D18" s="178"/>
      <c r="E18" s="176"/>
      <c r="F18" s="178"/>
      <c r="G18" s="176"/>
      <c r="H18" s="178"/>
      <c r="I18" s="176"/>
      <c r="J18" s="178"/>
      <c r="K18" s="176"/>
      <c r="L18" s="178"/>
      <c r="M18" s="176"/>
      <c r="N18" s="178"/>
      <c r="O18" s="178"/>
      <c r="P18" s="178"/>
      <c r="Q18" s="176"/>
      <c r="R18" s="148"/>
      <c r="S18" s="176"/>
      <c r="T18" s="178"/>
      <c r="U18" s="176"/>
      <c r="V18" s="148"/>
    </row>
    <row r="19" spans="1:23" s="157" customFormat="1" ht="22.25" customHeight="1" x14ac:dyDescent="0.75">
      <c r="A19" s="139" t="s">
        <v>140</v>
      </c>
      <c r="B19" s="139"/>
      <c r="C19" s="139"/>
      <c r="D19" s="178"/>
      <c r="E19" s="176"/>
      <c r="F19" s="178"/>
      <c r="G19" s="176"/>
      <c r="H19" s="178"/>
      <c r="I19" s="176"/>
      <c r="J19" s="178"/>
      <c r="K19" s="176"/>
      <c r="L19" s="178"/>
      <c r="M19" s="176"/>
      <c r="N19" s="178"/>
      <c r="O19" s="178"/>
      <c r="P19" s="178"/>
      <c r="Q19" s="176"/>
      <c r="R19" s="148"/>
      <c r="S19" s="176"/>
      <c r="T19" s="178"/>
      <c r="U19" s="176"/>
      <c r="V19" s="148"/>
    </row>
    <row r="20" spans="1:23" s="157" customFormat="1" ht="22.25" customHeight="1" x14ac:dyDescent="0.75">
      <c r="A20" s="139" t="s">
        <v>128</v>
      </c>
      <c r="B20" s="139"/>
      <c r="C20" s="139"/>
      <c r="D20" s="178">
        <v>0</v>
      </c>
      <c r="E20" s="176"/>
      <c r="F20" s="178">
        <v>0</v>
      </c>
      <c r="G20" s="176"/>
      <c r="H20" s="178">
        <v>0</v>
      </c>
      <c r="I20" s="176"/>
      <c r="J20" s="178">
        <v>0</v>
      </c>
      <c r="K20" s="176"/>
      <c r="L20" s="178">
        <v>0</v>
      </c>
      <c r="M20" s="176"/>
      <c r="N20" s="179">
        <v>-5106714</v>
      </c>
      <c r="O20" s="179"/>
      <c r="P20" s="178">
        <v>0</v>
      </c>
      <c r="Q20" s="176"/>
      <c r="R20" s="179">
        <f>N20</f>
        <v>-5106714</v>
      </c>
      <c r="S20" s="176"/>
      <c r="T20" s="178">
        <v>0</v>
      </c>
      <c r="U20" s="176"/>
      <c r="V20" s="179">
        <f>R20+T20</f>
        <v>-5106714</v>
      </c>
    </row>
    <row r="21" spans="1:23" s="157" customFormat="1" ht="22.25" customHeight="1" x14ac:dyDescent="0.75">
      <c r="A21" s="139" t="s">
        <v>148</v>
      </c>
      <c r="B21" s="139"/>
      <c r="C21" s="139"/>
      <c r="D21" s="178"/>
      <c r="E21" s="176"/>
      <c r="F21" s="178"/>
      <c r="G21" s="176"/>
      <c r="H21" s="178"/>
      <c r="I21" s="176"/>
      <c r="J21" s="178"/>
      <c r="K21" s="176"/>
      <c r="L21" s="178"/>
      <c r="M21" s="176"/>
      <c r="N21" s="179"/>
      <c r="O21" s="179"/>
      <c r="P21" s="179"/>
      <c r="Q21" s="176"/>
      <c r="R21" s="179"/>
      <c r="S21" s="176"/>
      <c r="T21" s="178"/>
      <c r="U21" s="176"/>
      <c r="V21" s="179"/>
    </row>
    <row r="22" spans="1:23" s="157" customFormat="1" ht="22.25" customHeight="1" x14ac:dyDescent="0.75">
      <c r="A22" s="139" t="s">
        <v>129</v>
      </c>
      <c r="B22" s="139"/>
      <c r="C22" s="139"/>
      <c r="D22" s="178"/>
      <c r="E22" s="176"/>
      <c r="F22" s="178"/>
      <c r="G22" s="176"/>
      <c r="H22" s="178"/>
      <c r="I22" s="176"/>
      <c r="J22" s="178"/>
      <c r="K22" s="176"/>
      <c r="L22" s="178"/>
      <c r="M22" s="176"/>
      <c r="N22" s="179"/>
      <c r="O22" s="179"/>
      <c r="P22" s="179"/>
      <c r="Q22" s="176"/>
      <c r="R22" s="179"/>
      <c r="S22" s="176"/>
      <c r="T22" s="178"/>
      <c r="U22" s="176"/>
      <c r="V22" s="179"/>
    </row>
    <row r="23" spans="1:23" s="157" customFormat="1" ht="22.25" customHeight="1" x14ac:dyDescent="0.75">
      <c r="A23" s="139" t="s">
        <v>55</v>
      </c>
      <c r="B23" s="139"/>
      <c r="C23" s="139"/>
      <c r="D23" s="178">
        <v>0</v>
      </c>
      <c r="E23" s="176"/>
      <c r="F23" s="178">
        <v>0</v>
      </c>
      <c r="G23" s="176"/>
      <c r="H23" s="178">
        <v>0</v>
      </c>
      <c r="I23" s="176"/>
      <c r="J23" s="178">
        <v>0</v>
      </c>
      <c r="K23" s="176"/>
      <c r="L23" s="178">
        <v>0</v>
      </c>
      <c r="M23" s="176"/>
      <c r="N23" s="178">
        <v>0</v>
      </c>
      <c r="O23" s="178"/>
      <c r="P23" s="179">
        <v>204971</v>
      </c>
      <c r="Q23" s="176"/>
      <c r="R23" s="179">
        <f>P23</f>
        <v>204971</v>
      </c>
      <c r="S23" s="176"/>
      <c r="T23" s="178">
        <v>0</v>
      </c>
      <c r="U23" s="176"/>
      <c r="V23" s="179">
        <f>R23+T23</f>
        <v>204971</v>
      </c>
    </row>
    <row r="24" spans="1:23" s="157" customFormat="1" ht="22.25" customHeight="1" x14ac:dyDescent="0.75">
      <c r="A24" s="139" t="s">
        <v>194</v>
      </c>
      <c r="B24" s="139"/>
      <c r="C24" s="139"/>
      <c r="D24" s="178"/>
      <c r="E24" s="176"/>
      <c r="F24" s="178"/>
      <c r="G24" s="176"/>
      <c r="H24" s="178"/>
      <c r="I24" s="176"/>
      <c r="J24" s="178"/>
      <c r="K24" s="176"/>
      <c r="L24" s="178"/>
      <c r="M24" s="176"/>
      <c r="N24" s="178"/>
      <c r="O24" s="178"/>
      <c r="P24" s="179"/>
      <c r="Q24" s="176"/>
      <c r="R24" s="179"/>
      <c r="S24" s="176"/>
      <c r="T24" s="178"/>
      <c r="U24" s="176"/>
      <c r="V24" s="179"/>
    </row>
    <row r="25" spans="1:23" s="157" customFormat="1" ht="22.25" customHeight="1" x14ac:dyDescent="0.75">
      <c r="A25" s="139" t="s">
        <v>177</v>
      </c>
      <c r="B25" s="139"/>
      <c r="C25" s="139"/>
      <c r="D25" s="180">
        <v>0</v>
      </c>
      <c r="E25" s="176"/>
      <c r="F25" s="180">
        <v>0</v>
      </c>
      <c r="G25" s="176"/>
      <c r="H25" s="180">
        <v>0</v>
      </c>
      <c r="I25" s="176"/>
      <c r="J25" s="180">
        <v>0</v>
      </c>
      <c r="K25" s="176"/>
      <c r="L25" s="183">
        <v>4780</v>
      </c>
      <c r="M25" s="176"/>
      <c r="N25" s="180">
        <v>0</v>
      </c>
      <c r="O25" s="180"/>
      <c r="P25" s="180">
        <v>0</v>
      </c>
      <c r="Q25" s="176"/>
      <c r="R25" s="151">
        <f>SUM(D25:Q25)</f>
        <v>4780</v>
      </c>
      <c r="S25" s="176"/>
      <c r="T25" s="180">
        <v>0</v>
      </c>
      <c r="U25" s="176"/>
      <c r="V25" s="183">
        <f>R25+T25</f>
        <v>4780</v>
      </c>
    </row>
    <row r="26" spans="1:23" s="157" customFormat="1" ht="22.25" customHeight="1" x14ac:dyDescent="0.75">
      <c r="A26" s="139" t="s">
        <v>176</v>
      </c>
      <c r="B26" s="139"/>
      <c r="C26" s="139"/>
      <c r="D26" s="176">
        <v>0</v>
      </c>
      <c r="E26" s="176"/>
      <c r="F26" s="176">
        <v>0</v>
      </c>
      <c r="G26" s="176"/>
      <c r="H26" s="176">
        <v>0</v>
      </c>
      <c r="I26" s="176"/>
      <c r="J26" s="176">
        <v>0</v>
      </c>
      <c r="K26" s="176"/>
      <c r="L26" s="152">
        <f>SUM(L17:L25)</f>
        <v>3216361</v>
      </c>
      <c r="M26" s="152"/>
      <c r="N26" s="182">
        <f>SUM(N17:N25)</f>
        <v>-5106714</v>
      </c>
      <c r="O26" s="182"/>
      <c r="P26" s="182">
        <f>SUM(P17:P25)</f>
        <v>204971</v>
      </c>
      <c r="Q26" s="152"/>
      <c r="R26" s="182">
        <f>SUM(R17:R25)</f>
        <v>-1685382</v>
      </c>
      <c r="S26" s="176"/>
      <c r="T26" s="182">
        <f>SUM(T17:T25)</f>
        <v>18</v>
      </c>
      <c r="U26" s="176"/>
      <c r="V26" s="182">
        <f>SUM(V17:V25)</f>
        <v>-1685364</v>
      </c>
    </row>
    <row r="27" spans="1:23" s="157" customFormat="1" ht="22.25" customHeight="1" thickBot="1" x14ac:dyDescent="0.8">
      <c r="A27" s="136" t="s">
        <v>178</v>
      </c>
      <c r="B27" s="136"/>
      <c r="C27" s="136"/>
      <c r="D27" s="181">
        <f>SUM(D15:D15,D26)</f>
        <v>1707566</v>
      </c>
      <c r="E27" s="174"/>
      <c r="F27" s="181">
        <f>SUM(F15:F15,F26)</f>
        <v>3360993</v>
      </c>
      <c r="G27" s="174"/>
      <c r="H27" s="181">
        <f>SUM(H15:H15,H26)</f>
        <v>170800</v>
      </c>
      <c r="I27" s="174"/>
      <c r="J27" s="181">
        <f>SUM(J15:J15,J26)</f>
        <v>400000</v>
      </c>
      <c r="K27" s="165"/>
      <c r="L27" s="181">
        <f>SUM(L15:L16,L26)</f>
        <v>35670135</v>
      </c>
      <c r="M27" s="165"/>
      <c r="N27" s="181">
        <f>SUM(N15:N15,N26)</f>
        <v>3169089</v>
      </c>
      <c r="O27" s="181"/>
      <c r="P27" s="181">
        <f>SUM(P15:P15,P26)</f>
        <v>304456</v>
      </c>
      <c r="Q27" s="174"/>
      <c r="R27" s="181">
        <f>SUM(R15:R16,R26)</f>
        <v>44783039</v>
      </c>
      <c r="S27" s="165"/>
      <c r="T27" s="181">
        <f>SUM(T15:T15,T26)</f>
        <v>278</v>
      </c>
      <c r="U27" s="165"/>
      <c r="V27" s="181">
        <f>SUM(V15:V16,V26)</f>
        <v>44783317</v>
      </c>
    </row>
    <row r="28" spans="1:23" s="157" customFormat="1" ht="22.25" customHeight="1" thickTop="1" x14ac:dyDescent="0.75">
      <c r="D28" s="166"/>
      <c r="E28" s="166"/>
      <c r="F28" s="166"/>
      <c r="G28" s="171"/>
      <c r="H28" s="171"/>
      <c r="I28" s="171"/>
      <c r="J28" s="168"/>
      <c r="K28" s="169"/>
      <c r="L28" s="170"/>
      <c r="M28" s="169"/>
      <c r="N28" s="170"/>
      <c r="O28" s="170"/>
      <c r="P28" s="170"/>
      <c r="Q28" s="169"/>
      <c r="R28" s="170"/>
      <c r="S28" s="169"/>
      <c r="T28" s="170"/>
      <c r="U28" s="169"/>
      <c r="V28" s="170"/>
      <c r="W28" s="169"/>
    </row>
    <row r="29" spans="1:23" s="157" customFormat="1" ht="22.25" customHeight="1" x14ac:dyDescent="0.75">
      <c r="D29" s="166"/>
      <c r="E29" s="166"/>
      <c r="F29" s="166"/>
      <c r="G29" s="171"/>
      <c r="H29" s="171"/>
      <c r="I29" s="171"/>
      <c r="J29" s="168"/>
      <c r="K29" s="169"/>
      <c r="L29" s="170"/>
      <c r="M29" s="169"/>
      <c r="N29" s="170"/>
      <c r="O29" s="170"/>
      <c r="P29" s="170"/>
      <c r="Q29" s="169"/>
      <c r="R29" s="170"/>
      <c r="S29" s="169"/>
      <c r="T29" s="170"/>
      <c r="U29" s="169"/>
      <c r="V29" s="170"/>
      <c r="W29" s="169"/>
    </row>
    <row r="30" spans="1:23" s="157" customFormat="1" ht="17.5" x14ac:dyDescent="0.75">
      <c r="A30" s="139"/>
      <c r="B30" s="139"/>
      <c r="C30" s="139"/>
      <c r="D30" s="154"/>
      <c r="F30" s="154"/>
    </row>
    <row r="31" spans="1:23" s="157" customFormat="1" ht="16.5" customHeight="1" x14ac:dyDescent="0.75">
      <c r="D31" s="166"/>
      <c r="E31" s="166"/>
      <c r="F31" s="166"/>
      <c r="G31" s="171"/>
      <c r="H31" s="171"/>
      <c r="I31" s="171"/>
      <c r="J31" s="171"/>
      <c r="K31" s="172"/>
      <c r="L31" s="173"/>
      <c r="M31" s="172"/>
      <c r="N31" s="173"/>
      <c r="O31" s="173"/>
      <c r="P31" s="173"/>
      <c r="Q31" s="172"/>
      <c r="R31" s="173"/>
      <c r="S31" s="172"/>
      <c r="T31" s="173"/>
      <c r="U31" s="172"/>
      <c r="V31" s="173"/>
    </row>
    <row r="32" spans="1:23" s="157" customFormat="1" ht="16.25" customHeight="1" x14ac:dyDescent="0.75">
      <c r="A32" s="139"/>
      <c r="B32" s="139"/>
      <c r="C32" s="139"/>
      <c r="D32" s="154"/>
      <c r="F32" s="154"/>
    </row>
    <row r="33" spans="1:6" s="157" customFormat="1" ht="17.5" x14ac:dyDescent="0.75">
      <c r="A33" s="139"/>
      <c r="B33" s="139"/>
      <c r="C33" s="139"/>
      <c r="D33" s="154"/>
      <c r="F33" s="154"/>
    </row>
    <row r="34" spans="1:6" s="157" customFormat="1" x14ac:dyDescent="0.75">
      <c r="A34" s="266" t="s">
        <v>192</v>
      </c>
      <c r="B34" s="266"/>
      <c r="C34" s="139"/>
      <c r="D34" s="154"/>
      <c r="F34" s="154"/>
    </row>
  </sheetData>
  <mergeCells count="10">
    <mergeCell ref="N8:Q8"/>
    <mergeCell ref="H11:L11"/>
    <mergeCell ref="H12:J12"/>
    <mergeCell ref="A34:B34"/>
    <mergeCell ref="A1:V1"/>
    <mergeCell ref="A2:V2"/>
    <mergeCell ref="A3:V3"/>
    <mergeCell ref="T4:V4"/>
    <mergeCell ref="D6:V6"/>
    <mergeCell ref="D7:R7"/>
  </mergeCells>
  <pageMargins left="0.98425196850393704" right="0.511811023622047" top="0.98425196850393704" bottom="0.511811023622047" header="0.31496062992126" footer="0.31496062992126"/>
  <pageSetup paperSize="9" scale="68" orientation="landscape" r:id="rId1"/>
  <headerFooter scaleWithDoc="0"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00B050"/>
  </sheetPr>
  <dimension ref="A1:Y35"/>
  <sheetViews>
    <sheetView view="pageLayout" topLeftCell="B18" zoomScaleNormal="100" zoomScaleSheetLayoutView="85" workbookViewId="0">
      <selection activeCell="V24" sqref="V24"/>
    </sheetView>
  </sheetViews>
  <sheetFormatPr defaultColWidth="9.09765625" defaultRowHeight="23" x14ac:dyDescent="0.75"/>
  <cols>
    <col min="1" max="1" width="42.8984375" style="109" customWidth="1"/>
    <col min="2" max="2" width="10.59765625" style="109" customWidth="1"/>
    <col min="3" max="3" width="2.09765625" style="109" customWidth="1"/>
    <col min="4" max="4" width="13.59765625" style="110" customWidth="1"/>
    <col min="5" max="5" width="0.8984375" style="104" customWidth="1"/>
    <col min="6" max="6" width="13.8984375" style="110" customWidth="1"/>
    <col min="7" max="7" width="0.8984375" style="104" customWidth="1"/>
    <col min="8" max="8" width="13.59765625" style="104" bestFit="1" customWidth="1"/>
    <col min="9" max="9" width="0.8984375" style="104" customWidth="1"/>
    <col min="10" max="10" width="13.09765625" style="104" customWidth="1"/>
    <col min="11" max="11" width="0.8984375" style="104" customWidth="1"/>
    <col min="12" max="12" width="14.3984375" style="104" customWidth="1"/>
    <col min="13" max="13" width="0.8984375" style="104" customWidth="1"/>
    <col min="14" max="14" width="14.8984375" style="104" customWidth="1"/>
    <col min="15" max="15" width="0.8984375" style="104" customWidth="1"/>
    <col min="16" max="16" width="16.8984375" style="104" customWidth="1"/>
    <col min="17" max="17" width="0.8984375" style="104" customWidth="1"/>
    <col min="18" max="18" width="14.8984375" style="104" customWidth="1"/>
    <col min="19" max="19" width="0.8984375" style="104" customWidth="1"/>
    <col min="20" max="20" width="14.59765625" style="104" customWidth="1"/>
    <col min="21" max="21" width="0.8984375" style="104" customWidth="1"/>
    <col min="22" max="22" width="13.3984375" style="104" customWidth="1"/>
    <col min="23" max="23" width="1" style="104" customWidth="1"/>
    <col min="24" max="24" width="12" style="104" bestFit="1" customWidth="1"/>
    <col min="25" max="16384" width="9.09765625" style="104"/>
  </cols>
  <sheetData>
    <row r="1" spans="1:22" s="117" customFormat="1" ht="24" customHeight="1" x14ac:dyDescent="0.75">
      <c r="A1" s="267" t="s">
        <v>100</v>
      </c>
      <c r="B1" s="267"/>
      <c r="C1" s="267"/>
      <c r="D1" s="267"/>
      <c r="E1" s="267"/>
      <c r="F1" s="267"/>
      <c r="G1" s="267"/>
      <c r="H1" s="267"/>
      <c r="I1" s="267"/>
      <c r="J1" s="267"/>
      <c r="K1" s="267"/>
      <c r="L1" s="267"/>
      <c r="M1" s="267"/>
      <c r="N1" s="267"/>
      <c r="O1" s="267"/>
      <c r="P1" s="267"/>
      <c r="Q1" s="267"/>
      <c r="R1" s="267"/>
      <c r="S1" s="267"/>
      <c r="T1" s="267"/>
      <c r="U1" s="267"/>
      <c r="V1" s="267"/>
    </row>
    <row r="2" spans="1:22" s="118" customFormat="1" ht="24" customHeight="1" x14ac:dyDescent="0.75">
      <c r="A2" s="268" t="s">
        <v>211</v>
      </c>
      <c r="B2" s="268"/>
      <c r="C2" s="268"/>
      <c r="D2" s="268"/>
      <c r="E2" s="268"/>
      <c r="F2" s="268"/>
      <c r="G2" s="268"/>
      <c r="H2" s="268"/>
      <c r="I2" s="268"/>
      <c r="J2" s="268"/>
      <c r="K2" s="268"/>
      <c r="L2" s="268"/>
      <c r="M2" s="268"/>
      <c r="N2" s="268"/>
      <c r="O2" s="268"/>
      <c r="P2" s="268"/>
      <c r="Q2" s="268"/>
      <c r="R2" s="268"/>
      <c r="S2" s="268"/>
      <c r="T2" s="268"/>
      <c r="U2" s="268"/>
      <c r="V2" s="268"/>
    </row>
    <row r="3" spans="1:22" s="118" customFormat="1" ht="26" x14ac:dyDescent="0.75">
      <c r="A3" s="269" t="s">
        <v>196</v>
      </c>
      <c r="B3" s="269"/>
      <c r="C3" s="269"/>
      <c r="D3" s="269"/>
      <c r="E3" s="269"/>
      <c r="F3" s="269"/>
      <c r="G3" s="269"/>
      <c r="H3" s="269"/>
      <c r="I3" s="269"/>
      <c r="J3" s="269"/>
      <c r="K3" s="269"/>
      <c r="L3" s="269"/>
      <c r="M3" s="269"/>
      <c r="N3" s="269"/>
      <c r="O3" s="269"/>
      <c r="P3" s="269"/>
      <c r="Q3" s="269"/>
      <c r="R3" s="269"/>
      <c r="S3" s="269"/>
      <c r="T3" s="269"/>
      <c r="U3" s="269"/>
      <c r="V3" s="269"/>
    </row>
    <row r="4" spans="1:22" ht="24" customHeight="1" x14ac:dyDescent="0.75">
      <c r="A4" s="112"/>
      <c r="B4" s="112"/>
      <c r="C4" s="112"/>
      <c r="D4" s="112"/>
      <c r="E4" s="112"/>
      <c r="F4" s="113" t="s">
        <v>116</v>
      </c>
      <c r="G4" s="113"/>
      <c r="H4" s="114"/>
      <c r="I4" s="114"/>
      <c r="J4" s="114"/>
      <c r="K4" s="114"/>
      <c r="L4" s="114"/>
      <c r="M4" s="114"/>
      <c r="N4" s="114"/>
      <c r="O4" s="114"/>
      <c r="P4" s="114"/>
      <c r="Q4" s="114"/>
      <c r="R4" s="114"/>
      <c r="S4" s="114"/>
      <c r="T4" s="270" t="s">
        <v>94</v>
      </c>
      <c r="U4" s="270"/>
      <c r="V4" s="270"/>
    </row>
    <row r="5" spans="1:22" ht="9" customHeight="1" x14ac:dyDescent="0.75">
      <c r="A5" s="105"/>
      <c r="B5" s="105"/>
      <c r="C5" s="105"/>
      <c r="D5" s="105"/>
      <c r="E5" s="105"/>
      <c r="F5" s="106"/>
      <c r="G5" s="107"/>
      <c r="T5" s="108"/>
      <c r="U5" s="108"/>
      <c r="V5" s="108"/>
    </row>
    <row r="6" spans="1:22" s="156" customFormat="1" ht="17.5" x14ac:dyDescent="0.75">
      <c r="A6" s="128"/>
      <c r="B6" s="128"/>
      <c r="C6" s="128"/>
      <c r="D6" s="271" t="s">
        <v>53</v>
      </c>
      <c r="E6" s="271"/>
      <c r="F6" s="271"/>
      <c r="G6" s="271"/>
      <c r="H6" s="271"/>
      <c r="I6" s="271"/>
      <c r="J6" s="271"/>
      <c r="K6" s="271"/>
      <c r="L6" s="271"/>
      <c r="M6" s="271"/>
      <c r="N6" s="271"/>
      <c r="O6" s="271"/>
      <c r="P6" s="271"/>
      <c r="Q6" s="271"/>
      <c r="R6" s="271"/>
      <c r="S6" s="271"/>
      <c r="T6" s="271"/>
      <c r="U6" s="271"/>
      <c r="V6" s="271"/>
    </row>
    <row r="7" spans="1:22" s="156" customFormat="1" ht="17.5" x14ac:dyDescent="0.75">
      <c r="A7" s="128"/>
      <c r="B7" s="128"/>
      <c r="C7" s="128"/>
      <c r="D7" s="272" t="s">
        <v>104</v>
      </c>
      <c r="E7" s="272"/>
      <c r="F7" s="272"/>
      <c r="G7" s="272"/>
      <c r="H7" s="272"/>
      <c r="I7" s="272"/>
      <c r="J7" s="272"/>
      <c r="K7" s="272"/>
      <c r="L7" s="272"/>
      <c r="M7" s="272"/>
      <c r="N7" s="272"/>
      <c r="O7" s="272"/>
      <c r="P7" s="272"/>
      <c r="Q7" s="272"/>
      <c r="R7" s="272"/>
      <c r="S7" s="129"/>
      <c r="T7" s="129"/>
      <c r="U7" s="129"/>
      <c r="V7" s="129"/>
    </row>
    <row r="8" spans="1:22" s="131" customFormat="1" ht="22.25" customHeight="1" x14ac:dyDescent="0.75">
      <c r="A8" s="130"/>
      <c r="B8" s="130"/>
      <c r="C8" s="130"/>
      <c r="D8" s="130"/>
      <c r="E8" s="130"/>
      <c r="G8" s="132"/>
      <c r="N8" s="265" t="s">
        <v>88</v>
      </c>
      <c r="O8" s="265"/>
      <c r="P8" s="265"/>
      <c r="Q8" s="265"/>
      <c r="R8" s="132"/>
    </row>
    <row r="9" spans="1:22" s="131" customFormat="1" ht="22.25" customHeight="1" x14ac:dyDescent="0.75">
      <c r="A9" s="130"/>
      <c r="B9" s="130"/>
      <c r="C9" s="130"/>
      <c r="D9" s="130"/>
      <c r="E9" s="130"/>
      <c r="G9" s="132"/>
      <c r="N9" s="132" t="s">
        <v>123</v>
      </c>
      <c r="O9" s="132"/>
      <c r="P9" s="132" t="s">
        <v>122</v>
      </c>
      <c r="Q9" s="132"/>
      <c r="R9" s="132"/>
      <c r="T9" s="131" t="s">
        <v>62</v>
      </c>
    </row>
    <row r="10" spans="1:22" s="131" customFormat="1" ht="22.25" customHeight="1" x14ac:dyDescent="0.75">
      <c r="E10" s="132"/>
      <c r="F10" s="132"/>
      <c r="N10" s="132" t="s">
        <v>125</v>
      </c>
      <c r="O10" s="132"/>
      <c r="P10" s="132" t="s">
        <v>124</v>
      </c>
      <c r="Q10" s="132"/>
      <c r="R10" s="132"/>
      <c r="T10" s="131" t="s">
        <v>63</v>
      </c>
    </row>
    <row r="11" spans="1:22" s="131" customFormat="1" ht="22.25" customHeight="1" x14ac:dyDescent="0.75">
      <c r="E11" s="132"/>
      <c r="F11" s="132"/>
      <c r="H11" s="265" t="s">
        <v>75</v>
      </c>
      <c r="I11" s="265"/>
      <c r="J11" s="265"/>
      <c r="K11" s="265"/>
      <c r="L11" s="265"/>
      <c r="N11" s="131" t="s">
        <v>126</v>
      </c>
      <c r="P11" s="132" t="s">
        <v>215</v>
      </c>
      <c r="R11" s="131" t="s">
        <v>67</v>
      </c>
      <c r="T11" s="131" t="s">
        <v>64</v>
      </c>
    </row>
    <row r="12" spans="1:22" s="131" customFormat="1" ht="22.25" customHeight="1" x14ac:dyDescent="0.75">
      <c r="D12" s="132" t="s">
        <v>29</v>
      </c>
      <c r="E12" s="132"/>
      <c r="F12" s="132" t="s">
        <v>77</v>
      </c>
      <c r="H12" s="265" t="s">
        <v>58</v>
      </c>
      <c r="I12" s="265"/>
      <c r="J12" s="265"/>
      <c r="N12" s="131" t="s">
        <v>127</v>
      </c>
      <c r="P12" s="250" t="s">
        <v>216</v>
      </c>
      <c r="R12" s="131" t="s">
        <v>68</v>
      </c>
      <c r="T12" s="131" t="s">
        <v>65</v>
      </c>
    </row>
    <row r="13" spans="1:22" s="131" customFormat="1" ht="22.25" customHeight="1" x14ac:dyDescent="0.75">
      <c r="B13" s="131" t="s">
        <v>37</v>
      </c>
      <c r="D13" s="133" t="s">
        <v>48</v>
      </c>
      <c r="E13" s="132"/>
      <c r="F13" s="134" t="s">
        <v>78</v>
      </c>
      <c r="G13" s="132"/>
      <c r="H13" s="133" t="s">
        <v>59</v>
      </c>
      <c r="I13" s="132"/>
      <c r="J13" s="133" t="s">
        <v>60</v>
      </c>
      <c r="L13" s="135" t="s">
        <v>61</v>
      </c>
      <c r="N13" s="249" t="s">
        <v>76</v>
      </c>
      <c r="O13" s="132"/>
      <c r="P13" s="249" t="s">
        <v>76</v>
      </c>
      <c r="Q13" s="132"/>
      <c r="R13" s="133" t="s">
        <v>95</v>
      </c>
      <c r="T13" s="133" t="s">
        <v>66</v>
      </c>
      <c r="V13" s="133" t="s">
        <v>9</v>
      </c>
    </row>
    <row r="14" spans="1:22" s="157" customFormat="1" ht="22.25" customHeight="1" x14ac:dyDescent="0.75">
      <c r="A14" s="136"/>
      <c r="B14" s="136"/>
      <c r="C14" s="136"/>
      <c r="D14" s="137"/>
      <c r="E14" s="137"/>
      <c r="F14" s="137"/>
      <c r="G14" s="137"/>
      <c r="H14" s="137"/>
      <c r="I14" s="137"/>
      <c r="J14" s="137"/>
      <c r="K14" s="138"/>
      <c r="L14" s="138"/>
      <c r="M14" s="138"/>
      <c r="N14" s="138"/>
      <c r="O14" s="138"/>
      <c r="P14" s="138"/>
      <c r="Q14" s="138"/>
      <c r="R14" s="138"/>
      <c r="S14" s="138"/>
      <c r="T14" s="138"/>
      <c r="U14" s="138"/>
      <c r="V14" s="138"/>
    </row>
    <row r="15" spans="1:22" s="157" customFormat="1" ht="22.25" customHeight="1" x14ac:dyDescent="0.75">
      <c r="A15" s="136" t="s">
        <v>195</v>
      </c>
      <c r="B15" s="136"/>
      <c r="C15" s="136"/>
      <c r="D15" s="174">
        <v>1707566</v>
      </c>
      <c r="E15" s="174"/>
      <c r="F15" s="174">
        <v>3360993</v>
      </c>
      <c r="G15" s="174"/>
      <c r="H15" s="174">
        <v>170800</v>
      </c>
      <c r="I15" s="174"/>
      <c r="J15" s="174">
        <v>400000</v>
      </c>
      <c r="K15" s="174"/>
      <c r="L15" s="174">
        <v>35670135</v>
      </c>
      <c r="M15" s="174"/>
      <c r="N15" s="174">
        <v>3169089</v>
      </c>
      <c r="O15" s="174"/>
      <c r="P15" s="174">
        <v>304456</v>
      </c>
      <c r="Q15" s="174"/>
      <c r="R15" s="174">
        <f>SUM(D15:P15)</f>
        <v>44783039</v>
      </c>
      <c r="S15" s="174"/>
      <c r="T15" s="174">
        <v>278</v>
      </c>
      <c r="U15" s="174"/>
      <c r="V15" s="174">
        <f>SUM(R15:T15)</f>
        <v>44783317</v>
      </c>
    </row>
    <row r="16" spans="1:22" s="157" customFormat="1" ht="22.25" customHeight="1" x14ac:dyDescent="0.75">
      <c r="A16" s="139" t="s">
        <v>152</v>
      </c>
      <c r="B16" s="142">
        <v>37</v>
      </c>
      <c r="C16" s="142"/>
      <c r="D16" s="137" t="s">
        <v>141</v>
      </c>
      <c r="E16" s="230"/>
      <c r="F16" s="137" t="s">
        <v>141</v>
      </c>
      <c r="G16" s="230"/>
      <c r="H16" s="137" t="s">
        <v>141</v>
      </c>
      <c r="I16" s="248"/>
      <c r="J16" s="137" t="s">
        <v>141</v>
      </c>
      <c r="K16" s="165"/>
      <c r="L16" s="165">
        <v>-953783</v>
      </c>
      <c r="M16" s="165"/>
      <c r="N16" s="137" t="s">
        <v>141</v>
      </c>
      <c r="O16" s="165"/>
      <c r="P16" s="137" t="s">
        <v>141</v>
      </c>
      <c r="Q16" s="165"/>
      <c r="R16" s="165">
        <f>SUM(D16:Q16)</f>
        <v>-953783</v>
      </c>
      <c r="S16" s="165"/>
      <c r="T16" s="137" t="s">
        <v>141</v>
      </c>
      <c r="U16" s="165"/>
      <c r="V16" s="239">
        <f>SUM(R16:T16)</f>
        <v>-953783</v>
      </c>
    </row>
    <row r="17" spans="1:25" s="157" customFormat="1" ht="22.25" customHeight="1" x14ac:dyDescent="0.75">
      <c r="A17" s="139" t="s">
        <v>175</v>
      </c>
      <c r="B17" s="139"/>
      <c r="C17" s="139"/>
      <c r="D17" s="229" t="s">
        <v>141</v>
      </c>
      <c r="E17" s="230"/>
      <c r="F17" s="229" t="s">
        <v>141</v>
      </c>
      <c r="G17" s="230"/>
      <c r="H17" s="229" t="s">
        <v>141</v>
      </c>
      <c r="I17" s="230"/>
      <c r="J17" s="229" t="s">
        <v>141</v>
      </c>
      <c r="K17" s="230"/>
      <c r="L17" s="231">
        <f>pl!C35</f>
        <v>2548298</v>
      </c>
      <c r="M17" s="230"/>
      <c r="N17" s="229" t="s">
        <v>141</v>
      </c>
      <c r="O17" s="230"/>
      <c r="P17" s="229" t="s">
        <v>141</v>
      </c>
      <c r="Q17" s="230"/>
      <c r="R17" s="231">
        <f>SUM(D17:P17)</f>
        <v>2548298</v>
      </c>
      <c r="S17" s="230"/>
      <c r="T17" s="177">
        <f>pl!C36</f>
        <v>12</v>
      </c>
      <c r="U17" s="230"/>
      <c r="V17" s="231">
        <f>SUM(R17:T17)</f>
        <v>2548310</v>
      </c>
    </row>
    <row r="18" spans="1:25" s="157" customFormat="1" ht="22.25" customHeight="1" x14ac:dyDescent="0.75">
      <c r="A18" s="139" t="s">
        <v>203</v>
      </c>
      <c r="B18" s="139"/>
      <c r="C18" s="139"/>
      <c r="D18" s="232"/>
      <c r="E18" s="230"/>
      <c r="F18" s="232"/>
      <c r="G18" s="230"/>
      <c r="H18" s="232"/>
      <c r="I18" s="230"/>
      <c r="J18" s="232"/>
      <c r="K18" s="230"/>
      <c r="L18" s="232"/>
      <c r="M18" s="230"/>
      <c r="N18" s="232"/>
      <c r="O18" s="230"/>
      <c r="P18" s="232"/>
      <c r="Q18" s="230"/>
      <c r="R18" s="232"/>
      <c r="S18" s="230"/>
      <c r="T18" s="232"/>
      <c r="U18" s="230"/>
      <c r="V18" s="232"/>
    </row>
    <row r="19" spans="1:25" s="157" customFormat="1" ht="22.25" customHeight="1" x14ac:dyDescent="0.75">
      <c r="A19" s="139" t="s">
        <v>140</v>
      </c>
      <c r="B19" s="139"/>
      <c r="C19" s="139"/>
      <c r="D19" s="232"/>
      <c r="E19" s="230"/>
      <c r="F19" s="232"/>
      <c r="G19" s="230"/>
      <c r="H19" s="232"/>
      <c r="I19" s="230"/>
      <c r="J19" s="232"/>
      <c r="K19" s="230"/>
      <c r="L19" s="232"/>
      <c r="M19" s="230"/>
      <c r="N19" s="232"/>
      <c r="O19" s="230"/>
      <c r="P19" s="232"/>
      <c r="Q19" s="230"/>
      <c r="R19" s="232"/>
      <c r="S19" s="230"/>
      <c r="T19" s="232"/>
      <c r="U19" s="230"/>
      <c r="V19" s="232"/>
    </row>
    <row r="20" spans="1:25" s="157" customFormat="1" ht="22.25" customHeight="1" x14ac:dyDescent="0.75">
      <c r="A20" s="139" t="s">
        <v>128</v>
      </c>
      <c r="B20" s="139"/>
      <c r="C20" s="139"/>
      <c r="D20" s="232" t="s">
        <v>141</v>
      </c>
      <c r="E20" s="230"/>
      <c r="F20" s="232" t="s">
        <v>141</v>
      </c>
      <c r="G20" s="230"/>
      <c r="H20" s="232" t="s">
        <v>141</v>
      </c>
      <c r="I20" s="230"/>
      <c r="J20" s="232" t="s">
        <v>141</v>
      </c>
      <c r="K20" s="230"/>
      <c r="L20" s="232" t="s">
        <v>141</v>
      </c>
      <c r="M20" s="230"/>
      <c r="N20" s="179">
        <v>-1698095</v>
      </c>
      <c r="O20" s="230"/>
      <c r="P20" s="232" t="s">
        <v>141</v>
      </c>
      <c r="Q20" s="230"/>
      <c r="R20" s="179">
        <f>SUM(D20:P20)</f>
        <v>-1698095</v>
      </c>
      <c r="S20" s="230"/>
      <c r="T20" s="232"/>
      <c r="U20" s="230"/>
      <c r="V20" s="233">
        <f>SUM(R20:T20)</f>
        <v>-1698095</v>
      </c>
      <c r="X20" s="244"/>
    </row>
    <row r="21" spans="1:25" s="157" customFormat="1" ht="22.25" customHeight="1" x14ac:dyDescent="0.75">
      <c r="A21" s="139" t="s">
        <v>205</v>
      </c>
      <c r="B21" s="139"/>
      <c r="C21" s="139"/>
      <c r="D21" s="232"/>
      <c r="E21" s="230"/>
      <c r="F21" s="232"/>
      <c r="G21" s="230"/>
      <c r="H21" s="232"/>
      <c r="I21" s="230"/>
      <c r="J21" s="232"/>
      <c r="K21" s="230"/>
      <c r="L21" s="232"/>
      <c r="M21" s="230"/>
      <c r="N21" s="179"/>
      <c r="O21" s="230"/>
      <c r="P21" s="232"/>
      <c r="Q21" s="230"/>
      <c r="R21" s="232"/>
      <c r="S21" s="230"/>
      <c r="T21" s="232"/>
      <c r="U21" s="230"/>
      <c r="V21" s="232"/>
      <c r="X21" s="244"/>
      <c r="Y21" s="140"/>
    </row>
    <row r="22" spans="1:25" s="157" customFormat="1" ht="22.25" customHeight="1" x14ac:dyDescent="0.75">
      <c r="A22" s="139" t="s">
        <v>129</v>
      </c>
      <c r="B22" s="139"/>
      <c r="C22" s="139"/>
      <c r="D22" s="232"/>
      <c r="E22" s="230"/>
      <c r="F22" s="232"/>
      <c r="G22" s="230"/>
      <c r="H22" s="232"/>
      <c r="I22" s="230"/>
      <c r="J22" s="232"/>
      <c r="K22" s="230"/>
      <c r="L22" s="232"/>
      <c r="M22" s="230"/>
      <c r="N22" s="179"/>
      <c r="O22" s="230"/>
      <c r="P22" s="179"/>
      <c r="Q22" s="230"/>
      <c r="R22" s="232"/>
      <c r="S22" s="230"/>
      <c r="T22" s="232"/>
      <c r="U22" s="230"/>
      <c r="V22" s="232"/>
      <c r="X22" s="244"/>
    </row>
    <row r="23" spans="1:25" s="157" customFormat="1" ht="22.25" customHeight="1" x14ac:dyDescent="0.75">
      <c r="A23" s="139" t="s">
        <v>55</v>
      </c>
      <c r="B23" s="139"/>
      <c r="C23" s="139"/>
      <c r="D23" s="232" t="s">
        <v>141</v>
      </c>
      <c r="E23" s="230"/>
      <c r="F23" s="232" t="s">
        <v>141</v>
      </c>
      <c r="G23" s="230"/>
      <c r="H23" s="232" t="s">
        <v>141</v>
      </c>
      <c r="I23" s="230"/>
      <c r="J23" s="232" t="s">
        <v>141</v>
      </c>
      <c r="K23" s="230"/>
      <c r="L23" s="232" t="s">
        <v>141</v>
      </c>
      <c r="M23" s="230"/>
      <c r="N23" s="232" t="s">
        <v>141</v>
      </c>
      <c r="O23" s="230"/>
      <c r="P23" s="179">
        <v>-234344</v>
      </c>
      <c r="Q23" s="230"/>
      <c r="R23" s="179">
        <f>SUM(D23:P23)</f>
        <v>-234344</v>
      </c>
      <c r="S23" s="230"/>
      <c r="T23" s="232" t="s">
        <v>141</v>
      </c>
      <c r="U23" s="230"/>
      <c r="V23" s="233">
        <f>SUM(R23:T23)</f>
        <v>-234344</v>
      </c>
      <c r="X23" s="244"/>
    </row>
    <row r="24" spans="1:25" s="157" customFormat="1" ht="22.25" customHeight="1" x14ac:dyDescent="0.75">
      <c r="A24" s="139" t="s">
        <v>206</v>
      </c>
      <c r="B24" s="139"/>
      <c r="C24" s="139"/>
      <c r="D24" s="232"/>
      <c r="E24" s="230"/>
      <c r="F24" s="232"/>
      <c r="G24" s="230"/>
      <c r="H24" s="232"/>
      <c r="I24" s="230"/>
      <c r="J24" s="232"/>
      <c r="K24" s="230"/>
      <c r="L24" s="232"/>
      <c r="M24" s="230"/>
      <c r="N24" s="232"/>
      <c r="O24" s="230"/>
      <c r="P24" s="179"/>
      <c r="Q24" s="230"/>
      <c r="R24" s="232"/>
      <c r="S24" s="230"/>
      <c r="T24" s="232"/>
      <c r="U24" s="230"/>
      <c r="V24" s="232"/>
    </row>
    <row r="25" spans="1:25" s="157" customFormat="1" ht="22.25" customHeight="1" x14ac:dyDescent="0.75">
      <c r="A25" s="139" t="s">
        <v>177</v>
      </c>
      <c r="B25" s="139"/>
      <c r="C25" s="139"/>
      <c r="D25" s="234" t="s">
        <v>141</v>
      </c>
      <c r="E25" s="230"/>
      <c r="F25" s="234" t="s">
        <v>141</v>
      </c>
      <c r="G25" s="230"/>
      <c r="H25" s="234" t="s">
        <v>141</v>
      </c>
      <c r="I25" s="230"/>
      <c r="J25" s="234" t="s">
        <v>141</v>
      </c>
      <c r="K25" s="230"/>
      <c r="L25" s="183">
        <f>pl!C72</f>
        <v>-10124</v>
      </c>
      <c r="M25" s="230"/>
      <c r="N25" s="234" t="s">
        <v>141</v>
      </c>
      <c r="O25" s="230"/>
      <c r="P25" s="234" t="s">
        <v>141</v>
      </c>
      <c r="Q25" s="230"/>
      <c r="R25" s="235">
        <f>SUM(D25:P25)</f>
        <v>-10124</v>
      </c>
      <c r="S25" s="230"/>
      <c r="T25" s="234" t="s">
        <v>141</v>
      </c>
      <c r="U25" s="230"/>
      <c r="V25" s="235">
        <f>SUM(R25:T25)</f>
        <v>-10124</v>
      </c>
    </row>
    <row r="26" spans="1:25" s="157" customFormat="1" ht="22.25" customHeight="1" x14ac:dyDescent="0.75">
      <c r="A26" s="139" t="s">
        <v>176</v>
      </c>
      <c r="B26" s="139"/>
      <c r="C26" s="139"/>
      <c r="D26" s="230" t="s">
        <v>141</v>
      </c>
      <c r="E26" s="230"/>
      <c r="F26" s="230" t="s">
        <v>141</v>
      </c>
      <c r="G26" s="230"/>
      <c r="H26" s="230" t="s">
        <v>141</v>
      </c>
      <c r="I26" s="230"/>
      <c r="J26" s="230" t="s">
        <v>141</v>
      </c>
      <c r="K26" s="230">
        <f>SUM(K17:K25)</f>
        <v>0</v>
      </c>
      <c r="L26" s="236">
        <f>SUM(L17:L25)</f>
        <v>2538174</v>
      </c>
      <c r="M26" s="236"/>
      <c r="N26" s="236">
        <f>SUM(N17:N25)</f>
        <v>-1698095</v>
      </c>
      <c r="O26" s="236"/>
      <c r="P26" s="236">
        <f>SUM(P17:P25)</f>
        <v>-234344</v>
      </c>
      <c r="Q26" s="236"/>
      <c r="R26" s="236">
        <f>SUM(R17:R25)</f>
        <v>605735</v>
      </c>
      <c r="S26" s="230"/>
      <c r="T26" s="236">
        <f>SUM(T17:T25)</f>
        <v>12</v>
      </c>
      <c r="U26" s="230"/>
      <c r="V26" s="236">
        <f>SUM(V17:V25)</f>
        <v>605747</v>
      </c>
    </row>
    <row r="27" spans="1:25" s="157" customFormat="1" ht="22.25" customHeight="1" thickBot="1" x14ac:dyDescent="0.8">
      <c r="A27" s="136" t="s">
        <v>197</v>
      </c>
      <c r="B27" s="136"/>
      <c r="C27" s="136"/>
      <c r="D27" s="181">
        <f>SUM(D15:D16,D26)</f>
        <v>1707566</v>
      </c>
      <c r="E27" s="174"/>
      <c r="F27" s="181">
        <f>SUM(F15:F16,F26)</f>
        <v>3360993</v>
      </c>
      <c r="G27" s="174"/>
      <c r="H27" s="181">
        <f>SUM(H15:H16,H26)</f>
        <v>170800</v>
      </c>
      <c r="I27" s="174"/>
      <c r="J27" s="181">
        <f>SUM(J15:J16,J26)</f>
        <v>400000</v>
      </c>
      <c r="K27" s="165"/>
      <c r="L27" s="181">
        <f>SUM(L15:L16,L26)</f>
        <v>37254526</v>
      </c>
      <c r="M27" s="165"/>
      <c r="N27" s="181">
        <f>SUM(N15:N16,N26)</f>
        <v>1470994</v>
      </c>
      <c r="O27" s="174"/>
      <c r="P27" s="181">
        <f>SUM(P15:P16,P26)</f>
        <v>70112</v>
      </c>
      <c r="Q27" s="174"/>
      <c r="R27" s="181">
        <f>SUM(R15:R16,R26)</f>
        <v>44434991</v>
      </c>
      <c r="S27" s="165"/>
      <c r="T27" s="181">
        <f>SUM(T15:T16,T26)</f>
        <v>290</v>
      </c>
      <c r="U27" s="165"/>
      <c r="V27" s="181">
        <f>SUM(V15:V16,V26)</f>
        <v>44435281</v>
      </c>
    </row>
    <row r="28" spans="1:25" s="157" customFormat="1" ht="22.25" customHeight="1" thickTop="1" x14ac:dyDescent="0.75">
      <c r="D28" s="166"/>
      <c r="E28" s="166"/>
      <c r="F28" s="166"/>
      <c r="G28" s="171"/>
      <c r="H28" s="171"/>
      <c r="I28" s="171"/>
      <c r="J28" s="168"/>
      <c r="K28" s="170"/>
      <c r="L28" s="170"/>
      <c r="M28" s="170"/>
      <c r="N28" s="170"/>
      <c r="O28" s="170"/>
      <c r="P28" s="170"/>
      <c r="Q28" s="170"/>
      <c r="R28" s="170"/>
      <c r="S28" s="170"/>
      <c r="T28" s="170"/>
      <c r="U28" s="170"/>
      <c r="V28" s="170"/>
      <c r="W28" s="169"/>
    </row>
    <row r="29" spans="1:25" s="157" customFormat="1" ht="22.25" customHeight="1" x14ac:dyDescent="0.75">
      <c r="D29" s="166"/>
      <c r="E29" s="166"/>
      <c r="F29" s="166"/>
      <c r="G29" s="171"/>
      <c r="H29" s="171"/>
      <c r="I29" s="171"/>
      <c r="J29" s="168"/>
      <c r="K29" s="170"/>
      <c r="L29" s="170"/>
      <c r="M29" s="170"/>
      <c r="N29" s="170"/>
      <c r="O29" s="170"/>
      <c r="P29" s="170"/>
      <c r="Q29" s="170"/>
      <c r="R29" s="170"/>
      <c r="S29" s="170"/>
      <c r="T29" s="170"/>
      <c r="U29" s="170"/>
      <c r="V29" s="170"/>
      <c r="W29" s="169"/>
    </row>
    <row r="30" spans="1:25" s="157" customFormat="1" x14ac:dyDescent="0.75">
      <c r="A30" s="139"/>
      <c r="B30" s="108"/>
      <c r="C30" s="139"/>
      <c r="D30" s="141"/>
      <c r="E30" s="140"/>
      <c r="F30" s="141"/>
      <c r="G30" s="140"/>
      <c r="H30" s="140"/>
      <c r="I30" s="140"/>
      <c r="J30" s="140"/>
      <c r="K30" s="140"/>
      <c r="L30" s="140"/>
      <c r="M30" s="140"/>
      <c r="N30" s="140"/>
      <c r="O30" s="140"/>
      <c r="P30" s="140"/>
      <c r="Q30" s="140"/>
      <c r="R30" s="140"/>
      <c r="S30" s="140"/>
      <c r="T30" s="140"/>
      <c r="U30" s="140"/>
      <c r="V30" s="140"/>
    </row>
    <row r="31" spans="1:25" s="157" customFormat="1" ht="9.65" customHeight="1" x14ac:dyDescent="0.75">
      <c r="B31" s="245"/>
      <c r="D31" s="141"/>
      <c r="F31" s="141"/>
      <c r="H31" s="141"/>
      <c r="J31" s="141"/>
      <c r="L31" s="141"/>
      <c r="N31" s="141"/>
      <c r="P31" s="141"/>
      <c r="R31" s="141"/>
      <c r="T31" s="141"/>
      <c r="V31" s="141"/>
    </row>
    <row r="32" spans="1:25" s="157" customFormat="1" ht="24" customHeight="1" x14ac:dyDescent="0.75">
      <c r="A32" s="139"/>
      <c r="B32" s="139"/>
      <c r="C32" s="139"/>
      <c r="D32" s="154"/>
      <c r="F32" s="154"/>
    </row>
    <row r="33" spans="1:14" s="157" customFormat="1" ht="17.5" x14ac:dyDescent="0.75">
      <c r="A33" s="139"/>
      <c r="B33" s="139"/>
      <c r="C33" s="139"/>
      <c r="D33" s="154"/>
      <c r="F33" s="154"/>
    </row>
    <row r="34" spans="1:14" s="157" customFormat="1" x14ac:dyDescent="0.75">
      <c r="A34" s="266" t="s">
        <v>192</v>
      </c>
      <c r="B34" s="266"/>
      <c r="C34" s="139"/>
      <c r="D34" s="154"/>
      <c r="F34" s="154"/>
      <c r="N34" s="240"/>
    </row>
    <row r="35" spans="1:14" x14ac:dyDescent="0.75">
      <c r="N35" s="207"/>
    </row>
  </sheetData>
  <mergeCells count="10">
    <mergeCell ref="N8:Q8"/>
    <mergeCell ref="H11:L11"/>
    <mergeCell ref="H12:J12"/>
    <mergeCell ref="A34:B34"/>
    <mergeCell ref="A1:V1"/>
    <mergeCell ref="A2:V2"/>
    <mergeCell ref="A3:V3"/>
    <mergeCell ref="T4:V4"/>
    <mergeCell ref="D6:V6"/>
    <mergeCell ref="D7:R7"/>
  </mergeCells>
  <pageMargins left="0.98425196850393704" right="0.511811023622047" top="0.98425196850393704" bottom="0.511811023622047" header="0.31496062992126" footer="0.31496062992126"/>
  <pageSetup paperSize="9" scale="68" orientation="landscape" r:id="rId1"/>
  <headerFooter scaleWithDoc="0"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7">
    <tabColor rgb="FF00B050"/>
  </sheetPr>
  <dimension ref="A1:S31"/>
  <sheetViews>
    <sheetView view="pageBreakPreview" topLeftCell="A14" zoomScale="85" zoomScaleNormal="100" zoomScaleSheetLayoutView="85" workbookViewId="0">
      <selection activeCell="Q11" sqref="Q11"/>
    </sheetView>
  </sheetViews>
  <sheetFormatPr defaultColWidth="9.09765625" defaultRowHeight="23" x14ac:dyDescent="0.75"/>
  <cols>
    <col min="1" max="1" width="46.59765625" style="109" customWidth="1"/>
    <col min="2" max="2" width="2.09765625" style="110" customWidth="1"/>
    <col min="3" max="3" width="11.3984375" style="110" customWidth="1"/>
    <col min="4" max="4" width="1.3984375" style="104" customWidth="1"/>
    <col min="5" max="5" width="15.09765625" style="110" customWidth="1"/>
    <col min="6" max="6" width="1.3984375" style="104" customWidth="1"/>
    <col min="7" max="7" width="16.09765625" style="110" customWidth="1"/>
    <col min="8" max="8" width="1.3984375" style="104" customWidth="1"/>
    <col min="9" max="9" width="17.09765625" style="104" customWidth="1"/>
    <col min="10" max="10" width="1.3984375" style="104" customWidth="1"/>
    <col min="11" max="11" width="16.09765625" style="104" customWidth="1"/>
    <col min="12" max="12" width="1.3984375" style="104" customWidth="1"/>
    <col min="13" max="13" width="16" style="104" customWidth="1"/>
    <col min="14" max="14" width="1.3984375" style="104" customWidth="1"/>
    <col min="15" max="15" width="18" style="104" customWidth="1"/>
    <col min="16" max="16" width="1.3984375" style="104" customWidth="1"/>
    <col min="17" max="17" width="21" style="104" customWidth="1"/>
    <col min="18" max="18" width="1.3984375" style="104" customWidth="1"/>
    <col min="19" max="19" width="16" style="104" customWidth="1"/>
    <col min="20" max="20" width="1.09765625" style="104" customWidth="1"/>
    <col min="21" max="16384" width="9.09765625" style="104"/>
  </cols>
  <sheetData>
    <row r="1" spans="1:19" s="117" customFormat="1" ht="24" customHeight="1" x14ac:dyDescent="0.75">
      <c r="A1" s="267" t="s">
        <v>100</v>
      </c>
      <c r="B1" s="267"/>
      <c r="C1" s="267"/>
      <c r="D1" s="267"/>
      <c r="E1" s="267"/>
      <c r="F1" s="267"/>
      <c r="G1" s="267"/>
      <c r="H1" s="267"/>
      <c r="I1" s="267"/>
      <c r="J1" s="267"/>
      <c r="K1" s="267"/>
      <c r="L1" s="267"/>
      <c r="M1" s="267"/>
      <c r="N1" s="267"/>
      <c r="O1" s="267"/>
      <c r="P1" s="267"/>
      <c r="Q1" s="267"/>
      <c r="R1" s="267"/>
      <c r="S1" s="267"/>
    </row>
    <row r="2" spans="1:19" s="118" customFormat="1" ht="26" x14ac:dyDescent="0.75">
      <c r="A2" s="268" t="s">
        <v>204</v>
      </c>
      <c r="B2" s="268"/>
      <c r="C2" s="268"/>
      <c r="D2" s="268"/>
      <c r="E2" s="268"/>
      <c r="F2" s="268"/>
      <c r="G2" s="268"/>
      <c r="H2" s="268"/>
      <c r="I2" s="268"/>
      <c r="J2" s="268"/>
      <c r="K2" s="268"/>
      <c r="L2" s="268"/>
      <c r="M2" s="268"/>
      <c r="N2" s="268"/>
      <c r="O2" s="268"/>
      <c r="P2" s="268"/>
      <c r="Q2" s="268"/>
      <c r="R2" s="268"/>
      <c r="S2" s="268"/>
    </row>
    <row r="3" spans="1:19" s="118" customFormat="1" ht="26" x14ac:dyDescent="0.75">
      <c r="A3" s="269" t="s">
        <v>196</v>
      </c>
      <c r="B3" s="269"/>
      <c r="C3" s="269"/>
      <c r="D3" s="269"/>
      <c r="E3" s="269"/>
      <c r="F3" s="269"/>
      <c r="G3" s="269"/>
      <c r="H3" s="269"/>
      <c r="I3" s="269"/>
      <c r="J3" s="269"/>
      <c r="K3" s="269"/>
      <c r="L3" s="269"/>
      <c r="M3" s="269"/>
      <c r="N3" s="269"/>
      <c r="O3" s="269"/>
      <c r="P3" s="269"/>
      <c r="Q3" s="269"/>
      <c r="R3" s="269"/>
      <c r="S3" s="269"/>
    </row>
    <row r="4" spans="1:19" ht="24" customHeight="1" x14ac:dyDescent="0.75">
      <c r="A4" s="112"/>
      <c r="B4" s="113"/>
      <c r="C4" s="113"/>
      <c r="D4" s="112"/>
      <c r="E4" s="113"/>
      <c r="F4" s="113"/>
      <c r="G4" s="113"/>
      <c r="H4" s="113"/>
      <c r="I4" s="114"/>
      <c r="J4" s="114"/>
      <c r="K4" s="114"/>
      <c r="L4" s="114"/>
      <c r="M4" s="114"/>
      <c r="N4" s="114"/>
      <c r="O4" s="114"/>
      <c r="P4" s="114"/>
      <c r="Q4" s="273" t="s">
        <v>94</v>
      </c>
      <c r="R4" s="273"/>
      <c r="S4" s="273"/>
    </row>
    <row r="5" spans="1:19" ht="9" customHeight="1" x14ac:dyDescent="0.75">
      <c r="A5" s="105"/>
      <c r="B5" s="106"/>
      <c r="C5" s="106"/>
      <c r="D5" s="105"/>
      <c r="E5" s="106"/>
      <c r="F5" s="107"/>
      <c r="G5" s="106"/>
      <c r="H5" s="107"/>
      <c r="O5" s="108"/>
      <c r="P5" s="108"/>
      <c r="Q5" s="108"/>
      <c r="R5" s="108"/>
      <c r="S5" s="108"/>
    </row>
    <row r="6" spans="1:19" s="156" customFormat="1" ht="24" customHeight="1" x14ac:dyDescent="0.75">
      <c r="A6" s="128"/>
      <c r="B6" s="129"/>
      <c r="C6" s="129"/>
      <c r="D6" s="129"/>
      <c r="E6" s="274" t="s">
        <v>54</v>
      </c>
      <c r="F6" s="274"/>
      <c r="G6" s="274"/>
      <c r="H6" s="274"/>
      <c r="I6" s="274"/>
      <c r="J6" s="274"/>
      <c r="K6" s="274"/>
      <c r="L6" s="274"/>
      <c r="M6" s="274"/>
      <c r="N6" s="274"/>
      <c r="O6" s="274"/>
      <c r="P6" s="274"/>
      <c r="Q6" s="274"/>
      <c r="R6" s="274"/>
      <c r="S6" s="274"/>
    </row>
    <row r="7" spans="1:19" s="131" customFormat="1" ht="24" customHeight="1" x14ac:dyDescent="0.75">
      <c r="A7" s="130"/>
      <c r="D7" s="130"/>
      <c r="F7" s="132"/>
      <c r="G7" s="132"/>
      <c r="H7" s="132"/>
      <c r="O7" s="265" t="s">
        <v>88</v>
      </c>
      <c r="P7" s="265"/>
      <c r="Q7" s="265"/>
      <c r="R7" s="132"/>
    </row>
    <row r="8" spans="1:19" s="131" customFormat="1" ht="24" customHeight="1" x14ac:dyDescent="0.75">
      <c r="A8" s="130"/>
      <c r="D8" s="130"/>
      <c r="F8" s="132"/>
      <c r="G8" s="132"/>
      <c r="H8" s="132"/>
      <c r="O8" s="132" t="s">
        <v>130</v>
      </c>
      <c r="Q8" s="132" t="s">
        <v>122</v>
      </c>
    </row>
    <row r="9" spans="1:19" s="131" customFormat="1" ht="24" customHeight="1" x14ac:dyDescent="0.75">
      <c r="B9" s="132"/>
      <c r="C9" s="132"/>
      <c r="D9" s="132"/>
      <c r="E9" s="132"/>
      <c r="F9" s="132"/>
      <c r="G9" s="132"/>
      <c r="I9" s="265" t="s">
        <v>75</v>
      </c>
      <c r="J9" s="265"/>
      <c r="K9" s="265"/>
      <c r="L9" s="265"/>
      <c r="M9" s="265"/>
      <c r="O9" s="132" t="s">
        <v>131</v>
      </c>
      <c r="Q9" s="132" t="s">
        <v>124</v>
      </c>
    </row>
    <row r="10" spans="1:19" s="131" customFormat="1" ht="24" customHeight="1" x14ac:dyDescent="0.75">
      <c r="D10" s="132"/>
      <c r="E10" s="132" t="s">
        <v>29</v>
      </c>
      <c r="F10" s="132"/>
      <c r="G10" s="132" t="s">
        <v>77</v>
      </c>
      <c r="I10" s="265" t="s">
        <v>58</v>
      </c>
      <c r="J10" s="265"/>
      <c r="K10" s="265"/>
      <c r="O10" s="132" t="s">
        <v>132</v>
      </c>
      <c r="Q10" s="132" t="s">
        <v>217</v>
      </c>
    </row>
    <row r="11" spans="1:19" s="131" customFormat="1" ht="24" customHeight="1" x14ac:dyDescent="0.75">
      <c r="C11" s="131" t="s">
        <v>37</v>
      </c>
      <c r="D11" s="132"/>
      <c r="E11" s="133" t="s">
        <v>48</v>
      </c>
      <c r="F11" s="132"/>
      <c r="G11" s="134" t="s">
        <v>78</v>
      </c>
      <c r="H11" s="132"/>
      <c r="I11" s="133" t="s">
        <v>59</v>
      </c>
      <c r="J11" s="132"/>
      <c r="K11" s="133" t="s">
        <v>60</v>
      </c>
      <c r="M11" s="135" t="s">
        <v>61</v>
      </c>
      <c r="O11" s="249" t="s">
        <v>76</v>
      </c>
      <c r="P11" s="132"/>
      <c r="Q11" s="134" t="s">
        <v>218</v>
      </c>
      <c r="R11" s="132"/>
      <c r="S11" s="133" t="s">
        <v>9</v>
      </c>
    </row>
    <row r="12" spans="1:19" s="157" customFormat="1" ht="24" customHeight="1" x14ac:dyDescent="0.75">
      <c r="A12" s="128"/>
      <c r="B12" s="154"/>
      <c r="C12" s="136"/>
      <c r="D12" s="128"/>
      <c r="E12" s="128"/>
      <c r="F12" s="155"/>
      <c r="G12" s="156"/>
      <c r="H12" s="155"/>
      <c r="O12" s="158"/>
      <c r="P12" s="158"/>
      <c r="Q12" s="158"/>
      <c r="R12" s="158"/>
      <c r="S12" s="158"/>
    </row>
    <row r="13" spans="1:19" s="157" customFormat="1" ht="24" customHeight="1" x14ac:dyDescent="0.75">
      <c r="A13" s="163" t="s">
        <v>143</v>
      </c>
      <c r="B13" s="154"/>
      <c r="C13" s="154"/>
      <c r="D13" s="141"/>
      <c r="E13" s="140">
        <v>1707566</v>
      </c>
      <c r="F13" s="141"/>
      <c r="G13" s="140">
        <v>3360993</v>
      </c>
      <c r="H13" s="141"/>
      <c r="I13" s="140">
        <v>170800</v>
      </c>
      <c r="J13" s="140"/>
      <c r="K13" s="140">
        <v>400000</v>
      </c>
      <c r="L13" s="140"/>
      <c r="M13" s="159">
        <v>33950241</v>
      </c>
      <c r="N13" s="160"/>
      <c r="O13" s="159">
        <v>8275803</v>
      </c>
      <c r="P13" s="160"/>
      <c r="Q13" s="159">
        <v>99485</v>
      </c>
      <c r="R13" s="141"/>
      <c r="S13" s="141">
        <v>47964888</v>
      </c>
    </row>
    <row r="14" spans="1:19" s="157" customFormat="1" ht="24" customHeight="1" x14ac:dyDescent="0.75">
      <c r="A14" s="164" t="s">
        <v>152</v>
      </c>
      <c r="B14" s="154"/>
      <c r="C14" s="161">
        <v>37</v>
      </c>
      <c r="D14" s="141"/>
      <c r="E14" s="144">
        <v>0</v>
      </c>
      <c r="F14" s="141"/>
      <c r="G14" s="144">
        <v>0</v>
      </c>
      <c r="H14" s="141"/>
      <c r="I14" s="144">
        <v>0</v>
      </c>
      <c r="J14" s="140"/>
      <c r="K14" s="144">
        <v>0</v>
      </c>
      <c r="L14" s="140"/>
      <c r="M14" s="165">
        <v>-1497461</v>
      </c>
      <c r="N14" s="160"/>
      <c r="O14" s="144">
        <v>0</v>
      </c>
      <c r="P14" s="160"/>
      <c r="Q14" s="144">
        <v>0</v>
      </c>
      <c r="R14" s="141"/>
      <c r="S14" s="165">
        <f>SUM(E14:Q14)</f>
        <v>-1497461</v>
      </c>
    </row>
    <row r="15" spans="1:19" s="157" customFormat="1" ht="24" customHeight="1" x14ac:dyDescent="0.75">
      <c r="A15" s="139" t="s">
        <v>175</v>
      </c>
      <c r="B15" s="154"/>
      <c r="C15" s="154"/>
      <c r="D15" s="141"/>
      <c r="E15" s="143">
        <v>0</v>
      </c>
      <c r="F15" s="141"/>
      <c r="G15" s="143">
        <v>0</v>
      </c>
      <c r="H15" s="141"/>
      <c r="I15" s="143">
        <v>0</v>
      </c>
      <c r="J15" s="141"/>
      <c r="K15" s="143">
        <v>0</v>
      </c>
      <c r="L15" s="141"/>
      <c r="M15" s="146">
        <v>3209870</v>
      </c>
      <c r="N15" s="141"/>
      <c r="O15" s="143">
        <v>0</v>
      </c>
      <c r="P15" s="141"/>
      <c r="Q15" s="143">
        <v>0</v>
      </c>
      <c r="R15" s="141"/>
      <c r="S15" s="146">
        <f>SUM(B15:Q15)</f>
        <v>3209870</v>
      </c>
    </row>
    <row r="16" spans="1:19" s="157" customFormat="1" ht="24" customHeight="1" x14ac:dyDescent="0.75">
      <c r="A16" s="162" t="s">
        <v>181</v>
      </c>
      <c r="B16" s="154"/>
      <c r="C16" s="154"/>
      <c r="D16" s="141"/>
      <c r="E16" s="147"/>
      <c r="F16" s="141"/>
      <c r="G16" s="147"/>
      <c r="H16" s="141"/>
      <c r="I16" s="147"/>
      <c r="J16" s="141"/>
      <c r="K16" s="147"/>
      <c r="L16" s="141"/>
      <c r="M16" s="147"/>
      <c r="N16" s="141"/>
      <c r="O16" s="147"/>
      <c r="P16" s="141"/>
      <c r="Q16" s="147"/>
      <c r="R16" s="141"/>
      <c r="S16" s="147"/>
    </row>
    <row r="17" spans="1:19" s="157" customFormat="1" ht="24" customHeight="1" x14ac:dyDescent="0.75">
      <c r="A17" s="139" t="s">
        <v>140</v>
      </c>
      <c r="B17" s="154"/>
      <c r="C17" s="154"/>
      <c r="D17" s="141"/>
      <c r="E17" s="147"/>
      <c r="F17" s="141"/>
      <c r="G17" s="147"/>
      <c r="H17" s="141"/>
      <c r="I17" s="147"/>
      <c r="J17" s="141"/>
      <c r="K17" s="147"/>
      <c r="L17" s="141"/>
      <c r="M17" s="147"/>
      <c r="N17" s="141"/>
      <c r="O17" s="147"/>
      <c r="P17" s="141"/>
      <c r="Q17" s="147"/>
      <c r="R17" s="141"/>
      <c r="S17" s="147"/>
    </row>
    <row r="18" spans="1:19" s="157" customFormat="1" ht="24" customHeight="1" x14ac:dyDescent="0.75">
      <c r="A18" s="139" t="s">
        <v>128</v>
      </c>
      <c r="B18" s="154"/>
      <c r="C18" s="154"/>
      <c r="D18" s="141"/>
      <c r="E18" s="147" t="s">
        <v>141</v>
      </c>
      <c r="F18" s="141"/>
      <c r="G18" s="147" t="s">
        <v>141</v>
      </c>
      <c r="H18" s="141"/>
      <c r="I18" s="147" t="s">
        <v>141</v>
      </c>
      <c r="J18" s="141"/>
      <c r="K18" s="147" t="s">
        <v>141</v>
      </c>
      <c r="L18" s="141"/>
      <c r="M18" s="147" t="s">
        <v>141</v>
      </c>
      <c r="N18" s="141"/>
      <c r="O18" s="149">
        <v>-5106714</v>
      </c>
      <c r="P18" s="141"/>
      <c r="Q18" s="147" t="s">
        <v>141</v>
      </c>
      <c r="R18" s="141"/>
      <c r="S18" s="149">
        <f>SUM(B18:Q18)</f>
        <v>-5106714</v>
      </c>
    </row>
    <row r="19" spans="1:19" s="157" customFormat="1" ht="24" customHeight="1" x14ac:dyDescent="0.75">
      <c r="A19" s="162" t="s">
        <v>149</v>
      </c>
      <c r="B19" s="154"/>
      <c r="C19" s="154"/>
      <c r="D19" s="141"/>
      <c r="E19" s="147"/>
      <c r="F19" s="141"/>
      <c r="G19" s="147"/>
      <c r="H19" s="141"/>
      <c r="I19" s="147"/>
      <c r="J19" s="141"/>
      <c r="K19" s="147"/>
      <c r="L19" s="141"/>
      <c r="M19" s="147"/>
      <c r="N19" s="141"/>
      <c r="O19" s="147"/>
      <c r="P19" s="141"/>
      <c r="Q19" s="147"/>
      <c r="R19" s="141"/>
      <c r="S19" s="147"/>
    </row>
    <row r="20" spans="1:19" s="157" customFormat="1" ht="24" customHeight="1" x14ac:dyDescent="0.75">
      <c r="A20" s="139" t="s">
        <v>133</v>
      </c>
      <c r="B20" s="154"/>
      <c r="C20" s="154"/>
      <c r="D20" s="141"/>
      <c r="E20" s="147">
        <v>0</v>
      </c>
      <c r="F20" s="141"/>
      <c r="G20" s="147">
        <v>0</v>
      </c>
      <c r="H20" s="141"/>
      <c r="I20" s="147">
        <v>0</v>
      </c>
      <c r="J20" s="141"/>
      <c r="K20" s="147">
        <v>0</v>
      </c>
      <c r="L20" s="141"/>
      <c r="M20" s="147">
        <v>0</v>
      </c>
      <c r="N20" s="141"/>
      <c r="O20" s="147">
        <v>0</v>
      </c>
      <c r="P20" s="141"/>
      <c r="Q20" s="149">
        <v>204971</v>
      </c>
      <c r="R20" s="141"/>
      <c r="S20" s="149">
        <f>SUM(B20:Q20)</f>
        <v>204971</v>
      </c>
    </row>
    <row r="21" spans="1:19" s="157" customFormat="1" ht="24" customHeight="1" x14ac:dyDescent="0.75">
      <c r="A21" s="139" t="s">
        <v>194</v>
      </c>
      <c r="B21" s="154"/>
      <c r="C21" s="154"/>
      <c r="D21" s="141"/>
      <c r="E21" s="147"/>
      <c r="F21" s="141"/>
      <c r="G21" s="147"/>
      <c r="H21" s="141"/>
      <c r="I21" s="147"/>
      <c r="J21" s="141"/>
      <c r="K21" s="147"/>
      <c r="L21" s="141"/>
      <c r="M21" s="147"/>
      <c r="N21" s="141"/>
      <c r="O21" s="147"/>
      <c r="P21" s="141"/>
      <c r="Q21" s="149"/>
      <c r="R21" s="141"/>
      <c r="S21" s="149"/>
    </row>
    <row r="22" spans="1:19" s="157" customFormat="1" ht="24" customHeight="1" x14ac:dyDescent="0.75">
      <c r="A22" s="139" t="s">
        <v>177</v>
      </c>
      <c r="B22" s="154"/>
      <c r="C22" s="154"/>
      <c r="D22" s="141"/>
      <c r="E22" s="150">
        <v>0</v>
      </c>
      <c r="F22" s="141"/>
      <c r="G22" s="150">
        <v>0</v>
      </c>
      <c r="H22" s="141"/>
      <c r="I22" s="150">
        <v>0</v>
      </c>
      <c r="J22" s="141"/>
      <c r="K22" s="150">
        <v>0</v>
      </c>
      <c r="L22" s="141"/>
      <c r="M22" s="151">
        <v>4773</v>
      </c>
      <c r="N22" s="141"/>
      <c r="O22" s="150">
        <v>0</v>
      </c>
      <c r="P22" s="141"/>
      <c r="Q22" s="150" t="s">
        <v>141</v>
      </c>
      <c r="R22" s="141"/>
      <c r="S22" s="151">
        <f>SUM(B22:Q22)</f>
        <v>4773</v>
      </c>
    </row>
    <row r="23" spans="1:19" s="157" customFormat="1" ht="24" customHeight="1" x14ac:dyDescent="0.75">
      <c r="A23" s="139" t="s">
        <v>176</v>
      </c>
      <c r="B23" s="154"/>
      <c r="C23" s="154"/>
      <c r="D23" s="144"/>
      <c r="E23" s="144">
        <v>0</v>
      </c>
      <c r="F23" s="144"/>
      <c r="G23" s="144">
        <v>0</v>
      </c>
      <c r="H23" s="144"/>
      <c r="I23" s="144">
        <v>0</v>
      </c>
      <c r="J23" s="144"/>
      <c r="K23" s="144">
        <v>0</v>
      </c>
      <c r="L23" s="144"/>
      <c r="M23" s="140">
        <f>SUM(M15:M22)</f>
        <v>3214643</v>
      </c>
      <c r="N23" s="144"/>
      <c r="O23" s="140">
        <f>SUM(O15:O22)</f>
        <v>-5106714</v>
      </c>
      <c r="P23" s="144"/>
      <c r="Q23" s="140">
        <f>SUM(Q15:Q22)</f>
        <v>204971</v>
      </c>
      <c r="R23" s="144"/>
      <c r="S23" s="140">
        <f>SUM(B23:Q23)</f>
        <v>-1687100</v>
      </c>
    </row>
    <row r="24" spans="1:19" s="157" customFormat="1" ht="24" customHeight="1" thickBot="1" x14ac:dyDescent="0.8">
      <c r="A24" s="136" t="s">
        <v>178</v>
      </c>
      <c r="B24" s="154"/>
      <c r="C24" s="154"/>
      <c r="D24" s="141"/>
      <c r="E24" s="153">
        <f>SUM(E13:E13,E23)</f>
        <v>1707566</v>
      </c>
      <c r="F24" s="144"/>
      <c r="G24" s="153">
        <f>SUM(G13:G13,G23)</f>
        <v>3360993</v>
      </c>
      <c r="H24" s="141"/>
      <c r="I24" s="153">
        <f>SUM(I13:I13,I23)</f>
        <v>170800</v>
      </c>
      <c r="J24" s="141"/>
      <c r="K24" s="153">
        <f>SUM(K13:K13,K23)</f>
        <v>400000</v>
      </c>
      <c r="L24" s="140"/>
      <c r="M24" s="153">
        <f>SUM(M13:N14,M23)</f>
        <v>35667423</v>
      </c>
      <c r="N24" s="140"/>
      <c r="O24" s="153">
        <f>SUM(O13,O23)</f>
        <v>3169089</v>
      </c>
      <c r="P24" s="141"/>
      <c r="Q24" s="153">
        <f>SUM(Q13:Q13,Q23)</f>
        <v>304456</v>
      </c>
      <c r="R24" s="141"/>
      <c r="S24" s="153">
        <f>SUM(S13:S14,S23)</f>
        <v>44780327</v>
      </c>
    </row>
    <row r="25" spans="1:19" ht="29.75" customHeight="1" thickTop="1" x14ac:dyDescent="0.75">
      <c r="A25" s="157"/>
      <c r="B25" s="166"/>
      <c r="C25" s="166"/>
      <c r="D25" s="166"/>
      <c r="E25" s="167"/>
      <c r="F25" s="167"/>
      <c r="G25" s="168"/>
      <c r="H25" s="168"/>
      <c r="I25" s="168"/>
      <c r="J25" s="168"/>
      <c r="K25" s="168"/>
      <c r="L25" s="169"/>
      <c r="M25" s="170"/>
      <c r="N25" s="169"/>
      <c r="O25" s="170"/>
      <c r="P25" s="169"/>
      <c r="Q25" s="170"/>
      <c r="R25" s="169"/>
      <c r="S25" s="170"/>
    </row>
    <row r="26" spans="1:19" ht="23" customHeight="1" x14ac:dyDescent="0.75">
      <c r="A26" s="157"/>
      <c r="B26" s="166"/>
      <c r="C26" s="166"/>
      <c r="D26" s="166"/>
      <c r="E26" s="166"/>
      <c r="F26" s="166"/>
      <c r="G26" s="171"/>
      <c r="H26" s="171"/>
      <c r="I26" s="171"/>
      <c r="J26" s="171"/>
      <c r="K26" s="171"/>
      <c r="L26" s="172"/>
      <c r="M26" s="173"/>
      <c r="N26" s="172"/>
      <c r="O26" s="173"/>
      <c r="P26" s="172"/>
      <c r="Q26" s="173"/>
      <c r="R26" s="172"/>
      <c r="S26" s="173"/>
    </row>
    <row r="27" spans="1:19" ht="24" customHeight="1" x14ac:dyDescent="0.75">
      <c r="A27" s="139"/>
      <c r="B27" s="154"/>
      <c r="C27" s="154"/>
      <c r="D27" s="157"/>
      <c r="E27" s="154"/>
      <c r="F27" s="157"/>
      <c r="G27" s="154"/>
      <c r="H27" s="157"/>
      <c r="I27" s="157"/>
      <c r="J27" s="157"/>
      <c r="K27" s="157"/>
      <c r="L27" s="157"/>
      <c r="M27" s="157"/>
      <c r="N27" s="157"/>
      <c r="O27" s="157"/>
      <c r="P27" s="157"/>
      <c r="Q27" s="157"/>
      <c r="R27" s="157"/>
      <c r="S27" s="157"/>
    </row>
    <row r="28" spans="1:19" ht="10.25" customHeight="1" x14ac:dyDescent="0.75">
      <c r="A28" s="139"/>
      <c r="B28" s="154"/>
      <c r="C28" s="154"/>
      <c r="D28" s="157"/>
      <c r="E28" s="154"/>
      <c r="F28" s="157"/>
      <c r="G28" s="154"/>
      <c r="H28" s="157"/>
      <c r="I28" s="157"/>
      <c r="J28" s="157"/>
      <c r="K28" s="157"/>
      <c r="L28" s="157"/>
      <c r="M28" s="157"/>
      <c r="N28" s="157"/>
      <c r="O28" s="157"/>
      <c r="P28" s="157"/>
      <c r="Q28" s="157"/>
      <c r="R28" s="157"/>
      <c r="S28" s="157"/>
    </row>
    <row r="29" spans="1:19" ht="24" customHeight="1" x14ac:dyDescent="0.75">
      <c r="A29" s="139"/>
      <c r="B29" s="154"/>
      <c r="C29" s="154"/>
      <c r="D29" s="157"/>
      <c r="E29" s="154"/>
      <c r="F29" s="157"/>
      <c r="G29" s="154"/>
      <c r="H29" s="157"/>
      <c r="I29" s="157"/>
      <c r="J29" s="157"/>
      <c r="K29" s="157"/>
      <c r="L29" s="157"/>
      <c r="M29" s="157"/>
      <c r="N29" s="157"/>
      <c r="O29" s="157"/>
      <c r="P29" s="157"/>
      <c r="Q29" s="157"/>
      <c r="R29" s="157"/>
      <c r="S29" s="157"/>
    </row>
    <row r="30" spans="1:19" x14ac:dyDescent="0.75">
      <c r="A30" s="139"/>
      <c r="B30" s="154"/>
      <c r="C30" s="154"/>
      <c r="D30" s="157"/>
      <c r="E30" s="154"/>
      <c r="F30" s="157"/>
      <c r="G30" s="154"/>
      <c r="H30" s="157"/>
      <c r="I30" s="157"/>
      <c r="J30" s="157"/>
      <c r="K30" s="157"/>
      <c r="L30" s="157"/>
      <c r="M30" s="157"/>
      <c r="N30" s="157"/>
      <c r="O30" s="157"/>
      <c r="P30" s="157"/>
      <c r="Q30" s="157"/>
      <c r="R30" s="157"/>
      <c r="S30" s="157"/>
    </row>
    <row r="31" spans="1:19" x14ac:dyDescent="0.75">
      <c r="A31" s="109" t="s">
        <v>192</v>
      </c>
      <c r="B31" s="154"/>
      <c r="C31" s="154"/>
      <c r="D31" s="157"/>
      <c r="E31" s="154"/>
      <c r="F31" s="157"/>
      <c r="G31" s="154"/>
      <c r="H31" s="157"/>
      <c r="I31" s="157"/>
      <c r="J31" s="157"/>
      <c r="K31" s="157"/>
      <c r="L31" s="157"/>
      <c r="M31" s="157"/>
      <c r="N31" s="157"/>
      <c r="O31" s="157"/>
      <c r="P31" s="157"/>
      <c r="Q31" s="157"/>
      <c r="R31" s="157"/>
      <c r="S31" s="157"/>
    </row>
  </sheetData>
  <mergeCells count="8">
    <mergeCell ref="O7:Q7"/>
    <mergeCell ref="I9:M9"/>
    <mergeCell ref="I10:K10"/>
    <mergeCell ref="A1:S1"/>
    <mergeCell ref="A2:S2"/>
    <mergeCell ref="Q4:S4"/>
    <mergeCell ref="A3:S3"/>
    <mergeCell ref="E6:S6"/>
  </mergeCells>
  <pageMargins left="0.98425196850393704" right="0.511811023622047" top="0.98425196850393704" bottom="0.511811023622047" header="0.31496062992126" footer="0.31496062992126"/>
  <pageSetup paperSize="9" scale="68" orientation="landscape" r:id="rId1"/>
  <headerFooter scaleWithDoc="0"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00B050"/>
  </sheetPr>
  <dimension ref="A1:X31"/>
  <sheetViews>
    <sheetView tabSelected="1" view="pageLayout" topLeftCell="A11" zoomScaleNormal="90" zoomScaleSheetLayoutView="85" workbookViewId="0">
      <selection activeCell="F29" sqref="F29"/>
    </sheetView>
  </sheetViews>
  <sheetFormatPr defaultColWidth="9.09765625" defaultRowHeight="23" x14ac:dyDescent="0.75"/>
  <cols>
    <col min="1" max="1" width="46.59765625" style="109" customWidth="1"/>
    <col min="2" max="2" width="2.09765625" style="110" customWidth="1"/>
    <col min="3" max="3" width="11.3984375" style="110" customWidth="1"/>
    <col min="4" max="4" width="1.3984375" style="104" customWidth="1"/>
    <col min="5" max="5" width="15.09765625" style="110" customWidth="1"/>
    <col min="6" max="6" width="1.3984375" style="104" customWidth="1"/>
    <col min="7" max="7" width="16.09765625" style="110" customWidth="1"/>
    <col min="8" max="8" width="1.3984375" style="104" customWidth="1"/>
    <col min="9" max="9" width="17.09765625" style="104" customWidth="1"/>
    <col min="10" max="10" width="1.3984375" style="104" customWidth="1"/>
    <col min="11" max="11" width="16.09765625" style="104" customWidth="1"/>
    <col min="12" max="12" width="1.3984375" style="104" customWidth="1"/>
    <col min="13" max="13" width="16" style="104" customWidth="1"/>
    <col min="14" max="14" width="1.3984375" style="104" customWidth="1"/>
    <col min="15" max="15" width="18" style="104" customWidth="1"/>
    <col min="16" max="16" width="1.3984375" style="104" customWidth="1"/>
    <col min="17" max="17" width="21" style="104" customWidth="1"/>
    <col min="18" max="18" width="1.3984375" style="104" customWidth="1"/>
    <col min="19" max="19" width="16" style="104" customWidth="1"/>
    <col min="20" max="20" width="1.09765625" style="104" customWidth="1"/>
    <col min="21" max="21" width="14.8984375" style="104" customWidth="1"/>
    <col min="22" max="16384" width="9.09765625" style="104"/>
  </cols>
  <sheetData>
    <row r="1" spans="1:19" s="117" customFormat="1" ht="24" customHeight="1" x14ac:dyDescent="0.75">
      <c r="A1" s="267" t="s">
        <v>100</v>
      </c>
      <c r="B1" s="267"/>
      <c r="C1" s="267"/>
      <c r="D1" s="267"/>
      <c r="E1" s="267"/>
      <c r="F1" s="267"/>
      <c r="G1" s="267"/>
      <c r="H1" s="267"/>
      <c r="I1" s="267"/>
      <c r="J1" s="267"/>
      <c r="K1" s="267"/>
      <c r="L1" s="267"/>
      <c r="M1" s="267"/>
      <c r="N1" s="267"/>
      <c r="O1" s="267"/>
      <c r="P1" s="267"/>
      <c r="Q1" s="267"/>
      <c r="R1" s="267"/>
      <c r="S1" s="267"/>
    </row>
    <row r="2" spans="1:19" s="118" customFormat="1" ht="26" x14ac:dyDescent="0.75">
      <c r="A2" s="268" t="s">
        <v>211</v>
      </c>
      <c r="B2" s="268"/>
      <c r="C2" s="268"/>
      <c r="D2" s="268"/>
      <c r="E2" s="268"/>
      <c r="F2" s="268"/>
      <c r="G2" s="268"/>
      <c r="H2" s="268"/>
      <c r="I2" s="268"/>
      <c r="J2" s="268"/>
      <c r="K2" s="268"/>
      <c r="L2" s="268"/>
      <c r="M2" s="268"/>
      <c r="N2" s="268"/>
      <c r="O2" s="268"/>
      <c r="P2" s="268"/>
      <c r="Q2" s="268"/>
      <c r="R2" s="268"/>
      <c r="S2" s="268"/>
    </row>
    <row r="3" spans="1:19" s="118" customFormat="1" ht="26" x14ac:dyDescent="0.75">
      <c r="A3" s="269" t="s">
        <v>196</v>
      </c>
      <c r="B3" s="269"/>
      <c r="C3" s="269"/>
      <c r="D3" s="269"/>
      <c r="E3" s="269"/>
      <c r="F3" s="269"/>
      <c r="G3" s="269"/>
      <c r="H3" s="269"/>
      <c r="I3" s="269"/>
      <c r="J3" s="269"/>
      <c r="K3" s="269"/>
      <c r="L3" s="269"/>
      <c r="M3" s="269"/>
      <c r="N3" s="269"/>
      <c r="O3" s="269"/>
      <c r="P3" s="269"/>
      <c r="Q3" s="269"/>
      <c r="R3" s="269"/>
      <c r="S3" s="269"/>
    </row>
    <row r="4" spans="1:19" ht="24" customHeight="1" x14ac:dyDescent="0.75">
      <c r="A4" s="112"/>
      <c r="B4" s="113"/>
      <c r="C4" s="113"/>
      <c r="D4" s="112"/>
      <c r="E4" s="113"/>
      <c r="F4" s="113"/>
      <c r="G4" s="113"/>
      <c r="H4" s="113"/>
      <c r="I4" s="114"/>
      <c r="J4" s="114"/>
      <c r="K4" s="114"/>
      <c r="L4" s="114"/>
      <c r="M4" s="114"/>
      <c r="N4" s="114"/>
      <c r="O4" s="114"/>
      <c r="P4" s="114"/>
      <c r="Q4" s="273" t="s">
        <v>94</v>
      </c>
      <c r="R4" s="273"/>
      <c r="S4" s="273"/>
    </row>
    <row r="5" spans="1:19" ht="9" customHeight="1" x14ac:dyDescent="0.75">
      <c r="A5" s="105"/>
      <c r="B5" s="106"/>
      <c r="C5" s="106"/>
      <c r="D5" s="105"/>
      <c r="E5" s="106"/>
      <c r="F5" s="107"/>
      <c r="G5" s="106"/>
      <c r="H5" s="107"/>
      <c r="O5" s="108"/>
      <c r="P5" s="108"/>
      <c r="Q5" s="108"/>
      <c r="R5" s="108"/>
      <c r="S5" s="108"/>
    </row>
    <row r="6" spans="1:19" s="156" customFormat="1" ht="24" customHeight="1" x14ac:dyDescent="0.75">
      <c r="A6" s="128"/>
      <c r="B6" s="129"/>
      <c r="C6" s="129"/>
      <c r="D6" s="129"/>
      <c r="E6" s="274" t="s">
        <v>54</v>
      </c>
      <c r="F6" s="274"/>
      <c r="G6" s="274"/>
      <c r="H6" s="274"/>
      <c r="I6" s="274"/>
      <c r="J6" s="274"/>
      <c r="K6" s="274"/>
      <c r="L6" s="274"/>
      <c r="M6" s="274"/>
      <c r="N6" s="274"/>
      <c r="O6" s="274"/>
      <c r="P6" s="274"/>
      <c r="Q6" s="274"/>
      <c r="R6" s="274"/>
      <c r="S6" s="274"/>
    </row>
    <row r="7" spans="1:19" s="131" customFormat="1" ht="24" customHeight="1" x14ac:dyDescent="0.75">
      <c r="A7" s="130"/>
      <c r="D7" s="130"/>
      <c r="F7" s="132"/>
      <c r="G7" s="132"/>
      <c r="H7" s="132"/>
      <c r="M7" s="131" t="s">
        <v>116</v>
      </c>
      <c r="O7" s="265" t="s">
        <v>88</v>
      </c>
      <c r="P7" s="265"/>
      <c r="Q7" s="265"/>
      <c r="R7" s="132"/>
    </row>
    <row r="8" spans="1:19" s="131" customFormat="1" ht="24" customHeight="1" x14ac:dyDescent="0.75">
      <c r="A8" s="130"/>
      <c r="D8" s="130"/>
      <c r="F8" s="132"/>
      <c r="G8" s="132"/>
      <c r="H8" s="132"/>
      <c r="O8" s="132" t="s">
        <v>130</v>
      </c>
      <c r="Q8" s="132" t="s">
        <v>122</v>
      </c>
    </row>
    <row r="9" spans="1:19" s="131" customFormat="1" ht="24" customHeight="1" x14ac:dyDescent="0.75">
      <c r="B9" s="132"/>
      <c r="C9" s="132"/>
      <c r="D9" s="132"/>
      <c r="E9" s="132"/>
      <c r="F9" s="132"/>
      <c r="G9" s="132"/>
      <c r="I9" s="265" t="s">
        <v>75</v>
      </c>
      <c r="J9" s="265"/>
      <c r="K9" s="265"/>
      <c r="L9" s="265"/>
      <c r="M9" s="265"/>
      <c r="O9" s="132" t="s">
        <v>131</v>
      </c>
      <c r="Q9" s="132" t="s">
        <v>124</v>
      </c>
    </row>
    <row r="10" spans="1:19" s="131" customFormat="1" ht="24" customHeight="1" x14ac:dyDescent="0.75">
      <c r="D10" s="132"/>
      <c r="E10" s="132" t="s">
        <v>29</v>
      </c>
      <c r="F10" s="132"/>
      <c r="G10" s="132" t="s">
        <v>77</v>
      </c>
      <c r="I10" s="265" t="s">
        <v>58</v>
      </c>
      <c r="J10" s="265"/>
      <c r="K10" s="265"/>
      <c r="O10" s="132" t="s">
        <v>132</v>
      </c>
      <c r="Q10" s="132" t="s">
        <v>217</v>
      </c>
    </row>
    <row r="11" spans="1:19" s="131" customFormat="1" ht="24" customHeight="1" x14ac:dyDescent="0.75">
      <c r="C11" s="131" t="s">
        <v>37</v>
      </c>
      <c r="D11" s="132"/>
      <c r="E11" s="133" t="s">
        <v>48</v>
      </c>
      <c r="F11" s="132"/>
      <c r="G11" s="134" t="s">
        <v>78</v>
      </c>
      <c r="H11" s="132"/>
      <c r="I11" s="133" t="s">
        <v>59</v>
      </c>
      <c r="J11" s="132"/>
      <c r="K11" s="133" t="s">
        <v>60</v>
      </c>
      <c r="M11" s="135" t="s">
        <v>61</v>
      </c>
      <c r="O11" s="249" t="s">
        <v>76</v>
      </c>
      <c r="P11" s="132"/>
      <c r="Q11" s="134" t="s">
        <v>218</v>
      </c>
      <c r="R11" s="132"/>
      <c r="S11" s="133" t="s">
        <v>9</v>
      </c>
    </row>
    <row r="12" spans="1:19" s="157" customFormat="1" ht="24" customHeight="1" x14ac:dyDescent="0.75">
      <c r="A12" s="128"/>
      <c r="B12" s="154"/>
      <c r="C12" s="136"/>
      <c r="D12" s="128"/>
      <c r="E12" s="128"/>
      <c r="F12" s="155"/>
      <c r="G12" s="156"/>
      <c r="H12" s="155"/>
      <c r="O12" s="158"/>
      <c r="P12" s="158"/>
      <c r="Q12" s="158"/>
      <c r="R12" s="158"/>
      <c r="S12" s="158"/>
    </row>
    <row r="13" spans="1:19" s="157" customFormat="1" ht="24" customHeight="1" x14ac:dyDescent="0.75">
      <c r="A13" s="163" t="s">
        <v>195</v>
      </c>
      <c r="B13" s="154"/>
      <c r="C13" s="154"/>
      <c r="D13" s="141"/>
      <c r="E13" s="141">
        <v>1707566</v>
      </c>
      <c r="F13" s="144"/>
      <c r="G13" s="141">
        <v>3360993</v>
      </c>
      <c r="H13" s="141"/>
      <c r="I13" s="141">
        <v>170800</v>
      </c>
      <c r="J13" s="141"/>
      <c r="K13" s="141">
        <v>400000</v>
      </c>
      <c r="L13" s="141"/>
      <c r="M13" s="141">
        <v>35667423</v>
      </c>
      <c r="N13" s="141"/>
      <c r="O13" s="141">
        <v>3169089</v>
      </c>
      <c r="P13" s="141"/>
      <c r="Q13" s="141">
        <v>304456</v>
      </c>
      <c r="R13" s="141"/>
      <c r="S13" s="141">
        <v>44780327</v>
      </c>
    </row>
    <row r="14" spans="1:19" s="157" customFormat="1" ht="24" customHeight="1" x14ac:dyDescent="0.75">
      <c r="A14" s="164" t="s">
        <v>152</v>
      </c>
      <c r="B14" s="154"/>
      <c r="C14" s="161">
        <v>37</v>
      </c>
      <c r="D14" s="141"/>
      <c r="E14" s="144">
        <v>0</v>
      </c>
      <c r="F14" s="141"/>
      <c r="G14" s="144">
        <v>0</v>
      </c>
      <c r="H14" s="141"/>
      <c r="I14" s="144">
        <v>0</v>
      </c>
      <c r="J14" s="140"/>
      <c r="K14" s="144">
        <v>0</v>
      </c>
      <c r="L14" s="140"/>
      <c r="M14" s="252">
        <v>-953783</v>
      </c>
      <c r="N14" s="160"/>
      <c r="O14" s="144">
        <v>0</v>
      </c>
      <c r="P14" s="160"/>
      <c r="Q14" s="144">
        <v>0</v>
      </c>
      <c r="R14" s="141"/>
      <c r="S14" s="239">
        <f>SUM(E14:Q14)</f>
        <v>-953783</v>
      </c>
    </row>
    <row r="15" spans="1:19" s="157" customFormat="1" ht="24" customHeight="1" x14ac:dyDescent="0.75">
      <c r="A15" s="139" t="s">
        <v>175</v>
      </c>
      <c r="B15" s="154"/>
      <c r="C15" s="154"/>
      <c r="D15" s="141"/>
      <c r="E15" s="143">
        <v>0</v>
      </c>
      <c r="F15" s="141"/>
      <c r="G15" s="143">
        <v>0</v>
      </c>
      <c r="H15" s="141"/>
      <c r="I15" s="143">
        <v>0</v>
      </c>
      <c r="J15" s="141"/>
      <c r="K15" s="143">
        <v>0</v>
      </c>
      <c r="L15" s="141"/>
      <c r="M15" s="146">
        <f>+pl!G32</f>
        <v>2547142</v>
      </c>
      <c r="N15" s="141"/>
      <c r="O15" s="143">
        <v>0</v>
      </c>
      <c r="P15" s="141"/>
      <c r="Q15" s="143">
        <v>0</v>
      </c>
      <c r="R15" s="141"/>
      <c r="S15" s="146">
        <f>SUM(E15:Q15)</f>
        <v>2547142</v>
      </c>
    </row>
    <row r="16" spans="1:19" s="157" customFormat="1" ht="24" customHeight="1" x14ac:dyDescent="0.75">
      <c r="A16" s="162" t="s">
        <v>203</v>
      </c>
      <c r="B16" s="154"/>
      <c r="C16" s="154"/>
      <c r="D16" s="141"/>
      <c r="E16" s="147"/>
      <c r="F16" s="141"/>
      <c r="G16" s="147"/>
      <c r="H16" s="141"/>
      <c r="I16" s="147"/>
      <c r="J16" s="141"/>
      <c r="K16" s="147"/>
      <c r="L16" s="141"/>
      <c r="M16" s="147"/>
      <c r="N16" s="141"/>
      <c r="O16" s="147"/>
      <c r="P16" s="141"/>
      <c r="Q16" s="147"/>
      <c r="R16" s="141"/>
      <c r="S16" s="147"/>
    </row>
    <row r="17" spans="1:24" s="157" customFormat="1" ht="24" customHeight="1" x14ac:dyDescent="0.75">
      <c r="A17" s="139" t="s">
        <v>140</v>
      </c>
      <c r="B17" s="154"/>
      <c r="C17" s="154"/>
      <c r="D17" s="141"/>
      <c r="E17" s="147"/>
      <c r="F17" s="141"/>
      <c r="G17" s="147"/>
      <c r="H17" s="141"/>
      <c r="I17" s="147"/>
      <c r="J17" s="141"/>
      <c r="K17" s="147"/>
      <c r="L17" s="141"/>
      <c r="M17" s="147"/>
      <c r="N17" s="141"/>
      <c r="O17" s="147"/>
      <c r="P17" s="141"/>
      <c r="Q17" s="147"/>
      <c r="R17" s="141"/>
      <c r="S17" s="147"/>
      <c r="U17" s="246"/>
    </row>
    <row r="18" spans="1:24" s="157" customFormat="1" ht="24" customHeight="1" x14ac:dyDescent="0.75">
      <c r="A18" s="139" t="s">
        <v>128</v>
      </c>
      <c r="B18" s="154"/>
      <c r="C18" s="154"/>
      <c r="D18" s="141"/>
      <c r="E18" s="147">
        <v>0</v>
      </c>
      <c r="F18" s="141"/>
      <c r="G18" s="147">
        <v>0</v>
      </c>
      <c r="H18" s="141"/>
      <c r="I18" s="147">
        <v>0</v>
      </c>
      <c r="J18" s="141"/>
      <c r="K18" s="147">
        <v>0</v>
      </c>
      <c r="L18" s="141"/>
      <c r="M18" s="147">
        <v>0</v>
      </c>
      <c r="N18" s="141"/>
      <c r="O18" s="149">
        <v>-1698095</v>
      </c>
      <c r="P18" s="141"/>
      <c r="Q18" s="147">
        <v>0</v>
      </c>
      <c r="R18" s="141"/>
      <c r="S18" s="149">
        <f>SUM(E18:Q18)</f>
        <v>-1698095</v>
      </c>
      <c r="U18" s="216"/>
    </row>
    <row r="19" spans="1:24" s="157" customFormat="1" ht="24" customHeight="1" x14ac:dyDescent="0.75">
      <c r="A19" s="162" t="s">
        <v>207</v>
      </c>
      <c r="B19" s="154"/>
      <c r="C19" s="154"/>
      <c r="D19" s="141"/>
      <c r="E19" s="147"/>
      <c r="F19" s="141"/>
      <c r="G19" s="147"/>
      <c r="H19" s="141"/>
      <c r="I19" s="147"/>
      <c r="J19" s="141"/>
      <c r="K19" s="147"/>
      <c r="L19" s="141"/>
      <c r="M19" s="147"/>
      <c r="N19" s="141"/>
      <c r="O19" s="147"/>
      <c r="P19" s="141"/>
      <c r="Q19" s="147"/>
      <c r="R19" s="141"/>
      <c r="S19" s="149"/>
      <c r="U19" s="216"/>
    </row>
    <row r="20" spans="1:24" s="157" customFormat="1" ht="23.4" customHeight="1" x14ac:dyDescent="0.75">
      <c r="A20" s="139" t="s">
        <v>133</v>
      </c>
      <c r="B20" s="154"/>
      <c r="C20" s="154"/>
      <c r="D20" s="141"/>
      <c r="E20" s="147">
        <v>0</v>
      </c>
      <c r="F20" s="141"/>
      <c r="G20" s="147">
        <v>0</v>
      </c>
      <c r="H20" s="141"/>
      <c r="I20" s="147">
        <v>0</v>
      </c>
      <c r="J20" s="141"/>
      <c r="K20" s="147">
        <v>0</v>
      </c>
      <c r="L20" s="141"/>
      <c r="M20" s="147">
        <v>0</v>
      </c>
      <c r="N20" s="141"/>
      <c r="O20" s="147">
        <v>0</v>
      </c>
      <c r="P20" s="141"/>
      <c r="Q20" s="149">
        <v>-234344</v>
      </c>
      <c r="R20" s="141"/>
      <c r="S20" s="149">
        <f>SUM(E20:Q20)</f>
        <v>-234344</v>
      </c>
      <c r="U20" s="140"/>
    </row>
    <row r="21" spans="1:24" s="157" customFormat="1" ht="24" customHeight="1" x14ac:dyDescent="0.75">
      <c r="A21" s="139" t="s">
        <v>206</v>
      </c>
      <c r="B21" s="154"/>
      <c r="C21" s="154"/>
      <c r="D21" s="141"/>
      <c r="E21" s="147"/>
      <c r="F21" s="141"/>
      <c r="G21" s="147"/>
      <c r="H21" s="141"/>
      <c r="I21" s="147"/>
      <c r="J21" s="141"/>
      <c r="K21" s="147"/>
      <c r="L21" s="141"/>
      <c r="M21" s="147"/>
      <c r="N21" s="141"/>
      <c r="O21" s="147"/>
      <c r="P21" s="141"/>
      <c r="Q21" s="149"/>
      <c r="R21" s="141"/>
      <c r="S21" s="149"/>
    </row>
    <row r="22" spans="1:24" s="157" customFormat="1" ht="24" customHeight="1" x14ac:dyDescent="0.75">
      <c r="A22" s="139" t="s">
        <v>177</v>
      </c>
      <c r="B22" s="154"/>
      <c r="C22" s="154"/>
      <c r="D22" s="141"/>
      <c r="E22" s="150">
        <v>0</v>
      </c>
      <c r="F22" s="141"/>
      <c r="G22" s="150">
        <v>0</v>
      </c>
      <c r="H22" s="141"/>
      <c r="I22" s="150">
        <v>0</v>
      </c>
      <c r="J22" s="141"/>
      <c r="K22" s="150">
        <v>0</v>
      </c>
      <c r="L22" s="141"/>
      <c r="M22" s="151">
        <f>pl!G72</f>
        <v>-10017</v>
      </c>
      <c r="N22" s="141"/>
      <c r="O22" s="150">
        <v>0</v>
      </c>
      <c r="P22" s="141"/>
      <c r="Q22" s="150">
        <v>0</v>
      </c>
      <c r="R22" s="141"/>
      <c r="S22" s="151">
        <f>SUM(E22:Q22)</f>
        <v>-10017</v>
      </c>
      <c r="U22" s="216"/>
    </row>
    <row r="23" spans="1:24" s="157" customFormat="1" ht="24" customHeight="1" x14ac:dyDescent="0.75">
      <c r="A23" s="139" t="s">
        <v>176</v>
      </c>
      <c r="B23" s="154"/>
      <c r="C23" s="154"/>
      <c r="D23" s="144"/>
      <c r="E23" s="144">
        <f>SUM(E15:E22)</f>
        <v>0</v>
      </c>
      <c r="F23" s="144"/>
      <c r="G23" s="144">
        <f>SUM(G15:G22)</f>
        <v>0</v>
      </c>
      <c r="H23" s="144"/>
      <c r="I23" s="144">
        <f>SUM(I15:I22)</f>
        <v>0</v>
      </c>
      <c r="J23" s="144"/>
      <c r="K23" s="144">
        <f>SUM(K15:K22)</f>
        <v>0</v>
      </c>
      <c r="L23" s="144"/>
      <c r="M23" s="253">
        <f>SUM(M15:M22)</f>
        <v>2537125</v>
      </c>
      <c r="N23" s="144"/>
      <c r="O23" s="253">
        <f>SUM(O15:O22)</f>
        <v>-1698095</v>
      </c>
      <c r="P23" s="144"/>
      <c r="Q23" s="253">
        <f>SUM(Q15:Q22)</f>
        <v>-234344</v>
      </c>
      <c r="R23" s="144"/>
      <c r="S23" s="253">
        <f>SUM(E23:Q23)</f>
        <v>604686</v>
      </c>
      <c r="U23" s="228"/>
      <c r="V23" s="140"/>
      <c r="W23" s="140"/>
      <c r="X23" s="241"/>
    </row>
    <row r="24" spans="1:24" s="157" customFormat="1" ht="24" customHeight="1" thickBot="1" x14ac:dyDescent="0.8">
      <c r="A24" s="136" t="s">
        <v>197</v>
      </c>
      <c r="B24" s="154"/>
      <c r="C24" s="154"/>
      <c r="D24" s="141"/>
      <c r="E24" s="153">
        <f>+E13+E14+E23</f>
        <v>1707566</v>
      </c>
      <c r="F24" s="144"/>
      <c r="G24" s="153">
        <f>+G13+G14+G23</f>
        <v>3360993</v>
      </c>
      <c r="H24" s="141"/>
      <c r="I24" s="153">
        <f>+I13+I14+I23</f>
        <v>170800</v>
      </c>
      <c r="J24" s="141"/>
      <c r="K24" s="153">
        <f>+K13+K14+K23</f>
        <v>400000</v>
      </c>
      <c r="L24" s="140"/>
      <c r="M24" s="153">
        <f>+M13+M14+M23</f>
        <v>37250765</v>
      </c>
      <c r="N24" s="140"/>
      <c r="O24" s="153">
        <f>+O13+O14+O23</f>
        <v>1470994</v>
      </c>
      <c r="P24" s="141"/>
      <c r="Q24" s="153">
        <f>+Q13+Q14+Q23</f>
        <v>70112</v>
      </c>
      <c r="R24" s="141"/>
      <c r="S24" s="153">
        <f>+S13+S14+S23</f>
        <v>44431230</v>
      </c>
    </row>
    <row r="25" spans="1:24" ht="29.75" customHeight="1" thickTop="1" x14ac:dyDescent="0.75">
      <c r="A25" s="157"/>
      <c r="B25" s="166"/>
      <c r="C25" s="166"/>
      <c r="D25" s="166"/>
      <c r="E25" s="217"/>
      <c r="F25" s="217"/>
      <c r="G25" s="218"/>
      <c r="H25" s="218"/>
      <c r="I25" s="218"/>
      <c r="J25" s="218"/>
      <c r="K25" s="218"/>
      <c r="L25" s="219"/>
      <c r="M25" s="220"/>
      <c r="N25" s="219"/>
      <c r="O25" s="220"/>
      <c r="P25" s="219"/>
      <c r="Q25" s="220"/>
      <c r="R25" s="219"/>
      <c r="S25" s="220"/>
    </row>
    <row r="26" spans="1:24" ht="23" customHeight="1" x14ac:dyDescent="0.75">
      <c r="A26" s="157"/>
      <c r="B26" s="166"/>
      <c r="C26" s="226"/>
      <c r="D26" s="166"/>
      <c r="E26" s="221"/>
      <c r="F26" s="221"/>
      <c r="G26" s="222"/>
      <c r="H26" s="222"/>
      <c r="I26" s="222"/>
      <c r="J26" s="222"/>
      <c r="K26" s="222"/>
      <c r="L26" s="223"/>
      <c r="M26" s="224"/>
      <c r="N26" s="223"/>
      <c r="O26" s="224"/>
      <c r="P26" s="223"/>
      <c r="Q26" s="224"/>
      <c r="R26" s="223"/>
      <c r="S26" s="224"/>
    </row>
    <row r="27" spans="1:24" ht="24" customHeight="1" x14ac:dyDescent="0.75">
      <c r="A27" s="139"/>
      <c r="B27" s="154"/>
      <c r="C27" s="244"/>
      <c r="D27" s="157"/>
      <c r="E27" s="237"/>
      <c r="F27" s="238"/>
      <c r="G27" s="237"/>
      <c r="H27" s="238"/>
      <c r="I27" s="238"/>
      <c r="J27" s="238"/>
      <c r="K27" s="238"/>
      <c r="L27" s="238"/>
      <c r="M27" s="238"/>
      <c r="N27" s="238"/>
      <c r="O27" s="238"/>
      <c r="P27" s="238"/>
      <c r="Q27" s="238"/>
      <c r="R27" s="238"/>
      <c r="S27" s="238"/>
    </row>
    <row r="28" spans="1:24" ht="13.25" customHeight="1" x14ac:dyDescent="0.75">
      <c r="A28" s="139"/>
      <c r="B28" s="154"/>
      <c r="C28" s="154"/>
      <c r="D28" s="157"/>
      <c r="E28" s="227"/>
      <c r="F28" s="228"/>
      <c r="G28" s="227"/>
      <c r="H28" s="228"/>
      <c r="I28" s="227"/>
      <c r="J28" s="228"/>
      <c r="K28" s="227"/>
      <c r="L28" s="228"/>
      <c r="M28" s="227"/>
      <c r="N28" s="228"/>
      <c r="O28" s="227"/>
      <c r="P28" s="228"/>
      <c r="Q28" s="227"/>
      <c r="R28" s="225"/>
      <c r="S28" s="227"/>
    </row>
    <row r="29" spans="1:24" ht="24" customHeight="1" x14ac:dyDescent="0.75">
      <c r="A29" s="139"/>
      <c r="B29" s="154"/>
      <c r="C29" s="154"/>
      <c r="D29" s="157"/>
      <c r="E29" s="227"/>
      <c r="F29" s="228"/>
      <c r="G29" s="227"/>
      <c r="H29" s="228"/>
      <c r="I29" s="228"/>
      <c r="J29" s="228"/>
      <c r="K29" s="228"/>
      <c r="L29" s="228"/>
      <c r="M29" s="228"/>
      <c r="N29" s="228"/>
      <c r="O29" s="228"/>
      <c r="P29" s="228"/>
      <c r="Q29" s="228"/>
      <c r="R29" s="225"/>
      <c r="S29" s="225"/>
    </row>
    <row r="30" spans="1:24" x14ac:dyDescent="0.75">
      <c r="A30" s="139"/>
      <c r="B30" s="154"/>
      <c r="C30" s="154"/>
      <c r="D30" s="157"/>
      <c r="E30" s="154"/>
      <c r="F30" s="157"/>
      <c r="G30" s="154"/>
      <c r="H30" s="157"/>
      <c r="I30" s="157"/>
      <c r="J30" s="157"/>
      <c r="K30" s="157"/>
      <c r="L30" s="157"/>
      <c r="M30" s="157"/>
      <c r="N30" s="157"/>
      <c r="O30" s="157"/>
      <c r="P30" s="157"/>
      <c r="Q30" s="157"/>
      <c r="R30" s="157"/>
      <c r="S30" s="157"/>
    </row>
    <row r="31" spans="1:24" x14ac:dyDescent="0.75">
      <c r="A31" s="109" t="s">
        <v>192</v>
      </c>
      <c r="B31" s="154"/>
      <c r="C31" s="154"/>
      <c r="D31" s="157"/>
      <c r="E31" s="154"/>
      <c r="F31" s="157"/>
      <c r="G31" s="154"/>
      <c r="H31" s="157"/>
      <c r="I31" s="157"/>
      <c r="J31" s="157"/>
      <c r="K31" s="157"/>
      <c r="L31" s="157"/>
      <c r="M31" s="157"/>
      <c r="N31" s="157"/>
      <c r="O31" s="157"/>
      <c r="P31" s="157"/>
      <c r="Q31" s="157"/>
      <c r="R31" s="157"/>
      <c r="S31" s="157"/>
    </row>
  </sheetData>
  <mergeCells count="8">
    <mergeCell ref="I9:M9"/>
    <mergeCell ref="I10:K10"/>
    <mergeCell ref="A1:S1"/>
    <mergeCell ref="A2:S2"/>
    <mergeCell ref="A3:S3"/>
    <mergeCell ref="Q4:S4"/>
    <mergeCell ref="E6:S6"/>
    <mergeCell ref="O7:Q7"/>
  </mergeCells>
  <pageMargins left="0.98425196850393704" right="0.511811023622047" top="0.98425196850393704" bottom="0.511811023622047" header="0.31496062992126" footer="0.31496062992126"/>
  <pageSetup paperSize="9" scale="68" orientation="landscape" r:id="rId1"/>
  <headerFooter scaleWithDoc="0"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tabColor rgb="FF00B050"/>
  </sheetPr>
  <dimension ref="A1:M50"/>
  <sheetViews>
    <sheetView view="pageLayout" zoomScaleNormal="80" zoomScaleSheetLayoutView="80" workbookViewId="0">
      <selection activeCell="C7" sqref="C7"/>
    </sheetView>
  </sheetViews>
  <sheetFormatPr defaultColWidth="8.8984375" defaultRowHeight="20" x14ac:dyDescent="0.6"/>
  <cols>
    <col min="1" max="1" width="57.59765625" style="205" customWidth="1"/>
    <col min="2" max="2" width="11.8984375" style="205" customWidth="1"/>
    <col min="3" max="3" width="15.59765625" style="205" bestFit="1" customWidth="1"/>
    <col min="4" max="4" width="1.3984375" style="205" customWidth="1"/>
    <col min="5" max="5" width="14.09765625" style="205" bestFit="1" customWidth="1"/>
    <col min="6" max="6" width="1.3984375" style="205" customWidth="1"/>
    <col min="7" max="7" width="15.59765625" style="205" bestFit="1" customWidth="1"/>
    <col min="8" max="8" width="1.3984375" style="205" customWidth="1"/>
    <col min="9" max="9" width="15" style="205" customWidth="1"/>
    <col min="10" max="16384" width="8.8984375" style="205"/>
  </cols>
  <sheetData>
    <row r="1" spans="1:9" s="184" customFormat="1" ht="26" x14ac:dyDescent="0.75">
      <c r="A1" s="276" t="s">
        <v>100</v>
      </c>
      <c r="B1" s="276"/>
      <c r="C1" s="276"/>
      <c r="D1" s="276"/>
      <c r="E1" s="276"/>
      <c r="F1" s="276"/>
      <c r="G1" s="276"/>
      <c r="H1" s="276"/>
      <c r="I1" s="276"/>
    </row>
    <row r="2" spans="1:9" s="185" customFormat="1" ht="26" x14ac:dyDescent="0.75">
      <c r="A2" s="276" t="s">
        <v>8</v>
      </c>
      <c r="B2" s="276"/>
      <c r="C2" s="276"/>
      <c r="D2" s="276"/>
      <c r="E2" s="276"/>
      <c r="F2" s="276"/>
      <c r="G2" s="276"/>
      <c r="H2" s="276"/>
      <c r="I2" s="276"/>
    </row>
    <row r="3" spans="1:9" s="185" customFormat="1" ht="26.75" customHeight="1" x14ac:dyDescent="0.75">
      <c r="A3" s="276" t="s">
        <v>196</v>
      </c>
      <c r="B3" s="276"/>
      <c r="C3" s="276"/>
      <c r="D3" s="276"/>
      <c r="E3" s="276"/>
      <c r="F3" s="276"/>
      <c r="G3" s="276"/>
      <c r="H3" s="276"/>
      <c r="I3" s="276"/>
    </row>
    <row r="4" spans="1:9" s="185" customFormat="1" ht="23.25" customHeight="1" x14ac:dyDescent="0.75">
      <c r="A4" s="186" t="s">
        <v>116</v>
      </c>
      <c r="B4" s="186"/>
      <c r="C4" s="277"/>
      <c r="D4" s="277"/>
      <c r="E4" s="277"/>
      <c r="F4" s="186"/>
      <c r="G4" s="258" t="s">
        <v>91</v>
      </c>
      <c r="H4" s="258"/>
      <c r="I4" s="258"/>
    </row>
    <row r="5" spans="1:9" s="185" customFormat="1" ht="6" customHeight="1" x14ac:dyDescent="0.75">
      <c r="A5" s="187"/>
      <c r="B5" s="187"/>
      <c r="C5" s="120"/>
      <c r="D5" s="120"/>
      <c r="E5" s="120"/>
      <c r="F5" s="187"/>
      <c r="G5" s="188"/>
      <c r="H5" s="188"/>
      <c r="I5" s="188"/>
    </row>
    <row r="6" spans="1:9" s="185" customFormat="1" ht="23.25" customHeight="1" x14ac:dyDescent="0.75">
      <c r="A6" s="189"/>
      <c r="C6" s="275" t="s">
        <v>53</v>
      </c>
      <c r="D6" s="275"/>
      <c r="E6" s="275"/>
      <c r="F6" s="189"/>
      <c r="G6" s="275" t="s">
        <v>54</v>
      </c>
      <c r="H6" s="275"/>
      <c r="I6" s="275"/>
    </row>
    <row r="7" spans="1:9" s="185" customFormat="1" ht="23.25" customHeight="1" x14ac:dyDescent="0.75">
      <c r="A7" s="189"/>
      <c r="B7" s="189" t="s">
        <v>37</v>
      </c>
      <c r="C7" s="190">
        <v>2566</v>
      </c>
      <c r="D7" s="191"/>
      <c r="E7" s="190">
        <v>2565</v>
      </c>
      <c r="F7" s="192"/>
      <c r="G7" s="190">
        <v>2566</v>
      </c>
      <c r="H7" s="191"/>
      <c r="I7" s="190">
        <v>2565</v>
      </c>
    </row>
    <row r="8" spans="1:9" s="185" customFormat="1" ht="23.25" customHeight="1" x14ac:dyDescent="0.75">
      <c r="A8" s="31" t="s">
        <v>118</v>
      </c>
      <c r="B8" s="31"/>
      <c r="C8" s="31"/>
      <c r="D8" s="31"/>
      <c r="E8" s="31"/>
      <c r="F8" s="31"/>
      <c r="G8" s="32"/>
      <c r="H8" s="32"/>
      <c r="I8" s="32"/>
    </row>
    <row r="9" spans="1:9" s="185" customFormat="1" ht="23.25" customHeight="1" x14ac:dyDescent="0.75">
      <c r="A9" s="70" t="s">
        <v>28</v>
      </c>
      <c r="B9" s="31"/>
      <c r="C9" s="59">
        <v>34044836</v>
      </c>
      <c r="D9" s="59"/>
      <c r="E9" s="59">
        <v>36004829</v>
      </c>
      <c r="F9" s="60"/>
      <c r="G9" s="59">
        <v>34045016</v>
      </c>
      <c r="H9" s="59"/>
      <c r="I9" s="59">
        <v>36004994</v>
      </c>
    </row>
    <row r="10" spans="1:9" s="185" customFormat="1" ht="23.25" customHeight="1" x14ac:dyDescent="0.75">
      <c r="A10" s="70" t="s">
        <v>86</v>
      </c>
      <c r="B10" s="187"/>
      <c r="C10" s="120">
        <v>-617072</v>
      </c>
      <c r="D10" s="120"/>
      <c r="E10" s="120">
        <v>-588377</v>
      </c>
      <c r="F10" s="121"/>
      <c r="G10" s="120">
        <v>-617072</v>
      </c>
      <c r="H10" s="120"/>
      <c r="I10" s="120">
        <v>-588377</v>
      </c>
    </row>
    <row r="11" spans="1:9" s="185" customFormat="1" ht="23.25" customHeight="1" x14ac:dyDescent="0.75">
      <c r="A11" s="70" t="s">
        <v>21</v>
      </c>
      <c r="B11" s="193"/>
      <c r="C11" s="120">
        <v>10283287</v>
      </c>
      <c r="D11" s="120"/>
      <c r="E11" s="120">
        <v>10418376</v>
      </c>
      <c r="F11" s="121"/>
      <c r="G11" s="120">
        <v>10283287</v>
      </c>
      <c r="H11" s="120"/>
      <c r="I11" s="120">
        <v>10418376</v>
      </c>
    </row>
    <row r="12" spans="1:9" s="185" customFormat="1" ht="23.25" customHeight="1" x14ac:dyDescent="0.75">
      <c r="A12" s="70" t="s">
        <v>23</v>
      </c>
      <c r="B12" s="193"/>
      <c r="C12" s="120">
        <v>1562534</v>
      </c>
      <c r="D12" s="120"/>
      <c r="E12" s="120">
        <v>1788890</v>
      </c>
      <c r="F12" s="121"/>
      <c r="G12" s="120">
        <v>1562534</v>
      </c>
      <c r="H12" s="120"/>
      <c r="I12" s="120">
        <v>1788890</v>
      </c>
    </row>
    <row r="13" spans="1:9" s="185" customFormat="1" ht="23.25" customHeight="1" x14ac:dyDescent="0.75">
      <c r="A13" s="70" t="s">
        <v>5</v>
      </c>
      <c r="B13" s="194"/>
      <c r="C13" s="120">
        <v>101246</v>
      </c>
      <c r="D13" s="120"/>
      <c r="E13" s="120">
        <v>115213</v>
      </c>
      <c r="F13" s="121"/>
      <c r="G13" s="120">
        <v>87335</v>
      </c>
      <c r="H13" s="120"/>
      <c r="I13" s="120">
        <v>96662</v>
      </c>
    </row>
    <row r="14" spans="1:9" s="185" customFormat="1" ht="23.25" customHeight="1" x14ac:dyDescent="0.75">
      <c r="A14" s="70" t="s">
        <v>93</v>
      </c>
      <c r="B14" s="194"/>
      <c r="C14" s="123"/>
      <c r="D14" s="123"/>
      <c r="E14" s="123"/>
      <c r="F14" s="187"/>
      <c r="G14" s="123"/>
      <c r="H14" s="123"/>
      <c r="I14" s="123"/>
    </row>
    <row r="15" spans="1:9" s="185" customFormat="1" ht="23.25" customHeight="1" x14ac:dyDescent="0.75">
      <c r="A15" s="70" t="s">
        <v>92</v>
      </c>
      <c r="B15" s="194"/>
      <c r="C15" s="120">
        <v>-52569533</v>
      </c>
      <c r="D15" s="120"/>
      <c r="E15" s="120">
        <v>-40119921</v>
      </c>
      <c r="F15" s="120"/>
      <c r="G15" s="120">
        <v>-52569533</v>
      </c>
      <c r="H15" s="120"/>
      <c r="I15" s="120">
        <v>-40119921</v>
      </c>
    </row>
    <row r="16" spans="1:9" s="185" customFormat="1" ht="23.25" customHeight="1" x14ac:dyDescent="0.75">
      <c r="A16" s="70" t="s">
        <v>33</v>
      </c>
      <c r="B16" s="194"/>
      <c r="C16" s="120">
        <v>-2567358</v>
      </c>
      <c r="D16" s="120"/>
      <c r="E16" s="120">
        <v>-2566333</v>
      </c>
      <c r="F16" s="121"/>
      <c r="G16" s="120">
        <v>-2558130</v>
      </c>
      <c r="H16" s="120"/>
      <c r="I16" s="120">
        <v>-2557926</v>
      </c>
    </row>
    <row r="17" spans="1:13" s="185" customFormat="1" ht="23.25" customHeight="1" x14ac:dyDescent="0.75">
      <c r="A17" s="70" t="s">
        <v>11</v>
      </c>
      <c r="B17" s="194"/>
      <c r="C17" s="120">
        <v>-766906</v>
      </c>
      <c r="D17" s="120"/>
      <c r="E17" s="120">
        <v>-834659</v>
      </c>
      <c r="F17" s="121"/>
      <c r="G17" s="120">
        <v>-766906</v>
      </c>
      <c r="H17" s="120"/>
      <c r="I17" s="120">
        <v>-834648</v>
      </c>
    </row>
    <row r="18" spans="1:13" s="185" customFormat="1" ht="23.25" customHeight="1" x14ac:dyDescent="0.75">
      <c r="A18" s="70" t="s">
        <v>7</v>
      </c>
      <c r="B18" s="195"/>
      <c r="C18" s="120">
        <v>-1647789</v>
      </c>
      <c r="D18" s="120"/>
      <c r="E18" s="120">
        <v>-1538414</v>
      </c>
      <c r="F18" s="121"/>
      <c r="G18" s="120">
        <v>-1646463</v>
      </c>
      <c r="H18" s="120"/>
      <c r="I18" s="120">
        <v>-1533701</v>
      </c>
    </row>
    <row r="19" spans="1:13" s="185" customFormat="1" ht="23.25" customHeight="1" x14ac:dyDescent="0.75">
      <c r="A19" s="70" t="s">
        <v>36</v>
      </c>
      <c r="B19" s="194"/>
      <c r="C19" s="120">
        <v>-170197</v>
      </c>
      <c r="D19" s="120"/>
      <c r="E19" s="120">
        <v>-363684</v>
      </c>
      <c r="F19" s="121"/>
      <c r="G19" s="120">
        <v>-169565</v>
      </c>
      <c r="H19" s="120"/>
      <c r="I19" s="120">
        <v>-311279</v>
      </c>
      <c r="M19" s="196"/>
    </row>
    <row r="20" spans="1:13" s="185" customFormat="1" ht="23.25" customHeight="1" x14ac:dyDescent="0.75">
      <c r="A20" s="70" t="s">
        <v>137</v>
      </c>
      <c r="B20" s="194"/>
      <c r="C20" s="120">
        <v>21302653</v>
      </c>
      <c r="D20" s="120"/>
      <c r="E20" s="120">
        <v>19892788</v>
      </c>
      <c r="F20" s="121"/>
      <c r="G20" s="120">
        <v>21302653</v>
      </c>
      <c r="H20" s="120"/>
      <c r="I20" s="120">
        <v>19892788</v>
      </c>
      <c r="M20" s="196"/>
    </row>
    <row r="21" spans="1:13" s="185" customFormat="1" ht="23.25" customHeight="1" x14ac:dyDescent="0.75">
      <c r="A21" s="70" t="s">
        <v>138</v>
      </c>
      <c r="B21" s="194"/>
      <c r="C21" s="120">
        <v>-4565432</v>
      </c>
      <c r="D21" s="120"/>
      <c r="E21" s="120">
        <v>-15609935</v>
      </c>
      <c r="F21" s="121"/>
      <c r="G21" s="120">
        <v>-4565433</v>
      </c>
      <c r="H21" s="120"/>
      <c r="I21" s="120">
        <v>-15662075</v>
      </c>
      <c r="M21" s="197"/>
    </row>
    <row r="22" spans="1:13" s="185" customFormat="1" ht="23.25" customHeight="1" x14ac:dyDescent="0.75">
      <c r="A22" s="198" t="s">
        <v>154</v>
      </c>
      <c r="B22" s="195"/>
      <c r="C22" s="122">
        <f>SUM(C9:C21)</f>
        <v>4390269</v>
      </c>
      <c r="D22" s="120"/>
      <c r="E22" s="122">
        <f>SUM(E9:E21)</f>
        <v>6598773</v>
      </c>
      <c r="F22" s="121"/>
      <c r="G22" s="122">
        <f>SUM(G9:G21)</f>
        <v>4387723</v>
      </c>
      <c r="H22" s="120"/>
      <c r="I22" s="122">
        <f>SUM(I9:I21)</f>
        <v>6593783</v>
      </c>
      <c r="M22" s="196"/>
    </row>
    <row r="23" spans="1:13" s="185" customFormat="1" ht="11.25" customHeight="1" x14ac:dyDescent="0.75">
      <c r="A23" s="199"/>
      <c r="B23" s="195"/>
      <c r="C23" s="120"/>
      <c r="D23" s="120"/>
      <c r="E23" s="120"/>
      <c r="F23" s="121"/>
      <c r="G23" s="120"/>
      <c r="H23" s="120"/>
      <c r="I23" s="120"/>
      <c r="M23" s="196"/>
    </row>
    <row r="24" spans="1:13" s="185" customFormat="1" ht="23.25" customHeight="1" x14ac:dyDescent="0.75">
      <c r="A24" s="184" t="s">
        <v>109</v>
      </c>
      <c r="B24" s="195"/>
      <c r="C24" s="123"/>
      <c r="D24" s="123"/>
      <c r="E24" s="123"/>
      <c r="F24" s="121"/>
      <c r="G24" s="123"/>
      <c r="H24" s="123"/>
      <c r="I24" s="123"/>
      <c r="M24" s="197"/>
    </row>
    <row r="25" spans="1:13" s="185" customFormat="1" ht="23.25" customHeight="1" x14ac:dyDescent="0.75">
      <c r="A25" s="70" t="s">
        <v>81</v>
      </c>
      <c r="B25" s="195"/>
      <c r="C25" s="124">
        <v>-33743</v>
      </c>
      <c r="D25" s="120"/>
      <c r="E25" s="124">
        <v>-56997</v>
      </c>
      <c r="F25" s="125"/>
      <c r="G25" s="124">
        <v>-33743</v>
      </c>
      <c r="H25" s="120"/>
      <c r="I25" s="124">
        <v>-52824</v>
      </c>
    </row>
    <row r="26" spans="1:13" s="185" customFormat="1" ht="23.25" customHeight="1" x14ac:dyDescent="0.75">
      <c r="A26" s="198" t="s">
        <v>150</v>
      </c>
      <c r="B26" s="195"/>
      <c r="C26" s="124">
        <f>SUM(C25:C25)</f>
        <v>-33743</v>
      </c>
      <c r="D26" s="120"/>
      <c r="E26" s="124">
        <f>SUM(E25:E25)</f>
        <v>-56997</v>
      </c>
      <c r="F26" s="125"/>
      <c r="G26" s="124">
        <f>SUM(G25:G25)</f>
        <v>-33743</v>
      </c>
      <c r="H26" s="120"/>
      <c r="I26" s="124">
        <f>SUM(I25:I25)</f>
        <v>-52824</v>
      </c>
    </row>
    <row r="27" spans="1:13" s="185" customFormat="1" ht="9" customHeight="1" x14ac:dyDescent="0.75">
      <c r="A27" s="198"/>
      <c r="B27" s="195"/>
      <c r="C27" s="120"/>
      <c r="D27" s="120"/>
      <c r="E27" s="120"/>
      <c r="F27" s="125"/>
      <c r="G27" s="120"/>
      <c r="H27" s="120"/>
      <c r="I27" s="120"/>
    </row>
    <row r="28" spans="1:13" s="185" customFormat="1" ht="23.25" customHeight="1" x14ac:dyDescent="0.75">
      <c r="A28" s="184" t="s">
        <v>151</v>
      </c>
      <c r="B28" s="195"/>
      <c r="C28" s="120"/>
      <c r="D28" s="120"/>
      <c r="E28" s="120"/>
      <c r="F28" s="125"/>
      <c r="G28" s="120"/>
      <c r="H28" s="120"/>
      <c r="I28" s="120"/>
    </row>
    <row r="29" spans="1:13" s="185" customFormat="1" ht="23.25" customHeight="1" x14ac:dyDescent="0.75">
      <c r="A29" s="70" t="s">
        <v>152</v>
      </c>
      <c r="B29" s="195"/>
      <c r="C29" s="124">
        <v>-953783</v>
      </c>
      <c r="D29" s="120"/>
      <c r="E29" s="124">
        <v>-1497461</v>
      </c>
      <c r="F29" s="125"/>
      <c r="G29" s="124">
        <v>-953783</v>
      </c>
      <c r="H29" s="120"/>
      <c r="I29" s="124">
        <v>-1497461</v>
      </c>
    </row>
    <row r="30" spans="1:13" s="185" customFormat="1" ht="23.25" customHeight="1" x14ac:dyDescent="0.75">
      <c r="A30" s="198" t="s">
        <v>153</v>
      </c>
      <c r="B30" s="195"/>
      <c r="C30" s="122">
        <f>SUM(C29)</f>
        <v>-953783</v>
      </c>
      <c r="D30" s="120"/>
      <c r="E30" s="122">
        <f>SUM(E29)</f>
        <v>-1497461</v>
      </c>
      <c r="F30" s="125"/>
      <c r="G30" s="122">
        <f>SUM(G29)</f>
        <v>-953783</v>
      </c>
      <c r="H30" s="120"/>
      <c r="I30" s="122">
        <f>SUM(I29)</f>
        <v>-1497461</v>
      </c>
    </row>
    <row r="31" spans="1:13" s="185" customFormat="1" ht="9" customHeight="1" x14ac:dyDescent="0.75">
      <c r="A31" s="198"/>
      <c r="B31" s="195"/>
      <c r="C31" s="120"/>
      <c r="D31" s="120"/>
      <c r="E31" s="120"/>
      <c r="F31" s="125"/>
      <c r="G31" s="120"/>
      <c r="H31" s="120"/>
      <c r="I31" s="120"/>
    </row>
    <row r="32" spans="1:13" s="185" customFormat="1" ht="23.25" customHeight="1" x14ac:dyDescent="0.75">
      <c r="A32" s="184" t="s">
        <v>155</v>
      </c>
      <c r="B32" s="194"/>
      <c r="C32" s="120">
        <f>SUM(C22,C26,C30)</f>
        <v>3402743</v>
      </c>
      <c r="D32" s="123"/>
      <c r="E32" s="120">
        <f>SUM(E22,E26,E30)</f>
        <v>5044315</v>
      </c>
      <c r="F32" s="123"/>
      <c r="G32" s="120">
        <f>SUM(G22,G26,G30)</f>
        <v>3400197</v>
      </c>
      <c r="H32" s="123"/>
      <c r="I32" s="120">
        <f>SUM(I22,I26,I30)</f>
        <v>5043498</v>
      </c>
    </row>
    <row r="33" spans="1:9" s="185" customFormat="1" ht="23.25" customHeight="1" x14ac:dyDescent="0.75">
      <c r="A33" s="185" t="s">
        <v>179</v>
      </c>
      <c r="B33" s="194"/>
      <c r="C33" s="200">
        <v>12681084</v>
      </c>
      <c r="D33" s="123"/>
      <c r="E33" s="200">
        <v>7636769</v>
      </c>
      <c r="F33" s="123"/>
      <c r="G33" s="200">
        <v>12665453</v>
      </c>
      <c r="H33" s="123"/>
      <c r="I33" s="200">
        <v>7621955</v>
      </c>
    </row>
    <row r="34" spans="1:9" s="185" customFormat="1" ht="23.25" customHeight="1" thickBot="1" x14ac:dyDescent="0.8">
      <c r="A34" s="184" t="s">
        <v>180</v>
      </c>
      <c r="B34" s="195">
        <v>6</v>
      </c>
      <c r="C34" s="201">
        <f>SUM(C32:C33)</f>
        <v>16083827</v>
      </c>
      <c r="D34" s="123"/>
      <c r="E34" s="201">
        <f>SUM(E32:E33)</f>
        <v>12681084</v>
      </c>
      <c r="F34" s="123"/>
      <c r="G34" s="201">
        <f>SUM(G32:G33)</f>
        <v>16065650</v>
      </c>
      <c r="H34" s="123"/>
      <c r="I34" s="201">
        <f>SUM(I32:I33)</f>
        <v>12665453</v>
      </c>
    </row>
    <row r="35" spans="1:9" s="185" customFormat="1" ht="19.399999999999999" customHeight="1" thickTop="1" x14ac:dyDescent="0.75">
      <c r="A35" s="184"/>
      <c r="B35" s="202"/>
      <c r="C35" s="203"/>
      <c r="D35" s="203"/>
      <c r="E35" s="203"/>
      <c r="F35" s="203"/>
      <c r="G35" s="203"/>
      <c r="H35" s="204"/>
      <c r="I35" s="203"/>
    </row>
    <row r="36" spans="1:9" x14ac:dyDescent="0.6">
      <c r="E36" s="242"/>
      <c r="F36" s="242"/>
      <c r="G36" s="242"/>
      <c r="H36" s="242"/>
      <c r="I36" s="242"/>
    </row>
    <row r="37" spans="1:9" x14ac:dyDescent="0.6">
      <c r="C37" s="243"/>
      <c r="E37" s="242"/>
      <c r="F37" s="242"/>
      <c r="G37" s="243"/>
      <c r="H37" s="242"/>
      <c r="I37" s="242"/>
    </row>
    <row r="38" spans="1:9" x14ac:dyDescent="0.6">
      <c r="E38" s="242"/>
      <c r="F38" s="242"/>
      <c r="G38" s="242"/>
      <c r="H38" s="242"/>
      <c r="I38" s="242"/>
    </row>
    <row r="45" spans="1:9" ht="21.5" customHeight="1" x14ac:dyDescent="0.6"/>
    <row r="47" spans="1:9" hidden="1" x14ac:dyDescent="0.6"/>
    <row r="50" spans="1:2" ht="23" x14ac:dyDescent="0.6">
      <c r="A50" s="266" t="s">
        <v>192</v>
      </c>
      <c r="B50" s="266"/>
    </row>
  </sheetData>
  <mergeCells count="8">
    <mergeCell ref="C6:E6"/>
    <mergeCell ref="G6:I6"/>
    <mergeCell ref="A50:B50"/>
    <mergeCell ref="A1:I1"/>
    <mergeCell ref="A2:I2"/>
    <mergeCell ref="A3:I3"/>
    <mergeCell ref="C4:E4"/>
    <mergeCell ref="G4:I4"/>
  </mergeCells>
  <pageMargins left="0.98425196850393704" right="0.511811023622047" top="0.98425196850393704" bottom="0.511811023622047" header="0.31496062992126" footer="0.31496062992126"/>
  <pageSetup paperSize="9" scale="70" orientation="portrait" r:id="rId1"/>
  <headerFooter scaleWithDoc="0"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7</vt:i4>
      </vt:variant>
    </vt:vector>
  </HeadingPairs>
  <TitlesOfParts>
    <vt:vector size="7" baseType="lpstr">
      <vt:lpstr>bs</vt:lpstr>
      <vt:lpstr>pl</vt:lpstr>
      <vt:lpstr>scse_conso 65</vt:lpstr>
      <vt:lpstr>scse_conso 66</vt:lpstr>
      <vt:lpstr>scse_separate 65 </vt:lpstr>
      <vt:lpstr>scse_separate 66</vt:lpstr>
      <vt:lpstr>cf</vt:lpstr>
    </vt:vector>
  </TitlesOfParts>
  <Company>*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*</dc:creator>
  <cp:lastModifiedBy>cwongwichai@deloitte.com</cp:lastModifiedBy>
  <cp:lastPrinted>2024-02-21T12:59:21Z</cp:lastPrinted>
  <dcterms:created xsi:type="dcterms:W3CDTF">2001-10-04T03:02:51Z</dcterms:created>
  <dcterms:modified xsi:type="dcterms:W3CDTF">2024-02-21T13:41:29Z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ea60d57e-af5b-4752-ac57-3e4f28ca11dc_Enabled">
    <vt:lpwstr>true</vt:lpwstr>
  </property>
  <property fmtid="{D5CDD505-2E9C-101B-9397-08002B2CF9AE}" pid="3" name="MSIP_Label_ea60d57e-af5b-4752-ac57-3e4f28ca11dc_SetDate">
    <vt:lpwstr>2023-02-15T04:05:48Z</vt:lpwstr>
  </property>
  <property fmtid="{D5CDD505-2E9C-101B-9397-08002B2CF9AE}" pid="4" name="MSIP_Label_ea60d57e-af5b-4752-ac57-3e4f28ca11dc_Method">
    <vt:lpwstr>Standard</vt:lpwstr>
  </property>
  <property fmtid="{D5CDD505-2E9C-101B-9397-08002B2CF9AE}" pid="5" name="MSIP_Label_ea60d57e-af5b-4752-ac57-3e4f28ca11dc_Name">
    <vt:lpwstr>ea60d57e-af5b-4752-ac57-3e4f28ca11dc</vt:lpwstr>
  </property>
  <property fmtid="{D5CDD505-2E9C-101B-9397-08002B2CF9AE}" pid="6" name="MSIP_Label_ea60d57e-af5b-4752-ac57-3e4f28ca11dc_SiteId">
    <vt:lpwstr>36da45f1-dd2c-4d1f-af13-5abe46b99921</vt:lpwstr>
  </property>
  <property fmtid="{D5CDD505-2E9C-101B-9397-08002B2CF9AE}" pid="7" name="MSIP_Label_ea60d57e-af5b-4752-ac57-3e4f28ca11dc_ActionId">
    <vt:lpwstr>6446912b-00bc-4e2c-9639-87837641c7ea</vt:lpwstr>
  </property>
  <property fmtid="{D5CDD505-2E9C-101B-9397-08002B2CF9AE}" pid="8" name="MSIP_Label_ea60d57e-af5b-4752-ac57-3e4f28ca11dc_ContentBits">
    <vt:lpwstr>0</vt:lpwstr>
  </property>
</Properties>
</file>