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3\Ye'2023\Convert_Ye'2023\"/>
    </mc:Choice>
  </mc:AlternateContent>
  <xr:revisionPtr revIDLastSave="0" documentId="13_ncr:1_{4999D7FF-F1A5-4214-9703-454C543CA1C4}" xr6:coauthVersionLast="47" xr6:coauthVersionMax="47" xr10:uidLastSave="{00000000-0000-0000-0000-000000000000}"/>
  <bookViews>
    <workbookView xWindow="-108" yWindow="-108" windowWidth="23256" windowHeight="12576" tabRatio="592" activeTab="4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BS!$A$1:$M$72</definedName>
    <definedName name="_xlnm.Print_Area" localSheetId="3">'CE (con''t)'!$A$1:$Q$33</definedName>
    <definedName name="_xlnm.Print_Area" localSheetId="2">'CE conso'!$A$1:$V$35</definedName>
    <definedName name="_xlnm.Print_Area" localSheetId="4">CF!$A$1:$K$91</definedName>
    <definedName name="_xlnm.Print_Area" localSheetId="1">PL!$A$1:$L$81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E79" i="5"/>
  <c r="I79" i="5"/>
  <c r="L24" i="4" l="1"/>
  <c r="L25" i="3"/>
  <c r="O28" i="3" l="1"/>
  <c r="H32" i="4" l="1"/>
  <c r="F32" i="4"/>
  <c r="D32" i="4"/>
  <c r="S33" i="3"/>
  <c r="H33" i="3"/>
  <c r="F33" i="3"/>
  <c r="D33" i="3"/>
  <c r="J29" i="4"/>
  <c r="N29" i="4"/>
  <c r="N27" i="4"/>
  <c r="N24" i="4"/>
  <c r="S29" i="3"/>
  <c r="Q26" i="3"/>
  <c r="O25" i="3"/>
  <c r="Q25" i="3" s="1"/>
  <c r="E68" i="2"/>
  <c r="Q24" i="3" l="1"/>
  <c r="U24" i="3" s="1"/>
  <c r="K72" i="5" l="1"/>
  <c r="L30" i="4"/>
  <c r="L31" i="4" s="1"/>
  <c r="L32" i="4" s="1"/>
  <c r="J30" i="4"/>
  <c r="J31" i="4" s="1"/>
  <c r="J32" i="4" s="1"/>
  <c r="H30" i="4"/>
  <c r="H31" i="4" s="1"/>
  <c r="F30" i="4"/>
  <c r="F31" i="4" s="1"/>
  <c r="D30" i="4"/>
  <c r="D31" i="4" s="1"/>
  <c r="P29" i="4"/>
  <c r="P27" i="4"/>
  <c r="P25" i="4"/>
  <c r="P24" i="4"/>
  <c r="P23" i="4"/>
  <c r="N20" i="4"/>
  <c r="N21" i="4" s="1"/>
  <c r="L20" i="4"/>
  <c r="L21" i="4" s="1"/>
  <c r="J20" i="4"/>
  <c r="J21" i="4" s="1"/>
  <c r="H20" i="4"/>
  <c r="H21" i="4" s="1"/>
  <c r="F20" i="4"/>
  <c r="F21" i="4" s="1"/>
  <c r="D20" i="4"/>
  <c r="D21" i="4" s="1"/>
  <c r="P19" i="4"/>
  <c r="P18" i="4"/>
  <c r="P17" i="4"/>
  <c r="P15" i="4"/>
  <c r="P14" i="4"/>
  <c r="P13" i="4"/>
  <c r="S31" i="3"/>
  <c r="S32" i="3" s="1"/>
  <c r="L31" i="3"/>
  <c r="L32" i="3" s="1"/>
  <c r="L33" i="3" s="1"/>
  <c r="H31" i="3"/>
  <c r="H32" i="3" s="1"/>
  <c r="F31" i="3"/>
  <c r="F32" i="3" s="1"/>
  <c r="D31" i="3"/>
  <c r="D32" i="3" s="1"/>
  <c r="Q28" i="3"/>
  <c r="U28" i="3" s="1"/>
  <c r="U26" i="3"/>
  <c r="U25" i="3"/>
  <c r="S21" i="3"/>
  <c r="S22" i="3" s="1"/>
  <c r="O21" i="3"/>
  <c r="O22" i="3" s="1"/>
  <c r="L21" i="3"/>
  <c r="L22" i="3" s="1"/>
  <c r="J21" i="3"/>
  <c r="J22" i="3" s="1"/>
  <c r="H21" i="3"/>
  <c r="H22" i="3" s="1"/>
  <c r="F21" i="3"/>
  <c r="F22" i="3" s="1"/>
  <c r="D21" i="3"/>
  <c r="D22" i="3" s="1"/>
  <c r="Q20" i="3"/>
  <c r="U20" i="3" s="1"/>
  <c r="Q19" i="3"/>
  <c r="U19" i="3" s="1"/>
  <c r="Q18" i="3"/>
  <c r="U18" i="3" s="1"/>
  <c r="Q16" i="3"/>
  <c r="U16" i="3" s="1"/>
  <c r="Q15" i="3"/>
  <c r="U15" i="3" s="1"/>
  <c r="Q14" i="3"/>
  <c r="U14" i="3" s="1"/>
  <c r="P20" i="4" l="1"/>
  <c r="P21" i="4"/>
  <c r="U21" i="3"/>
  <c r="U22" i="3"/>
  <c r="Q21" i="3"/>
  <c r="Q22" i="3" s="1"/>
  <c r="I72" i="5" l="1"/>
  <c r="G72" i="5"/>
  <c r="E72" i="5"/>
  <c r="I29" i="2" l="1"/>
  <c r="E29" i="2" l="1"/>
  <c r="J51" i="1"/>
  <c r="J27" i="1" l="1"/>
  <c r="H27" i="1"/>
  <c r="F27" i="1"/>
  <c r="F62" i="1" l="1"/>
  <c r="F64" i="1" l="1"/>
  <c r="K77" i="5"/>
  <c r="I77" i="5"/>
  <c r="G77" i="5"/>
  <c r="E77" i="5"/>
  <c r="K57" i="2"/>
  <c r="I57" i="2"/>
  <c r="G57" i="2"/>
  <c r="E57" i="2"/>
  <c r="K49" i="2"/>
  <c r="I49" i="2"/>
  <c r="G49" i="2"/>
  <c r="E49" i="2"/>
  <c r="F31" i="2"/>
  <c r="K29" i="2"/>
  <c r="G29" i="2"/>
  <c r="K13" i="2"/>
  <c r="I13" i="2"/>
  <c r="G13" i="2"/>
  <c r="E13" i="2"/>
  <c r="K10" i="2"/>
  <c r="I10" i="2"/>
  <c r="G10" i="2"/>
  <c r="E10" i="2"/>
  <c r="L27" i="1"/>
  <c r="H51" i="1"/>
  <c r="L51" i="1"/>
  <c r="H62" i="1"/>
  <c r="H64" i="1" s="1"/>
  <c r="J62" i="1"/>
  <c r="L62" i="1"/>
  <c r="L64" i="1" s="1"/>
  <c r="E58" i="2" l="1"/>
  <c r="J30" i="3" s="1"/>
  <c r="K20" i="2"/>
  <c r="K31" i="2" s="1"/>
  <c r="I20" i="2"/>
  <c r="I31" i="2" s="1"/>
  <c r="G20" i="2"/>
  <c r="G31" i="2" s="1"/>
  <c r="G58" i="2"/>
  <c r="H65" i="1"/>
  <c r="H66" i="1" s="1"/>
  <c r="I58" i="2"/>
  <c r="J64" i="1"/>
  <c r="K58" i="2"/>
  <c r="E20" i="2"/>
  <c r="L65" i="1"/>
  <c r="L66" i="1" s="1"/>
  <c r="F65" i="1"/>
  <c r="F66" i="1" s="1"/>
  <c r="J31" i="3" l="1"/>
  <c r="J32" i="3" s="1"/>
  <c r="J33" i="3" s="1"/>
  <c r="Q30" i="3"/>
  <c r="U30" i="3" s="1"/>
  <c r="G33" i="2"/>
  <c r="G59" i="2" s="1"/>
  <c r="G8" i="5"/>
  <c r="G26" i="5" s="1"/>
  <c r="K33" i="2"/>
  <c r="K59" i="2" s="1"/>
  <c r="K8" i="5"/>
  <c r="K26" i="5" s="1"/>
  <c r="I33" i="2"/>
  <c r="I8" i="5"/>
  <c r="I26" i="5" s="1"/>
  <c r="I46" i="5" s="1"/>
  <c r="I78" i="5" s="1"/>
  <c r="I80" i="5" s="1"/>
  <c r="I81" i="5" s="1"/>
  <c r="E31" i="2"/>
  <c r="E8" i="5" s="1"/>
  <c r="E26" i="5" s="1"/>
  <c r="E46" i="5" s="1"/>
  <c r="E78" i="5" s="1"/>
  <c r="E80" i="5" s="1"/>
  <c r="E81" i="5" s="1"/>
  <c r="J65" i="1"/>
  <c r="J66" i="1" s="1"/>
  <c r="I59" i="2" l="1"/>
  <c r="N28" i="4"/>
  <c r="K46" i="5"/>
  <c r="K78" i="5" s="1"/>
  <c r="K80" i="5" s="1"/>
  <c r="K81" i="5" s="1"/>
  <c r="G46" i="5"/>
  <c r="G78" i="5" s="1"/>
  <c r="G80" i="5" s="1"/>
  <c r="G81" i="5" s="1"/>
  <c r="K67" i="2"/>
  <c r="K68" i="2" s="1"/>
  <c r="K62" i="2"/>
  <c r="K63" i="2" s="1"/>
  <c r="G67" i="2"/>
  <c r="G69" i="2" s="1"/>
  <c r="G70" i="2" s="1"/>
  <c r="G62" i="2"/>
  <c r="G64" i="2" s="1"/>
  <c r="G65" i="2" s="1"/>
  <c r="I62" i="2"/>
  <c r="E33" i="2"/>
  <c r="E62" i="2" s="1"/>
  <c r="O29" i="3" s="1"/>
  <c r="P28" i="4" l="1"/>
  <c r="P30" i="4" s="1"/>
  <c r="P31" i="4" s="1"/>
  <c r="P32" i="4" s="1"/>
  <c r="N30" i="4"/>
  <c r="N31" i="4" s="1"/>
  <c r="N32" i="4" s="1"/>
  <c r="Q29" i="3"/>
  <c r="O31" i="3"/>
  <c r="O32" i="3" s="1"/>
  <c r="O33" i="3" s="1"/>
  <c r="E64" i="2"/>
  <c r="I63" i="2"/>
  <c r="E59" i="2"/>
  <c r="E67" i="2" s="1"/>
  <c r="I67" i="2"/>
  <c r="I68" i="2" s="1"/>
  <c r="U29" i="3" l="1"/>
  <c r="U31" i="3" s="1"/>
  <c r="U32" i="3" s="1"/>
  <c r="U33" i="3" s="1"/>
  <c r="Q31" i="3"/>
  <c r="Q32" i="3" s="1"/>
  <c r="Q33" i="3" s="1"/>
  <c r="E69" i="2"/>
  <c r="E65" i="2"/>
  <c r="E70" i="2" l="1"/>
</calcChain>
</file>

<file path=xl/sharedStrings.xml><?xml version="1.0" encoding="utf-8"?>
<sst xmlns="http://schemas.openxmlformats.org/spreadsheetml/2006/main" count="339" uniqueCount="222">
  <si>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</si>
  <si>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</si>
  <si>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</si>
  <si>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</si>
  <si>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</si>
  <si>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</si>
  <si>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</si>
  <si>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</si>
  <si>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</si>
  <si>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</si>
  <si>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</si>
  <si>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</si>
  <si>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</si>
  <si>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</si>
  <si>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</si>
  <si>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</si>
  <si>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</si>
  <si>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</si>
  <si>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</si>
  <si>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</si>
  <si>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</si>
  <si>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</si>
  <si>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</si>
  <si>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</si>
  <si>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</si>
  <si>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</si>
  <si>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</si>
  <si>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</si>
  <si>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</si>
  <si>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</si>
  <si>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</si>
  <si>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</si>
  <si>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</si>
  <si>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</si>
  <si>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</si>
  <si>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</si>
  <si>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</si>
  <si>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</si>
  <si>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</si>
  <si>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</si>
  <si>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</si>
  <si>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</si>
  <si>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</si>
  <si>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</si>
  <si>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</si>
  <si>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</si>
  <si>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</si>
  <si>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</si>
  <si>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</si>
  <si>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</si>
  <si>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</si>
  <si>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</si>
  <si>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</si>
  <si>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</si>
  <si>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</si>
  <si>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</si>
  <si>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</si>
  <si>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</si>
  <si>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</si>
  <si>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</si>
  <si>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</si>
  <si>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</si>
  <si>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</si>
  <si>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</si>
  <si>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</si>
  <si>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</si>
  <si>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</si>
  <si>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</si>
  <si>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</si>
  <si>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</si>
  <si>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</si>
  <si>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</si>
  <si>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</si>
  <si>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</si>
  <si>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ผู้ถือหุ้นบริษัทฯ</t>
  </si>
  <si>
    <t>ของบริษัทย่อย</t>
  </si>
  <si>
    <t>รวม</t>
  </si>
  <si>
    <t>เงินปันผลจ่าย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</si>
  <si>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</si>
  <si>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</si>
  <si>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</si>
  <si>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</si>
  <si>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</si>
  <si>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</si>
  <si>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</si>
  <si>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</si>
  <si>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</si>
  <si>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</si>
  <si>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</si>
  <si>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</si>
  <si>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</si>
  <si>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</si>
  <si>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</si>
  <si>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</si>
  <si>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</si>
  <si>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</si>
  <si>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</si>
  <si>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</si>
  <si>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</si>
  <si>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</si>
  <si>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</si>
  <si>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</si>
  <si>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</si>
  <si>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</si>
  <si>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</si>
  <si>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</si>
  <si>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</si>
  <si>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</si>
  <si>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</si>
  <si>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</si>
  <si>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</si>
  <si>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</si>
  <si>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</si>
  <si>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</si>
  <si>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</si>
  <si>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</si>
  <si>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</si>
  <si>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</si>
  <si>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</si>
  <si>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</si>
  <si>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</si>
  <si>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</si>
  <si>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</si>
  <si>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</si>
  <si>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</si>
  <si>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</si>
  <si>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</si>
  <si>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</si>
  <si>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</si>
  <si>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</si>
  <si>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</si>
  <si>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</si>
  <si>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</si>
  <si>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</si>
  <si>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</si>
  <si>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</si>
  <si>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</si>
  <si>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</si>
  <si>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</si>
  <si>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</si>
  <si>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</si>
  <si>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</si>
  <si>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</si>
  <si>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</si>
  <si>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</si>
  <si>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</si>
  <si>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</si>
  <si>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</si>
  <si>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</si>
  <si>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</si>
  <si>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</si>
  <si>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</si>
  <si>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</si>
  <si>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</si>
  <si>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</si>
  <si>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</si>
  <si>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</si>
  <si>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</si>
  <si>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</si>
  <si>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</si>
  <si>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</si>
  <si>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</si>
  <si>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</si>
  <si>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</si>
  <si>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</si>
  <si>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 xml:space="preserve">   รายได้รับล่วงหน้า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</si>
  <si>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</si>
  <si>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</si>
  <si>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</si>
  <si>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จ่ายเงินปันผล</t>
  </si>
  <si>
    <t>ส่วนเกินทุนหุ้นทุนซื้อคืน - หุ้นสามัญ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</si>
  <si>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</si>
  <si>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</si>
  <si>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</si>
  <si>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</si>
  <si>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สินทรัพย์ทางการเงินที่วัดมูลค่าด้วยมูลค่ายุติธรรม</t>
  </si>
  <si>
    <t>2565</t>
  </si>
  <si>
    <t>ยอดคงเหลือ ณ วันที่ 1 มกราคม 2565</t>
  </si>
  <si>
    <t>เงินสดสุทธิได้มาจาก (ใช้ไปใน) กิจกรรมลงทุน</t>
  </si>
  <si>
    <t>เงินลงทุนในตราสารทุนที่ถูกตัดรายการ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</si>
  <si>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</si>
  <si>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</si>
  <si>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 xml:space="preserve">      (กำไร) ขาดทุนจากการเปลี่ยนแปลงสัญญาเช่า</t>
  </si>
  <si>
    <t>ส่วนเกิน (ต่ำกว่า) ทุนจาก</t>
  </si>
  <si>
    <t>เงินสดสุทธิได้มาจาก (ใช้ไปใน) กิจกรรมดำเนินงาน</t>
  </si>
  <si>
    <t>ลงทุนในเงินลงทุนในตราสารหนี้ที่วัดมูลค่าด้วยราคาทุนตัดจำหน่าย</t>
  </si>
  <si>
    <t>ลูกหนี้สำนักหักบัญชี</t>
  </si>
  <si>
    <t>ลูกหนี้จากการขายทอดตลาดทรัพย์สินรอการขาย</t>
  </si>
  <si>
    <t>2566</t>
  </si>
  <si>
    <t>ยอดคงเหลือ ณ วันที่ 1 มกราคม 2566</t>
  </si>
  <si>
    <t xml:space="preserve">    จัดสรรแล้ว - ทุนสำรองตามกฎหมาย</t>
  </si>
  <si>
    <t>ผลขาดทุนด้านเครดิตที่คาดว่าจะเกิดขึ้น</t>
  </si>
  <si>
    <t xml:space="preserve">      ผลขาดทุนด้านเครดิตที่คาดว่าจะเกิดขึ้น</t>
  </si>
  <si>
    <t>ขาดทุนจากเงินลงทุนในตราสารทุนที่กำหนดให้วัดมูลค่าด้วยมูลค่า</t>
  </si>
  <si>
    <t>เงินสดสุทธิใช้ไปในกิจกรรมจัดหาเงิน</t>
  </si>
  <si>
    <t xml:space="preserve">   ทรัพย์สินรอการขายเพิ่มขึ้นจากการโอนสินทรัพย์เพื่อชำระหนี้</t>
  </si>
  <si>
    <t xml:space="preserve">   เจ้าหนี้ธุรกิจหลักทรัพย์</t>
  </si>
  <si>
    <t>ณ วันที่ 31 ธันวาคม 2566 และ 2565</t>
  </si>
  <si>
    <t>สำหรับปีสิ้นสุดวันที่ 31 ธันวาคม 2566 และ 2565</t>
  </si>
  <si>
    <t>จัดสรรเป็นทุนสำรองตามกฎหมาย</t>
  </si>
  <si>
    <t xml:space="preserve">   ออกจากบัญชีในระหว่างปี</t>
  </si>
  <si>
    <t>กำไรสุทธิสำหรับปี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</si>
  <si>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</si>
  <si>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</si>
  <si>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</si>
  <si>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</si>
  <si>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 ณ วันที่ 31 ธันวาคม</t>
  </si>
  <si>
    <t>ขาดทุนเบ็ดเสร็จอื่นสำหรับปี</t>
  </si>
  <si>
    <t>การแบ่งปันกำไรสำหรับปี:</t>
  </si>
  <si>
    <t>การแบ่งปันกำไร (ขาดทุน) เบ็ดเสร็จรวมสำหรับปี:</t>
  </si>
  <si>
    <t>จัดสรรแล้ว -</t>
  </si>
  <si>
    <t>กำไร (ขาดทุน) จากการประมาณการตามหลักคณิตศาสตร์ประกันภัย</t>
  </si>
  <si>
    <t>กำไร (ขาดทุน) จากการวัดมูลค่าเงินลงทุนในตราสารหนี้ด้วยมูลค่ายุติธรรม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</si>
  <si>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</si>
  <si>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      (กำไร) ขาดทุนจากการจำหน่าย/ตัดจำหน่ายส่วนปรับปรุงอาคารเช่าและอุปกรณ์</t>
  </si>
  <si>
    <t xml:space="preserve">   ลูกหนี้สำนักหักบัญชี</t>
  </si>
  <si>
    <t>ลงทุนในเงินลงทุนในตราสารทุนที่วัดมูลค่าด้วยมูลค่ายุติธรรม</t>
  </si>
  <si>
    <t>ขาดทุนสุทธิจากเครื่องมือทางการเงินที่วัดมูลค่าด้วย</t>
  </si>
  <si>
    <t>ขาดทุนเบ็ดเสร็จรวมสำหรับปี</t>
  </si>
  <si>
    <t xml:space="preserve">   กำไรสำหรับปี (บาทต่อหุ้น)</t>
  </si>
  <si>
    <t>เงินสดและรายการเทียบเท่าเงินสดเพิ่มขึ้น (ลดลง) สุทธิ</t>
  </si>
  <si>
    <t>เงินสดรับคืนจากเงินลงทุนในตราสารหนี้ที่วัดมูลค่าด้วยราคาทุนตัดจำหน่าย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</si>
</sst>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_);_(* \(#,##0.0\);_(* &quot;-&quot;??_);_(@_)"/>
    <numFmt numFmtId="174" formatCode="_(* #,##0.0_);_(* \(#,##0.0\);_(* &quot;-&quot;?_);@_)"/>
    <numFmt numFmtId="175" formatCode="0.0%"/>
    <numFmt numFmtId="176" formatCode="_(* #,##0.0_);_(* \(#,##0.00\);_(* &quot;-&quot;??_);_(@_)"/>
    <numFmt numFmtId="177" formatCode="General_)"/>
    <numFmt numFmtId="178" formatCode="0.000"/>
    <numFmt numFmtId="179" formatCode="#,##0.0_);\(#,##0.0\)"/>
    <numFmt numFmtId="180" formatCode="#,##0.000_);\(#,##0.000\)"/>
    <numFmt numFmtId="181" formatCode="&quot;$&quot;#,\);\(&quot;$&quot;#,##0\)"/>
    <numFmt numFmtId="182" formatCode="#,##0.00\ &quot;F&quot;;\-#,##0.00\ &quot;F&quot;"/>
    <numFmt numFmtId="183" formatCode="_-* #,##0.00\ &quot;€&quot;_-;\-* #,##0.00\ &quot;€&quot;_-;_-* &quot;-&quot;??\ &quot;€&quot;_-;_-@_-"/>
    <numFmt numFmtId="184" formatCode="dd\-mmm\-yy_)"/>
    <numFmt numFmtId="185" formatCode="mm/dd/yy"/>
    <numFmt numFmtId="186" formatCode="_([$€]* #,##0.00_);_([$€]* \(#,##0.00\);_([$€]* &quot;-&quot;??_);_(@_)"/>
    <numFmt numFmtId="187" formatCode="_-[$€-2]* #,##0.00_-;\-[$€-2]* #,##0.00_-;_-[$€-2]* &quot;-&quot;??_-"/>
    <numFmt numFmtId="188" formatCode="0_);[Red]\(0\)"/>
    <numFmt numFmtId="189" formatCode="yyyy\-mm\-dd;@"/>
    <numFmt numFmtId="190" formatCode="0.0"/>
    <numFmt numFmtId="191" formatCode="#,##0.00;#,##0.00"/>
    <numFmt numFmtId="192" formatCode="\60\4\7\:"/>
    <numFmt numFmtId="193" formatCode="0.00000"/>
    <numFmt numFmtId="194" formatCode="[&gt;0]General"/>
    <numFmt numFmtId="195" formatCode="0.0000"/>
    <numFmt numFmtId="196" formatCode="0.0000%"/>
    <numFmt numFmtId="197" formatCode="&quot;$&quot;#,\);\(&quot;$&quot;#,\)"/>
    <numFmt numFmtId="198" formatCode="&quot;$&quot;#,;\(&quot;$&quot;#,\)"/>
  </numFmts>
  <fonts count="124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7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3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4" fontId="25" fillId="0" borderId="0" applyAlignment="0" applyProtection="0"/>
    <xf numFmtId="175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6" fontId="29" fillId="0" borderId="0" applyFill="0" applyBorder="0" applyAlignment="0"/>
    <xf numFmtId="177" fontId="29" fillId="0" borderId="0" applyFill="0" applyBorder="0" applyAlignment="0"/>
    <xf numFmtId="178" fontId="29" fillId="0" borderId="0" applyFill="0" applyBorder="0" applyAlignment="0"/>
    <xf numFmtId="179" fontId="30" fillId="0" borderId="0" applyFill="0" applyBorder="0" applyAlignment="0"/>
    <xf numFmtId="180" fontId="30" fillId="0" borderId="0" applyFill="0" applyBorder="0" applyAlignment="0"/>
    <xf numFmtId="176" fontId="29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7" fontId="38" fillId="0" borderId="0"/>
    <xf numFmtId="177" fontId="38" fillId="0" borderId="0"/>
    <xf numFmtId="177" fontId="38" fillId="0" borderId="0"/>
    <xf numFmtId="177" fontId="38" fillId="0" borderId="0"/>
    <xf numFmtId="177" fontId="38" fillId="0" borderId="0"/>
    <xf numFmtId="177" fontId="38" fillId="0" borderId="0"/>
    <xf numFmtId="177" fontId="38" fillId="0" borderId="0"/>
    <xf numFmtId="177" fontId="38" fillId="0" borderId="0"/>
    <xf numFmtId="176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2" fontId="19" fillId="0" borderId="0"/>
    <xf numFmtId="182" fontId="19" fillId="0" borderId="0"/>
    <xf numFmtId="177" fontId="2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19" fillId="0" borderId="0"/>
    <xf numFmtId="0" fontId="19" fillId="0" borderId="0"/>
    <xf numFmtId="184" fontId="19" fillId="0" borderId="0"/>
    <xf numFmtId="184" fontId="19" fillId="0" borderId="0"/>
    <xf numFmtId="185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5" fontId="19" fillId="0" borderId="0"/>
    <xf numFmtId="0" fontId="45" fillId="0" borderId="0" applyNumberFormat="0" applyFill="0" applyBorder="0" applyAlignment="0" applyProtection="0"/>
    <xf numFmtId="176" fontId="29" fillId="0" borderId="0" applyFill="0" applyBorder="0" applyAlignment="0"/>
    <xf numFmtId="177" fontId="29" fillId="0" borderId="0" applyFill="0" applyBorder="0" applyAlignment="0"/>
    <xf numFmtId="176" fontId="29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8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89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0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6" fontId="29" fillId="0" borderId="0" applyFill="0" applyBorder="0" applyAlignment="0"/>
    <xf numFmtId="177" fontId="29" fillId="0" borderId="0" applyFill="0" applyBorder="0" applyAlignment="0"/>
    <xf numFmtId="176" fontId="29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1" fontId="19" fillId="0" borderId="0"/>
    <xf numFmtId="191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0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0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6" fontId="29" fillId="0" borderId="0" applyFill="0" applyBorder="0" applyAlignment="0"/>
    <xf numFmtId="177" fontId="29" fillId="0" borderId="0" applyFill="0" applyBorder="0" applyAlignment="0"/>
    <xf numFmtId="176" fontId="29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3" fontId="39" fillId="25" borderId="4" applyFont="0" applyProtection="0">
      <alignment horizontal="right"/>
    </xf>
    <xf numFmtId="190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4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5" fontId="39" fillId="32" borderId="4" applyFont="0">
      <alignment horizontal="right"/>
    </xf>
    <xf numFmtId="1" fontId="39" fillId="32" borderId="4" applyFont="0" applyProtection="0">
      <alignment horizontal="right"/>
    </xf>
    <xf numFmtId="195" fontId="39" fillId="32" borderId="4" applyFont="0" applyProtection="0"/>
    <xf numFmtId="190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6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7" fontId="30" fillId="0" borderId="0" applyFill="0" applyBorder="0" applyAlignment="0"/>
    <xf numFmtId="198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Alignment="1">
      <alignment horizontal="center" vertical="center"/>
    </xf>
    <xf numFmtId="41" fontId="4" fillId="0" borderId="7" xfId="188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Border="1" applyAlignment="1">
      <alignment horizontal="center" vertical="center"/>
    </xf>
    <xf numFmtId="39" fontId="4" fillId="0" borderId="0" xfId="0" quotePrefix="1" applyNumberFormat="1" applyFont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41" fontId="4" fillId="0" borderId="27" xfId="0" applyNumberFormat="1" applyFont="1" applyBorder="1" applyAlignment="1">
      <alignment horizontal="right" vertical="center"/>
    </xf>
    <xf numFmtId="41" fontId="4" fillId="0" borderId="26" xfId="0" applyNumberFormat="1" applyFont="1" applyBorder="1" applyAlignment="1">
      <alignment horizontal="right" vertical="center"/>
    </xf>
    <xf numFmtId="4" fontId="4" fillId="0" borderId="0" xfId="188" applyFont="1" applyFill="1" applyBorder="1" applyAlignment="1">
      <alignment horizontal="left" vertical="center"/>
    </xf>
    <xf numFmtId="190" fontId="6" fillId="0" borderId="0" xfId="0" applyNumberFormat="1" applyFont="1" applyAlignment="1">
      <alignment horizontal="center"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7" xfId="0" applyNumberFormat="1" applyFont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41" fontId="4" fillId="0" borderId="5" xfId="188" applyNumberFormat="1" applyFont="1" applyFill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782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3" fontId="4" fillId="0" borderId="0" xfId="188" applyNumberFormat="1" applyFont="1" applyFill="1" applyBorder="1" applyAlignment="1">
      <alignment horizontal="left" vertical="center"/>
    </xf>
    <xf numFmtId="3" fontId="0" fillId="0" borderId="0" xfId="188" applyNumberFormat="1" applyFont="1" applyFill="1" applyAlignment="1">
      <alignment vertical="center"/>
    </xf>
    <xf numFmtId="41" fontId="4" fillId="37" borderId="0" xfId="0" applyNumberFormat="1" applyFont="1" applyFill="1" applyAlignment="1">
      <alignment horizontal="right" vertical="center"/>
    </xf>
    <xf numFmtId="41" fontId="4" fillId="37" borderId="0" xfId="0" applyNumberFormat="1" applyFont="1" applyFill="1" applyAlignment="1">
      <alignment horizontal="center" vertical="center"/>
    </xf>
    <xf numFmtId="41" fontId="4" fillId="37" borderId="26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centerContinuous" vertical="center"/>
    </xf>
    <xf numFmtId="17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1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26" xfId="0" quotePrefix="1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right" vertical="center"/>
    </xf>
    <xf numFmtId="41" fontId="4" fillId="0" borderId="3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41" fontId="4" fillId="0" borderId="27" xfId="0" applyNumberFormat="1" applyFont="1" applyBorder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41" fontId="4" fillId="0" borderId="12" xfId="0" applyNumberFormat="1" applyFont="1" applyBorder="1" applyAlignment="1">
      <alignment vertical="center"/>
    </xf>
    <xf numFmtId="41" fontId="4" fillId="0" borderId="3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4" fillId="0" borderId="0" xfId="188" applyNumberFormat="1" applyFont="1" applyFill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7" fontId="4" fillId="0" borderId="26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2" fontId="4" fillId="0" borderId="0" xfId="188" applyNumberFormat="1" applyFont="1" applyFill="1" applyBorder="1" applyAlignment="1">
      <alignment horizontal="right" vertical="center"/>
    </xf>
    <xf numFmtId="10" fontId="4" fillId="0" borderId="0" xfId="1336" applyNumberFormat="1" applyFont="1" applyAlignment="1">
      <alignment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Border="1" applyAlignment="1">
      <alignment horizontal="center" vertical="center"/>
    </xf>
    <xf numFmtId="37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1337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36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77"/>
  <sheetViews>
    <sheetView showGridLines="0" view="pageBreakPreview" zoomScaleNormal="70" zoomScaleSheetLayoutView="100" workbookViewId="0">
      <selection activeCell="O7" sqref="O7"/>
    </sheetView>
  </sheetViews>
  <sheetFormatPr defaultColWidth="9.21875" defaultRowHeight="23.55" customHeight="1"/>
  <cols>
    <col min="1" max="1" width="11.77734375" style="10" customWidth="1"/>
    <col min="2" max="2" width="21.21875" style="10" customWidth="1"/>
    <col min="3" max="3" width="12" style="10" customWidth="1"/>
    <col min="4" max="4" width="9.21875" style="25" bestFit="1" customWidth="1"/>
    <col min="5" max="5" width="1.77734375" style="25" customWidth="1"/>
    <col min="6" max="6" width="15.77734375" style="25" customWidth="1"/>
    <col min="7" max="7" width="1.21875" style="16" customWidth="1"/>
    <col min="8" max="8" width="15.77734375" style="4" customWidth="1"/>
    <col min="9" max="9" width="1.21875" style="11" customWidth="1"/>
    <col min="10" max="10" width="15.77734375" style="11" customWidth="1"/>
    <col min="11" max="11" width="1.21875" style="11" customWidth="1"/>
    <col min="12" max="12" width="15.77734375" style="4" customWidth="1"/>
    <col min="13" max="13" width="1.21875" style="10" customWidth="1"/>
    <col min="14" max="14" width="10.77734375" style="10" customWidth="1"/>
    <col min="15" max="15" width="10.109375" style="11" bestFit="1" customWidth="1"/>
    <col min="16" max="16" width="16.5546875" style="11" customWidth="1"/>
    <col min="17" max="17" width="17.5546875" style="11" customWidth="1"/>
    <col min="18" max="18" width="9.21875" style="11"/>
    <col min="19" max="19" width="12.77734375" style="11" bestFit="1" customWidth="1"/>
    <col min="20" max="20" width="20.21875" style="11" customWidth="1"/>
    <col min="21" max="21" width="15.5546875" style="44" bestFit="1" customWidth="1"/>
    <col min="22" max="22" width="16.5546875" style="44" bestFit="1" customWidth="1"/>
    <col min="23" max="16384" width="9.21875" style="10"/>
  </cols>
  <sheetData>
    <row r="1" spans="1:22" s="7" customFormat="1" ht="23.55" customHeight="1">
      <c r="A1" s="93" t="s">
        <v>0</v>
      </c>
      <c r="B1" s="93"/>
      <c r="C1" s="1"/>
      <c r="D1" s="2"/>
      <c r="E1" s="2"/>
      <c r="F1" s="2"/>
      <c r="G1" s="3"/>
      <c r="H1" s="4"/>
      <c r="I1" s="5"/>
      <c r="J1" s="5"/>
      <c r="K1" s="5"/>
      <c r="L1" s="6"/>
      <c r="O1" s="88"/>
      <c r="P1" s="88"/>
      <c r="Q1" s="88"/>
      <c r="R1" s="88"/>
      <c r="S1" s="88"/>
      <c r="T1" s="88"/>
      <c r="U1" s="62"/>
      <c r="V1" s="62"/>
    </row>
    <row r="2" spans="1:22" s="7" customFormat="1" ht="23.55" customHeight="1">
      <c r="A2" s="8" t="s">
        <v>1</v>
      </c>
      <c r="B2" s="8"/>
      <c r="C2" s="1"/>
      <c r="D2" s="2"/>
      <c r="E2" s="2"/>
      <c r="F2" s="2"/>
      <c r="G2" s="3"/>
      <c r="H2" s="4"/>
      <c r="I2" s="5"/>
      <c r="J2" s="5"/>
      <c r="K2" s="5"/>
      <c r="L2" s="4"/>
      <c r="O2" s="88"/>
      <c r="P2" s="88"/>
      <c r="Q2" s="88"/>
      <c r="R2" s="88"/>
      <c r="S2" s="88"/>
      <c r="T2" s="88"/>
      <c r="U2" s="62"/>
      <c r="V2" s="62"/>
    </row>
    <row r="3" spans="1:22" s="7" customFormat="1" ht="23.55" customHeight="1">
      <c r="A3" s="8" t="s">
        <v>197</v>
      </c>
      <c r="B3" s="8"/>
      <c r="C3" s="1"/>
      <c r="D3" s="10"/>
      <c r="E3" s="94"/>
      <c r="F3" s="94"/>
      <c r="G3" s="1"/>
      <c r="H3" s="4"/>
      <c r="I3" s="1"/>
      <c r="J3" s="1"/>
      <c r="K3" s="1"/>
      <c r="L3" s="95"/>
      <c r="O3" s="88"/>
      <c r="P3" s="88"/>
      <c r="Q3" s="88"/>
      <c r="R3" s="88"/>
      <c r="S3" s="88"/>
      <c r="T3" s="88"/>
      <c r="U3" s="62"/>
      <c r="V3" s="62"/>
    </row>
    <row r="4" spans="1:22" s="7" customFormat="1" ht="23.55" customHeight="1">
      <c r="A4" s="8"/>
      <c r="B4" s="8"/>
      <c r="C4" s="1"/>
      <c r="D4" s="94"/>
      <c r="E4" s="94"/>
      <c r="F4" s="94"/>
      <c r="G4" s="1"/>
      <c r="H4" s="4"/>
      <c r="I4" s="1"/>
      <c r="J4" s="1"/>
      <c r="K4" s="1"/>
      <c r="L4" s="9" t="s">
        <v>2</v>
      </c>
      <c r="O4" s="88"/>
      <c r="P4" s="88"/>
      <c r="Q4" s="88"/>
      <c r="R4" s="88"/>
      <c r="S4" s="88"/>
      <c r="T4" s="88"/>
      <c r="U4" s="62"/>
      <c r="V4" s="62"/>
    </row>
    <row r="5" spans="1:22" ht="23.55" customHeight="1">
      <c r="D5" s="9"/>
      <c r="E5" s="9"/>
      <c r="F5" s="125" t="s">
        <v>3</v>
      </c>
      <c r="G5" s="125"/>
      <c r="H5" s="125"/>
      <c r="J5" s="126" t="s">
        <v>4</v>
      </c>
      <c r="K5" s="126"/>
      <c r="L5" s="126"/>
    </row>
    <row r="6" spans="1:22" ht="23.55" customHeight="1">
      <c r="D6" s="12" t="s">
        <v>5</v>
      </c>
      <c r="E6" s="9"/>
      <c r="F6" s="76" t="s">
        <v>188</v>
      </c>
      <c r="G6" s="96"/>
      <c r="H6" s="76" t="s">
        <v>176</v>
      </c>
      <c r="I6" s="13"/>
      <c r="J6" s="76" t="s">
        <v>188</v>
      </c>
      <c r="K6" s="96"/>
      <c r="L6" s="76" t="s">
        <v>176</v>
      </c>
    </row>
    <row r="7" spans="1:22" ht="23.55" customHeight="1">
      <c r="A7" s="15" t="s">
        <v>6</v>
      </c>
      <c r="B7" s="15"/>
      <c r="D7" s="10"/>
      <c r="E7" s="10"/>
      <c r="F7" s="10"/>
      <c r="H7" s="10"/>
      <c r="I7" s="18"/>
      <c r="J7" s="18"/>
      <c r="K7" s="19"/>
      <c r="L7" s="18"/>
    </row>
    <row r="8" spans="1:22" ht="23.55" customHeight="1">
      <c r="A8" s="20" t="s">
        <v>7</v>
      </c>
      <c r="B8" s="20"/>
      <c r="D8" s="21"/>
      <c r="E8" s="21"/>
      <c r="F8" s="22">
        <v>691505</v>
      </c>
      <c r="G8" s="23"/>
      <c r="H8" s="22">
        <v>705065</v>
      </c>
      <c r="I8" s="22"/>
      <c r="J8" s="22">
        <v>10</v>
      </c>
      <c r="K8" s="22"/>
      <c r="L8" s="22">
        <v>10</v>
      </c>
    </row>
    <row r="9" spans="1:22" ht="23.55" customHeight="1">
      <c r="A9" s="20" t="s">
        <v>125</v>
      </c>
      <c r="B9" s="20"/>
      <c r="D9" s="21">
        <v>7</v>
      </c>
      <c r="E9" s="21"/>
      <c r="F9" s="22">
        <v>30724440</v>
      </c>
      <c r="G9" s="23"/>
      <c r="H9" s="22">
        <v>33051393</v>
      </c>
      <c r="I9" s="22"/>
      <c r="J9" s="22">
        <v>13207</v>
      </c>
      <c r="K9" s="22"/>
      <c r="L9" s="22">
        <v>19851</v>
      </c>
      <c r="N9" s="24"/>
    </row>
    <row r="10" spans="1:22" ht="23.55" customHeight="1">
      <c r="A10" s="20" t="s">
        <v>175</v>
      </c>
      <c r="B10" s="20"/>
      <c r="D10" s="21"/>
      <c r="E10" s="21"/>
      <c r="F10" s="22"/>
      <c r="G10" s="23"/>
      <c r="H10" s="22"/>
      <c r="I10" s="22"/>
      <c r="J10" s="22"/>
      <c r="K10" s="22"/>
      <c r="L10" s="22"/>
      <c r="N10" s="24"/>
    </row>
    <row r="11" spans="1:22" ht="23.55" customHeight="1">
      <c r="A11" s="20" t="s">
        <v>8</v>
      </c>
      <c r="B11" s="20"/>
      <c r="D11" s="21">
        <v>8</v>
      </c>
      <c r="E11" s="21"/>
      <c r="F11" s="22">
        <v>80548</v>
      </c>
      <c r="G11" s="23"/>
      <c r="H11" s="22">
        <v>379068</v>
      </c>
      <c r="I11" s="22"/>
      <c r="J11" s="22">
        <v>0</v>
      </c>
      <c r="K11" s="22"/>
      <c r="L11" s="22">
        <v>0</v>
      </c>
      <c r="N11" s="24"/>
    </row>
    <row r="12" spans="1:22" ht="23.55" customHeight="1">
      <c r="A12" s="20" t="s">
        <v>117</v>
      </c>
      <c r="B12" s="20"/>
      <c r="D12" s="21">
        <v>9</v>
      </c>
      <c r="E12" s="21"/>
      <c r="F12" s="22">
        <v>703326</v>
      </c>
      <c r="G12" s="23"/>
      <c r="H12" s="22">
        <v>389925</v>
      </c>
      <c r="I12" s="22"/>
      <c r="J12" s="22">
        <v>0</v>
      </c>
      <c r="K12" s="22"/>
      <c r="L12" s="22">
        <v>0</v>
      </c>
    </row>
    <row r="13" spans="1:22" ht="23.55" customHeight="1">
      <c r="A13" s="20" t="s">
        <v>118</v>
      </c>
      <c r="B13" s="20"/>
      <c r="D13" s="21">
        <v>10</v>
      </c>
      <c r="E13" s="21"/>
      <c r="F13" s="22">
        <v>49476918</v>
      </c>
      <c r="G13" s="23"/>
      <c r="H13" s="22">
        <v>54043764</v>
      </c>
      <c r="I13" s="22"/>
      <c r="J13" s="22">
        <v>3999934</v>
      </c>
      <c r="K13" s="22"/>
      <c r="L13" s="22">
        <v>5946765</v>
      </c>
    </row>
    <row r="14" spans="1:22" ht="23.55" customHeight="1">
      <c r="A14" s="20" t="s">
        <v>9</v>
      </c>
      <c r="B14" s="20"/>
      <c r="D14" s="21">
        <v>11</v>
      </c>
      <c r="E14" s="21"/>
      <c r="F14" s="22">
        <v>0</v>
      </c>
      <c r="G14" s="23"/>
      <c r="H14" s="22">
        <v>0</v>
      </c>
      <c r="I14" s="22"/>
      <c r="J14" s="22">
        <v>32916116</v>
      </c>
      <c r="K14" s="22"/>
      <c r="L14" s="22">
        <v>32916116</v>
      </c>
    </row>
    <row r="15" spans="1:22" ht="23.55" customHeight="1">
      <c r="A15" s="20" t="s">
        <v>119</v>
      </c>
      <c r="B15" s="20"/>
      <c r="D15" s="21">
        <v>12</v>
      </c>
      <c r="E15" s="21"/>
      <c r="F15" s="22">
        <v>228697534</v>
      </c>
      <c r="G15" s="23"/>
      <c r="H15" s="22">
        <v>207526595</v>
      </c>
      <c r="I15" s="22"/>
      <c r="J15" s="22">
        <v>0</v>
      </c>
      <c r="K15" s="22"/>
      <c r="L15" s="22">
        <v>0</v>
      </c>
    </row>
    <row r="16" spans="1:22" ht="23.55" customHeight="1">
      <c r="A16" s="20" t="s">
        <v>120</v>
      </c>
      <c r="B16" s="20"/>
      <c r="D16" s="21">
        <v>14</v>
      </c>
      <c r="E16" s="21"/>
      <c r="F16" s="22">
        <v>0</v>
      </c>
      <c r="G16" s="23"/>
      <c r="H16" s="22">
        <v>0</v>
      </c>
      <c r="I16" s="22"/>
      <c r="J16" s="22">
        <v>36324</v>
      </c>
      <c r="K16" s="22"/>
      <c r="L16" s="22">
        <v>36456</v>
      </c>
      <c r="N16" s="24"/>
    </row>
    <row r="17" spans="1:22" ht="23.55" customHeight="1">
      <c r="A17" s="20" t="s">
        <v>121</v>
      </c>
      <c r="B17" s="20"/>
      <c r="D17" s="21">
        <v>15</v>
      </c>
      <c r="E17" s="21"/>
      <c r="F17" s="22">
        <v>8304680</v>
      </c>
      <c r="G17" s="23"/>
      <c r="H17" s="22">
        <v>786422</v>
      </c>
      <c r="I17" s="22"/>
      <c r="J17" s="22">
        <v>0</v>
      </c>
      <c r="K17" s="22"/>
      <c r="L17" s="22">
        <v>0</v>
      </c>
    </row>
    <row r="18" spans="1:22" ht="23.55" customHeight="1">
      <c r="A18" s="20" t="s">
        <v>122</v>
      </c>
      <c r="B18" s="20"/>
      <c r="D18" s="21">
        <v>16</v>
      </c>
      <c r="E18" s="21"/>
      <c r="F18" s="22">
        <v>421296</v>
      </c>
      <c r="G18" s="23"/>
      <c r="H18" s="22">
        <v>372539</v>
      </c>
      <c r="I18" s="22"/>
      <c r="J18" s="22">
        <v>4473</v>
      </c>
      <c r="K18" s="22"/>
      <c r="L18" s="22">
        <v>6791</v>
      </c>
      <c r="Q18" s="89"/>
    </row>
    <row r="19" spans="1:22" ht="23.55" customHeight="1">
      <c r="A19" s="20" t="s">
        <v>144</v>
      </c>
      <c r="B19" s="20"/>
      <c r="D19" s="21">
        <v>24.1</v>
      </c>
      <c r="E19" s="21"/>
      <c r="F19" s="22">
        <v>694488</v>
      </c>
      <c r="G19" s="23"/>
      <c r="H19" s="22">
        <v>545229</v>
      </c>
      <c r="I19" s="22"/>
      <c r="J19" s="22">
        <v>11413</v>
      </c>
      <c r="K19" s="22"/>
      <c r="L19" s="22">
        <v>17631</v>
      </c>
      <c r="Q19" s="89"/>
    </row>
    <row r="20" spans="1:22" ht="23.55" customHeight="1">
      <c r="A20" s="20" t="s">
        <v>123</v>
      </c>
      <c r="B20" s="20"/>
      <c r="D20" s="21">
        <v>17</v>
      </c>
      <c r="E20" s="21"/>
      <c r="F20" s="22">
        <v>409653</v>
      </c>
      <c r="G20" s="23"/>
      <c r="H20" s="22">
        <v>355227</v>
      </c>
      <c r="I20" s="22"/>
      <c r="J20" s="22">
        <v>2263</v>
      </c>
      <c r="K20" s="22"/>
      <c r="L20" s="22">
        <v>2210</v>
      </c>
      <c r="Q20" s="89"/>
    </row>
    <row r="21" spans="1:22" ht="23.55" customHeight="1">
      <c r="A21" s="20" t="s">
        <v>10</v>
      </c>
      <c r="B21" s="20"/>
      <c r="D21" s="21">
        <v>18.100000000000001</v>
      </c>
      <c r="E21" s="21"/>
      <c r="F21" s="22">
        <v>1754082</v>
      </c>
      <c r="G21" s="23"/>
      <c r="H21" s="22">
        <v>1351478</v>
      </c>
      <c r="I21" s="22"/>
      <c r="J21" s="22">
        <v>0</v>
      </c>
      <c r="K21" s="22"/>
      <c r="L21" s="22">
        <v>0</v>
      </c>
    </row>
    <row r="22" spans="1:22" ht="23.55" customHeight="1">
      <c r="A22" s="20" t="s">
        <v>11</v>
      </c>
      <c r="B22" s="20"/>
      <c r="D22" s="21"/>
      <c r="E22" s="21"/>
      <c r="F22" s="22">
        <v>100050</v>
      </c>
      <c r="G22" s="23"/>
      <c r="H22" s="22">
        <v>116802</v>
      </c>
      <c r="I22" s="22"/>
      <c r="J22" s="22">
        <v>0</v>
      </c>
      <c r="K22" s="22"/>
      <c r="L22" s="22">
        <v>0</v>
      </c>
    </row>
    <row r="23" spans="1:22" ht="23.55" customHeight="1">
      <c r="A23" s="20" t="s">
        <v>186</v>
      </c>
      <c r="B23" s="20"/>
      <c r="D23" s="21"/>
      <c r="E23" s="21"/>
      <c r="F23" s="22">
        <v>107343</v>
      </c>
      <c r="G23" s="23"/>
      <c r="H23" s="22">
        <v>674215</v>
      </c>
      <c r="I23" s="22"/>
      <c r="J23" s="22">
        <v>0</v>
      </c>
      <c r="K23" s="22"/>
      <c r="L23" s="22">
        <v>0</v>
      </c>
    </row>
    <row r="24" spans="1:22" ht="23.55" customHeight="1">
      <c r="A24" s="20" t="s">
        <v>12</v>
      </c>
      <c r="B24" s="20"/>
      <c r="D24" s="21"/>
      <c r="E24" s="21"/>
      <c r="F24" s="22">
        <v>111912</v>
      </c>
      <c r="G24" s="23"/>
      <c r="H24" s="22">
        <v>159712</v>
      </c>
      <c r="I24" s="22"/>
      <c r="J24" s="22">
        <v>0</v>
      </c>
      <c r="K24" s="22"/>
      <c r="L24" s="22">
        <v>0</v>
      </c>
    </row>
    <row r="25" spans="1:22" ht="23.55" customHeight="1">
      <c r="A25" s="20" t="s">
        <v>187</v>
      </c>
      <c r="B25" s="20"/>
      <c r="D25" s="21"/>
      <c r="E25" s="21"/>
      <c r="F25" s="22">
        <v>127848</v>
      </c>
      <c r="G25" s="23"/>
      <c r="H25" s="22">
        <v>430024</v>
      </c>
      <c r="I25" s="22"/>
      <c r="J25" s="22">
        <v>0</v>
      </c>
      <c r="K25" s="22"/>
      <c r="L25" s="22">
        <v>0</v>
      </c>
    </row>
    <row r="26" spans="1:22" ht="23.55" customHeight="1">
      <c r="A26" s="20" t="s">
        <v>124</v>
      </c>
      <c r="B26" s="20"/>
      <c r="D26" s="21">
        <v>19</v>
      </c>
      <c r="E26" s="21"/>
      <c r="F26" s="22">
        <v>916918</v>
      </c>
      <c r="G26" s="23"/>
      <c r="H26" s="22">
        <v>669024</v>
      </c>
      <c r="I26" s="22"/>
      <c r="J26" s="22">
        <v>60456</v>
      </c>
      <c r="K26" s="22"/>
      <c r="L26" s="22">
        <v>50882</v>
      </c>
    </row>
    <row r="27" spans="1:22" ht="23.55" customHeight="1" thickBot="1">
      <c r="A27" s="15" t="s">
        <v>13</v>
      </c>
      <c r="B27" s="15"/>
      <c r="F27" s="26">
        <f>SUM(F8:F26)</f>
        <v>323322541</v>
      </c>
      <c r="G27" s="23"/>
      <c r="H27" s="26">
        <f>SUM(H8:H26)</f>
        <v>301556482</v>
      </c>
      <c r="I27" s="22"/>
      <c r="J27" s="26">
        <f>SUM(J8:J14,J15:J26)</f>
        <v>37044196</v>
      </c>
      <c r="K27" s="22"/>
      <c r="L27" s="26">
        <f>SUM(L8:L26)</f>
        <v>38996712</v>
      </c>
    </row>
    <row r="28" spans="1:22" ht="23.55" customHeight="1" thickTop="1">
      <c r="A28" s="15"/>
      <c r="B28" s="15"/>
      <c r="F28" s="27"/>
      <c r="G28" s="28"/>
      <c r="H28" s="29"/>
      <c r="I28" s="29"/>
      <c r="J28" s="22"/>
      <c r="K28" s="29"/>
      <c r="L28" s="29"/>
    </row>
    <row r="29" spans="1:22" ht="23.55" customHeight="1">
      <c r="A29" s="20" t="s">
        <v>14</v>
      </c>
      <c r="B29" s="20"/>
      <c r="F29" s="30"/>
      <c r="G29" s="31"/>
      <c r="H29" s="29"/>
      <c r="I29" s="30"/>
      <c r="J29" s="30"/>
      <c r="K29" s="30"/>
      <c r="L29" s="29"/>
    </row>
    <row r="30" spans="1:22" ht="23.55" customHeight="1">
      <c r="A30" s="20"/>
      <c r="B30" s="20"/>
      <c r="F30" s="30"/>
      <c r="G30" s="31"/>
      <c r="H30" s="29"/>
      <c r="I30" s="30"/>
      <c r="J30" s="30"/>
      <c r="K30" s="30"/>
      <c r="L30" s="29"/>
    </row>
    <row r="31" spans="1:22" s="7" customFormat="1" ht="23.55" customHeight="1">
      <c r="A31" s="93" t="s">
        <v>0</v>
      </c>
      <c r="B31" s="93"/>
      <c r="C31" s="1"/>
      <c r="D31" s="2"/>
      <c r="E31" s="2"/>
      <c r="F31" s="32"/>
      <c r="G31" s="97"/>
      <c r="H31" s="29"/>
      <c r="I31" s="32"/>
      <c r="J31" s="32"/>
      <c r="K31" s="32"/>
      <c r="L31" s="29"/>
      <c r="O31" s="88"/>
      <c r="P31" s="88"/>
      <c r="Q31" s="88"/>
      <c r="R31" s="88"/>
      <c r="S31" s="88"/>
      <c r="T31" s="88"/>
      <c r="U31" s="62"/>
      <c r="V31" s="44"/>
    </row>
    <row r="32" spans="1:22" s="7" customFormat="1" ht="23.55" customHeight="1">
      <c r="A32" s="8" t="s">
        <v>15</v>
      </c>
      <c r="B32" s="8"/>
      <c r="C32" s="1"/>
      <c r="D32" s="2"/>
      <c r="E32" s="2"/>
      <c r="F32" s="32"/>
      <c r="G32" s="97"/>
      <c r="H32" s="29"/>
      <c r="I32" s="32"/>
      <c r="J32" s="32"/>
      <c r="K32" s="32"/>
      <c r="L32" s="29"/>
      <c r="O32" s="88"/>
      <c r="P32" s="88"/>
      <c r="Q32" s="88"/>
      <c r="R32" s="88"/>
      <c r="S32" s="88"/>
      <c r="T32" s="88"/>
      <c r="U32" s="62"/>
      <c r="V32" s="44"/>
    </row>
    <row r="33" spans="1:22" s="7" customFormat="1" ht="23.55" customHeight="1">
      <c r="A33" s="8" t="s">
        <v>197</v>
      </c>
      <c r="B33" s="8"/>
      <c r="C33" s="1"/>
      <c r="D33" s="10"/>
      <c r="E33" s="94"/>
      <c r="F33" s="94"/>
      <c r="G33" s="1"/>
      <c r="H33" s="4"/>
      <c r="I33" s="1"/>
      <c r="J33" s="1"/>
      <c r="K33" s="1"/>
      <c r="L33" s="95"/>
      <c r="O33" s="88"/>
      <c r="P33" s="88"/>
      <c r="Q33" s="88"/>
      <c r="R33" s="88"/>
      <c r="S33" s="88"/>
      <c r="T33" s="88"/>
      <c r="U33" s="62"/>
      <c r="V33" s="44"/>
    </row>
    <row r="34" spans="1:22" s="7" customFormat="1" ht="23.55" customHeight="1">
      <c r="A34" s="8"/>
      <c r="B34" s="8"/>
      <c r="C34" s="1"/>
      <c r="D34" s="94"/>
      <c r="E34" s="94"/>
      <c r="F34" s="94"/>
      <c r="G34" s="1"/>
      <c r="H34" s="4"/>
      <c r="I34" s="1"/>
      <c r="J34" s="1"/>
      <c r="K34" s="1"/>
      <c r="L34" s="9" t="s">
        <v>2</v>
      </c>
      <c r="O34" s="88"/>
      <c r="P34" s="88"/>
      <c r="Q34" s="88"/>
      <c r="R34" s="88"/>
      <c r="S34" s="88"/>
      <c r="T34" s="88"/>
      <c r="U34" s="62"/>
      <c r="V34" s="44"/>
    </row>
    <row r="35" spans="1:22" ht="23.55" customHeight="1">
      <c r="D35" s="9"/>
      <c r="E35" s="9"/>
      <c r="F35" s="125" t="s">
        <v>3</v>
      </c>
      <c r="G35" s="125"/>
      <c r="H35" s="125"/>
      <c r="J35" s="126" t="s">
        <v>4</v>
      </c>
      <c r="K35" s="126"/>
      <c r="L35" s="126"/>
    </row>
    <row r="36" spans="1:22" ht="23.55" customHeight="1">
      <c r="D36" s="12" t="s">
        <v>5</v>
      </c>
      <c r="E36" s="9"/>
      <c r="F36" s="76" t="s">
        <v>188</v>
      </c>
      <c r="G36" s="96"/>
      <c r="H36" s="76" t="s">
        <v>176</v>
      </c>
      <c r="I36" s="13"/>
      <c r="J36" s="76" t="s">
        <v>188</v>
      </c>
      <c r="K36" s="96"/>
      <c r="L36" s="76" t="s">
        <v>176</v>
      </c>
    </row>
    <row r="37" spans="1:22" ht="23.55" customHeight="1">
      <c r="A37" s="15" t="s">
        <v>16</v>
      </c>
      <c r="B37" s="15"/>
      <c r="D37" s="10"/>
      <c r="E37" s="10"/>
      <c r="F37" s="31"/>
      <c r="G37" s="33"/>
      <c r="H37" s="31"/>
      <c r="I37" s="30"/>
      <c r="J37" s="30"/>
      <c r="K37" s="30"/>
      <c r="L37" s="30"/>
    </row>
    <row r="38" spans="1:22" ht="23.55" customHeight="1">
      <c r="A38" s="20" t="s">
        <v>17</v>
      </c>
      <c r="B38" s="20"/>
      <c r="D38" s="21">
        <v>21</v>
      </c>
      <c r="E38" s="21"/>
      <c r="F38" s="22">
        <v>251436589</v>
      </c>
      <c r="G38" s="23"/>
      <c r="H38" s="22">
        <v>231408351</v>
      </c>
      <c r="I38" s="22"/>
      <c r="J38" s="22">
        <v>0</v>
      </c>
      <c r="K38" s="22"/>
      <c r="L38" s="22">
        <v>0</v>
      </c>
    </row>
    <row r="39" spans="1:22" ht="23.55" customHeight="1">
      <c r="A39" s="20" t="s">
        <v>18</v>
      </c>
      <c r="B39" s="20"/>
      <c r="D39" s="21">
        <v>22</v>
      </c>
      <c r="E39" s="21"/>
      <c r="F39" s="22">
        <v>21804177</v>
      </c>
      <c r="G39" s="23"/>
      <c r="H39" s="22">
        <v>23923880</v>
      </c>
      <c r="I39" s="22"/>
      <c r="J39" s="22">
        <v>80000</v>
      </c>
      <c r="K39" s="22"/>
      <c r="L39" s="22">
        <v>4908699</v>
      </c>
      <c r="N39" s="24"/>
    </row>
    <row r="40" spans="1:22" ht="23.55" customHeight="1">
      <c r="A40" s="20" t="s">
        <v>19</v>
      </c>
      <c r="B40" s="20"/>
      <c r="D40" s="21"/>
      <c r="E40" s="21"/>
      <c r="F40" s="22">
        <v>422819</v>
      </c>
      <c r="G40" s="23"/>
      <c r="H40" s="22">
        <v>100507</v>
      </c>
      <c r="I40" s="22"/>
      <c r="J40" s="22">
        <v>0</v>
      </c>
      <c r="K40" s="22"/>
      <c r="L40" s="22">
        <v>0</v>
      </c>
    </row>
    <row r="41" spans="1:22" ht="23.55" customHeight="1">
      <c r="A41" s="20" t="s">
        <v>126</v>
      </c>
      <c r="B41" s="20"/>
      <c r="D41" s="21">
        <v>9</v>
      </c>
      <c r="E41" s="21"/>
      <c r="F41" s="22">
        <v>578628</v>
      </c>
      <c r="G41" s="23"/>
      <c r="H41" s="22">
        <v>187900</v>
      </c>
      <c r="I41" s="22"/>
      <c r="J41" s="22">
        <v>0</v>
      </c>
      <c r="K41" s="22"/>
      <c r="L41" s="22">
        <v>0</v>
      </c>
    </row>
    <row r="42" spans="1:22" ht="23.55" customHeight="1">
      <c r="A42" s="10" t="s">
        <v>127</v>
      </c>
      <c r="D42" s="21">
        <v>23</v>
      </c>
      <c r="E42" s="21"/>
      <c r="F42" s="22">
        <v>8929962</v>
      </c>
      <c r="G42" s="23"/>
      <c r="H42" s="22">
        <v>5389763</v>
      </c>
      <c r="I42" s="22"/>
      <c r="J42" s="22">
        <v>4975492</v>
      </c>
      <c r="K42" s="22"/>
      <c r="L42" s="22">
        <v>1497282</v>
      </c>
    </row>
    <row r="43" spans="1:22" ht="23.55" customHeight="1">
      <c r="A43" s="20" t="s">
        <v>20</v>
      </c>
      <c r="B43" s="20"/>
      <c r="D43" s="21"/>
      <c r="E43" s="21"/>
      <c r="F43" s="22">
        <v>753100</v>
      </c>
      <c r="G43" s="23"/>
      <c r="H43" s="22">
        <v>395215</v>
      </c>
      <c r="I43" s="22"/>
      <c r="J43" s="22">
        <v>8</v>
      </c>
      <c r="K43" s="22"/>
      <c r="L43" s="22">
        <v>309</v>
      </c>
    </row>
    <row r="44" spans="1:22" ht="23.55" customHeight="1">
      <c r="A44" s="20" t="s">
        <v>21</v>
      </c>
      <c r="B44" s="20"/>
      <c r="D44" s="21"/>
      <c r="E44" s="21"/>
      <c r="F44" s="22">
        <v>969432</v>
      </c>
      <c r="G44" s="23"/>
      <c r="H44" s="22">
        <v>672303</v>
      </c>
      <c r="I44" s="22"/>
      <c r="J44" s="22">
        <v>62661</v>
      </c>
      <c r="K44" s="22"/>
      <c r="L44" s="22">
        <v>57250</v>
      </c>
      <c r="N44" s="24"/>
    </row>
    <row r="45" spans="1:22" ht="23.55" customHeight="1">
      <c r="A45" s="20" t="s">
        <v>143</v>
      </c>
      <c r="B45" s="20"/>
      <c r="D45" s="21">
        <v>24.2</v>
      </c>
      <c r="E45" s="21"/>
      <c r="F45" s="22">
        <v>709818</v>
      </c>
      <c r="G45" s="23"/>
      <c r="H45" s="22">
        <v>554958</v>
      </c>
      <c r="I45" s="22"/>
      <c r="J45" s="22">
        <v>11670</v>
      </c>
      <c r="K45" s="22"/>
      <c r="L45" s="22">
        <v>17689</v>
      </c>
      <c r="N45" s="24"/>
    </row>
    <row r="46" spans="1:22" ht="23.55" customHeight="1">
      <c r="A46" s="20" t="s">
        <v>22</v>
      </c>
      <c r="B46" s="20"/>
      <c r="D46" s="21">
        <v>25</v>
      </c>
      <c r="E46" s="21"/>
      <c r="F46" s="22">
        <v>545644</v>
      </c>
      <c r="G46" s="23"/>
      <c r="H46" s="22">
        <v>448439</v>
      </c>
      <c r="I46" s="22"/>
      <c r="J46" s="22">
        <v>50948</v>
      </c>
      <c r="K46" s="22"/>
      <c r="L46" s="22">
        <v>42818</v>
      </c>
    </row>
    <row r="47" spans="1:22" ht="23.55" customHeight="1">
      <c r="A47" s="20" t="s">
        <v>23</v>
      </c>
      <c r="B47" s="20"/>
      <c r="E47" s="21"/>
      <c r="F47" s="22">
        <v>250007</v>
      </c>
      <c r="G47" s="23"/>
      <c r="H47" s="22">
        <v>378000</v>
      </c>
      <c r="I47" s="22"/>
      <c r="J47" s="22">
        <v>1844</v>
      </c>
      <c r="K47" s="22"/>
      <c r="L47" s="22">
        <v>2239</v>
      </c>
    </row>
    <row r="48" spans="1:22" ht="23.55" customHeight="1">
      <c r="A48" s="20" t="s">
        <v>24</v>
      </c>
      <c r="B48" s="20"/>
      <c r="D48" s="21"/>
      <c r="E48" s="21"/>
      <c r="F48" s="22">
        <v>240362</v>
      </c>
      <c r="G48" s="23"/>
      <c r="H48" s="22">
        <v>260486</v>
      </c>
      <c r="I48" s="22"/>
      <c r="J48" s="22">
        <v>0</v>
      </c>
      <c r="K48" s="22"/>
      <c r="L48" s="22">
        <v>0</v>
      </c>
    </row>
    <row r="49" spans="1:16" ht="23.55" customHeight="1">
      <c r="A49" s="20" t="s">
        <v>25</v>
      </c>
      <c r="B49" s="20"/>
      <c r="D49" s="21"/>
      <c r="E49" s="21"/>
      <c r="F49" s="22">
        <v>183085</v>
      </c>
      <c r="G49" s="23"/>
      <c r="H49" s="22">
        <v>680611</v>
      </c>
      <c r="I49" s="22"/>
      <c r="J49" s="22">
        <v>0</v>
      </c>
      <c r="K49" s="22"/>
      <c r="L49" s="22">
        <v>0</v>
      </c>
    </row>
    <row r="50" spans="1:16" ht="23.55" customHeight="1">
      <c r="A50" s="20" t="s">
        <v>26</v>
      </c>
      <c r="B50" s="20"/>
      <c r="D50" s="21">
        <v>27</v>
      </c>
      <c r="E50" s="21"/>
      <c r="F50" s="22">
        <v>538058</v>
      </c>
      <c r="G50" s="23"/>
      <c r="H50" s="22">
        <v>285484</v>
      </c>
      <c r="I50" s="23"/>
      <c r="J50" s="22">
        <v>5110</v>
      </c>
      <c r="K50" s="23"/>
      <c r="L50" s="22">
        <v>4971</v>
      </c>
    </row>
    <row r="51" spans="1:16" ht="23.55" customHeight="1">
      <c r="A51" s="15" t="s">
        <v>27</v>
      </c>
      <c r="B51" s="15"/>
      <c r="D51" s="21"/>
      <c r="E51" s="21"/>
      <c r="F51" s="34">
        <f>SUM(F38:F50)</f>
        <v>287361681</v>
      </c>
      <c r="G51" s="23"/>
      <c r="H51" s="34">
        <f>SUM(H38:H50)</f>
        <v>264685897</v>
      </c>
      <c r="I51" s="23"/>
      <c r="J51" s="34">
        <f>SUM(J38:J50)</f>
        <v>5187733</v>
      </c>
      <c r="K51" s="23"/>
      <c r="L51" s="34">
        <f>SUM(L38:L50)</f>
        <v>6531257</v>
      </c>
    </row>
    <row r="52" spans="1:16" ht="23.55" customHeight="1">
      <c r="A52" s="15" t="s">
        <v>28</v>
      </c>
      <c r="B52" s="15"/>
      <c r="D52" s="98"/>
      <c r="E52" s="98"/>
      <c r="F52" s="35"/>
      <c r="G52" s="23"/>
      <c r="H52" s="22"/>
      <c r="I52" s="23"/>
      <c r="J52" s="27"/>
      <c r="K52" s="23"/>
      <c r="L52" s="22"/>
    </row>
    <row r="53" spans="1:16" ht="23.55" customHeight="1">
      <c r="A53" s="20" t="s">
        <v>29</v>
      </c>
      <c r="B53" s="20"/>
      <c r="D53" s="99">
        <v>28</v>
      </c>
      <c r="E53" s="10"/>
      <c r="F53" s="24"/>
      <c r="G53" s="24"/>
      <c r="H53" s="22"/>
      <c r="I53" s="27"/>
      <c r="J53" s="27"/>
      <c r="K53" s="27"/>
      <c r="L53" s="22"/>
    </row>
    <row r="54" spans="1:16" ht="23.55" customHeight="1">
      <c r="A54" s="36" t="s">
        <v>30</v>
      </c>
      <c r="B54" s="36"/>
      <c r="D54" s="21"/>
      <c r="E54" s="21"/>
      <c r="F54" s="22"/>
      <c r="G54" s="35"/>
      <c r="H54" s="22"/>
      <c r="I54" s="37"/>
      <c r="J54" s="22"/>
      <c r="K54" s="37"/>
      <c r="L54" s="22"/>
    </row>
    <row r="55" spans="1:16" ht="23.55" customHeight="1">
      <c r="A55" s="36" t="s">
        <v>31</v>
      </c>
      <c r="B55" s="36"/>
      <c r="D55" s="63"/>
      <c r="E55" s="21"/>
      <c r="F55" s="22">
        <v>21183661</v>
      </c>
      <c r="G55" s="35"/>
      <c r="H55" s="22">
        <v>21183661</v>
      </c>
      <c r="I55" s="22"/>
      <c r="J55" s="22">
        <v>21183661</v>
      </c>
      <c r="K55" s="22"/>
      <c r="L55" s="22">
        <v>21183661</v>
      </c>
    </row>
    <row r="56" spans="1:16" ht="23.55" customHeight="1">
      <c r="A56" s="36" t="s">
        <v>32</v>
      </c>
      <c r="B56" s="36"/>
      <c r="D56" s="63">
        <v>28.1</v>
      </c>
      <c r="E56" s="21"/>
      <c r="F56" s="22">
        <v>9627913</v>
      </c>
      <c r="G56" s="22"/>
      <c r="H56" s="22">
        <v>9627913</v>
      </c>
      <c r="I56" s="22"/>
      <c r="J56" s="22">
        <v>9627913</v>
      </c>
      <c r="K56" s="22"/>
      <c r="L56" s="22">
        <v>9627913</v>
      </c>
    </row>
    <row r="57" spans="1:16" ht="23.55" customHeight="1">
      <c r="A57" s="36" t="s">
        <v>170</v>
      </c>
      <c r="B57" s="36"/>
      <c r="D57" s="63"/>
      <c r="E57" s="21"/>
      <c r="F57" s="22">
        <v>890</v>
      </c>
      <c r="G57" s="22"/>
      <c r="H57" s="22">
        <v>890</v>
      </c>
      <c r="I57" s="22"/>
      <c r="J57" s="22">
        <v>890</v>
      </c>
      <c r="K57" s="22"/>
      <c r="L57" s="22">
        <v>890</v>
      </c>
      <c r="P57" s="89"/>
    </row>
    <row r="58" spans="1:16" ht="23.55" customHeight="1">
      <c r="A58" s="36" t="s">
        <v>33</v>
      </c>
      <c r="B58" s="36"/>
      <c r="D58" s="21">
        <v>31</v>
      </c>
      <c r="E58" s="21"/>
      <c r="F58" s="24">
        <v>-8011823</v>
      </c>
      <c r="G58" s="24"/>
      <c r="H58" s="24">
        <v>-6793139</v>
      </c>
      <c r="I58" s="22"/>
      <c r="J58" s="22">
        <v>-2887029</v>
      </c>
      <c r="K58" s="22"/>
      <c r="L58" s="22">
        <v>-2539945</v>
      </c>
      <c r="N58" s="24"/>
    </row>
    <row r="59" spans="1:16" ht="23.55" customHeight="1">
      <c r="A59" s="36" t="s">
        <v>34</v>
      </c>
      <c r="B59" s="36"/>
      <c r="D59" s="21"/>
      <c r="E59" s="21"/>
      <c r="F59" s="22"/>
      <c r="G59" s="23"/>
      <c r="H59" s="22"/>
      <c r="I59" s="22"/>
      <c r="J59" s="22"/>
      <c r="K59" s="22"/>
      <c r="L59" s="22"/>
    </row>
    <row r="60" spans="1:16" ht="23.55" customHeight="1">
      <c r="A60" s="36" t="s">
        <v>190</v>
      </c>
      <c r="B60" s="36"/>
      <c r="D60" s="21">
        <v>29</v>
      </c>
      <c r="E60" s="21"/>
      <c r="F60" s="22">
        <v>1880867</v>
      </c>
      <c r="G60" s="23"/>
      <c r="H60" s="22">
        <v>1751367</v>
      </c>
      <c r="I60" s="22"/>
      <c r="J60" s="22">
        <v>719900</v>
      </c>
      <c r="K60" s="22"/>
      <c r="L60" s="22">
        <v>682400</v>
      </c>
      <c r="N60" s="24"/>
    </row>
    <row r="61" spans="1:16" ht="23.55" customHeight="1">
      <c r="A61" s="36" t="s">
        <v>35</v>
      </c>
      <c r="B61" s="36"/>
      <c r="D61" s="98"/>
      <c r="E61" s="98"/>
      <c r="F61" s="22">
        <v>11279350</v>
      </c>
      <c r="G61" s="35"/>
      <c r="H61" s="37">
        <v>11099891</v>
      </c>
      <c r="I61" s="27"/>
      <c r="J61" s="22">
        <v>3211128</v>
      </c>
      <c r="K61" s="27"/>
      <c r="L61" s="22">
        <v>3510536</v>
      </c>
    </row>
    <row r="62" spans="1:16" ht="23.55" customHeight="1">
      <c r="A62" s="20" t="s">
        <v>36</v>
      </c>
      <c r="B62" s="20"/>
      <c r="D62" s="10"/>
      <c r="E62" s="10"/>
      <c r="F62" s="38">
        <f>SUM(F55:F61)</f>
        <v>35960858</v>
      </c>
      <c r="G62" s="22"/>
      <c r="H62" s="38">
        <f>SUM(H55:H61)</f>
        <v>36870583</v>
      </c>
      <c r="I62" s="22"/>
      <c r="J62" s="38">
        <f>SUM(J55:J61)</f>
        <v>31856463</v>
      </c>
      <c r="K62" s="22"/>
      <c r="L62" s="38">
        <f>SUM(L55:L61)</f>
        <v>32465455</v>
      </c>
    </row>
    <row r="63" spans="1:16" ht="23.55" customHeight="1">
      <c r="A63" s="20" t="s">
        <v>37</v>
      </c>
      <c r="B63" s="20"/>
      <c r="D63" s="10"/>
      <c r="E63" s="10"/>
      <c r="F63" s="39">
        <v>2</v>
      </c>
      <c r="G63" s="23"/>
      <c r="H63" s="39">
        <v>2</v>
      </c>
      <c r="I63" s="22"/>
      <c r="J63" s="39">
        <v>0</v>
      </c>
      <c r="K63" s="22"/>
      <c r="L63" s="39">
        <v>0</v>
      </c>
    </row>
    <row r="64" spans="1:16" ht="23.55" customHeight="1">
      <c r="A64" s="15" t="s">
        <v>38</v>
      </c>
      <c r="B64" s="15"/>
      <c r="D64" s="10"/>
      <c r="E64" s="10"/>
      <c r="F64" s="34">
        <f>SUM(F62:F63)</f>
        <v>35960860</v>
      </c>
      <c r="G64" s="23"/>
      <c r="H64" s="34">
        <f>SUM(H62:H63)</f>
        <v>36870585</v>
      </c>
      <c r="I64" s="22"/>
      <c r="J64" s="34">
        <f>SUM(J62:J63)</f>
        <v>31856463</v>
      </c>
      <c r="K64" s="22"/>
      <c r="L64" s="34">
        <f>SUM(L62:L63)</f>
        <v>32465455</v>
      </c>
    </row>
    <row r="65" spans="1:22" ht="23.55" customHeight="1" thickBot="1">
      <c r="A65" s="15" t="s">
        <v>39</v>
      </c>
      <c r="B65" s="15"/>
      <c r="D65" s="10"/>
      <c r="E65" s="10"/>
      <c r="F65" s="40">
        <f>SUM(F64,F51)</f>
        <v>323322541</v>
      </c>
      <c r="G65" s="23"/>
      <c r="H65" s="40">
        <f>SUM(H64,H51)</f>
        <v>301556482</v>
      </c>
      <c r="I65" s="22"/>
      <c r="J65" s="40">
        <f>SUM(J64,J51)</f>
        <v>37044196</v>
      </c>
      <c r="K65" s="22"/>
      <c r="L65" s="40">
        <f>SUM(L64,L51)</f>
        <v>38996712</v>
      </c>
    </row>
    <row r="66" spans="1:22" ht="23.55" customHeight="1" thickTop="1">
      <c r="A66" s="20"/>
      <c r="B66" s="20"/>
      <c r="D66" s="10"/>
      <c r="E66" s="10"/>
      <c r="F66" s="22">
        <f>F65-F27</f>
        <v>0</v>
      </c>
      <c r="G66" s="27"/>
      <c r="H66" s="22">
        <f>H65-H27</f>
        <v>0</v>
      </c>
      <c r="I66" s="27"/>
      <c r="J66" s="22">
        <f>J65-J27</f>
        <v>0</v>
      </c>
      <c r="K66" s="27"/>
      <c r="L66" s="22">
        <f>L65-L27</f>
        <v>0</v>
      </c>
    </row>
    <row r="67" spans="1:22" ht="23.55" customHeight="1">
      <c r="A67" s="20" t="s">
        <v>14</v>
      </c>
      <c r="B67" s="20"/>
      <c r="D67" s="10"/>
      <c r="E67" s="10"/>
      <c r="F67" s="10"/>
      <c r="H67" s="41"/>
      <c r="I67" s="42"/>
      <c r="J67" s="42"/>
      <c r="K67" s="42"/>
      <c r="L67" s="41"/>
    </row>
    <row r="68" spans="1:22" ht="23.55" customHeight="1">
      <c r="H68" s="41"/>
      <c r="I68" s="42"/>
      <c r="J68" s="42"/>
      <c r="K68" s="42"/>
      <c r="L68" s="41"/>
    </row>
    <row r="69" spans="1:22" ht="23.55" customHeight="1">
      <c r="A69" s="100"/>
      <c r="B69" s="100"/>
      <c r="C69" s="100"/>
      <c r="H69" s="41"/>
      <c r="I69" s="42"/>
      <c r="J69" s="42"/>
      <c r="K69" s="42"/>
      <c r="L69" s="41"/>
    </row>
    <row r="70" spans="1:22" ht="23.55" customHeight="1">
      <c r="H70" s="41"/>
      <c r="I70" s="42"/>
      <c r="J70" s="42"/>
      <c r="K70" s="42"/>
      <c r="L70" s="41"/>
    </row>
    <row r="71" spans="1:22" ht="23.55" customHeight="1">
      <c r="D71" s="7" t="s">
        <v>40</v>
      </c>
      <c r="H71" s="41"/>
      <c r="I71" s="42"/>
      <c r="J71" s="42"/>
      <c r="K71" s="42"/>
      <c r="L71" s="41"/>
    </row>
    <row r="72" spans="1:22" s="7" customFormat="1" ht="23.55" customHeight="1">
      <c r="A72" s="100"/>
      <c r="B72" s="100"/>
      <c r="C72" s="100"/>
      <c r="D72" s="25"/>
      <c r="E72" s="25"/>
      <c r="F72" s="25"/>
      <c r="G72" s="16"/>
      <c r="H72" s="43"/>
      <c r="I72" s="44"/>
      <c r="J72" s="44"/>
      <c r="K72" s="44"/>
      <c r="L72" s="43"/>
      <c r="O72" s="88"/>
      <c r="P72" s="88"/>
      <c r="Q72" s="88"/>
      <c r="R72" s="88"/>
      <c r="S72" s="88"/>
      <c r="T72" s="88"/>
      <c r="U72" s="62"/>
      <c r="V72" s="62"/>
    </row>
    <row r="73" spans="1:22" ht="23.55" customHeight="1">
      <c r="H73" s="44"/>
      <c r="I73" s="44"/>
      <c r="J73" s="44"/>
      <c r="K73" s="44"/>
      <c r="L73" s="44"/>
    </row>
    <row r="74" spans="1:22" ht="23.55" customHeight="1">
      <c r="H74" s="43"/>
      <c r="I74" s="44"/>
      <c r="J74" s="44"/>
      <c r="K74" s="44"/>
      <c r="L74" s="43"/>
    </row>
    <row r="75" spans="1:22" ht="23.55" customHeight="1">
      <c r="H75" s="43"/>
      <c r="I75" s="44"/>
      <c r="J75" s="44"/>
      <c r="K75" s="44"/>
      <c r="L75" s="43"/>
    </row>
    <row r="76" spans="1:22" ht="23.55" customHeight="1">
      <c r="H76" s="43"/>
      <c r="I76" s="44"/>
      <c r="J76" s="44"/>
      <c r="K76" s="44"/>
      <c r="L76" s="43"/>
    </row>
    <row r="77" spans="1:22" ht="23.55" customHeight="1">
      <c r="H77" s="43"/>
      <c r="I77" s="44"/>
      <c r="J77" s="44"/>
      <c r="K77" s="44"/>
      <c r="L77" s="43"/>
    </row>
  </sheetData>
  <mergeCells count="4">
    <mergeCell ref="F5:H5"/>
    <mergeCell ref="J5:L5"/>
    <mergeCell ref="F35:H35"/>
    <mergeCell ref="J35:L35"/>
  </mergeCells>
  <printOptions horizontalCentered="1"/>
  <pageMargins left="0.86614173228346458" right="0.55118110236220474" top="0.9055118110236221" bottom="0" header="0.31496062992125984" footer="0.31496062992125984"/>
  <pageSetup paperSize="9" scale="71" fitToWidth="2" orientation="portrait" r:id="rId1"/>
  <rowBreaks count="1" manualBreakCount="1">
    <brk id="30" max="12" man="1"/>
  </rowBreaks>
  <ignoredErrors>
    <ignoredError sqref="F6:L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81"/>
  <sheetViews>
    <sheetView showGridLines="0" view="pageBreakPreview" topLeftCell="A37" zoomScale="115" zoomScaleNormal="60" zoomScaleSheetLayoutView="115" workbookViewId="0">
      <selection activeCell="M45" sqref="M45"/>
    </sheetView>
  </sheetViews>
  <sheetFormatPr defaultColWidth="9.21875" defaultRowHeight="23.55" customHeight="1"/>
  <cols>
    <col min="1" max="1" width="51.77734375" style="10" customWidth="1"/>
    <col min="2" max="2" width="9.6640625" style="10" customWidth="1"/>
    <col min="3" max="3" width="8.77734375" style="25" bestFit="1" customWidth="1"/>
    <col min="4" max="4" width="1.77734375" style="25" customWidth="1"/>
    <col min="5" max="5" width="12.77734375" style="25" customWidth="1"/>
    <col min="6" max="6" width="1.21875" style="16" customWidth="1"/>
    <col min="7" max="7" width="12.77734375" style="4" customWidth="1"/>
    <col min="8" max="8" width="1.21875" style="11" customWidth="1"/>
    <col min="9" max="9" width="12.77734375" style="11" customWidth="1"/>
    <col min="10" max="10" width="1.21875" style="11" customWidth="1"/>
    <col min="11" max="11" width="12.77734375" style="4" customWidth="1"/>
    <col min="12" max="12" width="0.77734375" style="25" customWidth="1"/>
    <col min="13" max="13" width="11.21875" style="10" customWidth="1"/>
    <col min="14" max="16384" width="9.21875" style="10"/>
  </cols>
  <sheetData>
    <row r="1" spans="1:14" ht="23.55" customHeight="1">
      <c r="A1" s="93" t="s">
        <v>0</v>
      </c>
      <c r="E1" s="43"/>
      <c r="F1" s="43"/>
      <c r="G1" s="43"/>
      <c r="H1" s="44"/>
      <c r="I1" s="44"/>
      <c r="J1" s="44"/>
      <c r="K1" s="43"/>
    </row>
    <row r="2" spans="1:14" ht="23.55" customHeight="1">
      <c r="A2" s="8" t="s">
        <v>41</v>
      </c>
      <c r="E2" s="43"/>
      <c r="F2" s="43"/>
      <c r="G2" s="43"/>
      <c r="H2" s="44"/>
      <c r="I2" s="44"/>
      <c r="J2" s="44"/>
      <c r="K2" s="43"/>
    </row>
    <row r="3" spans="1:14" ht="23.55" customHeight="1">
      <c r="A3" s="8" t="s">
        <v>198</v>
      </c>
      <c r="E3" s="43"/>
      <c r="F3" s="43"/>
      <c r="G3" s="43"/>
      <c r="H3" s="44"/>
      <c r="I3" s="44"/>
      <c r="J3" s="44"/>
      <c r="K3" s="43"/>
    </row>
    <row r="4" spans="1:14" ht="23.55" customHeight="1">
      <c r="A4" s="8"/>
      <c r="E4" s="43"/>
      <c r="F4" s="43"/>
      <c r="G4" s="43"/>
      <c r="H4" s="44"/>
      <c r="I4" s="44"/>
      <c r="J4" s="44"/>
      <c r="K4" s="43" t="s">
        <v>42</v>
      </c>
    </row>
    <row r="5" spans="1:14" ht="23.55" customHeight="1">
      <c r="A5" s="8"/>
      <c r="E5" s="127" t="s">
        <v>3</v>
      </c>
      <c r="F5" s="127"/>
      <c r="G5" s="127"/>
      <c r="H5" s="44"/>
      <c r="I5" s="127" t="s">
        <v>4</v>
      </c>
      <c r="J5" s="127"/>
      <c r="K5" s="127"/>
    </row>
    <row r="6" spans="1:14" ht="23.55" customHeight="1">
      <c r="C6" s="12" t="s">
        <v>5</v>
      </c>
      <c r="E6" s="45" t="s">
        <v>188</v>
      </c>
      <c r="F6" s="46"/>
      <c r="G6" s="45" t="s">
        <v>176</v>
      </c>
      <c r="H6" s="47"/>
      <c r="I6" s="45" t="s">
        <v>188</v>
      </c>
      <c r="J6" s="46"/>
      <c r="K6" s="45" t="s">
        <v>176</v>
      </c>
    </row>
    <row r="7" spans="1:14" ht="23.55" customHeight="1">
      <c r="A7" s="48" t="s">
        <v>43</v>
      </c>
      <c r="C7" s="14"/>
      <c r="E7" s="43"/>
      <c r="F7" s="43"/>
      <c r="G7" s="43"/>
      <c r="H7" s="44"/>
      <c r="I7" s="44"/>
      <c r="J7" s="44"/>
      <c r="K7" s="43"/>
    </row>
    <row r="8" spans="1:14" ht="23.55" customHeight="1">
      <c r="A8" s="20" t="s">
        <v>44</v>
      </c>
      <c r="C8" s="21">
        <v>33</v>
      </c>
      <c r="E8" s="49">
        <v>11668177</v>
      </c>
      <c r="F8" s="37"/>
      <c r="G8" s="49">
        <v>8723944</v>
      </c>
      <c r="H8" s="37"/>
      <c r="I8" s="49">
        <v>60</v>
      </c>
      <c r="J8" s="37"/>
      <c r="K8" s="49">
        <v>28</v>
      </c>
      <c r="M8" s="24"/>
      <c r="N8" s="124"/>
    </row>
    <row r="9" spans="1:14" ht="23.55" customHeight="1">
      <c r="A9" s="20" t="s">
        <v>45</v>
      </c>
      <c r="C9" s="21">
        <v>34</v>
      </c>
      <c r="E9" s="50">
        <v>-4724869</v>
      </c>
      <c r="F9" s="37"/>
      <c r="G9" s="50">
        <v>-2529127</v>
      </c>
      <c r="H9" s="37"/>
      <c r="I9" s="50">
        <v>-165628</v>
      </c>
      <c r="J9" s="37"/>
      <c r="K9" s="50">
        <v>-116592</v>
      </c>
      <c r="M9" s="24"/>
      <c r="N9" s="124"/>
    </row>
    <row r="10" spans="1:14" ht="23.55" customHeight="1">
      <c r="A10" s="15" t="s">
        <v>46</v>
      </c>
      <c r="C10" s="10"/>
      <c r="E10" s="37">
        <f>SUM(E8:E9)</f>
        <v>6943308</v>
      </c>
      <c r="F10" s="37"/>
      <c r="G10" s="37">
        <f>SUM(G8:G9)</f>
        <v>6194817</v>
      </c>
      <c r="H10" s="37"/>
      <c r="I10" s="37">
        <f>SUM(I8:I9)</f>
        <v>-165568</v>
      </c>
      <c r="J10" s="37"/>
      <c r="K10" s="37">
        <f>SUM(K8:K9)</f>
        <v>-116564</v>
      </c>
    </row>
    <row r="11" spans="1:14" ht="23.55" customHeight="1">
      <c r="A11" s="36" t="s">
        <v>47</v>
      </c>
      <c r="C11" s="21">
        <v>35</v>
      </c>
      <c r="E11" s="49">
        <v>908648</v>
      </c>
      <c r="F11" s="37"/>
      <c r="G11" s="49">
        <v>957861</v>
      </c>
      <c r="H11" s="37"/>
      <c r="I11" s="49">
        <v>0</v>
      </c>
      <c r="J11" s="37"/>
      <c r="K11" s="49">
        <v>0</v>
      </c>
      <c r="M11" s="24"/>
      <c r="N11" s="124"/>
    </row>
    <row r="12" spans="1:14" ht="23.55" customHeight="1">
      <c r="A12" s="36" t="s">
        <v>48</v>
      </c>
      <c r="C12" s="21">
        <v>35</v>
      </c>
      <c r="E12" s="50">
        <v>-217995</v>
      </c>
      <c r="F12" s="37"/>
      <c r="G12" s="50">
        <v>-204997</v>
      </c>
      <c r="H12" s="37"/>
      <c r="I12" s="50">
        <v>-8422</v>
      </c>
      <c r="J12" s="37"/>
      <c r="K12" s="50">
        <v>-8123</v>
      </c>
      <c r="M12" s="24"/>
      <c r="N12" s="124"/>
    </row>
    <row r="13" spans="1:14" ht="23.55" customHeight="1">
      <c r="A13" s="93" t="s">
        <v>49</v>
      </c>
      <c r="C13" s="21"/>
      <c r="E13" s="37">
        <f>SUM(E11:E12)</f>
        <v>690653</v>
      </c>
      <c r="F13" s="37"/>
      <c r="G13" s="37">
        <f>SUM(G11:G12)</f>
        <v>752864</v>
      </c>
      <c r="H13" s="37"/>
      <c r="I13" s="37">
        <f>SUM(I11:I12)</f>
        <v>-8422</v>
      </c>
      <c r="J13" s="37"/>
      <c r="K13" s="37">
        <f>SUM(K11:K12)</f>
        <v>-8123</v>
      </c>
    </row>
    <row r="14" spans="1:14" ht="23.55" customHeight="1">
      <c r="A14" s="36" t="s">
        <v>217</v>
      </c>
      <c r="C14" s="21"/>
      <c r="E14" s="37"/>
      <c r="F14" s="37"/>
      <c r="G14" s="37"/>
      <c r="H14" s="37"/>
      <c r="I14" s="37"/>
      <c r="J14" s="37"/>
      <c r="K14" s="37"/>
    </row>
    <row r="15" spans="1:14" ht="23.55" customHeight="1">
      <c r="A15" s="36" t="s">
        <v>161</v>
      </c>
      <c r="C15" s="21">
        <v>36</v>
      </c>
      <c r="E15" s="37">
        <v>-23930</v>
      </c>
      <c r="F15" s="37"/>
      <c r="G15" s="37">
        <v>-9379</v>
      </c>
      <c r="H15" s="37"/>
      <c r="I15" s="37">
        <v>0</v>
      </c>
      <c r="J15" s="37"/>
      <c r="K15" s="37">
        <v>-1</v>
      </c>
    </row>
    <row r="16" spans="1:14" ht="23.55" customHeight="1">
      <c r="A16" s="36" t="s">
        <v>50</v>
      </c>
      <c r="C16" s="21">
        <v>37</v>
      </c>
      <c r="E16" s="37">
        <v>10856</v>
      </c>
      <c r="F16" s="37"/>
      <c r="G16" s="37">
        <v>0</v>
      </c>
      <c r="H16" s="37"/>
      <c r="I16" s="37">
        <v>0</v>
      </c>
      <c r="J16" s="37"/>
      <c r="K16" s="37">
        <v>0</v>
      </c>
    </row>
    <row r="17" spans="1:11" ht="23.55" customHeight="1">
      <c r="A17" s="36" t="s">
        <v>51</v>
      </c>
      <c r="C17" s="21"/>
      <c r="E17" s="37">
        <v>1033642</v>
      </c>
      <c r="F17" s="37"/>
      <c r="G17" s="37">
        <v>1156551</v>
      </c>
      <c r="H17" s="37"/>
      <c r="I17" s="37">
        <v>947857</v>
      </c>
      <c r="J17" s="37"/>
      <c r="K17" s="37">
        <v>520560</v>
      </c>
    </row>
    <row r="18" spans="1:11" ht="23.55" customHeight="1">
      <c r="A18" s="36" t="s">
        <v>52</v>
      </c>
      <c r="C18" s="21"/>
      <c r="E18" s="37">
        <v>0</v>
      </c>
      <c r="F18" s="37"/>
      <c r="G18" s="37">
        <v>0</v>
      </c>
      <c r="H18" s="37"/>
      <c r="I18" s="37">
        <v>328194</v>
      </c>
      <c r="J18" s="37"/>
      <c r="K18" s="37">
        <v>302372</v>
      </c>
    </row>
    <row r="19" spans="1:11" ht="23.55" customHeight="1">
      <c r="A19" s="20" t="s">
        <v>128</v>
      </c>
      <c r="C19" s="21"/>
      <c r="E19" s="37">
        <v>75926</v>
      </c>
      <c r="F19" s="37"/>
      <c r="G19" s="37">
        <v>28465</v>
      </c>
      <c r="H19" s="37"/>
      <c r="I19" s="37">
        <v>2505</v>
      </c>
      <c r="J19" s="37"/>
      <c r="K19" s="37">
        <v>2063</v>
      </c>
    </row>
    <row r="20" spans="1:11" ht="23.55" customHeight="1">
      <c r="A20" s="15" t="s">
        <v>53</v>
      </c>
      <c r="C20" s="10"/>
      <c r="E20" s="51">
        <f>SUM(E10,E13:E19)</f>
        <v>8730455</v>
      </c>
      <c r="F20" s="37"/>
      <c r="G20" s="51">
        <f>SUM(G10,G13:G19)</f>
        <v>8123318</v>
      </c>
      <c r="H20" s="37"/>
      <c r="I20" s="51">
        <f>SUM(I10,I13:I19)</f>
        <v>1104566</v>
      </c>
      <c r="J20" s="37"/>
      <c r="K20" s="51">
        <f>SUM(K10,K13:K19)</f>
        <v>700307</v>
      </c>
    </row>
    <row r="21" spans="1:11" ht="23.55" customHeight="1">
      <c r="A21" s="15" t="s">
        <v>129</v>
      </c>
      <c r="C21" s="10"/>
      <c r="E21" s="37"/>
      <c r="F21" s="37"/>
      <c r="G21" s="37"/>
      <c r="H21" s="37"/>
      <c r="I21" s="37"/>
      <c r="J21" s="37"/>
      <c r="K21" s="37"/>
    </row>
    <row r="22" spans="1:11" ht="23.55" customHeight="1">
      <c r="A22" s="20" t="s">
        <v>54</v>
      </c>
      <c r="C22" s="21"/>
      <c r="E22" s="49">
        <v>2221642</v>
      </c>
      <c r="F22" s="37"/>
      <c r="G22" s="49">
        <v>2059023</v>
      </c>
      <c r="H22" s="37"/>
      <c r="I22" s="49">
        <v>312583</v>
      </c>
      <c r="J22" s="37"/>
      <c r="K22" s="49">
        <v>287974</v>
      </c>
    </row>
    <row r="23" spans="1:11" ht="23.55" customHeight="1">
      <c r="A23" s="20" t="s">
        <v>55</v>
      </c>
      <c r="C23" s="21">
        <v>38</v>
      </c>
      <c r="E23" s="52">
        <v>41923</v>
      </c>
      <c r="F23" s="37"/>
      <c r="G23" s="52">
        <v>41685</v>
      </c>
      <c r="H23" s="37"/>
      <c r="I23" s="52">
        <v>18223</v>
      </c>
      <c r="J23" s="37"/>
      <c r="K23" s="52">
        <v>17663</v>
      </c>
    </row>
    <row r="24" spans="1:11" ht="23.55" customHeight="1">
      <c r="A24" s="20" t="s">
        <v>56</v>
      </c>
      <c r="C24" s="21"/>
      <c r="E24" s="52">
        <v>782096</v>
      </c>
      <c r="F24" s="37"/>
      <c r="G24" s="52">
        <v>696842</v>
      </c>
      <c r="H24" s="37"/>
      <c r="I24" s="52">
        <v>10947</v>
      </c>
      <c r="J24" s="37"/>
      <c r="K24" s="52">
        <v>10305</v>
      </c>
    </row>
    <row r="25" spans="1:11" ht="23.55" customHeight="1">
      <c r="A25" s="20" t="s">
        <v>57</v>
      </c>
      <c r="C25" s="10"/>
      <c r="E25" s="52">
        <v>366378</v>
      </c>
      <c r="F25" s="37"/>
      <c r="G25" s="52">
        <v>259839</v>
      </c>
      <c r="H25" s="37"/>
      <c r="I25" s="52">
        <v>344</v>
      </c>
      <c r="J25" s="37"/>
      <c r="K25" s="52">
        <v>306</v>
      </c>
    </row>
    <row r="26" spans="1:11" ht="23.55" customHeight="1">
      <c r="A26" s="20" t="s">
        <v>58</v>
      </c>
      <c r="C26" s="10"/>
      <c r="E26" s="52">
        <v>195240</v>
      </c>
      <c r="F26" s="37"/>
      <c r="G26" s="52">
        <v>174249</v>
      </c>
      <c r="H26" s="37"/>
      <c r="I26" s="52">
        <v>2602</v>
      </c>
      <c r="J26" s="37"/>
      <c r="K26" s="52">
        <v>6788</v>
      </c>
    </row>
    <row r="27" spans="1:11" ht="23.55" customHeight="1">
      <c r="A27" s="20" t="s">
        <v>59</v>
      </c>
      <c r="C27" s="21">
        <v>17</v>
      </c>
      <c r="E27" s="52">
        <v>126026</v>
      </c>
      <c r="F27" s="37"/>
      <c r="G27" s="52">
        <v>118951</v>
      </c>
      <c r="H27" s="37"/>
      <c r="I27" s="52">
        <v>690</v>
      </c>
      <c r="J27" s="37"/>
      <c r="K27" s="52">
        <v>389</v>
      </c>
    </row>
    <row r="28" spans="1:11" ht="23.55" customHeight="1">
      <c r="A28" s="20" t="s">
        <v>142</v>
      </c>
      <c r="C28" s="20"/>
      <c r="E28" s="53">
        <v>314143</v>
      </c>
      <c r="F28" s="37"/>
      <c r="G28" s="53">
        <v>239013</v>
      </c>
      <c r="H28" s="37"/>
      <c r="I28" s="53">
        <v>13471</v>
      </c>
      <c r="J28" s="37"/>
      <c r="K28" s="53">
        <v>15728</v>
      </c>
    </row>
    <row r="29" spans="1:11" ht="23.55" customHeight="1">
      <c r="A29" s="15" t="s">
        <v>130</v>
      </c>
      <c r="C29" s="10"/>
      <c r="E29" s="37">
        <f>SUM(E22:E28)</f>
        <v>4047448</v>
      </c>
      <c r="F29" s="37"/>
      <c r="G29" s="37">
        <f>SUM(G22:G28)</f>
        <v>3589602</v>
      </c>
      <c r="H29" s="37"/>
      <c r="I29" s="37">
        <f>SUM(I22:I28)</f>
        <v>358860</v>
      </c>
      <c r="J29" s="37"/>
      <c r="K29" s="37">
        <f>SUM(K22:K28)</f>
        <v>339153</v>
      </c>
    </row>
    <row r="30" spans="1:11" ht="23.55" customHeight="1">
      <c r="A30" s="15" t="s">
        <v>191</v>
      </c>
      <c r="C30" s="21">
        <v>39</v>
      </c>
      <c r="E30" s="39">
        <v>2163409</v>
      </c>
      <c r="F30" s="37"/>
      <c r="G30" s="39">
        <v>2703799</v>
      </c>
      <c r="H30" s="37"/>
      <c r="I30" s="39">
        <v>0</v>
      </c>
      <c r="J30" s="37"/>
      <c r="K30" s="39">
        <v>0</v>
      </c>
    </row>
    <row r="31" spans="1:11" ht="23.55" customHeight="1">
      <c r="A31" s="15" t="s">
        <v>157</v>
      </c>
      <c r="C31" s="10"/>
      <c r="E31" s="37">
        <f>E20-E29-E30</f>
        <v>2519598</v>
      </c>
      <c r="F31" s="37">
        <f>F20-F29-F30</f>
        <v>0</v>
      </c>
      <c r="G31" s="37">
        <f>G20-G29-G30</f>
        <v>1829917</v>
      </c>
      <c r="H31" s="37"/>
      <c r="I31" s="37">
        <f>I20-I29-I30</f>
        <v>745706</v>
      </c>
      <c r="J31" s="37"/>
      <c r="K31" s="37">
        <f>K20-K29-K30</f>
        <v>361154</v>
      </c>
    </row>
    <row r="32" spans="1:11" ht="23.55" customHeight="1">
      <c r="A32" s="20" t="s">
        <v>60</v>
      </c>
      <c r="C32" s="21">
        <v>18.2</v>
      </c>
      <c r="E32" s="39">
        <v>-423278</v>
      </c>
      <c r="F32" s="37"/>
      <c r="G32" s="39">
        <v>-251110</v>
      </c>
      <c r="H32" s="37"/>
      <c r="I32" s="39">
        <v>0</v>
      </c>
      <c r="J32" s="37"/>
      <c r="K32" s="39">
        <v>0</v>
      </c>
    </row>
    <row r="33" spans="1:11" ht="23.55" customHeight="1">
      <c r="A33" s="15" t="s">
        <v>201</v>
      </c>
      <c r="C33" s="10"/>
      <c r="E33" s="54">
        <f>SUM(E31:E32)</f>
        <v>2096320</v>
      </c>
      <c r="F33" s="37"/>
      <c r="G33" s="54">
        <f>SUM(G31:G32)</f>
        <v>1578807</v>
      </c>
      <c r="H33" s="37"/>
      <c r="I33" s="54">
        <f>SUM(I31:I32)</f>
        <v>745706</v>
      </c>
      <c r="J33" s="37"/>
      <c r="K33" s="54">
        <f>SUM(K31:K32)</f>
        <v>361154</v>
      </c>
    </row>
    <row r="34" spans="1:11" ht="23.55" customHeight="1">
      <c r="A34" s="15"/>
      <c r="C34" s="10"/>
      <c r="E34" s="22"/>
      <c r="F34" s="4"/>
      <c r="G34" s="22"/>
      <c r="I34" s="22"/>
      <c r="K34" s="22"/>
    </row>
    <row r="35" spans="1:11" ht="23.55" customHeight="1">
      <c r="A35" s="20" t="s">
        <v>14</v>
      </c>
      <c r="C35" s="10"/>
      <c r="E35" s="4"/>
      <c r="F35" s="4"/>
    </row>
    <row r="36" spans="1:11" ht="23.55" customHeight="1">
      <c r="A36" s="20"/>
      <c r="C36" s="10"/>
      <c r="E36" s="4"/>
      <c r="F36" s="4"/>
    </row>
    <row r="37" spans="1:11" ht="23.55" customHeight="1">
      <c r="A37" s="93" t="s">
        <v>0</v>
      </c>
      <c r="C37" s="2"/>
      <c r="E37" s="4"/>
      <c r="F37" s="4"/>
    </row>
    <row r="38" spans="1:11" ht="23.55" customHeight="1">
      <c r="A38" s="8" t="s">
        <v>62</v>
      </c>
      <c r="C38" s="94"/>
      <c r="E38" s="4"/>
      <c r="F38" s="4"/>
    </row>
    <row r="39" spans="1:11" ht="23.55" customHeight="1">
      <c r="A39" s="8" t="s">
        <v>198</v>
      </c>
      <c r="C39" s="56"/>
      <c r="E39" s="4"/>
      <c r="F39" s="4"/>
    </row>
    <row r="40" spans="1:11" ht="23.55" customHeight="1">
      <c r="A40" s="8"/>
      <c r="C40" s="9"/>
      <c r="E40" s="43"/>
      <c r="F40" s="43"/>
      <c r="G40" s="43"/>
      <c r="H40" s="44"/>
      <c r="I40" s="44"/>
      <c r="J40" s="44"/>
      <c r="K40" s="43" t="s">
        <v>42</v>
      </c>
    </row>
    <row r="41" spans="1:11" ht="23.55" customHeight="1">
      <c r="A41" s="8"/>
      <c r="C41" s="9"/>
      <c r="E41" s="127" t="s">
        <v>3</v>
      </c>
      <c r="F41" s="127"/>
      <c r="G41" s="127"/>
      <c r="H41" s="44"/>
      <c r="I41" s="127" t="s">
        <v>4</v>
      </c>
      <c r="J41" s="127"/>
      <c r="K41" s="127"/>
    </row>
    <row r="42" spans="1:11" ht="23.55" customHeight="1">
      <c r="C42" s="12" t="s">
        <v>5</v>
      </c>
      <c r="E42" s="45" t="s">
        <v>188</v>
      </c>
      <c r="F42" s="46"/>
      <c r="G42" s="45" t="s">
        <v>176</v>
      </c>
      <c r="H42" s="47"/>
      <c r="I42" s="45" t="s">
        <v>188</v>
      </c>
      <c r="J42" s="46"/>
      <c r="K42" s="45" t="s">
        <v>176</v>
      </c>
    </row>
    <row r="43" spans="1:11" ht="23.55" customHeight="1">
      <c r="A43" s="15" t="s">
        <v>61</v>
      </c>
      <c r="C43" s="21"/>
      <c r="E43" s="37"/>
      <c r="F43" s="37"/>
      <c r="G43" s="37"/>
      <c r="H43" s="37"/>
      <c r="I43" s="37"/>
      <c r="J43" s="37"/>
      <c r="K43" s="37"/>
    </row>
    <row r="44" spans="1:11" ht="23.55" customHeight="1">
      <c r="A44" s="20" t="s">
        <v>131</v>
      </c>
      <c r="C44" s="10"/>
      <c r="E44" s="37"/>
      <c r="F44" s="37"/>
      <c r="G44" s="37"/>
      <c r="H44" s="37"/>
      <c r="I44" s="37"/>
      <c r="J44" s="37"/>
      <c r="K44" s="37"/>
    </row>
    <row r="45" spans="1:11" ht="23.55" customHeight="1">
      <c r="A45" s="20" t="s">
        <v>212</v>
      </c>
      <c r="C45" s="10"/>
      <c r="E45" s="37"/>
      <c r="F45" s="37"/>
      <c r="G45" s="37"/>
      <c r="H45" s="37"/>
      <c r="I45" s="37"/>
      <c r="J45" s="37"/>
      <c r="K45" s="37"/>
    </row>
    <row r="46" spans="1:11" ht="23.55" customHeight="1">
      <c r="A46" s="20" t="s">
        <v>135</v>
      </c>
      <c r="C46" s="10"/>
      <c r="E46" s="37">
        <v>307999</v>
      </c>
      <c r="F46" s="37"/>
      <c r="G46" s="37">
        <v>-548405</v>
      </c>
      <c r="H46" s="37"/>
      <c r="I46" s="37">
        <v>0</v>
      </c>
      <c r="J46" s="37"/>
      <c r="K46" s="37">
        <v>0</v>
      </c>
    </row>
    <row r="47" spans="1:11" ht="23.55" customHeight="1">
      <c r="A47" s="20" t="s">
        <v>133</v>
      </c>
      <c r="C47" s="10"/>
      <c r="E47" s="37"/>
      <c r="F47" s="37"/>
      <c r="G47" s="37"/>
      <c r="H47" s="37"/>
      <c r="I47" s="37"/>
      <c r="J47" s="37"/>
      <c r="K47" s="37"/>
    </row>
    <row r="48" spans="1:11" ht="23.55" customHeight="1">
      <c r="A48" s="20" t="s">
        <v>134</v>
      </c>
      <c r="C48" s="21">
        <v>18.2</v>
      </c>
      <c r="E48" s="54">
        <v>-61600</v>
      </c>
      <c r="F48" s="37"/>
      <c r="G48" s="54">
        <v>109681</v>
      </c>
      <c r="H48" s="37"/>
      <c r="I48" s="54">
        <v>0</v>
      </c>
      <c r="J48" s="37"/>
      <c r="K48" s="54">
        <v>0</v>
      </c>
    </row>
    <row r="49" spans="1:13" ht="23.55" customHeight="1">
      <c r="A49" s="20" t="s">
        <v>136</v>
      </c>
      <c r="C49" s="21"/>
      <c r="E49" s="54">
        <f>SUM(E46:E48)</f>
        <v>246399</v>
      </c>
      <c r="F49" s="37"/>
      <c r="G49" s="54">
        <f>SUM(G46:G48)</f>
        <v>-438724</v>
      </c>
      <c r="H49" s="37"/>
      <c r="I49" s="54">
        <f>SUM(I46:I48)</f>
        <v>0</v>
      </c>
      <c r="J49" s="37"/>
      <c r="K49" s="54">
        <f>SUM(K46:K48)</f>
        <v>0</v>
      </c>
    </row>
    <row r="50" spans="1:13" ht="23.55" customHeight="1">
      <c r="A50" s="20" t="s">
        <v>132</v>
      </c>
      <c r="C50" s="10"/>
      <c r="E50" s="37"/>
      <c r="F50" s="37"/>
      <c r="G50" s="37"/>
      <c r="H50" s="37"/>
      <c r="I50" s="37"/>
      <c r="J50" s="37"/>
      <c r="K50" s="37"/>
    </row>
    <row r="51" spans="1:13" ht="23.55" customHeight="1">
      <c r="A51" s="10" t="s">
        <v>193</v>
      </c>
      <c r="C51" s="10"/>
      <c r="E51" s="37"/>
      <c r="F51" s="37"/>
      <c r="G51" s="37"/>
      <c r="H51" s="37"/>
      <c r="I51" s="37"/>
      <c r="J51" s="37"/>
      <c r="K51" s="37"/>
    </row>
    <row r="52" spans="1:13" ht="23.55" customHeight="1">
      <c r="A52" s="10" t="s">
        <v>140</v>
      </c>
      <c r="C52" s="10"/>
      <c r="E52" s="37">
        <v>-3373156</v>
      </c>
      <c r="F52" s="37"/>
      <c r="G52" s="37">
        <v>-2399966</v>
      </c>
      <c r="H52" s="37"/>
      <c r="I52" s="37">
        <v>-1142446</v>
      </c>
      <c r="J52" s="37"/>
      <c r="K52" s="37">
        <v>-1237512</v>
      </c>
    </row>
    <row r="53" spans="1:13" ht="23.55" customHeight="1">
      <c r="A53" s="10" t="s">
        <v>211</v>
      </c>
      <c r="C53" s="10"/>
      <c r="E53" s="37"/>
      <c r="F53" s="37"/>
      <c r="G53" s="37"/>
      <c r="H53" s="37"/>
      <c r="I53" s="37"/>
      <c r="J53" s="37"/>
      <c r="K53" s="37"/>
    </row>
    <row r="54" spans="1:13" ht="23.55" customHeight="1">
      <c r="A54" s="10" t="s">
        <v>145</v>
      </c>
      <c r="C54" s="10"/>
      <c r="E54" s="37">
        <v>12609</v>
      </c>
      <c r="F54" s="37"/>
      <c r="G54" s="37">
        <v>10570</v>
      </c>
      <c r="H54" s="37"/>
      <c r="I54" s="37">
        <v>-416</v>
      </c>
      <c r="J54" s="37"/>
      <c r="K54" s="37">
        <v>606</v>
      </c>
    </row>
    <row r="55" spans="1:13" ht="23.55" customHeight="1">
      <c r="A55" s="20" t="s">
        <v>133</v>
      </c>
      <c r="C55" s="10"/>
      <c r="E55" s="37"/>
      <c r="F55" s="37"/>
      <c r="G55" s="37"/>
      <c r="H55" s="37"/>
      <c r="I55" s="37"/>
      <c r="J55" s="37"/>
      <c r="K55" s="37"/>
      <c r="M55" s="24"/>
    </row>
    <row r="56" spans="1:13" ht="23.55" customHeight="1">
      <c r="A56" s="20" t="s">
        <v>137</v>
      </c>
      <c r="C56" s="21">
        <v>18.2</v>
      </c>
      <c r="E56" s="54">
        <v>319965</v>
      </c>
      <c r="F56" s="37"/>
      <c r="G56" s="54">
        <v>133261</v>
      </c>
      <c r="H56" s="37"/>
      <c r="I56" s="54">
        <v>0</v>
      </c>
      <c r="J56" s="37"/>
      <c r="K56" s="54">
        <v>0</v>
      </c>
    </row>
    <row r="57" spans="1:13" ht="23.55" customHeight="1">
      <c r="A57" s="20" t="s">
        <v>138</v>
      </c>
      <c r="C57" s="21"/>
      <c r="E57" s="37">
        <f>SUM(E52:E56)</f>
        <v>-3040582</v>
      </c>
      <c r="F57" s="37"/>
      <c r="G57" s="37">
        <f>SUM(G52:G56)</f>
        <v>-2256135</v>
      </c>
      <c r="H57" s="37"/>
      <c r="I57" s="37">
        <f>SUM(I52:I56)</f>
        <v>-1142862</v>
      </c>
      <c r="J57" s="37"/>
      <c r="K57" s="37">
        <f>SUM(K52:K56)</f>
        <v>-1236906</v>
      </c>
    </row>
    <row r="58" spans="1:13" ht="23.55" customHeight="1">
      <c r="A58" s="15" t="s">
        <v>207</v>
      </c>
      <c r="C58" s="10"/>
      <c r="E58" s="51">
        <f>E57+E49</f>
        <v>-2794183</v>
      </c>
      <c r="F58" s="37"/>
      <c r="G58" s="51">
        <f>G57+G49</f>
        <v>-2694859</v>
      </c>
      <c r="H58" s="37"/>
      <c r="I58" s="51">
        <f>I57+I49</f>
        <v>-1142862</v>
      </c>
      <c r="J58" s="37"/>
      <c r="K58" s="51">
        <f>K57+K49</f>
        <v>-1236906</v>
      </c>
    </row>
    <row r="59" spans="1:13" ht="23.55" customHeight="1" thickBot="1">
      <c r="A59" s="15" t="s">
        <v>218</v>
      </c>
      <c r="C59" s="10"/>
      <c r="E59" s="55">
        <f>E33+E58</f>
        <v>-697863</v>
      </c>
      <c r="F59" s="37"/>
      <c r="G59" s="55">
        <f>G33+G58</f>
        <v>-1116052</v>
      </c>
      <c r="H59" s="37"/>
      <c r="I59" s="55">
        <f>I33+I58</f>
        <v>-397156</v>
      </c>
      <c r="J59" s="37"/>
      <c r="K59" s="55">
        <f>K33+K58</f>
        <v>-875752</v>
      </c>
    </row>
    <row r="60" spans="1:13" ht="23.55" customHeight="1" thickTop="1">
      <c r="A60" s="15"/>
      <c r="C60" s="10"/>
      <c r="E60" s="37"/>
      <c r="F60" s="37"/>
      <c r="G60" s="37"/>
      <c r="H60" s="37"/>
      <c r="I60" s="37"/>
      <c r="J60" s="37"/>
      <c r="K60" s="37"/>
    </row>
    <row r="61" spans="1:13" ht="23.55" customHeight="1">
      <c r="A61" s="15" t="s">
        <v>208</v>
      </c>
      <c r="C61" s="21"/>
      <c r="E61" s="4"/>
      <c r="F61" s="4"/>
    </row>
    <row r="62" spans="1:13" ht="23.55" customHeight="1" thickBot="1">
      <c r="A62" s="20" t="s">
        <v>63</v>
      </c>
      <c r="C62" s="21"/>
      <c r="E62" s="22">
        <f>E33-E63</f>
        <v>2096294</v>
      </c>
      <c r="F62" s="22"/>
      <c r="G62" s="22">
        <f>G33-G63</f>
        <v>1578755</v>
      </c>
      <c r="H62" s="37"/>
      <c r="I62" s="55">
        <f>I33</f>
        <v>745706</v>
      </c>
      <c r="J62" s="37"/>
      <c r="K62" s="55">
        <f>K33</f>
        <v>361154</v>
      </c>
    </row>
    <row r="63" spans="1:13" ht="23.55" customHeight="1" thickTop="1">
      <c r="A63" s="20" t="s">
        <v>64</v>
      </c>
      <c r="C63" s="21"/>
      <c r="E63" s="22">
        <v>26</v>
      </c>
      <c r="F63" s="22"/>
      <c r="G63" s="22">
        <v>52</v>
      </c>
      <c r="H63" s="37"/>
      <c r="I63" s="37">
        <f>I62-I33</f>
        <v>0</v>
      </c>
      <c r="J63" s="37"/>
      <c r="K63" s="37">
        <f>K62-K33</f>
        <v>0</v>
      </c>
    </row>
    <row r="64" spans="1:13" ht="23.55" customHeight="1" thickBot="1">
      <c r="A64" s="20"/>
      <c r="C64" s="21"/>
      <c r="E64" s="26">
        <f>SUM(E62:E63)</f>
        <v>2096320</v>
      </c>
      <c r="F64" s="22"/>
      <c r="G64" s="26">
        <f>SUM(G62:G63)</f>
        <v>1578807</v>
      </c>
      <c r="H64" s="37"/>
      <c r="I64" s="37"/>
      <c r="J64" s="37"/>
      <c r="K64" s="37"/>
    </row>
    <row r="65" spans="1:11" ht="23.55" customHeight="1" thickTop="1">
      <c r="A65" s="15"/>
      <c r="C65" s="10"/>
      <c r="E65" s="37">
        <f>E64-E33</f>
        <v>0</v>
      </c>
      <c r="F65" s="37"/>
      <c r="G65" s="37">
        <f>G64-G33</f>
        <v>0</v>
      </c>
      <c r="H65" s="37"/>
      <c r="I65" s="37"/>
      <c r="J65" s="37"/>
      <c r="K65" s="37"/>
    </row>
    <row r="66" spans="1:11" ht="23.55" customHeight="1">
      <c r="A66" s="15" t="s">
        <v>209</v>
      </c>
      <c r="C66" s="10"/>
      <c r="E66" s="37"/>
      <c r="F66" s="37"/>
      <c r="G66" s="37"/>
      <c r="H66" s="37"/>
      <c r="I66" s="37"/>
      <c r="J66" s="37"/>
      <c r="K66" s="37"/>
    </row>
    <row r="67" spans="1:11" ht="23.55" customHeight="1" thickBot="1">
      <c r="A67" s="20" t="s">
        <v>63</v>
      </c>
      <c r="C67" s="10"/>
      <c r="E67" s="37">
        <f>E59-E68</f>
        <v>-697889</v>
      </c>
      <c r="F67" s="37"/>
      <c r="G67" s="37">
        <f>G59-G68</f>
        <v>-1116104</v>
      </c>
      <c r="H67" s="37"/>
      <c r="I67" s="55">
        <f>I59</f>
        <v>-397156</v>
      </c>
      <c r="J67" s="37"/>
      <c r="K67" s="55">
        <f>K59</f>
        <v>-875752</v>
      </c>
    </row>
    <row r="68" spans="1:11" ht="23.55" customHeight="1" thickTop="1">
      <c r="A68" s="20" t="s">
        <v>64</v>
      </c>
      <c r="C68" s="10"/>
      <c r="E68" s="37">
        <f>+E63</f>
        <v>26</v>
      </c>
      <c r="F68" s="37"/>
      <c r="G68" s="37">
        <v>52</v>
      </c>
      <c r="H68" s="37"/>
      <c r="I68" s="37">
        <f>I67-I59</f>
        <v>0</v>
      </c>
      <c r="J68" s="37"/>
      <c r="K68" s="37">
        <f>K67-K59</f>
        <v>0</v>
      </c>
    </row>
    <row r="69" spans="1:11" ht="23.55" customHeight="1" thickBot="1">
      <c r="A69" s="15"/>
      <c r="C69" s="10"/>
      <c r="E69" s="57">
        <f>SUM(E67:E68)</f>
        <v>-697863</v>
      </c>
      <c r="F69" s="37"/>
      <c r="G69" s="57">
        <f>SUM(G67:G68)</f>
        <v>-1116052</v>
      </c>
      <c r="H69" s="37"/>
      <c r="I69" s="37"/>
      <c r="J69" s="37"/>
      <c r="K69" s="37"/>
    </row>
    <row r="70" spans="1:11" ht="23.55" customHeight="1" thickTop="1">
      <c r="A70" s="15"/>
      <c r="C70" s="10"/>
      <c r="E70" s="37">
        <f>E69-E59</f>
        <v>0</v>
      </c>
      <c r="F70" s="37"/>
      <c r="G70" s="37">
        <f>G69-G59</f>
        <v>0</v>
      </c>
      <c r="H70" s="37"/>
      <c r="I70" s="37"/>
      <c r="J70" s="37"/>
      <c r="K70" s="37"/>
    </row>
    <row r="71" spans="1:11" ht="23.55" customHeight="1">
      <c r="A71" s="15" t="s">
        <v>158</v>
      </c>
      <c r="C71" s="21">
        <v>40</v>
      </c>
      <c r="E71" s="27"/>
      <c r="F71" s="27"/>
      <c r="G71" s="27"/>
      <c r="H71" s="27"/>
      <c r="I71" s="27"/>
      <c r="J71" s="27"/>
      <c r="K71" s="27"/>
    </row>
    <row r="72" spans="1:11" ht="23.55" customHeight="1">
      <c r="A72" s="20" t="s">
        <v>159</v>
      </c>
      <c r="C72" s="21"/>
      <c r="E72" s="27"/>
      <c r="F72" s="27"/>
      <c r="G72" s="27"/>
      <c r="H72" s="27"/>
      <c r="I72" s="27"/>
      <c r="J72" s="27"/>
      <c r="K72" s="27"/>
    </row>
    <row r="73" spans="1:11" ht="23.55" customHeight="1" thickBot="1">
      <c r="A73" s="10" t="s">
        <v>219</v>
      </c>
      <c r="E73" s="58">
        <v>9.9000000000000005E-2</v>
      </c>
      <c r="F73" s="59"/>
      <c r="G73" s="58">
        <v>7.4999999999999997E-2</v>
      </c>
      <c r="H73" s="59"/>
      <c r="I73" s="58">
        <v>3.5000000000000003E-2</v>
      </c>
      <c r="J73" s="59"/>
      <c r="K73" s="58">
        <v>1.7000000000000001E-2</v>
      </c>
    </row>
    <row r="74" spans="1:11" ht="23.55" customHeight="1" thickTop="1" thickBot="1">
      <c r="A74" s="10" t="s">
        <v>151</v>
      </c>
      <c r="E74" s="77">
        <v>21183661</v>
      </c>
      <c r="F74" s="27"/>
      <c r="G74" s="77">
        <v>21183661</v>
      </c>
      <c r="H74" s="27"/>
      <c r="I74" s="77">
        <v>21183661</v>
      </c>
      <c r="J74" s="27"/>
      <c r="K74" s="77">
        <v>21183661</v>
      </c>
    </row>
    <row r="75" spans="1:11" ht="23.55" customHeight="1" thickTop="1">
      <c r="E75" s="123"/>
      <c r="F75" s="123"/>
      <c r="G75" s="123"/>
      <c r="H75" s="59"/>
      <c r="I75" s="123"/>
      <c r="J75" s="59"/>
      <c r="K75" s="123"/>
    </row>
    <row r="76" spans="1:11" ht="23.55" customHeight="1">
      <c r="A76" s="20" t="s">
        <v>14</v>
      </c>
      <c r="F76" s="4"/>
      <c r="K76" s="9"/>
    </row>
    <row r="77" spans="1:11" ht="17.55" customHeight="1">
      <c r="A77" s="20"/>
      <c r="E77" s="4"/>
      <c r="F77" s="4"/>
    </row>
    <row r="78" spans="1:11" ht="17.55" customHeight="1">
      <c r="A78" s="100"/>
      <c r="E78" s="4"/>
      <c r="F78" s="4"/>
    </row>
    <row r="79" spans="1:11" ht="17.55" customHeight="1">
      <c r="E79" s="4"/>
      <c r="F79" s="4"/>
    </row>
    <row r="80" spans="1:11" ht="23.55" customHeight="1">
      <c r="B80" s="10" t="s">
        <v>40</v>
      </c>
      <c r="C80" s="10"/>
      <c r="E80" s="4"/>
      <c r="F80" s="4"/>
    </row>
    <row r="81" spans="1:6" ht="17.55" customHeight="1">
      <c r="A81" s="100"/>
      <c r="E81" s="4"/>
      <c r="F81" s="4"/>
    </row>
  </sheetData>
  <mergeCells count="4">
    <mergeCell ref="E41:G41"/>
    <mergeCell ref="I41:K41"/>
    <mergeCell ref="E5:G5"/>
    <mergeCell ref="I5:K5"/>
  </mergeCells>
  <printOptions horizontalCentered="1"/>
  <pageMargins left="0.86614173228346458" right="0.55118110236220474" top="0.9055118110236221" bottom="0" header="0.31496062992125984" footer="0.31496062992125984"/>
  <pageSetup paperSize="9" scale="69" fitToHeight="2" orientation="portrait" r:id="rId1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35"/>
  <sheetViews>
    <sheetView showGridLines="0" view="pageBreakPreview" topLeftCell="A13" zoomScale="60" zoomScaleNormal="85" workbookViewId="0">
      <selection activeCell="X31" sqref="X31"/>
    </sheetView>
  </sheetViews>
  <sheetFormatPr defaultColWidth="10.77734375" defaultRowHeight="23.55" customHeight="1"/>
  <cols>
    <col min="1" max="1" width="39.21875" style="10" customWidth="1"/>
    <col min="2" max="2" width="9.44140625" style="122" customWidth="1"/>
    <col min="3" max="3" width="2" style="102" customWidth="1"/>
    <col min="4" max="4" width="17.5546875" style="102" customWidth="1"/>
    <col min="5" max="5" width="1.21875" style="10" customWidth="1"/>
    <col min="6" max="6" width="17.5546875" style="102" customWidth="1"/>
    <col min="7" max="7" width="1.21875" style="10" customWidth="1"/>
    <col min="8" max="8" width="19.21875" style="10" customWidth="1"/>
    <col min="9" max="9" width="1.21875" style="10" customWidth="1"/>
    <col min="10" max="10" width="21.77734375" style="102" customWidth="1"/>
    <col min="11" max="11" width="1.21875" style="10" customWidth="1"/>
    <col min="12" max="12" width="20" style="102" bestFit="1" customWidth="1"/>
    <col min="13" max="14" width="1.21875" style="102" customWidth="1"/>
    <col min="15" max="15" width="17.21875" style="102" customWidth="1"/>
    <col min="16" max="16" width="1.21875" style="10" customWidth="1"/>
    <col min="17" max="17" width="17.5546875" style="10" customWidth="1"/>
    <col min="18" max="18" width="1.21875" style="10" customWidth="1"/>
    <col min="19" max="19" width="17.5546875" style="10" customWidth="1"/>
    <col min="20" max="20" width="1.21875" style="10" customWidth="1"/>
    <col min="21" max="21" width="17.5546875" style="10" customWidth="1"/>
    <col min="22" max="22" width="1.21875" style="10" customWidth="1"/>
    <col min="23" max="16384" width="10.77734375" style="10"/>
  </cols>
  <sheetData>
    <row r="1" spans="1:22" s="7" customFormat="1" ht="23.55" customHeight="1">
      <c r="A1" s="48" t="s">
        <v>0</v>
      </c>
      <c r="B1" s="101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2" s="7" customFormat="1" ht="23.55" customHeight="1">
      <c r="A2" s="48" t="s">
        <v>65</v>
      </c>
      <c r="B2" s="101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2" s="7" customFormat="1" ht="23.55" customHeight="1">
      <c r="A3" s="8" t="s">
        <v>198</v>
      </c>
      <c r="B3" s="101"/>
      <c r="C3" s="48"/>
      <c r="D3" s="48"/>
      <c r="E3" s="48"/>
      <c r="F3" s="48"/>
      <c r="G3" s="48"/>
      <c r="H3" s="48"/>
      <c r="I3" s="48"/>
      <c r="J3" s="48"/>
      <c r="K3" s="48"/>
      <c r="P3" s="48"/>
      <c r="Q3" s="48"/>
      <c r="R3" s="48"/>
      <c r="S3" s="48"/>
      <c r="T3" s="48"/>
      <c r="U3" s="48"/>
    </row>
    <row r="4" spans="1:22" ht="23.55" customHeight="1">
      <c r="D4" s="10"/>
      <c r="F4" s="10"/>
      <c r="L4" s="7"/>
      <c r="M4" s="48"/>
      <c r="N4" s="48"/>
      <c r="O4" s="48"/>
      <c r="U4" s="103" t="s">
        <v>2</v>
      </c>
    </row>
    <row r="5" spans="1:22" ht="23.55" customHeight="1">
      <c r="D5" s="128" t="s">
        <v>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</row>
    <row r="6" spans="1:22" ht="23.55" customHeight="1">
      <c r="D6" s="129" t="s">
        <v>63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2"/>
      <c r="T6" s="122"/>
      <c r="U6" s="122"/>
    </row>
    <row r="7" spans="1:22" ht="23.55" customHeight="1">
      <c r="D7" s="122"/>
      <c r="E7" s="122"/>
      <c r="F7" s="122"/>
      <c r="G7" s="122"/>
      <c r="H7" s="122"/>
      <c r="I7" s="122"/>
      <c r="J7" s="122" t="s">
        <v>166</v>
      </c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</row>
    <row r="8" spans="1:22" ht="23.55" customHeight="1">
      <c r="B8" s="14"/>
      <c r="C8" s="10"/>
      <c r="D8" s="10"/>
      <c r="F8" s="10"/>
      <c r="J8" s="122" t="s">
        <v>167</v>
      </c>
      <c r="L8" s="122"/>
      <c r="M8" s="122"/>
      <c r="N8" s="122"/>
      <c r="O8" s="122"/>
      <c r="P8" s="103"/>
      <c r="T8" s="103"/>
    </row>
    <row r="9" spans="1:22" ht="23.55" customHeight="1">
      <c r="B9" s="14"/>
      <c r="C9" s="10"/>
      <c r="D9" s="10"/>
      <c r="F9" s="10"/>
      <c r="J9" s="14" t="s">
        <v>183</v>
      </c>
      <c r="L9" s="122"/>
      <c r="M9" s="122"/>
      <c r="N9" s="122"/>
      <c r="O9" s="122"/>
      <c r="P9" s="103"/>
      <c r="S9" s="122"/>
      <c r="T9" s="103"/>
    </row>
    <row r="10" spans="1:22" ht="23.55" customHeight="1">
      <c r="B10" s="14"/>
      <c r="C10" s="10"/>
      <c r="D10" s="10"/>
      <c r="F10" s="10"/>
      <c r="J10" s="14" t="s">
        <v>148</v>
      </c>
      <c r="L10" s="128" t="s">
        <v>66</v>
      </c>
      <c r="M10" s="128"/>
      <c r="N10" s="128"/>
      <c r="O10" s="128"/>
      <c r="P10" s="103"/>
      <c r="S10" s="122" t="s">
        <v>67</v>
      </c>
      <c r="T10" s="103"/>
    </row>
    <row r="11" spans="1:22" s="14" customFormat="1" ht="23.55" customHeight="1">
      <c r="C11" s="98"/>
      <c r="D11" s="122" t="s">
        <v>139</v>
      </c>
      <c r="F11" s="122" t="s">
        <v>68</v>
      </c>
      <c r="H11" s="122" t="s">
        <v>68</v>
      </c>
      <c r="J11" s="14" t="s">
        <v>149</v>
      </c>
      <c r="L11" s="122" t="s">
        <v>210</v>
      </c>
      <c r="M11" s="122"/>
      <c r="N11" s="102"/>
      <c r="P11" s="122"/>
      <c r="Q11" s="122" t="s">
        <v>69</v>
      </c>
      <c r="R11" s="122"/>
      <c r="S11" s="122" t="s">
        <v>70</v>
      </c>
      <c r="T11" s="122"/>
    </row>
    <row r="12" spans="1:22" s="14" customFormat="1" ht="23.55" customHeight="1">
      <c r="B12" s="12" t="s">
        <v>5</v>
      </c>
      <c r="D12" s="121" t="s">
        <v>71</v>
      </c>
      <c r="F12" s="121" t="s">
        <v>72</v>
      </c>
      <c r="H12" s="121" t="s">
        <v>171</v>
      </c>
      <c r="J12" s="104" t="s">
        <v>150</v>
      </c>
      <c r="L12" s="121" t="s">
        <v>141</v>
      </c>
      <c r="M12" s="121"/>
      <c r="O12" s="121" t="s">
        <v>73</v>
      </c>
      <c r="Q12" s="12" t="s">
        <v>74</v>
      </c>
      <c r="S12" s="12" t="s">
        <v>75</v>
      </c>
      <c r="U12" s="121" t="s">
        <v>76</v>
      </c>
    </row>
    <row r="13" spans="1:22" ht="23.55" customHeight="1">
      <c r="B13" s="14"/>
    </row>
    <row r="14" spans="1:22" ht="23.55" customHeight="1">
      <c r="A14" s="48" t="s">
        <v>177</v>
      </c>
      <c r="B14" s="14"/>
      <c r="D14" s="23">
        <v>21183661</v>
      </c>
      <c r="E14" s="23"/>
      <c r="F14" s="23">
        <v>9627913</v>
      </c>
      <c r="H14" s="23">
        <v>890</v>
      </c>
      <c r="J14" s="23">
        <v>-4103779</v>
      </c>
      <c r="K14" s="23"/>
      <c r="L14" s="23">
        <v>1670667</v>
      </c>
      <c r="M14" s="23"/>
      <c r="N14" s="23"/>
      <c r="O14" s="23">
        <v>9819163</v>
      </c>
      <c r="Q14" s="23">
        <f>SUM(D14:P14)</f>
        <v>38198515</v>
      </c>
      <c r="R14" s="23"/>
      <c r="S14" s="23">
        <v>2</v>
      </c>
      <c r="U14" s="23">
        <f>SUM(Q14:S14)</f>
        <v>38198517</v>
      </c>
    </row>
    <row r="15" spans="1:22" ht="23.55" customHeight="1">
      <c r="A15" s="10" t="s">
        <v>199</v>
      </c>
      <c r="B15" s="21">
        <v>29</v>
      </c>
      <c r="D15" s="23">
        <v>0</v>
      </c>
      <c r="E15" s="23"/>
      <c r="F15" s="23">
        <v>0</v>
      </c>
      <c r="H15" s="23">
        <v>0</v>
      </c>
      <c r="J15" s="23">
        <v>0</v>
      </c>
      <c r="K15" s="23"/>
      <c r="L15" s="23">
        <v>80700</v>
      </c>
      <c r="M15" s="23"/>
      <c r="N15" s="23"/>
      <c r="O15" s="23">
        <v>-80700</v>
      </c>
      <c r="Q15" s="23">
        <f>SUM(D15:P15)</f>
        <v>0</v>
      </c>
      <c r="R15" s="23"/>
      <c r="S15" s="23">
        <v>0</v>
      </c>
      <c r="U15" s="23">
        <f>SUM(Q15:S15)</f>
        <v>0</v>
      </c>
    </row>
    <row r="16" spans="1:22" ht="23.55" customHeight="1">
      <c r="A16" s="10" t="s">
        <v>77</v>
      </c>
      <c r="B16" s="21">
        <v>30</v>
      </c>
      <c r="D16" s="23">
        <v>0</v>
      </c>
      <c r="E16" s="23"/>
      <c r="F16" s="23">
        <v>0</v>
      </c>
      <c r="H16" s="23">
        <v>0</v>
      </c>
      <c r="J16" s="23">
        <v>0</v>
      </c>
      <c r="K16" s="23"/>
      <c r="L16" s="23">
        <v>0</v>
      </c>
      <c r="M16" s="23"/>
      <c r="N16" s="23"/>
      <c r="O16" s="23">
        <v>-211828</v>
      </c>
      <c r="P16"/>
      <c r="Q16" s="23">
        <f>SUM(D16:P16)</f>
        <v>-211828</v>
      </c>
      <c r="R16" s="23"/>
      <c r="S16" s="23">
        <v>-52</v>
      </c>
      <c r="U16" s="23">
        <f>SUM(Q16:S16)</f>
        <v>-211880</v>
      </c>
      <c r="V16" s="31"/>
    </row>
    <row r="17" spans="1:22" ht="23.55" customHeight="1">
      <c r="A17" s="10" t="s">
        <v>179</v>
      </c>
      <c r="B17" s="21"/>
      <c r="D17" s="23"/>
      <c r="E17" s="23"/>
      <c r="F17" s="23"/>
      <c r="H17" s="23"/>
      <c r="J17" s="23"/>
      <c r="K17" s="23"/>
      <c r="L17" s="23"/>
      <c r="M17" s="23"/>
      <c r="N17" s="23"/>
      <c r="O17" s="23"/>
      <c r="Q17" s="23"/>
      <c r="R17" s="23"/>
      <c r="S17" s="23"/>
      <c r="U17" s="23"/>
      <c r="V17" s="31"/>
    </row>
    <row r="18" spans="1:22" ht="23.55" customHeight="1">
      <c r="A18" s="10" t="s">
        <v>200</v>
      </c>
      <c r="B18" s="21">
        <v>10.1</v>
      </c>
      <c r="D18" s="23">
        <v>0</v>
      </c>
      <c r="E18" s="23"/>
      <c r="F18" s="23">
        <v>0</v>
      </c>
      <c r="H18" s="23">
        <v>0</v>
      </c>
      <c r="J18" s="23">
        <v>14076</v>
      </c>
      <c r="K18" s="23"/>
      <c r="L18" s="23">
        <v>0</v>
      </c>
      <c r="M18" s="23"/>
      <c r="N18" s="23"/>
      <c r="O18" s="23">
        <v>-14076</v>
      </c>
      <c r="Q18" s="23">
        <f>SUM(D18:P18)</f>
        <v>0</v>
      </c>
      <c r="R18" s="23"/>
      <c r="S18" s="23">
        <v>0</v>
      </c>
      <c r="U18" s="23">
        <f>SUM(Q18:S18)</f>
        <v>0</v>
      </c>
      <c r="V18" s="31"/>
    </row>
    <row r="19" spans="1:22" ht="23.55" customHeight="1">
      <c r="A19" s="10" t="s">
        <v>201</v>
      </c>
      <c r="B19" s="14"/>
      <c r="D19" s="105">
        <v>0</v>
      </c>
      <c r="F19" s="105">
        <v>0</v>
      </c>
      <c r="H19" s="105">
        <v>0</v>
      </c>
      <c r="J19" s="105">
        <v>0</v>
      </c>
      <c r="L19" s="105">
        <v>0</v>
      </c>
      <c r="O19" s="105">
        <v>1578755</v>
      </c>
      <c r="P19" s="23"/>
      <c r="Q19" s="105">
        <f>SUM(D19:P19)</f>
        <v>1578755</v>
      </c>
      <c r="R19" s="23"/>
      <c r="S19" s="105">
        <v>52</v>
      </c>
      <c r="T19" s="23"/>
      <c r="U19" s="105">
        <f>SUM(Q19:S19)</f>
        <v>1578807</v>
      </c>
      <c r="V19" s="31"/>
    </row>
    <row r="20" spans="1:22" ht="23.55" customHeight="1">
      <c r="A20" s="10" t="s">
        <v>202</v>
      </c>
      <c r="B20" s="21"/>
      <c r="D20" s="106">
        <v>0</v>
      </c>
      <c r="F20" s="106">
        <v>0</v>
      </c>
      <c r="H20" s="106">
        <v>0</v>
      </c>
      <c r="J20" s="106">
        <v>-2703436</v>
      </c>
      <c r="L20" s="106">
        <v>0</v>
      </c>
      <c r="O20" s="106">
        <v>8577</v>
      </c>
      <c r="P20" s="23"/>
      <c r="Q20" s="106">
        <f>SUM(D20:P20)</f>
        <v>-2694859</v>
      </c>
      <c r="R20" s="23"/>
      <c r="S20" s="106">
        <v>0</v>
      </c>
      <c r="T20" s="23"/>
      <c r="U20" s="106">
        <f>SUM(Q20:S20)</f>
        <v>-2694859</v>
      </c>
      <c r="V20" s="31"/>
    </row>
    <row r="21" spans="1:22" ht="23.55" customHeight="1">
      <c r="A21" s="10" t="s">
        <v>203</v>
      </c>
      <c r="D21" s="23">
        <f>D20+D19</f>
        <v>0</v>
      </c>
      <c r="E21" s="24"/>
      <c r="F21" s="23">
        <f>F20+F19</f>
        <v>0</v>
      </c>
      <c r="G21" s="24"/>
      <c r="H21" s="23">
        <f>H20+H19</f>
        <v>0</v>
      </c>
      <c r="I21" s="24"/>
      <c r="J21" s="23">
        <f>J20+J19</f>
        <v>-2703436</v>
      </c>
      <c r="K21" s="23"/>
      <c r="L21" s="23">
        <f>L20+L19</f>
        <v>0</v>
      </c>
      <c r="M21" s="23"/>
      <c r="N21" s="23"/>
      <c r="O21" s="23">
        <f>O20+O19</f>
        <v>1587332</v>
      </c>
      <c r="P21" s="23"/>
      <c r="Q21" s="23">
        <f>Q20+Q19</f>
        <v>-1116104</v>
      </c>
      <c r="R21" s="23"/>
      <c r="S21" s="23">
        <f>S20+S19</f>
        <v>52</v>
      </c>
      <c r="T21" s="23"/>
      <c r="U21" s="23">
        <f>U20+U19</f>
        <v>-1116052</v>
      </c>
      <c r="V21" s="31"/>
    </row>
    <row r="22" spans="1:22" ht="23.55" customHeight="1" thickBot="1">
      <c r="A22" s="48" t="s">
        <v>204</v>
      </c>
      <c r="D22" s="112">
        <f>SUM(D14:D18,D21)</f>
        <v>21183661</v>
      </c>
      <c r="E22" s="23"/>
      <c r="F22" s="112">
        <f>SUM(F14:F18,F21)</f>
        <v>9627913</v>
      </c>
      <c r="G22" s="24"/>
      <c r="H22" s="112">
        <f>SUM(H14:H18,H21)</f>
        <v>890</v>
      </c>
      <c r="I22" s="24"/>
      <c r="J22" s="112">
        <f>SUM(J14:J18,J21)</f>
        <v>-6793139</v>
      </c>
      <c r="K22" s="23"/>
      <c r="L22" s="112">
        <f>SUM(L14:L18,L21)</f>
        <v>1751367</v>
      </c>
      <c r="M22" s="23"/>
      <c r="N22" s="23"/>
      <c r="O22" s="112">
        <f>SUM(O14:O18,O21)</f>
        <v>11099891</v>
      </c>
      <c r="P22" s="23"/>
      <c r="Q22" s="112">
        <f>SUM(Q14:Q18,Q21)</f>
        <v>36870583</v>
      </c>
      <c r="R22" s="23"/>
      <c r="S22" s="112">
        <f>SUM(S14:S18,S21)</f>
        <v>2</v>
      </c>
      <c r="T22" s="23"/>
      <c r="U22" s="112">
        <f>SUM(U14:U18,U21)</f>
        <v>36870585</v>
      </c>
      <c r="V22" s="31"/>
    </row>
    <row r="23" spans="1:22" ht="23.55" customHeight="1" thickTop="1">
      <c r="A23" s="48"/>
      <c r="B23" s="14"/>
      <c r="D23" s="107"/>
      <c r="E23" s="108"/>
      <c r="F23" s="109"/>
      <c r="G23" s="108"/>
      <c r="H23" s="109"/>
      <c r="I23" s="108"/>
      <c r="J23" s="109"/>
      <c r="K23" s="108"/>
      <c r="L23" s="107"/>
      <c r="M23" s="110"/>
      <c r="N23" s="110"/>
      <c r="O23" s="107"/>
      <c r="P23" s="108"/>
      <c r="Q23" s="107"/>
      <c r="R23" s="107"/>
      <c r="S23" s="107"/>
      <c r="T23" s="108"/>
      <c r="U23" s="107"/>
      <c r="V23" s="111"/>
    </row>
    <row r="24" spans="1:22" ht="23.55" customHeight="1">
      <c r="A24" s="48" t="s">
        <v>189</v>
      </c>
      <c r="B24" s="14"/>
      <c r="D24" s="23">
        <v>21183661</v>
      </c>
      <c r="E24" s="23"/>
      <c r="F24" s="23">
        <v>9627913</v>
      </c>
      <c r="H24" s="23">
        <v>890</v>
      </c>
      <c r="J24" s="23">
        <v>-6793139</v>
      </c>
      <c r="K24" s="23"/>
      <c r="L24" s="23">
        <v>1751367</v>
      </c>
      <c r="M24" s="23"/>
      <c r="N24" s="23"/>
      <c r="O24" s="23">
        <v>11099891</v>
      </c>
      <c r="Q24" s="23">
        <f>SUM(D24:P24)</f>
        <v>36870583</v>
      </c>
      <c r="R24" s="23"/>
      <c r="S24" s="23">
        <v>2</v>
      </c>
      <c r="U24" s="23">
        <f>SUM(Q24:S24)</f>
        <v>36870585</v>
      </c>
    </row>
    <row r="25" spans="1:22" ht="23.55" customHeight="1">
      <c r="A25" s="10" t="s">
        <v>199</v>
      </c>
      <c r="B25" s="21">
        <v>29</v>
      </c>
      <c r="D25" s="23">
        <v>0</v>
      </c>
      <c r="E25" s="23"/>
      <c r="F25" s="23">
        <v>0</v>
      </c>
      <c r="H25" s="23">
        <v>0</v>
      </c>
      <c r="J25" s="23">
        <v>0</v>
      </c>
      <c r="K25" s="23"/>
      <c r="L25" s="23">
        <f>+BS!F60-BS!H60</f>
        <v>129500</v>
      </c>
      <c r="M25" s="23"/>
      <c r="N25" s="23"/>
      <c r="O25" s="23">
        <f>-L25</f>
        <v>-129500</v>
      </c>
      <c r="Q25" s="23">
        <f>SUM(D25:P25)</f>
        <v>0</v>
      </c>
      <c r="R25" s="23"/>
      <c r="S25" s="23">
        <v>0</v>
      </c>
      <c r="U25" s="23">
        <f>SUM(Q25:S25)</f>
        <v>0</v>
      </c>
    </row>
    <row r="26" spans="1:22" ht="23.55" customHeight="1">
      <c r="A26" s="10" t="s">
        <v>77</v>
      </c>
      <c r="B26" s="21">
        <v>30</v>
      </c>
      <c r="D26" s="23">
        <v>0</v>
      </c>
      <c r="E26" s="23"/>
      <c r="F26" s="23">
        <v>0</v>
      </c>
      <c r="H26" s="23">
        <v>0</v>
      </c>
      <c r="J26" s="23">
        <v>0</v>
      </c>
      <c r="K26" s="23"/>
      <c r="L26" s="23">
        <v>0</v>
      </c>
      <c r="M26" s="23"/>
      <c r="N26" s="23"/>
      <c r="O26" s="23">
        <v>-211836</v>
      </c>
      <c r="P26"/>
      <c r="Q26" s="23">
        <f>SUM(D26:P26)</f>
        <v>-211836</v>
      </c>
      <c r="R26" s="23"/>
      <c r="S26" s="23">
        <v>-26</v>
      </c>
      <c r="U26" s="23">
        <f>SUM(Q26:S26)</f>
        <v>-211862</v>
      </c>
    </row>
    <row r="27" spans="1:22" ht="23.55" customHeight="1">
      <c r="A27" s="10" t="s">
        <v>179</v>
      </c>
      <c r="B27" s="21"/>
      <c r="D27" s="23"/>
      <c r="E27" s="23"/>
      <c r="F27" s="23"/>
      <c r="H27" s="23"/>
      <c r="J27" s="23"/>
      <c r="K27" s="23"/>
      <c r="L27" s="23"/>
      <c r="M27" s="23"/>
      <c r="N27" s="23"/>
      <c r="O27" s="23"/>
      <c r="Q27" s="23"/>
      <c r="R27" s="23"/>
      <c r="S27" s="23"/>
      <c r="U27" s="23"/>
    </row>
    <row r="28" spans="1:22" ht="23.55" customHeight="1">
      <c r="A28" s="10" t="s">
        <v>200</v>
      </c>
      <c r="B28" s="21">
        <v>10.1</v>
      </c>
      <c r="D28" s="23">
        <v>0</v>
      </c>
      <c r="E28" s="23"/>
      <c r="F28" s="23">
        <v>0</v>
      </c>
      <c r="H28" s="23">
        <v>0</v>
      </c>
      <c r="J28" s="23">
        <v>1585574</v>
      </c>
      <c r="K28" s="23"/>
      <c r="L28" s="23">
        <v>0</v>
      </c>
      <c r="M28" s="23"/>
      <c r="N28" s="23"/>
      <c r="O28" s="23">
        <f>-J28</f>
        <v>-1585574</v>
      </c>
      <c r="Q28" s="23">
        <f>SUM(D28:P28)</f>
        <v>0</v>
      </c>
      <c r="R28" s="23"/>
      <c r="S28" s="23">
        <v>0</v>
      </c>
      <c r="U28" s="23">
        <f>SUM(Q28:S28)</f>
        <v>0</v>
      </c>
    </row>
    <row r="29" spans="1:22" ht="23.55" customHeight="1">
      <c r="A29" s="10" t="s">
        <v>201</v>
      </c>
      <c r="B29" s="14"/>
      <c r="D29" s="105">
        <v>0</v>
      </c>
      <c r="F29" s="105">
        <v>0</v>
      </c>
      <c r="H29" s="105">
        <v>0</v>
      </c>
      <c r="J29" s="105">
        <v>0</v>
      </c>
      <c r="L29" s="105">
        <v>0</v>
      </c>
      <c r="O29" s="105">
        <f>+PL!E62</f>
        <v>2096294</v>
      </c>
      <c r="P29" s="23"/>
      <c r="Q29" s="105">
        <f>SUM(D29:P29)</f>
        <v>2096294</v>
      </c>
      <c r="R29" s="23"/>
      <c r="S29" s="105">
        <f>-S26</f>
        <v>26</v>
      </c>
      <c r="T29" s="23"/>
      <c r="U29" s="105">
        <f>SUM(Q29:S29)</f>
        <v>2096320</v>
      </c>
      <c r="V29" s="24"/>
    </row>
    <row r="30" spans="1:22" ht="23.55" customHeight="1">
      <c r="A30" s="10" t="s">
        <v>202</v>
      </c>
      <c r="B30" s="21"/>
      <c r="D30" s="106">
        <v>0</v>
      </c>
      <c r="F30" s="106">
        <v>0</v>
      </c>
      <c r="H30" s="106">
        <v>0</v>
      </c>
      <c r="J30" s="106">
        <f>PL!E58-O30</f>
        <v>-2804258</v>
      </c>
      <c r="L30" s="106">
        <v>0</v>
      </c>
      <c r="O30" s="106">
        <v>10075</v>
      </c>
      <c r="P30" s="23"/>
      <c r="Q30" s="106">
        <f>SUM(D30:P30)</f>
        <v>-2794183</v>
      </c>
      <c r="R30" s="23"/>
      <c r="S30" s="106">
        <v>0</v>
      </c>
      <c r="T30" s="23"/>
      <c r="U30" s="106">
        <f>SUM(Q30:S30)</f>
        <v>-2794183</v>
      </c>
      <c r="V30" s="24"/>
    </row>
    <row r="31" spans="1:22" ht="23.55" customHeight="1">
      <c r="A31" s="10" t="s">
        <v>203</v>
      </c>
      <c r="D31" s="23">
        <f>D30+D29</f>
        <v>0</v>
      </c>
      <c r="E31" s="24"/>
      <c r="F31" s="23">
        <f>F30+F29</f>
        <v>0</v>
      </c>
      <c r="G31" s="24"/>
      <c r="H31" s="23">
        <f>H30+H29</f>
        <v>0</v>
      </c>
      <c r="I31" s="24"/>
      <c r="J31" s="23">
        <f>J30+J29</f>
        <v>-2804258</v>
      </c>
      <c r="K31" s="23"/>
      <c r="L31" s="23">
        <f>L30+L29</f>
        <v>0</v>
      </c>
      <c r="M31" s="23"/>
      <c r="N31" s="23"/>
      <c r="O31" s="23">
        <f>O30+O29</f>
        <v>2106369</v>
      </c>
      <c r="P31" s="23"/>
      <c r="Q31" s="23">
        <f>Q30+Q29</f>
        <v>-697889</v>
      </c>
      <c r="R31" s="23"/>
      <c r="S31" s="23">
        <f>S30+S29</f>
        <v>26</v>
      </c>
      <c r="T31" s="23"/>
      <c r="U31" s="23">
        <f>U30+U29</f>
        <v>-697863</v>
      </c>
    </row>
    <row r="32" spans="1:22" ht="23.55" customHeight="1" thickBot="1">
      <c r="A32" s="48" t="s">
        <v>205</v>
      </c>
      <c r="D32" s="112">
        <f>SUM(D24:D28,D31)</f>
        <v>21183661</v>
      </c>
      <c r="E32" s="23"/>
      <c r="F32" s="112">
        <f>SUM(F24:F28,F31)</f>
        <v>9627913</v>
      </c>
      <c r="G32" s="24"/>
      <c r="H32" s="112">
        <f>SUM(H24:H28,H31)</f>
        <v>890</v>
      </c>
      <c r="I32" s="24"/>
      <c r="J32" s="112">
        <f>SUM(J24:J28,J31)</f>
        <v>-8011823</v>
      </c>
      <c r="K32" s="23"/>
      <c r="L32" s="112">
        <f>SUM(L24:L28,L31)</f>
        <v>1880867</v>
      </c>
      <c r="M32" s="23"/>
      <c r="N32" s="23"/>
      <c r="O32" s="112">
        <f>SUM(O24:O28,O31)</f>
        <v>11279350</v>
      </c>
      <c r="P32" s="23"/>
      <c r="Q32" s="112">
        <f>SUM(Q24:Q28,Q31)</f>
        <v>35960858</v>
      </c>
      <c r="R32" s="23"/>
      <c r="S32" s="112">
        <f>SUM(S24:S28,S31)</f>
        <v>2</v>
      </c>
      <c r="T32" s="23"/>
      <c r="U32" s="112">
        <f>SUM(U24:U28,U31)</f>
        <v>35960860</v>
      </c>
    </row>
    <row r="33" spans="1:22" ht="31.2" customHeight="1" thickTop="1">
      <c r="A33" s="48"/>
      <c r="D33" s="107">
        <f>D32-BS!$F55</f>
        <v>0</v>
      </c>
      <c r="E33" s="108"/>
      <c r="F33" s="107">
        <f>F32-BS!$F56</f>
        <v>0</v>
      </c>
      <c r="G33" s="108"/>
      <c r="H33" s="107">
        <f>H32-BS!$F57</f>
        <v>0</v>
      </c>
      <c r="I33" s="108"/>
      <c r="J33" s="107">
        <f>J32-BS!$F58</f>
        <v>0</v>
      </c>
      <c r="K33" s="108"/>
      <c r="L33" s="107">
        <f>L32-BS!$F60</f>
        <v>0</v>
      </c>
      <c r="M33" s="110"/>
      <c r="N33" s="110"/>
      <c r="O33" s="107">
        <f>O32-BS!$F61</f>
        <v>0</v>
      </c>
      <c r="P33" s="108"/>
      <c r="Q33" s="107">
        <f>Q32-BS!$F62</f>
        <v>0</v>
      </c>
      <c r="R33" s="107"/>
      <c r="S33" s="107">
        <f>S32-BS!F63</f>
        <v>0</v>
      </c>
      <c r="T33" s="108"/>
      <c r="U33" s="107">
        <f>U32-BS!F64</f>
        <v>0</v>
      </c>
    </row>
    <row r="34" spans="1:22" ht="23.55" customHeight="1">
      <c r="A34" s="20" t="s">
        <v>14</v>
      </c>
      <c r="B34" s="14"/>
      <c r="C34" s="10"/>
      <c r="D34" s="28"/>
      <c r="E34" s="31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31"/>
    </row>
    <row r="35" spans="1:22" ht="23.55" customHeight="1">
      <c r="Q35" s="102"/>
      <c r="R35" s="102"/>
    </row>
  </sheetData>
  <mergeCells count="3">
    <mergeCell ref="D5:U5"/>
    <mergeCell ref="D6:R6"/>
    <mergeCell ref="L10:O10"/>
  </mergeCells>
  <printOptions horizontalCentered="1"/>
  <pageMargins left="0.19685039370078741" right="0.19685039370078741" top="0.86614173228346458" bottom="0" header="0.31496062992125984" footer="0.31496062992125984"/>
  <pageSetup paperSize="9" scale="64" orientation="landscape" r:id="rId1"/>
  <ignoredErrors>
    <ignoredError sqref="D22:M24 D29:M29 D28:I28 P28 Q22:U24 Q30:U32 Q28:U28 Q27:U27 Q25:R25 T25:U25 R26 T26:U26 D26:M27 D25:K25 P25 N22:P24 N29 N28 N27:P27 N25 N26 P26 N31:P32 N30 P30 D31:M32 D30:I30 K30:M30 P29 M25 Q29:R29 T29:U29 E33 G33 I33 K33 M33 N33 P33 R33 T33 K28:M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3"/>
  <sheetViews>
    <sheetView showGridLines="0" view="pageBreakPreview" zoomScale="60" zoomScaleNormal="70" workbookViewId="0">
      <selection activeCell="T22" sqref="T22"/>
    </sheetView>
  </sheetViews>
  <sheetFormatPr defaultColWidth="10.77734375" defaultRowHeight="23.55" customHeight="1"/>
  <cols>
    <col min="1" max="1" width="39.44140625" style="10" customWidth="1"/>
    <col min="2" max="2" width="9.21875" style="102" bestFit="1" customWidth="1"/>
    <col min="3" max="3" width="1.77734375" style="102" customWidth="1"/>
    <col min="4" max="4" width="17.77734375" style="102" customWidth="1"/>
    <col min="5" max="5" width="3" style="10" customWidth="1"/>
    <col min="6" max="6" width="17.77734375" style="102" customWidth="1"/>
    <col min="7" max="7" width="3" style="102" customWidth="1"/>
    <col min="8" max="8" width="19.21875" style="102" customWidth="1"/>
    <col min="9" max="9" width="3" style="10" customWidth="1"/>
    <col min="10" max="10" width="23" style="10" customWidth="1"/>
    <col min="11" max="11" width="3" style="10" customWidth="1"/>
    <col min="12" max="12" width="20.21875" style="102" bestFit="1" customWidth="1"/>
    <col min="13" max="13" width="3" style="10" customWidth="1"/>
    <col min="14" max="14" width="17.77734375" style="10" customWidth="1"/>
    <col min="15" max="15" width="3" style="10" customWidth="1"/>
    <col min="16" max="16" width="17.77734375" style="10" customWidth="1"/>
    <col min="17" max="17" width="1.21875" style="10" customWidth="1"/>
    <col min="18" max="16384" width="10.77734375" style="10"/>
  </cols>
  <sheetData>
    <row r="1" spans="1:16" s="7" customFormat="1" ht="23.5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s="7" customFormat="1" ht="23.55" customHeight="1">
      <c r="A2" s="130" t="s">
        <v>78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s="7" customFormat="1" ht="23.55" customHeight="1">
      <c r="A3" s="8" t="s">
        <v>198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3.55" customHeight="1">
      <c r="B4" s="10"/>
      <c r="C4" s="10"/>
      <c r="D4" s="10"/>
      <c r="F4" s="10"/>
      <c r="G4" s="10"/>
      <c r="H4" s="10"/>
      <c r="L4" s="10"/>
      <c r="N4" s="103"/>
      <c r="P4" s="103" t="s">
        <v>2</v>
      </c>
    </row>
    <row r="5" spans="1:16" ht="23.55" customHeight="1">
      <c r="D5" s="128" t="s">
        <v>4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</row>
    <row r="6" spans="1:16" ht="23.55" customHeight="1">
      <c r="D6" s="122"/>
      <c r="E6" s="122"/>
      <c r="F6" s="122"/>
      <c r="G6" s="122"/>
      <c r="H6" s="122"/>
      <c r="I6" s="122"/>
      <c r="J6" s="122" t="s">
        <v>166</v>
      </c>
      <c r="K6" s="122"/>
      <c r="L6" s="122"/>
      <c r="M6" s="122"/>
      <c r="N6" s="122"/>
      <c r="O6" s="122"/>
      <c r="P6" s="122"/>
    </row>
    <row r="7" spans="1:16" s="14" customFormat="1" ht="23.55" customHeight="1">
      <c r="B7" s="122"/>
      <c r="C7" s="122"/>
      <c r="D7" s="122"/>
      <c r="E7" s="122"/>
      <c r="F7" s="122"/>
      <c r="G7" s="122"/>
      <c r="H7" s="122"/>
      <c r="I7" s="122"/>
      <c r="J7" s="122" t="s">
        <v>167</v>
      </c>
      <c r="K7" s="113"/>
      <c r="L7" s="122"/>
      <c r="M7" s="122"/>
      <c r="N7" s="122"/>
      <c r="O7" s="122"/>
    </row>
    <row r="8" spans="1:16" s="14" customFormat="1" ht="23.55" customHeight="1">
      <c r="B8" s="122"/>
      <c r="C8" s="122"/>
      <c r="D8" s="122"/>
      <c r="E8" s="122"/>
      <c r="F8" s="122"/>
      <c r="G8" s="122"/>
      <c r="H8" s="122"/>
      <c r="I8" s="122"/>
      <c r="J8" s="14" t="s">
        <v>183</v>
      </c>
      <c r="K8" s="113"/>
      <c r="L8" s="122"/>
      <c r="M8" s="122"/>
      <c r="N8" s="122"/>
      <c r="O8" s="122"/>
    </row>
    <row r="9" spans="1:16" s="14" customFormat="1" ht="23.55" customHeight="1">
      <c r="B9" s="122"/>
      <c r="C9" s="122"/>
      <c r="D9" s="122"/>
      <c r="E9" s="122"/>
      <c r="F9" s="122"/>
      <c r="G9" s="122"/>
      <c r="I9" s="122"/>
      <c r="J9" s="14" t="s">
        <v>148</v>
      </c>
      <c r="K9" s="113"/>
      <c r="L9" s="128" t="s">
        <v>66</v>
      </c>
      <c r="M9" s="128"/>
      <c r="N9" s="128"/>
      <c r="O9" s="122"/>
    </row>
    <row r="10" spans="1:16" s="14" customFormat="1" ht="23.55" customHeight="1">
      <c r="B10" s="122"/>
      <c r="C10" s="122"/>
      <c r="D10" s="122" t="s">
        <v>139</v>
      </c>
      <c r="E10" s="122"/>
      <c r="F10" s="122" t="s">
        <v>68</v>
      </c>
      <c r="G10" s="122"/>
      <c r="H10" s="122" t="s">
        <v>68</v>
      </c>
      <c r="I10" s="122"/>
      <c r="J10" s="14" t="s">
        <v>149</v>
      </c>
      <c r="K10" s="122"/>
      <c r="L10" s="122" t="s">
        <v>210</v>
      </c>
      <c r="M10" s="122"/>
      <c r="O10" s="122"/>
    </row>
    <row r="11" spans="1:16" s="14" customFormat="1" ht="23.55" customHeight="1">
      <c r="B11" s="12" t="s">
        <v>5</v>
      </c>
      <c r="D11" s="12" t="s">
        <v>71</v>
      </c>
      <c r="F11" s="121" t="s">
        <v>72</v>
      </c>
      <c r="G11" s="122"/>
      <c r="H11" s="121" t="s">
        <v>171</v>
      </c>
      <c r="J11" s="104" t="s">
        <v>150</v>
      </c>
      <c r="L11" s="121" t="s">
        <v>141</v>
      </c>
      <c r="N11" s="121" t="s">
        <v>73</v>
      </c>
      <c r="P11" s="121" t="s">
        <v>76</v>
      </c>
    </row>
    <row r="12" spans="1:16" s="14" customFormat="1" ht="23.55" customHeight="1">
      <c r="N12" s="122"/>
      <c r="P12" s="122"/>
    </row>
    <row r="13" spans="1:16" s="14" customFormat="1" ht="23.55" customHeight="1">
      <c r="A13" s="48" t="s">
        <v>177</v>
      </c>
      <c r="B13" s="118"/>
      <c r="C13" s="102"/>
      <c r="D13" s="23">
        <v>21183661</v>
      </c>
      <c r="E13" s="23"/>
      <c r="F13" s="23">
        <v>9627913</v>
      </c>
      <c r="G13" s="23"/>
      <c r="H13" s="23">
        <v>890</v>
      </c>
      <c r="I13" s="23"/>
      <c r="J13" s="23">
        <v>-1295225</v>
      </c>
      <c r="K13" s="23"/>
      <c r="L13" s="23">
        <v>663400</v>
      </c>
      <c r="M13" s="23"/>
      <c r="N13" s="23">
        <v>3372396</v>
      </c>
      <c r="O13" s="23"/>
      <c r="P13" s="23">
        <f>SUM(D13:O13)</f>
        <v>33553035</v>
      </c>
    </row>
    <row r="14" spans="1:16" s="14" customFormat="1" ht="23.55" customHeight="1">
      <c r="A14" s="10" t="s">
        <v>199</v>
      </c>
      <c r="B14" s="21">
        <v>29</v>
      </c>
      <c r="C14" s="102"/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19000</v>
      </c>
      <c r="M14" s="23"/>
      <c r="N14" s="23">
        <v>-19000</v>
      </c>
      <c r="O14" s="23"/>
      <c r="P14" s="23">
        <f>SUM(D14:O14)</f>
        <v>0</v>
      </c>
    </row>
    <row r="15" spans="1:16" s="14" customFormat="1" ht="23.55" customHeight="1">
      <c r="A15" s="10" t="s">
        <v>77</v>
      </c>
      <c r="B15" s="21">
        <v>30</v>
      </c>
      <c r="C15" s="102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-211828</v>
      </c>
      <c r="O15" s="23"/>
      <c r="P15" s="23">
        <f>SUM(D15:O15)</f>
        <v>-211828</v>
      </c>
    </row>
    <row r="16" spans="1:16" s="14" customFormat="1" ht="23.55" customHeight="1">
      <c r="A16" s="10" t="s">
        <v>179</v>
      </c>
      <c r="B16" s="21"/>
      <c r="C16" s="10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7" s="14" customFormat="1" ht="23.55" customHeight="1">
      <c r="A17" s="10" t="s">
        <v>200</v>
      </c>
      <c r="B17" s="21">
        <v>10.1</v>
      </c>
      <c r="C17" s="102"/>
      <c r="D17" s="23">
        <v>0</v>
      </c>
      <c r="E17" s="23"/>
      <c r="F17" s="23">
        <v>0</v>
      </c>
      <c r="G17" s="23"/>
      <c r="H17" s="23">
        <v>0</v>
      </c>
      <c r="I17" s="23"/>
      <c r="J17" s="23">
        <v>-7208</v>
      </c>
      <c r="K17" s="23"/>
      <c r="L17" s="23">
        <v>0</v>
      </c>
      <c r="M17" s="23"/>
      <c r="N17" s="23">
        <v>7208</v>
      </c>
      <c r="O17" s="23"/>
      <c r="P17" s="23">
        <f>SUM(D17:O17)</f>
        <v>0</v>
      </c>
    </row>
    <row r="18" spans="1:17" ht="23.55" customHeight="1">
      <c r="A18" s="10" t="s">
        <v>201</v>
      </c>
      <c r="B18" s="21"/>
      <c r="C18" s="14"/>
      <c r="D18" s="114">
        <v>0</v>
      </c>
      <c r="E18" s="23"/>
      <c r="F18" s="114">
        <v>0</v>
      </c>
      <c r="G18" s="24"/>
      <c r="H18" s="114">
        <v>0</v>
      </c>
      <c r="I18" s="23"/>
      <c r="J18" s="114">
        <v>0</v>
      </c>
      <c r="K18" s="23"/>
      <c r="L18" s="114">
        <v>0</v>
      </c>
      <c r="M18" s="23"/>
      <c r="N18" s="114">
        <v>361154</v>
      </c>
      <c r="O18" s="23"/>
      <c r="P18" s="114">
        <f>SUM(D18:O18)</f>
        <v>361154</v>
      </c>
    </row>
    <row r="19" spans="1:17" ht="23.55" customHeight="1">
      <c r="A19" s="10" t="s">
        <v>202</v>
      </c>
      <c r="B19" s="14"/>
      <c r="C19" s="14"/>
      <c r="D19" s="115">
        <v>0</v>
      </c>
      <c r="E19" s="23"/>
      <c r="F19" s="115">
        <v>0</v>
      </c>
      <c r="G19" s="24"/>
      <c r="H19" s="115">
        <v>0</v>
      </c>
      <c r="I19" s="23"/>
      <c r="J19" s="115">
        <v>-1237512</v>
      </c>
      <c r="K19" s="23"/>
      <c r="L19" s="115">
        <v>0</v>
      </c>
      <c r="M19" s="23"/>
      <c r="N19" s="115">
        <v>606</v>
      </c>
      <c r="O19" s="23"/>
      <c r="P19" s="115">
        <f>SUM(D19:O19)</f>
        <v>-1236906</v>
      </c>
    </row>
    <row r="20" spans="1:17" ht="23.55" customHeight="1">
      <c r="A20" s="10" t="s">
        <v>203</v>
      </c>
      <c r="B20" s="14"/>
      <c r="C20" s="14"/>
      <c r="D20" s="23">
        <f>D19+D18</f>
        <v>0</v>
      </c>
      <c r="E20" s="35"/>
      <c r="F20" s="23">
        <f>F19+F18</f>
        <v>0</v>
      </c>
      <c r="G20" s="23"/>
      <c r="H20" s="23">
        <f>H19+H18</f>
        <v>0</v>
      </c>
      <c r="I20" s="35"/>
      <c r="J20" s="23">
        <f>J19+J18</f>
        <v>-1237512</v>
      </c>
      <c r="K20" s="35"/>
      <c r="L20" s="23">
        <f>L19+L18</f>
        <v>0</v>
      </c>
      <c r="M20" s="35"/>
      <c r="N20" s="23">
        <f>N19+N18</f>
        <v>361760</v>
      </c>
      <c r="O20" s="35"/>
      <c r="P20" s="23">
        <f>P19+P18</f>
        <v>-875752</v>
      </c>
    </row>
    <row r="21" spans="1:17" ht="23.55" customHeight="1" thickBot="1">
      <c r="A21" s="48" t="s">
        <v>204</v>
      </c>
      <c r="D21" s="112">
        <f>SUM(D13:D17,D20)</f>
        <v>21183661</v>
      </c>
      <c r="E21" s="24"/>
      <c r="F21" s="112">
        <f>SUM(F13:F17,F20)</f>
        <v>9627913</v>
      </c>
      <c r="G21" s="23"/>
      <c r="H21" s="112">
        <f>SUM(H13:H17,H20)</f>
        <v>890</v>
      </c>
      <c r="I21" s="24"/>
      <c r="J21" s="112">
        <f>SUM(J13:J17,J20)</f>
        <v>-2539945</v>
      </c>
      <c r="K21" s="24"/>
      <c r="L21" s="112">
        <f>SUM(L13:L17,L20)</f>
        <v>682400</v>
      </c>
      <c r="M21" s="24"/>
      <c r="N21" s="112">
        <f>SUM(N13:N17,N20)</f>
        <v>3510536</v>
      </c>
      <c r="O21" s="24"/>
      <c r="P21" s="60">
        <f>P13+P17+P20+P15</f>
        <v>32465455</v>
      </c>
    </row>
    <row r="22" spans="1:17" ht="23.55" customHeight="1" thickTop="1">
      <c r="A22" s="48"/>
      <c r="B22" s="116"/>
      <c r="C22" s="24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7" s="14" customFormat="1" ht="23.55" customHeight="1">
      <c r="A23" s="48" t="s">
        <v>189</v>
      </c>
      <c r="B23" s="118"/>
      <c r="C23" s="102"/>
      <c r="D23" s="23">
        <v>21183661</v>
      </c>
      <c r="E23" s="23"/>
      <c r="F23" s="23">
        <v>9627913</v>
      </c>
      <c r="G23" s="23"/>
      <c r="H23" s="23">
        <v>890</v>
      </c>
      <c r="I23" s="23"/>
      <c r="J23" s="23">
        <v>-2539945</v>
      </c>
      <c r="K23" s="23"/>
      <c r="L23" s="23">
        <v>682400</v>
      </c>
      <c r="M23" s="23"/>
      <c r="N23" s="23">
        <v>3510536</v>
      </c>
      <c r="O23" s="23"/>
      <c r="P23" s="23">
        <f>SUM(D23:O23)</f>
        <v>32465455</v>
      </c>
    </row>
    <row r="24" spans="1:17" s="14" customFormat="1" ht="23.55" customHeight="1">
      <c r="A24" s="10" t="s">
        <v>199</v>
      </c>
      <c r="B24" s="21">
        <v>29</v>
      </c>
      <c r="C24" s="102"/>
      <c r="D24" s="23">
        <v>0</v>
      </c>
      <c r="E24" s="23"/>
      <c r="F24" s="23">
        <v>0</v>
      </c>
      <c r="G24" s="23"/>
      <c r="H24" s="23">
        <v>0</v>
      </c>
      <c r="I24" s="23"/>
      <c r="J24" s="23">
        <v>0</v>
      </c>
      <c r="K24" s="23"/>
      <c r="L24" s="23">
        <f>+BS!J60-BS!L60</f>
        <v>37500</v>
      </c>
      <c r="M24" s="23"/>
      <c r="N24" s="23">
        <f>-L24</f>
        <v>-37500</v>
      </c>
      <c r="O24" s="23"/>
      <c r="P24" s="23">
        <f>SUM(D24:O24)</f>
        <v>0</v>
      </c>
    </row>
    <row r="25" spans="1:17" s="14" customFormat="1" ht="23.55" customHeight="1">
      <c r="A25" s="10" t="s">
        <v>77</v>
      </c>
      <c r="B25" s="21">
        <v>30</v>
      </c>
      <c r="C25" s="102"/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-211836</v>
      </c>
      <c r="O25" s="23"/>
      <c r="P25" s="23">
        <f>SUM(D25:O25)</f>
        <v>-211836</v>
      </c>
    </row>
    <row r="26" spans="1:17" s="14" customFormat="1" ht="23.55" customHeight="1">
      <c r="A26" s="10" t="s">
        <v>179</v>
      </c>
      <c r="B26" s="21"/>
      <c r="C26" s="10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7" s="14" customFormat="1" ht="23.55" customHeight="1">
      <c r="A27" s="10" t="s">
        <v>200</v>
      </c>
      <c r="B27" s="21">
        <v>10.1</v>
      </c>
      <c r="C27" s="102"/>
      <c r="D27" s="23">
        <v>0</v>
      </c>
      <c r="E27" s="23"/>
      <c r="F27" s="23">
        <v>0</v>
      </c>
      <c r="G27" s="23"/>
      <c r="H27" s="23">
        <v>0</v>
      </c>
      <c r="I27" s="23"/>
      <c r="J27" s="23">
        <v>795362</v>
      </c>
      <c r="K27" s="23"/>
      <c r="L27" s="23">
        <v>0</v>
      </c>
      <c r="M27" s="23"/>
      <c r="N27" s="23">
        <f>-J27</f>
        <v>-795362</v>
      </c>
      <c r="O27" s="23"/>
      <c r="P27" s="23">
        <f>SUM(D27:O27)</f>
        <v>0</v>
      </c>
    </row>
    <row r="28" spans="1:17" s="14" customFormat="1" ht="23.55" customHeight="1">
      <c r="A28" s="10" t="s">
        <v>201</v>
      </c>
      <c r="B28" s="21"/>
      <c r="D28" s="114">
        <v>0</v>
      </c>
      <c r="E28" s="23"/>
      <c r="F28" s="114">
        <v>0</v>
      </c>
      <c r="G28" s="24"/>
      <c r="H28" s="114">
        <v>0</v>
      </c>
      <c r="I28" s="23"/>
      <c r="J28" s="114">
        <v>0</v>
      </c>
      <c r="K28" s="23"/>
      <c r="L28" s="114">
        <v>0</v>
      </c>
      <c r="M28" s="23"/>
      <c r="N28" s="114">
        <f>+PL!I33</f>
        <v>745706</v>
      </c>
      <c r="O28" s="23"/>
      <c r="P28" s="114">
        <f>SUM(D28:O28)</f>
        <v>745706</v>
      </c>
      <c r="Q28" s="35"/>
    </row>
    <row r="29" spans="1:17" s="14" customFormat="1" ht="23.55" customHeight="1">
      <c r="A29" s="10" t="s">
        <v>202</v>
      </c>
      <c r="D29" s="115">
        <v>0</v>
      </c>
      <c r="E29" s="23"/>
      <c r="F29" s="115">
        <v>0</v>
      </c>
      <c r="G29" s="24"/>
      <c r="H29" s="115">
        <v>0</v>
      </c>
      <c r="I29" s="23"/>
      <c r="J29" s="115">
        <f>+PL!I52</f>
        <v>-1142446</v>
      </c>
      <c r="K29" s="23"/>
      <c r="L29" s="115">
        <v>0</v>
      </c>
      <c r="M29" s="23"/>
      <c r="N29" s="115">
        <f>+PL!I54</f>
        <v>-416</v>
      </c>
      <c r="O29" s="23"/>
      <c r="P29" s="115">
        <f>SUM(D29:O29)</f>
        <v>-1142862</v>
      </c>
      <c r="Q29" s="35"/>
    </row>
    <row r="30" spans="1:17" s="14" customFormat="1" ht="23.55" customHeight="1">
      <c r="A30" s="10" t="s">
        <v>203</v>
      </c>
      <c r="D30" s="23">
        <f>D29+D28</f>
        <v>0</v>
      </c>
      <c r="E30" s="35"/>
      <c r="F30" s="23">
        <f>F29+F28</f>
        <v>0</v>
      </c>
      <c r="G30" s="23"/>
      <c r="H30" s="23">
        <f>H29+H28</f>
        <v>0</v>
      </c>
      <c r="I30" s="35"/>
      <c r="J30" s="23">
        <f>J29+J28</f>
        <v>-1142446</v>
      </c>
      <c r="K30" s="35"/>
      <c r="L30" s="23">
        <f>L29+L28</f>
        <v>0</v>
      </c>
      <c r="M30" s="35"/>
      <c r="N30" s="23">
        <f>N29+N28</f>
        <v>745290</v>
      </c>
      <c r="O30" s="35"/>
      <c r="P30" s="23">
        <f>P29+P28</f>
        <v>-397156</v>
      </c>
    </row>
    <row r="31" spans="1:17" s="14" customFormat="1" ht="23.55" customHeight="1" thickBot="1">
      <c r="A31" s="48" t="s">
        <v>205</v>
      </c>
      <c r="B31" s="102"/>
      <c r="C31" s="102"/>
      <c r="D31" s="112">
        <f>SUM(D23:D27,D30)</f>
        <v>21183661</v>
      </c>
      <c r="E31" s="24"/>
      <c r="F31" s="112">
        <f>SUM(F23:F27,F30)</f>
        <v>9627913</v>
      </c>
      <c r="G31" s="23"/>
      <c r="H31" s="112">
        <f>SUM(H23:H27,H30)</f>
        <v>890</v>
      </c>
      <c r="I31" s="24"/>
      <c r="J31" s="112">
        <f>SUM(J23:J27,J30)</f>
        <v>-2887029</v>
      </c>
      <c r="K31" s="24"/>
      <c r="L31" s="112">
        <f>SUM(L23:L27,L30)</f>
        <v>719900</v>
      </c>
      <c r="M31" s="24"/>
      <c r="N31" s="112">
        <f>SUM(N23:N27,N30)</f>
        <v>3211128</v>
      </c>
      <c r="O31" s="24"/>
      <c r="P31" s="60">
        <f>P23+P27+P30+P25</f>
        <v>31856463</v>
      </c>
    </row>
    <row r="32" spans="1:17" s="14" customFormat="1" ht="18.600000000000001" customHeight="1" thickTop="1">
      <c r="A32" s="48"/>
      <c r="B32" s="102"/>
      <c r="C32" s="102"/>
      <c r="D32" s="117">
        <f>D31-BS!$J55</f>
        <v>0</v>
      </c>
      <c r="E32" s="117"/>
      <c r="F32" s="117">
        <f>F31-BS!$J56</f>
        <v>0</v>
      </c>
      <c r="G32" s="117"/>
      <c r="H32" s="117">
        <f>H31-BS!$J57</f>
        <v>0</v>
      </c>
      <c r="I32" s="117"/>
      <c r="J32" s="117">
        <f>J31-BS!$J58</f>
        <v>0</v>
      </c>
      <c r="K32" s="117"/>
      <c r="L32" s="117">
        <f>L31-BS!$J60</f>
        <v>0</v>
      </c>
      <c r="M32" s="117"/>
      <c r="N32" s="117">
        <f>N31-BS!$J61</f>
        <v>0</v>
      </c>
      <c r="O32" s="117"/>
      <c r="P32" s="117">
        <f>P31-BS!$J64</f>
        <v>0</v>
      </c>
    </row>
    <row r="33" spans="1:16" ht="18.600000000000001" customHeight="1">
      <c r="A33" s="20" t="s">
        <v>14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</row>
  </sheetData>
  <mergeCells count="4">
    <mergeCell ref="A1:P1"/>
    <mergeCell ref="A2:P2"/>
    <mergeCell ref="D5:P5"/>
    <mergeCell ref="L9:N9"/>
  </mergeCells>
  <printOptions horizontalCentered="1"/>
  <pageMargins left="0.39370078740157483" right="0.39370078740157483" top="0.98425196850393704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203"/>
  <sheetViews>
    <sheetView showGridLines="0" tabSelected="1" view="pageBreakPreview" topLeftCell="A79" zoomScaleNormal="100" zoomScaleSheetLayoutView="100" workbookViewId="0">
      <selection activeCell="M89" sqref="M89"/>
    </sheetView>
  </sheetViews>
  <sheetFormatPr defaultColWidth="10.77734375" defaultRowHeight="23.55" customHeight="1"/>
  <cols>
    <col min="1" max="1" width="38.77734375" style="10" customWidth="1"/>
    <col min="2" max="2" width="24.77734375" style="10" customWidth="1"/>
    <col min="3" max="3" width="8.88671875" style="64" bestFit="1" customWidth="1"/>
    <col min="4" max="4" width="1" style="64" customWidth="1"/>
    <col min="5" max="5" width="11.77734375" style="64" customWidth="1"/>
    <col min="6" max="6" width="1.21875" style="16" customWidth="1"/>
    <col min="7" max="7" width="11.77734375" style="19" customWidth="1"/>
    <col min="8" max="8" width="1.21875" style="18" customWidth="1"/>
    <col min="9" max="9" width="11.77734375" style="18" customWidth="1"/>
    <col min="10" max="10" width="1.21875" style="18" customWidth="1"/>
    <col min="11" max="11" width="11.77734375" style="19" customWidth="1"/>
    <col min="12" max="16384" width="10.77734375" style="10"/>
  </cols>
  <sheetData>
    <row r="1" spans="1:15" s="7" customFormat="1" ht="23.55" customHeight="1">
      <c r="A1" s="93" t="s">
        <v>0</v>
      </c>
      <c r="B1" s="1"/>
      <c r="C1" s="65"/>
      <c r="D1" s="3"/>
      <c r="E1" s="65"/>
      <c r="F1" s="65"/>
      <c r="G1" s="65"/>
      <c r="H1" s="65"/>
    </row>
    <row r="2" spans="1:15" ht="23.55" customHeight="1">
      <c r="A2" s="8" t="s">
        <v>79</v>
      </c>
      <c r="B2" s="1"/>
      <c r="C2" s="65"/>
      <c r="D2" s="3"/>
      <c r="E2" s="68"/>
      <c r="F2" s="65"/>
      <c r="G2" s="65"/>
      <c r="H2" s="65"/>
      <c r="I2" s="66"/>
      <c r="J2" s="13"/>
      <c r="K2" s="79"/>
    </row>
    <row r="3" spans="1:15" ht="23.55" customHeight="1">
      <c r="A3" s="8" t="s">
        <v>198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23.55" customHeight="1">
      <c r="C4" s="17"/>
      <c r="D4" s="16"/>
      <c r="F4" s="64"/>
      <c r="G4" s="64"/>
      <c r="H4" s="64"/>
      <c r="I4" s="64"/>
      <c r="K4" s="17" t="s">
        <v>2</v>
      </c>
    </row>
    <row r="5" spans="1:15" ht="23.55" customHeight="1">
      <c r="C5" s="17"/>
      <c r="D5" s="16"/>
      <c r="E5" s="131" t="s">
        <v>3</v>
      </c>
      <c r="F5" s="131"/>
      <c r="G5" s="131"/>
      <c r="H5" s="64"/>
      <c r="I5" s="126" t="s">
        <v>4</v>
      </c>
      <c r="J5" s="126"/>
      <c r="K5" s="126"/>
    </row>
    <row r="6" spans="1:15" ht="23.55" customHeight="1">
      <c r="C6" s="14"/>
      <c r="D6" s="80"/>
      <c r="E6" s="45" t="s">
        <v>188</v>
      </c>
      <c r="F6" s="46"/>
      <c r="G6" s="45" t="s">
        <v>176</v>
      </c>
      <c r="H6" s="47"/>
      <c r="I6" s="45" t="s">
        <v>188</v>
      </c>
      <c r="J6" s="46"/>
      <c r="K6" s="45" t="s">
        <v>176</v>
      </c>
    </row>
    <row r="7" spans="1:15" ht="23.55" customHeight="1">
      <c r="A7" s="48" t="s">
        <v>80</v>
      </c>
      <c r="C7" s="81"/>
      <c r="D7" s="10"/>
      <c r="E7" s="81"/>
      <c r="F7" s="81"/>
      <c r="G7" s="81"/>
      <c r="H7" s="81"/>
      <c r="I7" s="81"/>
      <c r="J7" s="10"/>
      <c r="K7" s="81"/>
    </row>
    <row r="8" spans="1:15" ht="23.55" customHeight="1">
      <c r="A8" s="10" t="s">
        <v>154</v>
      </c>
      <c r="C8" s="10"/>
      <c r="D8" s="78"/>
      <c r="E8" s="35">
        <f>+PL!E31</f>
        <v>2519598</v>
      </c>
      <c r="F8" s="35"/>
      <c r="G8" s="35">
        <f>+PL!G31</f>
        <v>1829917</v>
      </c>
      <c r="H8" s="33"/>
      <c r="I8" s="35">
        <f>+PL!I31</f>
        <v>745706</v>
      </c>
      <c r="J8" s="35"/>
      <c r="K8" s="35">
        <f>+PL!K31</f>
        <v>361154</v>
      </c>
      <c r="O8" s="24"/>
    </row>
    <row r="9" spans="1:15" ht="23.55" customHeight="1">
      <c r="A9" s="20" t="s">
        <v>155</v>
      </c>
      <c r="C9" s="10"/>
      <c r="D9" s="78"/>
      <c r="E9" s="35"/>
      <c r="F9" s="35"/>
      <c r="G9" s="35"/>
      <c r="H9" s="33"/>
      <c r="I9" s="35"/>
      <c r="J9" s="35"/>
      <c r="K9" s="35"/>
      <c r="O9" s="24"/>
    </row>
    <row r="10" spans="1:15" ht="23.55" customHeight="1">
      <c r="A10" s="20" t="s">
        <v>81</v>
      </c>
      <c r="C10" s="10"/>
      <c r="D10" s="78"/>
      <c r="E10" s="35"/>
      <c r="F10" s="35"/>
      <c r="G10" s="35"/>
      <c r="H10" s="33"/>
      <c r="I10" s="35"/>
      <c r="J10" s="35"/>
      <c r="K10" s="35"/>
      <c r="O10" s="24"/>
    </row>
    <row r="11" spans="1:15" ht="23.55" customHeight="1">
      <c r="A11" s="36" t="s">
        <v>82</v>
      </c>
      <c r="C11" s="36"/>
      <c r="D11" s="78"/>
      <c r="E11" s="91">
        <v>482181</v>
      </c>
      <c r="F11" s="35"/>
      <c r="G11" s="91">
        <v>460839</v>
      </c>
      <c r="H11" s="35"/>
      <c r="I11" s="35">
        <v>9372</v>
      </c>
      <c r="J11" s="33"/>
      <c r="K11" s="35">
        <v>9071</v>
      </c>
      <c r="O11" s="24"/>
    </row>
    <row r="12" spans="1:15" ht="23.55" customHeight="1">
      <c r="A12" s="36" t="s">
        <v>192</v>
      </c>
      <c r="C12" s="36"/>
      <c r="D12" s="78"/>
      <c r="E12" s="91">
        <v>2163409</v>
      </c>
      <c r="F12" s="35"/>
      <c r="G12" s="35">
        <v>2703799</v>
      </c>
      <c r="H12" s="35"/>
      <c r="I12" s="35">
        <v>0</v>
      </c>
      <c r="J12" s="33"/>
      <c r="K12" s="35">
        <v>0</v>
      </c>
      <c r="O12" s="24"/>
    </row>
    <row r="13" spans="1:15" ht="23.55" customHeight="1">
      <c r="A13" s="36" t="s">
        <v>172</v>
      </c>
      <c r="C13" s="36"/>
      <c r="D13" s="78"/>
      <c r="E13" s="35">
        <v>58668</v>
      </c>
      <c r="F13" s="35"/>
      <c r="G13" s="35">
        <v>56596</v>
      </c>
      <c r="H13" s="35"/>
      <c r="I13" s="35">
        <v>7833</v>
      </c>
      <c r="J13" s="33"/>
      <c r="K13" s="35">
        <v>8684</v>
      </c>
      <c r="O13" s="24"/>
    </row>
    <row r="14" spans="1:15" ht="23.55" customHeight="1">
      <c r="A14" s="36" t="s">
        <v>173</v>
      </c>
      <c r="C14" s="36"/>
      <c r="D14" s="78"/>
      <c r="E14" s="35">
        <v>38539</v>
      </c>
      <c r="F14" s="35"/>
      <c r="G14" s="35">
        <v>1040</v>
      </c>
      <c r="H14" s="35"/>
      <c r="I14" s="35">
        <v>0</v>
      </c>
      <c r="J14" s="33"/>
      <c r="K14" s="35">
        <v>0</v>
      </c>
      <c r="O14" s="24"/>
    </row>
    <row r="15" spans="1:15" ht="23.55" customHeight="1">
      <c r="A15" s="36" t="s">
        <v>213</v>
      </c>
      <c r="C15" s="36"/>
      <c r="D15" s="78"/>
      <c r="E15" s="35">
        <v>83097</v>
      </c>
      <c r="F15" s="35"/>
      <c r="G15" s="35">
        <v>-100992</v>
      </c>
      <c r="H15" s="35"/>
      <c r="I15" s="35">
        <v>0</v>
      </c>
      <c r="J15" s="33"/>
      <c r="K15" s="35">
        <v>0</v>
      </c>
      <c r="O15" s="24"/>
    </row>
    <row r="16" spans="1:15" ht="23.55" customHeight="1">
      <c r="A16" s="36" t="s">
        <v>214</v>
      </c>
      <c r="C16" s="36"/>
      <c r="D16" s="78"/>
      <c r="E16" s="35">
        <v>2331</v>
      </c>
      <c r="F16" s="35"/>
      <c r="G16" s="35">
        <v>-450</v>
      </c>
      <c r="H16" s="35"/>
      <c r="I16" s="35">
        <v>-15</v>
      </c>
      <c r="J16" s="33"/>
      <c r="K16" s="35">
        <v>0</v>
      </c>
      <c r="O16" s="24"/>
    </row>
    <row r="17" spans="1:15" ht="23.55" customHeight="1">
      <c r="A17" s="36" t="s">
        <v>182</v>
      </c>
      <c r="C17" s="36"/>
      <c r="D17" s="78"/>
      <c r="E17" s="35">
        <v>-550</v>
      </c>
      <c r="F17" s="35"/>
      <c r="G17" s="35">
        <v>227</v>
      </c>
      <c r="H17" s="35"/>
      <c r="I17" s="35">
        <v>0</v>
      </c>
      <c r="J17" s="33"/>
      <c r="K17" s="35">
        <v>0</v>
      </c>
      <c r="O17" s="24"/>
    </row>
    <row r="18" spans="1:15" ht="23.55" customHeight="1">
      <c r="A18" s="36" t="s">
        <v>174</v>
      </c>
      <c r="C18" s="36"/>
      <c r="D18" s="78"/>
      <c r="E18" s="35">
        <v>-10856</v>
      </c>
      <c r="F18" s="35"/>
      <c r="G18" s="35">
        <v>0</v>
      </c>
      <c r="H18" s="35"/>
      <c r="I18" s="35">
        <v>0</v>
      </c>
      <c r="J18" s="35"/>
      <c r="K18" s="35">
        <v>0</v>
      </c>
      <c r="O18" s="24"/>
    </row>
    <row r="19" spans="1:15" ht="23.55" customHeight="1">
      <c r="A19" s="20" t="s">
        <v>83</v>
      </c>
      <c r="C19" s="20"/>
      <c r="D19" s="82"/>
      <c r="E19" s="23">
        <v>-6943308</v>
      </c>
      <c r="F19" s="23"/>
      <c r="G19" s="23">
        <v>-6194817</v>
      </c>
      <c r="H19" s="23"/>
      <c r="I19" s="23">
        <v>165568</v>
      </c>
      <c r="J19" s="28"/>
      <c r="K19" s="23">
        <v>116564</v>
      </c>
      <c r="L19" s="16"/>
      <c r="O19" s="24"/>
    </row>
    <row r="20" spans="1:15" ht="23.55" customHeight="1">
      <c r="A20" s="20" t="s">
        <v>84</v>
      </c>
      <c r="C20" s="20"/>
      <c r="D20" s="82"/>
      <c r="E20" s="23">
        <v>-1033642</v>
      </c>
      <c r="F20" s="23"/>
      <c r="G20" s="23">
        <v>-1156551</v>
      </c>
      <c r="H20" s="23"/>
      <c r="I20" s="23">
        <v>-947857</v>
      </c>
      <c r="J20" s="28"/>
      <c r="K20" s="23">
        <v>-520560</v>
      </c>
      <c r="O20" s="24"/>
    </row>
    <row r="21" spans="1:15" ht="23.55" customHeight="1">
      <c r="A21" s="20" t="s">
        <v>85</v>
      </c>
      <c r="C21" s="20"/>
      <c r="D21" s="82"/>
      <c r="E21" s="23">
        <v>9671953</v>
      </c>
      <c r="F21" s="23"/>
      <c r="G21" s="23">
        <v>6704831</v>
      </c>
      <c r="H21" s="23"/>
      <c r="I21" s="23">
        <v>60</v>
      </c>
      <c r="J21" s="28"/>
      <c r="K21" s="23">
        <v>28</v>
      </c>
      <c r="O21" s="24"/>
    </row>
    <row r="22" spans="1:15" ht="23.55" customHeight="1">
      <c r="A22" s="20" t="s">
        <v>86</v>
      </c>
      <c r="C22" s="20"/>
      <c r="D22" s="82"/>
      <c r="E22" s="23">
        <v>-3963801</v>
      </c>
      <c r="F22" s="23"/>
      <c r="G22" s="23">
        <v>-2385614</v>
      </c>
      <c r="H22" s="23"/>
      <c r="I22" s="23">
        <v>-113708</v>
      </c>
      <c r="J22" s="28"/>
      <c r="K22" s="23">
        <v>-91527</v>
      </c>
      <c r="O22" s="24"/>
    </row>
    <row r="23" spans="1:15" ht="23.55" customHeight="1">
      <c r="A23" s="20" t="s">
        <v>181</v>
      </c>
      <c r="C23" s="20"/>
      <c r="D23" s="82"/>
      <c r="E23" s="23">
        <v>49114</v>
      </c>
      <c r="F23" s="23"/>
      <c r="G23" s="23">
        <v>45326</v>
      </c>
      <c r="H23" s="23"/>
      <c r="I23" s="23">
        <v>0</v>
      </c>
      <c r="J23" s="28"/>
      <c r="K23" s="23">
        <v>11373</v>
      </c>
      <c r="O23" s="24"/>
    </row>
    <row r="24" spans="1:15" ht="23.55" customHeight="1">
      <c r="A24" s="20" t="s">
        <v>87</v>
      </c>
      <c r="C24" s="20"/>
      <c r="D24" s="82"/>
      <c r="E24" s="92">
        <v>-756696</v>
      </c>
      <c r="F24" s="23"/>
      <c r="G24" s="92">
        <v>-196458</v>
      </c>
      <c r="H24" s="23"/>
      <c r="I24" s="61">
        <v>-6803</v>
      </c>
      <c r="J24" s="28"/>
      <c r="K24" s="61">
        <v>-9803</v>
      </c>
      <c r="O24" s="24"/>
    </row>
    <row r="25" spans="1:15" ht="23.55" customHeight="1">
      <c r="A25" s="15" t="s">
        <v>88</v>
      </c>
      <c r="C25" s="10"/>
      <c r="D25" s="78"/>
      <c r="E25" s="35"/>
      <c r="F25" s="35"/>
      <c r="G25" s="35"/>
      <c r="H25" s="33"/>
      <c r="I25" s="35"/>
      <c r="J25" s="35"/>
      <c r="K25" s="35"/>
      <c r="O25" s="24"/>
    </row>
    <row r="26" spans="1:15" ht="23.55" customHeight="1">
      <c r="A26" s="15" t="s">
        <v>89</v>
      </c>
      <c r="C26" s="10"/>
      <c r="D26" s="78"/>
      <c r="E26" s="35">
        <f>SUM(E8:E24)</f>
        <v>2360037</v>
      </c>
      <c r="F26" s="35"/>
      <c r="G26" s="35">
        <f>SUM(G8:G24)</f>
        <v>1767693</v>
      </c>
      <c r="H26" s="33"/>
      <c r="I26" s="35">
        <f>SUM(I8:I24)</f>
        <v>-139844</v>
      </c>
      <c r="J26" s="35"/>
      <c r="K26" s="35">
        <f>SUM(K8:K24)</f>
        <v>-115016</v>
      </c>
      <c r="O26" s="24"/>
    </row>
    <row r="27" spans="1:15" ht="23.55" customHeight="1">
      <c r="A27" s="20" t="s">
        <v>90</v>
      </c>
      <c r="C27" s="78"/>
      <c r="D27" s="78"/>
      <c r="E27" s="35"/>
      <c r="F27" s="35"/>
      <c r="G27" s="35"/>
      <c r="H27" s="33"/>
      <c r="I27" s="35"/>
      <c r="J27" s="35"/>
      <c r="K27" s="35"/>
      <c r="O27" s="24"/>
    </row>
    <row r="28" spans="1:15" ht="23.55" customHeight="1">
      <c r="A28" s="36" t="s">
        <v>91</v>
      </c>
      <c r="C28" s="10"/>
      <c r="D28" s="78"/>
      <c r="E28" s="35">
        <v>2333374</v>
      </c>
      <c r="F28" s="35"/>
      <c r="G28" s="35">
        <v>999912</v>
      </c>
      <c r="H28" s="35"/>
      <c r="I28" s="35">
        <v>6644</v>
      </c>
      <c r="J28" s="23"/>
      <c r="K28" s="35">
        <v>-10185</v>
      </c>
      <c r="O28" s="24"/>
    </row>
    <row r="29" spans="1:15" ht="23.55" customHeight="1">
      <c r="A29" s="83" t="s">
        <v>146</v>
      </c>
      <c r="C29" s="10"/>
      <c r="D29" s="78"/>
      <c r="E29" s="35">
        <v>291121</v>
      </c>
      <c r="F29" s="35"/>
      <c r="G29" s="35">
        <v>-264240</v>
      </c>
      <c r="H29" s="35"/>
      <c r="I29" s="23">
        <v>0</v>
      </c>
      <c r="J29" s="23"/>
      <c r="K29" s="23">
        <v>0</v>
      </c>
      <c r="O29" s="24"/>
    </row>
    <row r="30" spans="1:15" ht="23.55" customHeight="1">
      <c r="A30" s="36" t="s">
        <v>92</v>
      </c>
      <c r="C30" s="10"/>
      <c r="D30" s="78"/>
      <c r="E30" s="35">
        <v>-28971629</v>
      </c>
      <c r="F30" s="35"/>
      <c r="G30" s="35">
        <v>-37272540</v>
      </c>
      <c r="H30" s="35"/>
      <c r="I30" s="23">
        <v>0</v>
      </c>
      <c r="J30" s="23"/>
      <c r="K30" s="23">
        <v>0</v>
      </c>
      <c r="O30" s="24"/>
    </row>
    <row r="31" spans="1:15" ht="23.55" customHeight="1">
      <c r="A31" s="36" t="s">
        <v>93</v>
      </c>
      <c r="C31" s="10"/>
      <c r="D31" s="78"/>
      <c r="E31" s="35">
        <v>19464</v>
      </c>
      <c r="F31" s="35"/>
      <c r="G31" s="35">
        <v>-13072</v>
      </c>
      <c r="H31" s="35"/>
      <c r="I31" s="23">
        <v>0</v>
      </c>
      <c r="J31" s="23"/>
      <c r="K31" s="23">
        <v>0</v>
      </c>
      <c r="O31" s="24"/>
    </row>
    <row r="32" spans="1:15" ht="23.55" customHeight="1">
      <c r="A32" s="36" t="s">
        <v>215</v>
      </c>
      <c r="C32" s="10"/>
      <c r="D32" s="78"/>
      <c r="E32" s="35">
        <v>579354</v>
      </c>
      <c r="F32" s="35"/>
      <c r="G32" s="35">
        <v>-572131</v>
      </c>
      <c r="H32" s="35"/>
      <c r="I32" s="23">
        <v>0</v>
      </c>
      <c r="J32" s="23"/>
      <c r="K32" s="23">
        <v>0</v>
      </c>
      <c r="O32" s="24"/>
    </row>
    <row r="33" spans="1:15" ht="23.55" customHeight="1">
      <c r="A33" s="36" t="s">
        <v>94</v>
      </c>
      <c r="C33" s="10"/>
      <c r="D33" s="78"/>
      <c r="E33" s="35">
        <v>14722</v>
      </c>
      <c r="F33" s="35"/>
      <c r="G33" s="35">
        <v>-70422</v>
      </c>
      <c r="H33" s="35"/>
      <c r="I33" s="23">
        <v>0</v>
      </c>
      <c r="J33" s="23"/>
      <c r="K33" s="23">
        <v>0</v>
      </c>
      <c r="O33" s="24"/>
    </row>
    <row r="34" spans="1:15" ht="23.55" customHeight="1">
      <c r="A34" s="36" t="s">
        <v>95</v>
      </c>
      <c r="C34" s="10"/>
      <c r="D34" s="78"/>
      <c r="E34" s="35">
        <v>38175</v>
      </c>
      <c r="F34" s="35"/>
      <c r="G34" s="35">
        <v>-175534</v>
      </c>
      <c r="H34" s="35"/>
      <c r="I34" s="35">
        <v>-2771</v>
      </c>
      <c r="J34" s="23"/>
      <c r="K34" s="35">
        <v>6342</v>
      </c>
      <c r="O34" s="24"/>
    </row>
    <row r="35" spans="1:15" ht="23.55" customHeight="1">
      <c r="A35" s="36" t="s">
        <v>96</v>
      </c>
      <c r="C35" s="20"/>
      <c r="D35" s="82"/>
      <c r="E35" s="35"/>
      <c r="F35" s="35"/>
      <c r="G35" s="35"/>
      <c r="H35" s="35"/>
      <c r="I35" s="35"/>
      <c r="J35" s="24"/>
      <c r="K35" s="23"/>
      <c r="O35" s="24"/>
    </row>
    <row r="36" spans="1:15" ht="23.55" customHeight="1">
      <c r="A36" s="36" t="s">
        <v>97</v>
      </c>
      <c r="C36" s="20"/>
      <c r="D36" s="82"/>
      <c r="E36" s="35">
        <v>20028238</v>
      </c>
      <c r="F36" s="35"/>
      <c r="G36" s="35">
        <v>38909016</v>
      </c>
      <c r="H36" s="24"/>
      <c r="I36" s="23">
        <v>0</v>
      </c>
      <c r="J36" s="31"/>
      <c r="K36" s="23">
        <v>0</v>
      </c>
      <c r="O36" s="24"/>
    </row>
    <row r="37" spans="1:15" ht="23.55" customHeight="1">
      <c r="A37" s="36" t="s">
        <v>91</v>
      </c>
      <c r="C37" s="20"/>
      <c r="D37" s="82"/>
      <c r="E37" s="35">
        <v>-2119703</v>
      </c>
      <c r="F37" s="35"/>
      <c r="G37" s="35">
        <v>4753171</v>
      </c>
      <c r="H37" s="23"/>
      <c r="I37" s="35">
        <v>-4828699</v>
      </c>
      <c r="J37" s="28"/>
      <c r="K37" s="35">
        <v>4790699</v>
      </c>
      <c r="O37" s="24"/>
    </row>
    <row r="38" spans="1:15" ht="23.55" customHeight="1">
      <c r="A38" s="36" t="s">
        <v>98</v>
      </c>
      <c r="C38" s="20"/>
      <c r="D38" s="10"/>
      <c r="E38" s="35">
        <v>322312</v>
      </c>
      <c r="F38" s="35"/>
      <c r="G38" s="35">
        <v>-89037</v>
      </c>
      <c r="H38" s="35"/>
      <c r="I38" s="23">
        <v>0</v>
      </c>
      <c r="J38" s="33"/>
      <c r="K38" s="23">
        <v>0</v>
      </c>
      <c r="O38" s="24"/>
    </row>
    <row r="39" spans="1:15" ht="23.55" customHeight="1">
      <c r="A39" s="36" t="s">
        <v>99</v>
      </c>
      <c r="C39" s="20"/>
      <c r="D39" s="82"/>
      <c r="E39" s="35">
        <v>3445856</v>
      </c>
      <c r="F39" s="35"/>
      <c r="G39" s="35">
        <v>-4139200</v>
      </c>
      <c r="H39" s="24"/>
      <c r="I39" s="24">
        <v>3426614</v>
      </c>
      <c r="J39" s="31"/>
      <c r="K39" s="24">
        <v>-2815298</v>
      </c>
      <c r="O39" s="24"/>
    </row>
    <row r="40" spans="1:15" ht="23.55" customHeight="1">
      <c r="A40" s="36" t="s">
        <v>100</v>
      </c>
      <c r="C40" s="35"/>
      <c r="D40" s="78"/>
      <c r="E40" s="35">
        <v>6281</v>
      </c>
      <c r="F40" s="35"/>
      <c r="G40" s="35">
        <v>164471</v>
      </c>
      <c r="H40" s="35"/>
      <c r="I40" s="35">
        <v>5411</v>
      </c>
      <c r="J40" s="33"/>
      <c r="K40" s="35">
        <v>24757</v>
      </c>
      <c r="O40" s="24"/>
    </row>
    <row r="41" spans="1:15" ht="23.55" customHeight="1">
      <c r="A41" s="36" t="s">
        <v>101</v>
      </c>
      <c r="C41" s="20"/>
      <c r="D41" s="82"/>
      <c r="E41" s="35">
        <v>-7058</v>
      </c>
      <c r="F41" s="35"/>
      <c r="G41" s="35">
        <v>-22172</v>
      </c>
      <c r="H41" s="24"/>
      <c r="I41" s="23">
        <v>-174</v>
      </c>
      <c r="J41" s="31"/>
      <c r="K41" s="35">
        <v>-9011</v>
      </c>
      <c r="O41" s="24"/>
    </row>
    <row r="42" spans="1:15" ht="23.55" customHeight="1">
      <c r="A42" s="36" t="s">
        <v>165</v>
      </c>
      <c r="C42" s="20"/>
      <c r="D42" s="82"/>
      <c r="E42" s="35">
        <v>86671</v>
      </c>
      <c r="F42" s="35"/>
      <c r="G42" s="35">
        <v>69355</v>
      </c>
      <c r="H42" s="24"/>
      <c r="I42" s="23">
        <v>0</v>
      </c>
      <c r="J42" s="31"/>
      <c r="K42" s="23">
        <v>0</v>
      </c>
      <c r="O42" s="24"/>
    </row>
    <row r="43" spans="1:15" ht="23.55" customHeight="1">
      <c r="A43" s="36" t="s">
        <v>102</v>
      </c>
      <c r="C43" s="20"/>
      <c r="D43" s="82"/>
      <c r="E43" s="35">
        <v>0</v>
      </c>
      <c r="F43" s="35"/>
      <c r="G43" s="35">
        <v>-60306</v>
      </c>
      <c r="H43" s="24"/>
      <c r="I43" s="23">
        <v>0</v>
      </c>
      <c r="J43" s="31"/>
      <c r="K43" s="23">
        <v>0</v>
      </c>
      <c r="O43" s="24"/>
    </row>
    <row r="44" spans="1:15" ht="23.55" customHeight="1">
      <c r="A44" s="36" t="s">
        <v>196</v>
      </c>
      <c r="C44" s="20"/>
      <c r="D44" s="82"/>
      <c r="E44" s="35">
        <v>-497526</v>
      </c>
      <c r="F44" s="35"/>
      <c r="G44" s="35">
        <v>473905</v>
      </c>
      <c r="H44" s="24"/>
      <c r="I44" s="23">
        <v>0</v>
      </c>
      <c r="J44" s="31"/>
      <c r="K44" s="23">
        <v>0</v>
      </c>
      <c r="O44" s="24"/>
    </row>
    <row r="45" spans="1:15" ht="23.55" customHeight="1">
      <c r="A45" s="20" t="s">
        <v>103</v>
      </c>
      <c r="C45" s="20"/>
      <c r="D45" s="82"/>
      <c r="E45" s="35">
        <v>108118</v>
      </c>
      <c r="F45" s="35"/>
      <c r="G45" s="35">
        <v>137974</v>
      </c>
      <c r="H45" s="24"/>
      <c r="I45" s="35">
        <v>-255</v>
      </c>
      <c r="J45" s="31"/>
      <c r="K45" s="35">
        <v>-484</v>
      </c>
      <c r="O45" s="24"/>
    </row>
    <row r="46" spans="1:15" ht="23.55" customHeight="1">
      <c r="A46" s="15" t="s">
        <v>184</v>
      </c>
      <c r="C46" s="20"/>
      <c r="D46" s="82"/>
      <c r="E46" s="67">
        <f>SUM(E26:E45)</f>
        <v>-1962193</v>
      </c>
      <c r="F46" s="23"/>
      <c r="G46" s="67">
        <f>SUM(G26:G45)</f>
        <v>4596843</v>
      </c>
      <c r="H46" s="28"/>
      <c r="I46" s="67">
        <f>SUM(I26:I45)</f>
        <v>-1533074</v>
      </c>
      <c r="J46" s="24"/>
      <c r="K46" s="67">
        <f>SUM(K26:K45)</f>
        <v>1871804</v>
      </c>
      <c r="O46" s="24"/>
    </row>
    <row r="47" spans="1:15" ht="5.0999999999999996" customHeight="1">
      <c r="A47" s="20"/>
      <c r="C47" s="68"/>
      <c r="D47" s="84"/>
      <c r="E47" s="69"/>
      <c r="F47" s="69"/>
      <c r="G47" s="69"/>
      <c r="H47" s="69"/>
      <c r="I47" s="69"/>
      <c r="J47" s="69"/>
      <c r="K47" s="33"/>
      <c r="O47" s="24"/>
    </row>
    <row r="48" spans="1:15" ht="23.55" customHeight="1">
      <c r="A48" s="20" t="s">
        <v>14</v>
      </c>
      <c r="C48" s="68"/>
      <c r="D48" s="84"/>
      <c r="E48" s="70"/>
      <c r="F48" s="70"/>
      <c r="G48" s="70"/>
      <c r="H48" s="70"/>
      <c r="I48" s="70"/>
      <c r="J48" s="70"/>
      <c r="K48" s="70"/>
      <c r="O48" s="24"/>
    </row>
    <row r="49" spans="1:16" s="7" customFormat="1" ht="23.55" customHeight="1">
      <c r="A49" s="132" t="s">
        <v>0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O49" s="24"/>
    </row>
    <row r="50" spans="1:16" ht="23.55" customHeight="1">
      <c r="A50" s="8" t="s">
        <v>104</v>
      </c>
      <c r="B50" s="8"/>
      <c r="C50" s="71"/>
      <c r="D50" s="85"/>
      <c r="E50" s="71"/>
      <c r="F50" s="71"/>
      <c r="G50" s="71"/>
      <c r="H50" s="71"/>
      <c r="I50" s="71"/>
      <c r="J50" s="72"/>
      <c r="K50" s="71"/>
      <c r="O50" s="24"/>
    </row>
    <row r="51" spans="1:16" ht="23.55" customHeight="1">
      <c r="A51" s="8" t="s">
        <v>198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O51" s="24"/>
    </row>
    <row r="52" spans="1:16" ht="23.55" customHeight="1">
      <c r="C52" s="17"/>
      <c r="D52" s="16"/>
      <c r="F52" s="64"/>
      <c r="G52" s="64"/>
      <c r="H52" s="64"/>
      <c r="I52" s="64"/>
      <c r="K52" s="17" t="s">
        <v>2</v>
      </c>
      <c r="O52" s="24"/>
    </row>
    <row r="53" spans="1:16" ht="23.55" customHeight="1">
      <c r="C53" s="17"/>
      <c r="D53" s="16"/>
      <c r="E53" s="131" t="s">
        <v>3</v>
      </c>
      <c r="F53" s="131"/>
      <c r="G53" s="131"/>
      <c r="H53" s="64"/>
      <c r="I53" s="126" t="s">
        <v>4</v>
      </c>
      <c r="J53" s="126"/>
      <c r="K53" s="126"/>
      <c r="O53" s="24"/>
    </row>
    <row r="54" spans="1:16" ht="23.55" customHeight="1">
      <c r="C54" s="12" t="s">
        <v>5</v>
      </c>
      <c r="D54" s="80"/>
      <c r="E54" s="45" t="s">
        <v>188</v>
      </c>
      <c r="F54" s="46"/>
      <c r="G54" s="45" t="s">
        <v>176</v>
      </c>
      <c r="H54" s="47"/>
      <c r="I54" s="45" t="s">
        <v>188</v>
      </c>
      <c r="J54" s="46"/>
      <c r="K54" s="45" t="s">
        <v>176</v>
      </c>
      <c r="O54" s="24"/>
    </row>
    <row r="55" spans="1:16" ht="23.55" customHeight="1">
      <c r="A55" s="15" t="s">
        <v>105</v>
      </c>
      <c r="C55" s="17"/>
      <c r="D55" s="82"/>
      <c r="E55" s="23"/>
      <c r="F55" s="23"/>
      <c r="G55" s="23"/>
      <c r="H55" s="23"/>
      <c r="I55" s="23"/>
      <c r="J55" s="24"/>
      <c r="K55" s="23"/>
      <c r="L55" s="20"/>
      <c r="N55" s="20"/>
      <c r="O55" s="24"/>
      <c r="P55" s="35"/>
    </row>
    <row r="56" spans="1:16" ht="23.55" customHeight="1">
      <c r="A56" s="20" t="s">
        <v>221</v>
      </c>
      <c r="C56" s="20"/>
      <c r="D56" s="82"/>
      <c r="E56" s="23">
        <v>100090</v>
      </c>
      <c r="F56" s="23"/>
      <c r="G56" s="23">
        <v>575</v>
      </c>
      <c r="H56" s="28"/>
      <c r="I56" s="90">
        <v>0</v>
      </c>
      <c r="J56" s="24"/>
      <c r="K56" s="90">
        <v>0</v>
      </c>
      <c r="L56" s="20"/>
      <c r="N56" s="20"/>
      <c r="O56" s="24"/>
      <c r="P56" s="35"/>
    </row>
    <row r="57" spans="1:16" ht="23.55" customHeight="1">
      <c r="A57" s="20" t="s">
        <v>162</v>
      </c>
      <c r="C57" s="17"/>
      <c r="D57" s="82"/>
      <c r="E57" s="23"/>
      <c r="F57" s="23"/>
      <c r="G57" s="23"/>
      <c r="H57" s="23"/>
      <c r="I57" s="35"/>
      <c r="J57" s="24"/>
      <c r="K57" s="35"/>
      <c r="L57" s="20"/>
      <c r="N57" s="20"/>
      <c r="O57" s="24"/>
      <c r="P57" s="35"/>
    </row>
    <row r="58" spans="1:16" ht="23.55" customHeight="1">
      <c r="A58" s="20" t="s">
        <v>152</v>
      </c>
      <c r="C58" s="17"/>
      <c r="D58" s="82"/>
      <c r="E58" s="23">
        <v>6582461</v>
      </c>
      <c r="F58" s="23"/>
      <c r="G58" s="23">
        <v>6438356</v>
      </c>
      <c r="I58" s="90">
        <v>0</v>
      </c>
      <c r="K58" s="35">
        <v>0</v>
      </c>
      <c r="L58" s="20"/>
      <c r="N58" s="20"/>
      <c r="O58" s="24"/>
      <c r="P58" s="35"/>
    </row>
    <row r="59" spans="1:16" ht="23.55" customHeight="1">
      <c r="A59" s="20" t="s">
        <v>168</v>
      </c>
      <c r="C59" s="17"/>
      <c r="D59" s="82"/>
      <c r="E59" s="23"/>
      <c r="F59" s="23"/>
      <c r="G59" s="23"/>
      <c r="H59" s="10"/>
      <c r="I59" s="10"/>
      <c r="J59" s="10"/>
      <c r="K59" s="10"/>
      <c r="L59" s="20"/>
      <c r="N59" s="20"/>
      <c r="O59" s="24"/>
      <c r="P59" s="35"/>
    </row>
    <row r="60" spans="1:16" ht="23.55" customHeight="1">
      <c r="A60" s="20" t="s">
        <v>164</v>
      </c>
      <c r="C60" s="17"/>
      <c r="D60" s="82"/>
      <c r="E60" s="23">
        <v>2379174</v>
      </c>
      <c r="F60" s="23"/>
      <c r="G60" s="23">
        <v>522639</v>
      </c>
      <c r="H60" s="23"/>
      <c r="I60" s="90">
        <v>1026069</v>
      </c>
      <c r="J60" s="24"/>
      <c r="K60" s="90">
        <v>227096</v>
      </c>
      <c r="L60" s="20"/>
      <c r="N60" s="20"/>
      <c r="O60" s="24"/>
      <c r="P60" s="35"/>
    </row>
    <row r="61" spans="1:16" ht="23.55" customHeight="1">
      <c r="A61" s="20" t="s">
        <v>106</v>
      </c>
      <c r="C61" s="20"/>
      <c r="D61" s="82"/>
      <c r="E61" s="23">
        <v>897390</v>
      </c>
      <c r="F61" s="23"/>
      <c r="G61" s="23">
        <v>900734</v>
      </c>
      <c r="H61" s="28"/>
      <c r="I61" s="90">
        <v>0</v>
      </c>
      <c r="J61" s="24"/>
      <c r="K61" s="90">
        <v>0</v>
      </c>
      <c r="L61" s="20"/>
      <c r="N61" s="20"/>
      <c r="O61" s="24"/>
      <c r="P61" s="35"/>
    </row>
    <row r="62" spans="1:16" ht="23.55" customHeight="1">
      <c r="A62" s="20" t="s">
        <v>107</v>
      </c>
      <c r="C62" s="20"/>
      <c r="D62" s="82"/>
      <c r="E62" s="35">
        <v>1033634</v>
      </c>
      <c r="F62" s="23"/>
      <c r="G62" s="35">
        <v>1156551</v>
      </c>
      <c r="H62" s="28"/>
      <c r="I62" s="23">
        <v>382375</v>
      </c>
      <c r="J62" s="24"/>
      <c r="K62" s="23">
        <v>419535</v>
      </c>
      <c r="L62" s="20"/>
      <c r="N62" s="20"/>
      <c r="O62" s="24"/>
      <c r="P62" s="35"/>
    </row>
    <row r="63" spans="1:16" ht="23.55" customHeight="1">
      <c r="A63" s="20" t="s">
        <v>147</v>
      </c>
      <c r="C63" s="99">
        <v>11</v>
      </c>
      <c r="D63" s="82"/>
      <c r="E63" s="23">
        <v>0</v>
      </c>
      <c r="F63" s="23"/>
      <c r="G63" s="23">
        <v>0</v>
      </c>
      <c r="H63" s="28"/>
      <c r="I63" s="23">
        <v>565482</v>
      </c>
      <c r="J63" s="24"/>
      <c r="K63" s="23">
        <v>101025</v>
      </c>
      <c r="L63" s="20"/>
      <c r="N63" s="20"/>
      <c r="O63" s="24"/>
      <c r="P63" s="35"/>
    </row>
    <row r="64" spans="1:16" ht="23.55" customHeight="1">
      <c r="A64" s="20" t="s">
        <v>185</v>
      </c>
      <c r="C64" s="20"/>
      <c r="D64" s="82"/>
      <c r="E64" s="35">
        <v>-2147979</v>
      </c>
      <c r="F64" s="23"/>
      <c r="G64" s="35">
        <v>-669875</v>
      </c>
      <c r="H64" s="28"/>
      <c r="I64" s="90">
        <v>0</v>
      </c>
      <c r="J64" s="24"/>
      <c r="K64" s="23">
        <v>0</v>
      </c>
      <c r="L64" s="20"/>
      <c r="N64" s="20"/>
      <c r="O64" s="24"/>
      <c r="P64" s="35"/>
    </row>
    <row r="65" spans="1:16" ht="23.55" customHeight="1">
      <c r="A65" s="20" t="s">
        <v>163</v>
      </c>
      <c r="C65" s="20"/>
      <c r="D65" s="82"/>
      <c r="E65" s="35"/>
      <c r="F65" s="23"/>
      <c r="G65" s="35"/>
      <c r="H65" s="28"/>
      <c r="I65" s="23"/>
      <c r="J65" s="24"/>
      <c r="K65" s="23"/>
      <c r="L65" s="20"/>
      <c r="N65" s="20"/>
      <c r="O65" s="24"/>
      <c r="P65" s="35"/>
    </row>
    <row r="66" spans="1:16" ht="23.55" customHeight="1">
      <c r="A66" s="10" t="s">
        <v>153</v>
      </c>
      <c r="C66" s="20"/>
      <c r="D66" s="82"/>
      <c r="E66" s="35">
        <v>-5789016</v>
      </c>
      <c r="F66" s="23"/>
      <c r="G66" s="35">
        <v>-9857105</v>
      </c>
      <c r="I66" s="90">
        <v>0</v>
      </c>
      <c r="K66" s="90">
        <v>0</v>
      </c>
      <c r="L66" s="20"/>
      <c r="N66" s="20"/>
      <c r="O66" s="24"/>
      <c r="P66" s="35"/>
    </row>
    <row r="67" spans="1:16" ht="23.55" customHeight="1">
      <c r="A67" s="20" t="s">
        <v>216</v>
      </c>
      <c r="C67" s="20"/>
      <c r="D67" s="82"/>
      <c r="E67" s="35"/>
      <c r="F67" s="23"/>
      <c r="G67" s="35"/>
      <c r="I67" s="90"/>
      <c r="K67" s="90"/>
      <c r="L67" s="20"/>
      <c r="N67" s="20"/>
      <c r="O67" s="24"/>
      <c r="P67" s="35"/>
    </row>
    <row r="68" spans="1:16" ht="23.55" customHeight="1">
      <c r="A68" s="10" t="s">
        <v>153</v>
      </c>
      <c r="C68" s="20"/>
      <c r="D68" s="82"/>
      <c r="E68" s="35">
        <v>-345985</v>
      </c>
      <c r="F68" s="23"/>
      <c r="G68" s="35">
        <v>0</v>
      </c>
      <c r="I68" s="90">
        <v>-221683</v>
      </c>
      <c r="K68" s="90">
        <v>0</v>
      </c>
      <c r="L68" s="20"/>
      <c r="N68" s="20"/>
      <c r="O68" s="24"/>
      <c r="P68" s="35"/>
    </row>
    <row r="69" spans="1:16" ht="23.55" customHeight="1">
      <c r="A69" s="20" t="s">
        <v>108</v>
      </c>
      <c r="C69" s="20"/>
      <c r="D69" s="82"/>
      <c r="E69" s="35">
        <v>1211</v>
      </c>
      <c r="F69" s="10"/>
      <c r="G69" s="35">
        <v>1778</v>
      </c>
      <c r="H69" s="33"/>
      <c r="I69" s="35">
        <v>16</v>
      </c>
      <c r="J69" s="24"/>
      <c r="K69" s="35">
        <v>0</v>
      </c>
      <c r="L69" s="20"/>
      <c r="N69" s="20"/>
      <c r="O69" s="24"/>
      <c r="P69" s="35"/>
    </row>
    <row r="70" spans="1:16" ht="23.55" customHeight="1">
      <c r="A70" s="20" t="s">
        <v>109</v>
      </c>
      <c r="C70" s="20"/>
      <c r="D70" s="82"/>
      <c r="E70" s="35">
        <v>-153543</v>
      </c>
      <c r="F70" s="35"/>
      <c r="G70" s="35">
        <v>-131218</v>
      </c>
      <c r="H70" s="33"/>
      <c r="I70" s="90">
        <v>-15</v>
      </c>
      <c r="J70" s="24"/>
      <c r="K70" s="90">
        <v>-13</v>
      </c>
      <c r="L70" s="20"/>
      <c r="N70" s="20"/>
      <c r="O70" s="24"/>
      <c r="P70" s="35"/>
    </row>
    <row r="71" spans="1:16" ht="23.55" customHeight="1">
      <c r="A71" s="20" t="s">
        <v>110</v>
      </c>
      <c r="B71" s="20"/>
      <c r="C71" s="10"/>
      <c r="D71" s="82"/>
      <c r="E71" s="35">
        <v>-144894</v>
      </c>
      <c r="F71" s="35"/>
      <c r="G71" s="35">
        <v>-105788</v>
      </c>
      <c r="H71" s="33"/>
      <c r="I71" s="35">
        <v>-743</v>
      </c>
      <c r="J71" s="24"/>
      <c r="K71" s="35">
        <v>-1123</v>
      </c>
      <c r="L71" s="20"/>
      <c r="M71" s="20"/>
      <c r="O71" s="24"/>
      <c r="P71" s="35"/>
    </row>
    <row r="72" spans="1:16" ht="23.55" customHeight="1">
      <c r="A72" s="15" t="s">
        <v>178</v>
      </c>
      <c r="B72" s="20"/>
      <c r="C72" s="10"/>
      <c r="D72" s="82"/>
      <c r="E72" s="86">
        <f>SUM(E56:E71)</f>
        <v>2412543</v>
      </c>
      <c r="F72" s="35"/>
      <c r="G72" s="86">
        <f>SUM(G56:G71)</f>
        <v>-1743353</v>
      </c>
      <c r="H72" s="33"/>
      <c r="I72" s="86">
        <f>SUM(I56:I71)</f>
        <v>1751501</v>
      </c>
      <c r="J72" s="24"/>
      <c r="K72" s="86">
        <f>SUM(K56:K71)</f>
        <v>746520</v>
      </c>
      <c r="O72" s="24"/>
    </row>
    <row r="73" spans="1:16" ht="23.55" customHeight="1">
      <c r="A73" s="15" t="s">
        <v>111</v>
      </c>
      <c r="B73" s="20"/>
      <c r="C73" s="10"/>
      <c r="D73" s="82"/>
      <c r="E73" s="35"/>
      <c r="F73" s="35"/>
      <c r="G73" s="35"/>
      <c r="H73" s="33"/>
      <c r="I73" s="33"/>
      <c r="J73" s="31"/>
      <c r="K73" s="28"/>
      <c r="O73" s="24"/>
    </row>
    <row r="74" spans="1:16" ht="23.55" customHeight="1">
      <c r="A74" s="20" t="s">
        <v>160</v>
      </c>
      <c r="B74" s="20"/>
      <c r="C74" s="21"/>
      <c r="D74" s="82"/>
      <c r="E74" s="35">
        <v>-252048</v>
      </c>
      <c r="F74" s="35"/>
      <c r="G74" s="35">
        <v>-252770</v>
      </c>
      <c r="H74" s="35"/>
      <c r="I74" s="23">
        <v>-6591</v>
      </c>
      <c r="J74" s="33"/>
      <c r="K74" s="23">
        <v>-6495</v>
      </c>
      <c r="O74" s="24"/>
    </row>
    <row r="75" spans="1:16" ht="23.55" customHeight="1">
      <c r="A75" s="20" t="s">
        <v>112</v>
      </c>
      <c r="B75" s="20"/>
      <c r="C75" s="10"/>
      <c r="D75" s="82"/>
      <c r="E75" s="35">
        <v>0</v>
      </c>
      <c r="F75" s="35"/>
      <c r="G75" s="35">
        <v>-2401658</v>
      </c>
      <c r="H75" s="33"/>
      <c r="I75" s="23">
        <v>0</v>
      </c>
      <c r="J75" s="31"/>
      <c r="K75" s="23">
        <v>-2400000</v>
      </c>
      <c r="L75" s="35"/>
      <c r="O75" s="24"/>
    </row>
    <row r="76" spans="1:16" ht="23.55" customHeight="1">
      <c r="A76" s="20" t="s">
        <v>169</v>
      </c>
      <c r="B76" s="20"/>
      <c r="C76" s="99">
        <v>30</v>
      </c>
      <c r="D76" s="82"/>
      <c r="E76" s="23">
        <v>-211862</v>
      </c>
      <c r="F76" s="35"/>
      <c r="G76" s="35">
        <v>-211880</v>
      </c>
      <c r="H76" s="33"/>
      <c r="I76" s="23">
        <v>-211836</v>
      </c>
      <c r="J76" s="31"/>
      <c r="K76" s="23">
        <v>-211828</v>
      </c>
      <c r="L76" s="35"/>
      <c r="O76" s="24"/>
    </row>
    <row r="77" spans="1:16" ht="23.55" customHeight="1">
      <c r="A77" s="15" t="s">
        <v>194</v>
      </c>
      <c r="B77" s="20"/>
      <c r="C77" s="10"/>
      <c r="D77" s="82"/>
      <c r="E77" s="87">
        <f>SUM(E74:E76)</f>
        <v>-463910</v>
      </c>
      <c r="F77" s="24"/>
      <c r="G77" s="87">
        <f>SUM(G74:G76)</f>
        <v>-2866308</v>
      </c>
      <c r="H77" s="31"/>
      <c r="I77" s="87">
        <f>SUM(I74:I76)</f>
        <v>-218427</v>
      </c>
      <c r="J77" s="24"/>
      <c r="K77" s="87">
        <f>SUM(K74:K76)</f>
        <v>-2618323</v>
      </c>
      <c r="O77" s="24"/>
    </row>
    <row r="78" spans="1:16" ht="23.55" customHeight="1">
      <c r="A78" s="120" t="s">
        <v>220</v>
      </c>
      <c r="C78" s="20"/>
      <c r="D78" s="82"/>
      <c r="E78" s="23">
        <f>SUM(E46,E72,E77)</f>
        <v>-13560</v>
      </c>
      <c r="F78" s="23"/>
      <c r="G78" s="23">
        <f>SUM(G46,G72,G77)</f>
        <v>-12818</v>
      </c>
      <c r="H78" s="28"/>
      <c r="I78" s="23">
        <f>SUM(I46,I72,I77)</f>
        <v>0</v>
      </c>
      <c r="J78" s="24"/>
      <c r="K78" s="23">
        <f>SUM(K46,K72,K77)</f>
        <v>1</v>
      </c>
      <c r="O78" s="24"/>
    </row>
    <row r="79" spans="1:16" ht="23.55" customHeight="1">
      <c r="A79" s="15" t="s">
        <v>113</v>
      </c>
      <c r="C79" s="20"/>
      <c r="D79" s="82"/>
      <c r="E79" s="61">
        <f>+BS!H8</f>
        <v>705065</v>
      </c>
      <c r="F79" s="23"/>
      <c r="G79" s="61">
        <v>717883</v>
      </c>
      <c r="H79" s="23"/>
      <c r="I79" s="61">
        <f>+BS!L8</f>
        <v>10</v>
      </c>
      <c r="J79" s="28"/>
      <c r="K79" s="61">
        <v>9</v>
      </c>
      <c r="O79" s="24"/>
    </row>
    <row r="80" spans="1:16" ht="23.55" customHeight="1" thickBot="1">
      <c r="A80" s="15" t="s">
        <v>206</v>
      </c>
      <c r="C80" s="20"/>
      <c r="D80" s="82"/>
      <c r="E80" s="60">
        <f>E78+E79</f>
        <v>691505</v>
      </c>
      <c r="F80" s="23"/>
      <c r="G80" s="60">
        <f>G78+G79</f>
        <v>705065</v>
      </c>
      <c r="H80" s="28"/>
      <c r="I80" s="60">
        <f>I78+I79</f>
        <v>10</v>
      </c>
      <c r="J80" s="24"/>
      <c r="K80" s="60">
        <f>K78+K79</f>
        <v>10</v>
      </c>
      <c r="O80" s="24"/>
    </row>
    <row r="81" spans="1:15" ht="23.55" customHeight="1" thickTop="1">
      <c r="A81" s="20"/>
      <c r="C81" s="20"/>
      <c r="D81" s="82"/>
      <c r="E81" s="23">
        <f>SUM(E80-BS!F8)</f>
        <v>0</v>
      </c>
      <c r="F81" s="23"/>
      <c r="G81" s="23">
        <f>G80-705065</f>
        <v>0</v>
      </c>
      <c r="H81" s="28"/>
      <c r="I81" s="23">
        <f>SUM(I80-BS!J8)</f>
        <v>0</v>
      </c>
      <c r="J81" s="24"/>
      <c r="K81" s="23">
        <f>K80-10</f>
        <v>0</v>
      </c>
      <c r="O81" s="24"/>
    </row>
    <row r="82" spans="1:15" ht="23.55" customHeight="1">
      <c r="A82" s="15" t="s">
        <v>114</v>
      </c>
      <c r="C82" s="20"/>
      <c r="D82" s="82"/>
      <c r="E82" s="31"/>
      <c r="F82" s="31"/>
      <c r="G82" s="31"/>
      <c r="H82" s="31"/>
      <c r="I82" s="31"/>
      <c r="J82" s="31"/>
      <c r="K82" s="31"/>
      <c r="O82" s="24"/>
    </row>
    <row r="83" spans="1:15" ht="23.55" customHeight="1">
      <c r="A83" s="36" t="s">
        <v>115</v>
      </c>
      <c r="C83" s="20"/>
      <c r="D83" s="82"/>
      <c r="E83" s="31"/>
      <c r="F83" s="31"/>
      <c r="G83" s="24"/>
      <c r="H83" s="31"/>
      <c r="I83" s="73"/>
      <c r="J83" s="31"/>
      <c r="K83" s="73"/>
      <c r="O83" s="24"/>
    </row>
    <row r="84" spans="1:15" ht="23.55" customHeight="1">
      <c r="A84" s="36" t="s">
        <v>156</v>
      </c>
      <c r="C84" s="20"/>
      <c r="D84" s="82"/>
      <c r="E84" s="24">
        <v>418901</v>
      </c>
      <c r="F84" s="24"/>
      <c r="G84" s="24">
        <v>180016</v>
      </c>
      <c r="H84" s="24"/>
      <c r="I84" s="73">
        <v>0</v>
      </c>
      <c r="J84" s="24"/>
      <c r="K84" s="73">
        <v>5681</v>
      </c>
      <c r="O84" s="24"/>
    </row>
    <row r="85" spans="1:15" ht="23.55" customHeight="1">
      <c r="A85" s="36" t="s">
        <v>116</v>
      </c>
      <c r="C85" s="20"/>
      <c r="D85" s="82"/>
      <c r="E85" s="119">
        <v>66832</v>
      </c>
      <c r="F85" s="24"/>
      <c r="G85" s="64">
        <v>16269</v>
      </c>
      <c r="H85" s="24"/>
      <c r="I85" s="73">
        <v>0</v>
      </c>
      <c r="J85" s="24"/>
      <c r="K85" s="73">
        <v>0</v>
      </c>
      <c r="O85" s="24"/>
    </row>
    <row r="86" spans="1:15" ht="23.55" customHeight="1">
      <c r="A86" s="36" t="s">
        <v>180</v>
      </c>
      <c r="C86" s="20"/>
      <c r="D86" s="82"/>
      <c r="E86" s="119">
        <v>0</v>
      </c>
      <c r="F86" s="24"/>
      <c r="G86" s="64">
        <v>346091</v>
      </c>
      <c r="H86" s="24"/>
      <c r="I86" s="73">
        <v>0</v>
      </c>
      <c r="J86" s="24"/>
      <c r="K86" s="73">
        <v>0</v>
      </c>
      <c r="O86" s="24"/>
    </row>
    <row r="87" spans="1:15" ht="23.55" customHeight="1">
      <c r="A87" s="36" t="s">
        <v>195</v>
      </c>
      <c r="C87" s="20"/>
      <c r="D87" s="82"/>
      <c r="E87" s="119">
        <v>7537722</v>
      </c>
      <c r="F87" s="31"/>
      <c r="G87" s="73">
        <v>0</v>
      </c>
      <c r="H87" s="31"/>
      <c r="I87" s="73">
        <v>0</v>
      </c>
      <c r="J87" s="24"/>
      <c r="K87" s="73">
        <v>0</v>
      </c>
      <c r="O87" s="24"/>
    </row>
    <row r="88" spans="1:15" ht="23.55" customHeight="1">
      <c r="A88" s="36"/>
      <c r="C88" s="20"/>
      <c r="D88" s="82"/>
      <c r="F88" s="31"/>
      <c r="G88" s="73"/>
      <c r="H88" s="31"/>
      <c r="I88" s="73"/>
      <c r="J88" s="31"/>
      <c r="K88" s="73"/>
      <c r="O88" s="24"/>
    </row>
    <row r="89" spans="1:15" ht="23.55" customHeight="1">
      <c r="A89" s="20" t="s">
        <v>14</v>
      </c>
      <c r="C89" s="10"/>
      <c r="D89" s="16"/>
      <c r="F89" s="64"/>
      <c r="G89" s="64"/>
      <c r="H89" s="64"/>
      <c r="I89" s="64"/>
      <c r="J89" s="10"/>
      <c r="K89" s="64"/>
    </row>
    <row r="90" spans="1:15" ht="23.55" customHeight="1">
      <c r="E90" s="19"/>
      <c r="F90" s="19"/>
    </row>
    <row r="91" spans="1:15" ht="23.55" customHeight="1">
      <c r="G91" s="74"/>
      <c r="H91" s="75"/>
      <c r="I91" s="75"/>
      <c r="J91" s="75"/>
      <c r="K91" s="74"/>
    </row>
    <row r="92" spans="1:15" ht="23.55" customHeight="1">
      <c r="G92" s="74"/>
      <c r="H92" s="75"/>
      <c r="I92" s="75"/>
      <c r="J92" s="75"/>
      <c r="K92" s="74"/>
    </row>
    <row r="93" spans="1:15" ht="23.55" customHeight="1">
      <c r="G93" s="74"/>
      <c r="H93" s="75"/>
      <c r="I93" s="75"/>
      <c r="J93" s="75"/>
      <c r="K93" s="74"/>
    </row>
    <row r="94" spans="1:15" ht="23.55" customHeight="1">
      <c r="G94" s="74"/>
      <c r="H94" s="75"/>
      <c r="I94" s="75"/>
      <c r="J94" s="75"/>
      <c r="K94" s="74"/>
    </row>
    <row r="95" spans="1:15" ht="23.55" customHeight="1">
      <c r="G95" s="74"/>
      <c r="H95" s="75"/>
      <c r="I95" s="75"/>
      <c r="J95" s="75"/>
      <c r="K95" s="74"/>
    </row>
    <row r="96" spans="1:15" ht="23.55" customHeight="1">
      <c r="G96" s="74"/>
      <c r="H96" s="75"/>
      <c r="I96" s="75"/>
      <c r="J96" s="75"/>
      <c r="K96" s="74"/>
    </row>
    <row r="97" spans="7:11" ht="23.55" customHeight="1">
      <c r="G97" s="74"/>
      <c r="H97" s="75"/>
      <c r="I97" s="75"/>
      <c r="J97" s="75"/>
      <c r="K97" s="74"/>
    </row>
    <row r="98" spans="7:11" ht="23.55" customHeight="1">
      <c r="G98" s="74"/>
      <c r="H98" s="75"/>
      <c r="I98" s="75"/>
      <c r="J98" s="75"/>
      <c r="K98" s="74"/>
    </row>
    <row r="99" spans="7:11" ht="23.55" customHeight="1">
      <c r="G99" s="74"/>
      <c r="H99" s="75"/>
      <c r="I99" s="75"/>
      <c r="J99" s="75"/>
      <c r="K99" s="74"/>
    </row>
    <row r="100" spans="7:11" ht="23.55" customHeight="1">
      <c r="G100" s="74"/>
      <c r="H100" s="75"/>
      <c r="I100" s="75"/>
      <c r="J100" s="75"/>
      <c r="K100" s="74"/>
    </row>
    <row r="101" spans="7:11" ht="23.55" customHeight="1">
      <c r="G101" s="74"/>
      <c r="H101" s="75"/>
      <c r="I101" s="75"/>
      <c r="J101" s="75"/>
      <c r="K101" s="74"/>
    </row>
    <row r="102" spans="7:11" ht="23.55" customHeight="1">
      <c r="G102" s="74"/>
      <c r="H102" s="75"/>
      <c r="I102" s="75"/>
      <c r="J102" s="75"/>
      <c r="K102" s="74"/>
    </row>
    <row r="103" spans="7:11" ht="23.55" customHeight="1">
      <c r="G103" s="74"/>
      <c r="H103" s="75"/>
      <c r="I103" s="75"/>
      <c r="J103" s="75"/>
      <c r="K103" s="74"/>
    </row>
    <row r="104" spans="7:11" ht="23.55" customHeight="1">
      <c r="G104" s="74"/>
      <c r="H104" s="75"/>
      <c r="I104" s="75"/>
      <c r="J104" s="75"/>
      <c r="K104" s="74"/>
    </row>
    <row r="105" spans="7:11" ht="23.55" customHeight="1">
      <c r="G105" s="74"/>
      <c r="H105" s="75"/>
      <c r="I105" s="75"/>
      <c r="J105" s="75"/>
      <c r="K105" s="74"/>
    </row>
    <row r="106" spans="7:11" ht="23.55" customHeight="1">
      <c r="G106" s="74"/>
      <c r="H106" s="75"/>
      <c r="I106" s="75"/>
      <c r="J106" s="75"/>
      <c r="K106" s="74"/>
    </row>
    <row r="107" spans="7:11" ht="23.55" customHeight="1">
      <c r="G107" s="74"/>
      <c r="H107" s="75"/>
      <c r="I107" s="75"/>
      <c r="J107" s="75"/>
      <c r="K107" s="74"/>
    </row>
    <row r="108" spans="7:11" ht="23.55" customHeight="1">
      <c r="G108" s="74"/>
      <c r="H108" s="75"/>
      <c r="I108" s="75"/>
      <c r="J108" s="75"/>
      <c r="K108" s="74"/>
    </row>
    <row r="109" spans="7:11" ht="23.55" customHeight="1">
      <c r="G109" s="74"/>
      <c r="H109" s="75"/>
      <c r="I109" s="75"/>
      <c r="J109" s="75"/>
      <c r="K109" s="74"/>
    </row>
    <row r="110" spans="7:11" ht="23.55" customHeight="1">
      <c r="G110" s="74"/>
      <c r="H110" s="75"/>
      <c r="I110" s="75"/>
      <c r="J110" s="75"/>
      <c r="K110" s="74"/>
    </row>
    <row r="111" spans="7:11" ht="23.55" customHeight="1">
      <c r="G111" s="74"/>
      <c r="H111" s="75"/>
      <c r="I111" s="75"/>
      <c r="J111" s="75"/>
      <c r="K111" s="74"/>
    </row>
    <row r="112" spans="7:11" ht="23.55" customHeight="1">
      <c r="G112" s="74"/>
      <c r="H112" s="75"/>
      <c r="I112" s="75"/>
      <c r="J112" s="75"/>
      <c r="K112" s="74"/>
    </row>
    <row r="113" spans="7:11" ht="23.55" customHeight="1">
      <c r="G113" s="74"/>
      <c r="H113" s="75"/>
      <c r="I113" s="75"/>
      <c r="J113" s="75"/>
      <c r="K113" s="74"/>
    </row>
    <row r="114" spans="7:11" ht="23.55" customHeight="1">
      <c r="G114" s="74"/>
      <c r="H114" s="75"/>
      <c r="I114" s="75"/>
      <c r="J114" s="75"/>
      <c r="K114" s="74"/>
    </row>
    <row r="115" spans="7:11" ht="23.55" customHeight="1">
      <c r="G115" s="74"/>
      <c r="H115" s="75"/>
      <c r="I115" s="75"/>
      <c r="J115" s="75"/>
      <c r="K115" s="74"/>
    </row>
    <row r="116" spans="7:11" ht="23.55" customHeight="1">
      <c r="G116" s="74"/>
      <c r="H116" s="75"/>
      <c r="I116" s="75"/>
      <c r="J116" s="75"/>
      <c r="K116" s="74"/>
    </row>
    <row r="117" spans="7:11" ht="23.55" customHeight="1">
      <c r="G117" s="74"/>
      <c r="H117" s="75"/>
      <c r="I117" s="75"/>
      <c r="J117" s="75"/>
      <c r="K117" s="74"/>
    </row>
    <row r="118" spans="7:11" ht="23.55" customHeight="1">
      <c r="G118" s="74"/>
      <c r="H118" s="75"/>
      <c r="I118" s="75"/>
      <c r="J118" s="75"/>
      <c r="K118" s="74"/>
    </row>
    <row r="119" spans="7:11" ht="23.55" customHeight="1">
      <c r="G119" s="74"/>
      <c r="H119" s="75"/>
      <c r="I119" s="75"/>
      <c r="J119" s="75"/>
      <c r="K119" s="74"/>
    </row>
    <row r="120" spans="7:11" ht="23.55" customHeight="1">
      <c r="G120" s="74"/>
      <c r="H120" s="75"/>
      <c r="I120" s="75"/>
      <c r="J120" s="75"/>
      <c r="K120" s="74"/>
    </row>
    <row r="121" spans="7:11" ht="23.55" customHeight="1">
      <c r="G121" s="74"/>
      <c r="H121" s="75"/>
      <c r="I121" s="75"/>
      <c r="J121" s="75"/>
      <c r="K121" s="74"/>
    </row>
    <row r="122" spans="7:11" ht="23.55" customHeight="1">
      <c r="G122" s="74"/>
      <c r="H122" s="75"/>
      <c r="I122" s="75"/>
      <c r="J122" s="75"/>
      <c r="K122" s="74"/>
    </row>
    <row r="123" spans="7:11" ht="23.55" customHeight="1">
      <c r="G123" s="74"/>
      <c r="H123" s="75"/>
      <c r="I123" s="75"/>
      <c r="J123" s="75"/>
      <c r="K123" s="74"/>
    </row>
    <row r="124" spans="7:11" ht="23.55" customHeight="1">
      <c r="G124" s="74"/>
      <c r="H124" s="75"/>
      <c r="I124" s="75"/>
      <c r="J124" s="75"/>
      <c r="K124" s="74"/>
    </row>
    <row r="125" spans="7:11" ht="23.55" customHeight="1">
      <c r="G125" s="74"/>
      <c r="H125" s="75"/>
      <c r="I125" s="75"/>
      <c r="J125" s="75"/>
      <c r="K125" s="74"/>
    </row>
    <row r="126" spans="7:11" ht="23.55" customHeight="1">
      <c r="G126" s="74"/>
      <c r="H126" s="75"/>
      <c r="I126" s="75"/>
      <c r="J126" s="75"/>
      <c r="K126" s="74"/>
    </row>
    <row r="127" spans="7:11" ht="23.55" customHeight="1">
      <c r="G127" s="74"/>
      <c r="H127" s="75"/>
      <c r="I127" s="75"/>
      <c r="J127" s="75"/>
      <c r="K127" s="74"/>
    </row>
    <row r="128" spans="7:11" ht="23.55" customHeight="1">
      <c r="G128" s="74"/>
      <c r="H128" s="75"/>
      <c r="I128" s="75"/>
      <c r="J128" s="75"/>
      <c r="K128" s="74"/>
    </row>
    <row r="129" spans="7:11" ht="23.55" customHeight="1">
      <c r="G129" s="74"/>
      <c r="H129" s="75"/>
      <c r="I129" s="75"/>
      <c r="J129" s="75"/>
      <c r="K129" s="74"/>
    </row>
    <row r="130" spans="7:11" ht="23.55" customHeight="1">
      <c r="G130" s="74"/>
      <c r="H130" s="75"/>
      <c r="I130" s="75"/>
      <c r="J130" s="75"/>
      <c r="K130" s="74"/>
    </row>
    <row r="131" spans="7:11" ht="23.55" customHeight="1">
      <c r="G131" s="74"/>
      <c r="H131" s="75"/>
      <c r="I131" s="75"/>
      <c r="J131" s="75"/>
      <c r="K131" s="74"/>
    </row>
    <row r="132" spans="7:11" ht="23.55" customHeight="1">
      <c r="G132" s="74"/>
      <c r="H132" s="75"/>
      <c r="I132" s="75"/>
      <c r="J132" s="75"/>
      <c r="K132" s="74"/>
    </row>
    <row r="133" spans="7:11" ht="23.55" customHeight="1">
      <c r="G133" s="74"/>
      <c r="H133" s="75"/>
      <c r="I133" s="75"/>
      <c r="J133" s="75"/>
      <c r="K133" s="74"/>
    </row>
    <row r="134" spans="7:11" ht="23.55" customHeight="1">
      <c r="G134" s="74"/>
      <c r="H134" s="75"/>
      <c r="I134" s="75"/>
      <c r="J134" s="75"/>
      <c r="K134" s="74"/>
    </row>
    <row r="135" spans="7:11" ht="23.55" customHeight="1">
      <c r="G135" s="74"/>
      <c r="H135" s="75"/>
      <c r="I135" s="75"/>
      <c r="J135" s="75"/>
      <c r="K135" s="74"/>
    </row>
    <row r="136" spans="7:11" ht="23.55" customHeight="1">
      <c r="G136" s="74"/>
      <c r="H136" s="75"/>
      <c r="I136" s="75"/>
      <c r="J136" s="75"/>
      <c r="K136" s="74"/>
    </row>
    <row r="137" spans="7:11" ht="23.55" customHeight="1">
      <c r="G137" s="74"/>
      <c r="H137" s="75"/>
      <c r="I137" s="75"/>
      <c r="J137" s="75"/>
      <c r="K137" s="74"/>
    </row>
    <row r="138" spans="7:11" ht="23.55" customHeight="1">
      <c r="G138" s="74"/>
      <c r="H138" s="75"/>
      <c r="I138" s="75"/>
      <c r="J138" s="75"/>
      <c r="K138" s="74"/>
    </row>
    <row r="139" spans="7:11" ht="23.55" customHeight="1">
      <c r="G139" s="74"/>
      <c r="H139" s="75"/>
      <c r="I139" s="75"/>
      <c r="J139" s="75"/>
      <c r="K139" s="74"/>
    </row>
    <row r="140" spans="7:11" ht="23.55" customHeight="1">
      <c r="G140" s="74"/>
      <c r="H140" s="75"/>
      <c r="I140" s="75"/>
      <c r="J140" s="75"/>
      <c r="K140" s="74"/>
    </row>
    <row r="141" spans="7:11" ht="23.55" customHeight="1">
      <c r="G141" s="74"/>
      <c r="H141" s="75"/>
      <c r="I141" s="75"/>
      <c r="J141" s="75"/>
      <c r="K141" s="74"/>
    </row>
    <row r="142" spans="7:11" ht="23.55" customHeight="1">
      <c r="G142" s="74"/>
      <c r="H142" s="75"/>
      <c r="I142" s="75"/>
      <c r="J142" s="75"/>
      <c r="K142" s="74"/>
    </row>
    <row r="143" spans="7:11" ht="23.55" customHeight="1">
      <c r="G143" s="74"/>
      <c r="H143" s="75"/>
      <c r="I143" s="75"/>
      <c r="J143" s="75"/>
      <c r="K143" s="74"/>
    </row>
    <row r="144" spans="7:11" ht="23.55" customHeight="1">
      <c r="G144" s="74"/>
      <c r="H144" s="75"/>
      <c r="I144" s="75"/>
      <c r="J144" s="75"/>
      <c r="K144" s="74"/>
    </row>
    <row r="145" spans="7:11" ht="23.55" customHeight="1">
      <c r="G145" s="74"/>
      <c r="H145" s="75"/>
      <c r="I145" s="75"/>
      <c r="J145" s="75"/>
      <c r="K145" s="74"/>
    </row>
    <row r="146" spans="7:11" ht="23.55" customHeight="1">
      <c r="G146" s="74"/>
      <c r="H146" s="75"/>
      <c r="I146" s="75"/>
      <c r="J146" s="75"/>
      <c r="K146" s="74"/>
    </row>
    <row r="147" spans="7:11" ht="23.55" customHeight="1">
      <c r="G147" s="74"/>
      <c r="H147" s="75"/>
      <c r="I147" s="75"/>
      <c r="J147" s="75"/>
      <c r="K147" s="74"/>
    </row>
    <row r="148" spans="7:11" ht="23.55" customHeight="1">
      <c r="G148" s="74"/>
      <c r="H148" s="75"/>
      <c r="I148" s="75"/>
      <c r="J148" s="75"/>
      <c r="K148" s="74"/>
    </row>
    <row r="149" spans="7:11" ht="23.55" customHeight="1">
      <c r="G149" s="74"/>
      <c r="H149" s="75"/>
      <c r="I149" s="75"/>
      <c r="J149" s="75"/>
      <c r="K149" s="74"/>
    </row>
    <row r="150" spans="7:11" ht="23.55" customHeight="1">
      <c r="G150" s="74"/>
      <c r="H150" s="75"/>
      <c r="I150" s="75"/>
      <c r="J150" s="75"/>
      <c r="K150" s="74"/>
    </row>
    <row r="151" spans="7:11" ht="23.55" customHeight="1">
      <c r="G151" s="74"/>
      <c r="H151" s="75"/>
      <c r="I151" s="75"/>
      <c r="J151" s="75"/>
      <c r="K151" s="74"/>
    </row>
    <row r="152" spans="7:11" ht="23.55" customHeight="1">
      <c r="G152" s="74"/>
      <c r="H152" s="75"/>
      <c r="I152" s="75"/>
      <c r="J152" s="75"/>
      <c r="K152" s="74"/>
    </row>
    <row r="153" spans="7:11" ht="23.55" customHeight="1">
      <c r="G153" s="74"/>
      <c r="H153" s="75"/>
      <c r="I153" s="75"/>
      <c r="J153" s="75"/>
      <c r="K153" s="74"/>
    </row>
    <row r="154" spans="7:11" ht="23.55" customHeight="1">
      <c r="G154" s="74"/>
      <c r="H154" s="75"/>
      <c r="I154" s="75"/>
      <c r="J154" s="75"/>
      <c r="K154" s="74"/>
    </row>
    <row r="155" spans="7:11" ht="23.55" customHeight="1">
      <c r="G155" s="74"/>
      <c r="H155" s="75"/>
      <c r="I155" s="75"/>
      <c r="J155" s="75"/>
      <c r="K155" s="74"/>
    </row>
    <row r="156" spans="7:11" ht="23.55" customHeight="1">
      <c r="G156" s="74"/>
      <c r="H156" s="75"/>
      <c r="I156" s="75"/>
      <c r="J156" s="75"/>
      <c r="K156" s="74"/>
    </row>
    <row r="157" spans="7:11" ht="23.55" customHeight="1">
      <c r="G157" s="74"/>
      <c r="H157" s="75"/>
      <c r="I157" s="75"/>
      <c r="J157" s="75"/>
      <c r="K157" s="74"/>
    </row>
    <row r="158" spans="7:11" ht="23.55" customHeight="1">
      <c r="G158" s="74"/>
      <c r="H158" s="75"/>
      <c r="I158" s="75"/>
      <c r="J158" s="75"/>
      <c r="K158" s="74"/>
    </row>
    <row r="159" spans="7:11" ht="23.55" customHeight="1">
      <c r="G159" s="74"/>
      <c r="H159" s="75"/>
      <c r="I159" s="75"/>
      <c r="J159" s="75"/>
      <c r="K159" s="74"/>
    </row>
    <row r="160" spans="7:11" ht="23.55" customHeight="1">
      <c r="G160" s="74"/>
      <c r="H160" s="75"/>
      <c r="I160" s="75"/>
      <c r="J160" s="75"/>
      <c r="K160" s="74"/>
    </row>
    <row r="161" spans="7:11" ht="23.55" customHeight="1">
      <c r="G161" s="74"/>
      <c r="H161" s="75"/>
      <c r="I161" s="75"/>
      <c r="J161" s="75"/>
      <c r="K161" s="74"/>
    </row>
    <row r="162" spans="7:11" ht="23.55" customHeight="1">
      <c r="G162" s="74"/>
      <c r="H162" s="75"/>
      <c r="I162" s="75"/>
      <c r="J162" s="75"/>
      <c r="K162" s="74"/>
    </row>
    <row r="163" spans="7:11" ht="23.55" customHeight="1">
      <c r="G163" s="74"/>
      <c r="H163" s="75"/>
      <c r="I163" s="75"/>
      <c r="J163" s="75"/>
      <c r="K163" s="74"/>
    </row>
    <row r="164" spans="7:11" ht="23.55" customHeight="1">
      <c r="G164" s="74"/>
      <c r="H164" s="75"/>
      <c r="I164" s="75"/>
      <c r="J164" s="75"/>
      <c r="K164" s="74"/>
    </row>
    <row r="165" spans="7:11" ht="23.55" customHeight="1">
      <c r="G165" s="74"/>
      <c r="H165" s="75"/>
      <c r="I165" s="75"/>
      <c r="J165" s="75"/>
      <c r="K165" s="74"/>
    </row>
    <row r="166" spans="7:11" ht="23.55" customHeight="1">
      <c r="G166" s="74"/>
      <c r="H166" s="75"/>
      <c r="I166" s="75"/>
      <c r="J166" s="75"/>
      <c r="K166" s="74"/>
    </row>
    <row r="167" spans="7:11" ht="23.55" customHeight="1">
      <c r="G167" s="74"/>
      <c r="H167" s="75"/>
      <c r="I167" s="75"/>
      <c r="J167" s="75"/>
      <c r="K167" s="74"/>
    </row>
    <row r="168" spans="7:11" ht="23.55" customHeight="1">
      <c r="G168" s="74"/>
      <c r="H168" s="75"/>
      <c r="I168" s="75"/>
      <c r="J168" s="75"/>
      <c r="K168" s="74"/>
    </row>
    <row r="169" spans="7:11" ht="23.55" customHeight="1">
      <c r="G169" s="74"/>
      <c r="H169" s="75"/>
      <c r="I169" s="75"/>
      <c r="J169" s="75"/>
      <c r="K169" s="74"/>
    </row>
    <row r="170" spans="7:11" ht="23.55" customHeight="1">
      <c r="G170" s="74"/>
      <c r="H170" s="75"/>
      <c r="I170" s="75"/>
      <c r="J170" s="75"/>
      <c r="K170" s="74"/>
    </row>
    <row r="171" spans="7:11" ht="23.55" customHeight="1">
      <c r="G171" s="74"/>
      <c r="H171" s="75"/>
      <c r="I171" s="75"/>
      <c r="J171" s="75"/>
      <c r="K171" s="74"/>
    </row>
    <row r="172" spans="7:11" ht="23.55" customHeight="1">
      <c r="G172" s="74"/>
      <c r="H172" s="75"/>
      <c r="I172" s="75"/>
      <c r="J172" s="75"/>
      <c r="K172" s="74"/>
    </row>
    <row r="173" spans="7:11" ht="23.55" customHeight="1">
      <c r="G173" s="74"/>
      <c r="H173" s="75"/>
      <c r="I173" s="75"/>
      <c r="J173" s="75"/>
      <c r="K173" s="74"/>
    </row>
    <row r="174" spans="7:11" ht="23.55" customHeight="1">
      <c r="G174" s="74"/>
      <c r="H174" s="75"/>
      <c r="I174" s="75"/>
      <c r="J174" s="75"/>
      <c r="K174" s="74"/>
    </row>
    <row r="175" spans="7:11" ht="23.55" customHeight="1">
      <c r="G175" s="74"/>
      <c r="H175" s="75"/>
      <c r="I175" s="75"/>
      <c r="J175" s="75"/>
      <c r="K175" s="74"/>
    </row>
    <row r="176" spans="7:11" ht="23.55" customHeight="1">
      <c r="G176" s="74"/>
      <c r="H176" s="75"/>
      <c r="I176" s="75"/>
      <c r="J176" s="75"/>
      <c r="K176" s="74"/>
    </row>
    <row r="177" spans="7:11" ht="23.55" customHeight="1">
      <c r="G177" s="74"/>
      <c r="H177" s="75"/>
      <c r="I177" s="75"/>
      <c r="J177" s="75"/>
      <c r="K177" s="74"/>
    </row>
    <row r="178" spans="7:11" ht="23.55" customHeight="1">
      <c r="G178" s="74"/>
      <c r="H178" s="75"/>
      <c r="I178" s="75"/>
      <c r="J178" s="75"/>
      <c r="K178" s="74"/>
    </row>
    <row r="179" spans="7:11" ht="23.55" customHeight="1">
      <c r="G179" s="74"/>
      <c r="H179" s="75"/>
      <c r="I179" s="75"/>
      <c r="J179" s="75"/>
      <c r="K179" s="74"/>
    </row>
    <row r="180" spans="7:11" ht="23.55" customHeight="1">
      <c r="G180" s="74"/>
      <c r="H180" s="75"/>
      <c r="I180" s="75"/>
      <c r="J180" s="75"/>
      <c r="K180" s="74"/>
    </row>
    <row r="181" spans="7:11" ht="23.55" customHeight="1">
      <c r="G181" s="74"/>
      <c r="H181" s="75"/>
      <c r="I181" s="75"/>
      <c r="J181" s="75"/>
      <c r="K181" s="74"/>
    </row>
    <row r="182" spans="7:11" ht="23.55" customHeight="1">
      <c r="G182" s="74"/>
      <c r="H182" s="75"/>
      <c r="I182" s="75"/>
      <c r="J182" s="75"/>
      <c r="K182" s="74"/>
    </row>
    <row r="183" spans="7:11" ht="23.55" customHeight="1">
      <c r="G183" s="74"/>
      <c r="H183" s="75"/>
      <c r="I183" s="75"/>
      <c r="J183" s="75"/>
      <c r="K183" s="74"/>
    </row>
    <row r="184" spans="7:11" ht="23.55" customHeight="1">
      <c r="G184" s="74"/>
      <c r="H184" s="75"/>
      <c r="I184" s="75"/>
      <c r="J184" s="75"/>
      <c r="K184" s="74"/>
    </row>
    <row r="185" spans="7:11" ht="23.55" customHeight="1">
      <c r="G185" s="74"/>
      <c r="H185" s="75"/>
      <c r="I185" s="75"/>
      <c r="J185" s="75"/>
      <c r="K185" s="74"/>
    </row>
    <row r="186" spans="7:11" ht="23.55" customHeight="1">
      <c r="G186" s="74"/>
      <c r="H186" s="75"/>
      <c r="I186" s="75"/>
      <c r="J186" s="75"/>
      <c r="K186" s="74"/>
    </row>
    <row r="187" spans="7:11" ht="23.55" customHeight="1">
      <c r="G187" s="74"/>
      <c r="H187" s="75"/>
      <c r="I187" s="75"/>
      <c r="J187" s="75"/>
      <c r="K187" s="74"/>
    </row>
    <row r="188" spans="7:11" ht="23.55" customHeight="1">
      <c r="G188" s="74"/>
      <c r="H188" s="75"/>
      <c r="I188" s="75"/>
      <c r="J188" s="75"/>
      <c r="K188" s="74"/>
    </row>
    <row r="189" spans="7:11" ht="23.55" customHeight="1">
      <c r="G189" s="74"/>
      <c r="H189" s="75"/>
      <c r="I189" s="75"/>
      <c r="J189" s="75"/>
      <c r="K189" s="74"/>
    </row>
    <row r="190" spans="7:11" ht="23.55" customHeight="1">
      <c r="G190" s="74"/>
      <c r="H190" s="75"/>
      <c r="I190" s="75"/>
      <c r="J190" s="75"/>
      <c r="K190" s="74"/>
    </row>
    <row r="191" spans="7:11" ht="23.55" customHeight="1">
      <c r="G191" s="74"/>
      <c r="H191" s="75"/>
      <c r="I191" s="75"/>
      <c r="J191" s="75"/>
      <c r="K191" s="74"/>
    </row>
    <row r="192" spans="7:11" ht="23.55" customHeight="1">
      <c r="G192" s="74"/>
      <c r="H192" s="75"/>
      <c r="I192" s="75"/>
      <c r="J192" s="75"/>
      <c r="K192" s="74"/>
    </row>
    <row r="193" spans="7:11" ht="23.55" customHeight="1">
      <c r="G193" s="74"/>
      <c r="H193" s="75"/>
      <c r="I193" s="75"/>
      <c r="J193" s="75"/>
      <c r="K193" s="74"/>
    </row>
    <row r="194" spans="7:11" ht="23.55" customHeight="1">
      <c r="G194" s="74"/>
      <c r="H194" s="75"/>
      <c r="I194" s="75"/>
      <c r="J194" s="75"/>
      <c r="K194" s="74"/>
    </row>
    <row r="195" spans="7:11" ht="23.55" customHeight="1">
      <c r="G195" s="74"/>
      <c r="H195" s="75"/>
      <c r="I195" s="75"/>
      <c r="J195" s="75"/>
      <c r="K195" s="74"/>
    </row>
    <row r="196" spans="7:11" ht="23.55" customHeight="1">
      <c r="G196" s="74"/>
      <c r="H196" s="75"/>
      <c r="I196" s="75"/>
      <c r="J196" s="75"/>
      <c r="K196" s="74"/>
    </row>
    <row r="197" spans="7:11" ht="23.55" customHeight="1">
      <c r="G197" s="74"/>
      <c r="H197" s="75"/>
      <c r="I197" s="75"/>
      <c r="J197" s="75"/>
      <c r="K197" s="74"/>
    </row>
    <row r="198" spans="7:11" ht="23.55" customHeight="1">
      <c r="G198" s="74"/>
      <c r="H198" s="75"/>
      <c r="I198" s="75"/>
      <c r="J198" s="75"/>
      <c r="K198" s="74"/>
    </row>
    <row r="199" spans="7:11" ht="23.55" customHeight="1">
      <c r="G199" s="74"/>
      <c r="H199" s="75"/>
      <c r="I199" s="75"/>
      <c r="J199" s="75"/>
      <c r="K199" s="74"/>
    </row>
    <row r="200" spans="7:11" ht="23.55" customHeight="1">
      <c r="G200" s="74"/>
      <c r="H200" s="75"/>
      <c r="I200" s="75"/>
      <c r="J200" s="75"/>
      <c r="K200" s="74"/>
    </row>
    <row r="201" spans="7:11" ht="23.55" customHeight="1">
      <c r="G201" s="74"/>
      <c r="H201" s="75"/>
      <c r="I201" s="75"/>
      <c r="J201" s="75"/>
      <c r="K201" s="74"/>
    </row>
    <row r="202" spans="7:11" ht="23.55" customHeight="1">
      <c r="G202" s="74"/>
      <c r="H202" s="75"/>
      <c r="I202" s="75"/>
      <c r="J202" s="75"/>
      <c r="K202" s="74"/>
    </row>
    <row r="203" spans="7:11" ht="23.55" customHeight="1">
      <c r="G203" s="74"/>
      <c r="H203" s="75"/>
      <c r="I203" s="75"/>
      <c r="J203" s="75"/>
      <c r="K203" s="74"/>
    </row>
  </sheetData>
  <mergeCells count="5">
    <mergeCell ref="E53:G53"/>
    <mergeCell ref="I53:K53"/>
    <mergeCell ref="E5:G5"/>
    <mergeCell ref="I5:K5"/>
    <mergeCell ref="A49:K49"/>
  </mergeCells>
  <printOptions horizontalCentered="1"/>
  <pageMargins left="0.86614173228346458" right="0.55118110236220474" top="0.70866141732283472" bottom="0" header="0.31496062992125984" footer="0.19685039370078741"/>
  <pageSetup paperSize="9" scale="71" orientation="portrait" r:id="rId1"/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A32EC8-CC6E-42D3-9CBC-9EEB6C1C62A6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fd550b8b-0dd7-4de3-a8e6-af527f15a8ac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45cbc027-4fdb-4325-ba4c-14e20f088a7f"/>
  </ds:schemaRefs>
</ds:datastoreItem>
</file>

<file path=customXml/itemProps3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362106</vt:lpwstr>
  </property>
  <property fmtid="{D5CDD505-2E9C-101B-9397-08002B2CF9AE}" pid="4" name="OptimizationTime">
    <vt:lpwstr>20240223_1627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Siranda Morosot</cp:lastModifiedBy>
  <cp:lastPrinted>2024-02-15T03:42:29Z</cp:lastPrinted>
  <dcterms:created xsi:type="dcterms:W3CDTF">2020-04-17T02:06:24Z</dcterms:created>
  <dcterms:modified xsi:type="dcterms:W3CDTF">2024-02-23T09:07:23Z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