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rapin_kpmg_co_th/Documents/1 EM/IVL/2023/IVL YE2023/FS/23 Feb 24/SET file/"/>
    </mc:Choice>
  </mc:AlternateContent>
  <xr:revisionPtr revIDLastSave="45" documentId="8_{7D4241A4-DB09-40CA-8A03-AF50E8B2C720}" xr6:coauthVersionLast="47" xr6:coauthVersionMax="47" xr10:uidLastSave="{57747235-16E2-4345-AD76-EFF568BDD813}"/>
  <bookViews>
    <workbookView xWindow="-110" yWindow="-110" windowWidth="19420" windowHeight="11620" tabRatio="906" activeTab="7" xr2:uid="{00000000-000D-0000-FFFF-FFFF00000000}"/>
  </bookViews>
  <sheets>
    <sheet name="Financial statements 9-11" sheetId="1" r:id="rId1"/>
    <sheet name="FS-income 12-13" sheetId="10" r:id="rId2"/>
    <sheet name="Cash Flow" sheetId="3" state="hidden" r:id="rId3"/>
    <sheet name="Equity-conso-14" sheetId="15" r:id="rId4"/>
    <sheet name="Equity-conso-15 " sheetId="13" r:id="rId5"/>
    <sheet name="Equity-parent-16" sheetId="16" r:id="rId6"/>
    <sheet name="Equity-parent-17" sheetId="14" r:id="rId7"/>
    <sheet name="Cash Flow-18-20" sheetId="8" r:id="rId8"/>
  </sheets>
  <definedNames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_" localSheetId="1">#REF!</definedName>
    <definedName name="_">#REF!</definedName>
    <definedName name="__FDS_HYPERLINK_TOGGLE_STATE__" hidden="1">"ON"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3" hidden="1">#REF!</definedName>
    <definedName name="ChangeRange" localSheetId="5" hidden="1">#REF!</definedName>
    <definedName name="ChangeRange" localSheetId="1" hidden="1">#REF!</definedName>
    <definedName name="ChangeRange" hidden="1">#REF!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2" hidden="1">{#N/A,#N/A,FALSE,"970301";#N/A,#N/A,FALSE,"970302";#N/A,#N/A,FALSE,"970303";#N/A,#N/A,FALSE,"970304";#N/A,#N/A,FALSE,"COM1";#N/A,#N/A,FALSE,"COM2"}</definedName>
    <definedName name="Coll" localSheetId="7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3" hidden="1">#REF!</definedName>
    <definedName name="ContentsHelp" localSheetId="5" hidden="1">#REF!</definedName>
    <definedName name="ContentsHelp" localSheetId="1" hidden="1">#REF!</definedName>
    <definedName name="ContentsHelp" hidden="1">#REF!</definedName>
    <definedName name="CreateTable" localSheetId="3" hidden="1">#REF!</definedName>
    <definedName name="CreateTable" localSheetId="5" hidden="1">#REF!</definedName>
    <definedName name="CreateTable" localSheetId="1" hidden="1">#REF!</definedName>
    <definedName name="CreateTable" hidden="1">#REF!</definedName>
    <definedName name="DeleteRange" localSheetId="3" hidden="1">#REF!</definedName>
    <definedName name="DeleteRange" localSheetId="5" hidden="1">#REF!</definedName>
    <definedName name="DeleteRange" localSheetId="1" hidden="1">#REF!</definedName>
    <definedName name="DeleteRange" hidden="1">#REF!</definedName>
    <definedName name="DeleteTable" localSheetId="3" hidden="1">#REF!</definedName>
    <definedName name="DeleteTable" localSheetId="5" hidden="1">#REF!</definedName>
    <definedName name="DeleteTable" localSheetId="1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2" hidden="1">{"BS",#N/A,FALSE,"USA"}</definedName>
    <definedName name="FSoPacific" localSheetId="7" hidden="1">{"BS",#N/A,FALSE,"USA"}</definedName>
    <definedName name="FSoPacific" hidden="1">{"BS",#N/A,FALSE,"USA"}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3" hidden="1">#REF!</definedName>
    <definedName name="MerrillPrintIt" localSheetId="5" hidden="1">#REF!</definedName>
    <definedName name="MerrillPrintIt" localSheetId="1" hidden="1">#REF!</definedName>
    <definedName name="MerrillPrintIt" hidden="1">#REF!</definedName>
    <definedName name="NewRange" localSheetId="3" hidden="1">#REF!</definedName>
    <definedName name="NewRange" localSheetId="5" hidden="1">#REF!</definedName>
    <definedName name="NewRange" localSheetId="1" hidden="1">#REF!</definedName>
    <definedName name="NewRange" hidden="1">#REF!</definedName>
    <definedName name="PERIODS">#REF!</definedName>
    <definedName name="_xlnm.Print_Area" localSheetId="2">'Cash Flow'!$A$1:$M$77</definedName>
    <definedName name="_xlnm.Print_Area" localSheetId="7">'Cash Flow-18-20'!$A$1:$L$98</definedName>
    <definedName name="_xlnm.Print_Area" localSheetId="3">'Equity-conso-14'!$A$1:$AD$36</definedName>
    <definedName name="_xlnm.Print_Area" localSheetId="4">'Equity-conso-15 '!$A$1:$AD$31</definedName>
    <definedName name="_xlnm.Print_Area" localSheetId="5">'Equity-parent-16'!$A$1:$P$28</definedName>
    <definedName name="_xlnm.Print_Area" localSheetId="6">'Equity-parent-17'!$A$1:$P$27</definedName>
    <definedName name="_xlnm.Print_Area" localSheetId="0">'Financial statements 9-11'!$A$1:$M$100</definedName>
    <definedName name="_xlnm.Print_Area" localSheetId="1">'FS-income 12-13'!$A$1:$L$82</definedName>
    <definedName name="PUB_FileID" hidden="1">"L10003649.xls"</definedName>
    <definedName name="PUB_UserID" hidden="1">"MAYERX"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3" hidden="1">#REF!</definedName>
    <definedName name="RedefinePrintTableRange" localSheetId="5" hidden="1">#REF!</definedName>
    <definedName name="RedefinePrintTableRange" localSheetId="1" hidden="1">#REF!</definedName>
    <definedName name="RedefinePrintTableRange" hidden="1">#REF!</definedName>
    <definedName name="redo" localSheetId="2" hidden="1">{#N/A,#N/A,FALSE,"ACQ_GRAPHS";#N/A,#N/A,FALSE,"T_1 GRAPHS";#N/A,#N/A,FALSE,"T_2 GRAPHS";#N/A,#N/A,FALSE,"COMB_GRAPHS"}</definedName>
    <definedName name="redo" localSheetId="7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2" hidden="1">{"cap_structure",#N/A,FALSE,"Graph-Mkt Cap";"price",#N/A,FALSE,"Graph-Price";"ebit",#N/A,FALSE,"Graph-EBITDA";"ebitda",#N/A,FALSE,"Graph-EBITDA"}</definedName>
    <definedName name="wrn" localSheetId="7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2" hidden="1">{#N/A,#N/A,FALSE,"TradeSumm";#N/A,#N/A,FALSE,"StatsSumm"}</definedName>
    <definedName name="wrn.Alex." localSheetId="7" hidden="1">{#N/A,#N/A,FALSE,"TradeSumm";#N/A,#N/A,FALSE,"StatsSumm"}</definedName>
    <definedName name="wrn.Alex." hidden="1">{#N/A,#N/A,FALSE,"TradeSumm";#N/A,#N/A,FALSE,"StatsSumm"}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2" hidden="1">{"multiple",#N/A,FALSE,"client";"margins",#N/A,FALSE,"client";"data",#N/A,FALSE,"client"}</definedName>
    <definedName name="wrn.client." localSheetId="7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2" hidden="1">{"data",#N/A,FALSE,"client (3)";"margins",#N/A,FALSE,"client (3)";"multiple",#N/A,FALSE,"client (3)"}</definedName>
    <definedName name="wrn.Client3." localSheetId="7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2" hidden="1">{"multiple",#N/A,FALSE,"client (4)";"margins",#N/A,FALSE,"client (4)";"data",#N/A,FALSE,"client (4)"}</definedName>
    <definedName name="wrn.client4." localSheetId="7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7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2" hidden="1">{#N/A,#N/A,FALSE,"ACQ_GRAPHS";#N/A,#N/A,FALSE,"T_1 GRAPHS";#N/A,#N/A,FALSE,"T_2 GRAPHS";#N/A,#N/A,FALSE,"COMB_GRAPHS"}</definedName>
    <definedName name="wrn.GRAPHS." localSheetId="7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2" hidden="1">{#N/A,#N/A,FALSE,"main";#N/A,#N/A,FALSE,"100% Cash";#N/A,#N/A,FALSE,"100% Stock"}</definedName>
    <definedName name="wrn.Hyg._.Acq." localSheetId="7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7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2" hidden="1">{"vi1",#N/A,FALSE,"Financial Statements";"vi2",#N/A,FALSE,"Financial Statements";#N/A,#N/A,FALSE,"DCF"}</definedName>
    <definedName name="wrn.Print." localSheetId="7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2" hidden="1">{"inputs raw data",#N/A,TRUE,"INPUT"}</definedName>
    <definedName name="wrn.print._.raw._.data._.entry." localSheetId="7" hidden="1">{"inputs raw data",#N/A,TRUE,"INPUT"}</definedName>
    <definedName name="wrn.print._.raw._.data._.entry." hidden="1">{"inputs raw data",#N/A,TRUE,"INPUT"}</definedName>
    <definedName name="wrn.print._.summary._.sheets." localSheetId="2" hidden="1">{"summary1",#N/A,TRUE,"Comps";"summary2",#N/A,TRUE,"Comps";"summary3",#N/A,TRUE,"Comps"}</definedName>
    <definedName name="wrn.print._.summary._.sheets." localSheetId="7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2" hidden="1">{#N/A,#N/A,FALSE,"Marketing";#N/A,#N/A,FALSE,"Selling";#N/A,#N/A,FALSE,"Promotional";#N/A,#N/A,FALSE,"Advertising"}</definedName>
    <definedName name="wrn.Sales." localSheetId="7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2" hidden="1">{#N/A,#N/A,FALSE,"main";#N/A,#N/A,FALSE,"Pooling";#N/A,#N/A,FALSE,"Purchase"}</definedName>
    <definedName name="wrn.SCA._.Acq.." localSheetId="7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2" hidden="1">{#N/A,#N/A,FALSE,"main";#N/A,#N/A,FALSE,"Purchase"}</definedName>
    <definedName name="wrn.SCA._.AcqDisv." localSheetId="7" hidden="1">{#N/A,#N/A,FALSE,"main";#N/A,#N/A,FALSE,"Purchase"}</definedName>
    <definedName name="wrn.SCA._.AcqDisv." hidden="1">{#N/A,#N/A,FALSE,"main";#N/A,#N/A,FALSE,"Purchase"}</definedName>
    <definedName name="wrn.SUMMARY." localSheetId="2" hidden="1">{"BS",#N/A,FALSE,"USA"}</definedName>
    <definedName name="wrn.SUMMARY." localSheetId="7" hidden="1">{"BS",#N/A,FALSE,"USA"}</definedName>
    <definedName name="wrn.SUMMARY." hidden="1">{"BS",#N/A,FALSE,"USA"}</definedName>
    <definedName name="wrn.toptrial." localSheetId="2" hidden="1">{"toptrial",#N/A,TRUE,"toptrial";"adjustment",#N/A,TRUE,"toptrial";"voucher",#N/A,TRUE,"toptrial"}</definedName>
    <definedName name="wrn.toptrial." localSheetId="7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2" hidden="1">{"inc.ann",#N/A,FALSE,"WAG";"inc.quart",#N/A,FALSE,"WAG"}</definedName>
    <definedName name="wrn.wag." localSheetId="7" hidden="1">{"inc.ann",#N/A,FALSE,"WAG";"inc.quart",#N/A,FALSE,"WAG"}</definedName>
    <definedName name="wrn.wag." hidden="1">{"inc.ann",#N/A,FALSE,"WAG";"inc.quart",#N/A,FALSE,"WAG"}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7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2" hidden="1">{"toptrial",#N/A,TRUE,"toptrial";"adjustment",#N/A,TRUE,"toptrial";"voucher",#N/A,TRUE,"toptrial"}</definedName>
    <definedName name="啊啊" localSheetId="7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7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7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2" hidden="1">{#N/A,#N/A,FALSE,"Marketing";#N/A,#N/A,FALSE,"Selling";#N/A,#N/A,FALSE,"Promotional";#N/A,#N/A,FALSE,"Advertising"}</definedName>
    <definedName name="应手款1月" localSheetId="7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7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5" i="1" l="1"/>
  <c r="G97" i="1" s="1"/>
  <c r="J20" i="16"/>
  <c r="P20" i="16" s="1"/>
  <c r="P22" i="16" s="1"/>
  <c r="P25" i="16"/>
  <c r="P24" i="16"/>
  <c r="N22" i="16"/>
  <c r="L22" i="16"/>
  <c r="H22" i="16"/>
  <c r="F22" i="16"/>
  <c r="D22" i="16"/>
  <c r="P21" i="16"/>
  <c r="N17" i="16"/>
  <c r="N27" i="16" s="1"/>
  <c r="L17" i="16"/>
  <c r="L27" i="16" s="1"/>
  <c r="J17" i="16"/>
  <c r="H17" i="16"/>
  <c r="H27" i="16" s="1"/>
  <c r="F17" i="16"/>
  <c r="F27" i="16" s="1"/>
  <c r="D17" i="16"/>
  <c r="D27" i="16" s="1"/>
  <c r="P16" i="16"/>
  <c r="P17" i="16" s="1"/>
  <c r="P12" i="16"/>
  <c r="J20" i="14"/>
  <c r="P20" i="14" s="1"/>
  <c r="P24" i="14"/>
  <c r="P21" i="14"/>
  <c r="P16" i="14"/>
  <c r="L28" i="15"/>
  <c r="X33" i="15"/>
  <c r="Z33" i="15" s="1"/>
  <c r="AD33" i="15" s="1"/>
  <c r="X32" i="15"/>
  <c r="Z32" i="15" s="1"/>
  <c r="AD32" i="15" s="1"/>
  <c r="AB30" i="15"/>
  <c r="V30" i="15"/>
  <c r="T30" i="15"/>
  <c r="R30" i="15"/>
  <c r="P30" i="15"/>
  <c r="N30" i="15"/>
  <c r="J30" i="15"/>
  <c r="H30" i="15"/>
  <c r="F30" i="15"/>
  <c r="X29" i="15"/>
  <c r="Z29" i="15" s="1"/>
  <c r="AD29" i="15" s="1"/>
  <c r="X28" i="15"/>
  <c r="X30" i="15" s="1"/>
  <c r="AB23" i="15"/>
  <c r="V23" i="15"/>
  <c r="T23" i="15"/>
  <c r="R23" i="15"/>
  <c r="P23" i="15"/>
  <c r="N23" i="15"/>
  <c r="L23" i="15"/>
  <c r="J23" i="15"/>
  <c r="H23" i="15"/>
  <c r="F23" i="15"/>
  <c r="X22" i="15"/>
  <c r="Z22" i="15" s="1"/>
  <c r="AB18" i="15"/>
  <c r="V18" i="15"/>
  <c r="T18" i="15"/>
  <c r="R18" i="15"/>
  <c r="P18" i="15"/>
  <c r="N18" i="15"/>
  <c r="L18" i="15"/>
  <c r="J18" i="15"/>
  <c r="H18" i="15"/>
  <c r="F18" i="15"/>
  <c r="X17" i="15"/>
  <c r="X18" i="15" s="1"/>
  <c r="X13" i="15"/>
  <c r="Z13" i="15" s="1"/>
  <c r="P12" i="14"/>
  <c r="P25" i="15" l="1"/>
  <c r="P35" i="15" s="1"/>
  <c r="V25" i="15"/>
  <c r="V35" i="15" s="1"/>
  <c r="AB25" i="15"/>
  <c r="AB35" i="15" s="1"/>
  <c r="H25" i="15"/>
  <c r="H35" i="15" s="1"/>
  <c r="F25" i="15"/>
  <c r="F35" i="15" s="1"/>
  <c r="L25" i="15"/>
  <c r="T25" i="15"/>
  <c r="T35" i="15" s="1"/>
  <c r="N25" i="15"/>
  <c r="N35" i="15" s="1"/>
  <c r="J25" i="15"/>
  <c r="J35" i="15" s="1"/>
  <c r="Z28" i="15"/>
  <c r="AD28" i="15" s="1"/>
  <c r="AD30" i="15" s="1"/>
  <c r="Z17" i="15"/>
  <c r="Z18" i="15" s="1"/>
  <c r="R25" i="15"/>
  <c r="R35" i="15" s="1"/>
  <c r="L30" i="15"/>
  <c r="P27" i="16"/>
  <c r="J22" i="16"/>
  <c r="J27" i="16" s="1"/>
  <c r="AD13" i="15"/>
  <c r="Z23" i="15"/>
  <c r="AD22" i="15"/>
  <c r="AD23" i="15" s="1"/>
  <c r="X23" i="15"/>
  <c r="X25" i="15" s="1"/>
  <c r="X35" i="15" s="1"/>
  <c r="L35" i="15" l="1"/>
  <c r="Z25" i="15"/>
  <c r="Z35" i="15" s="1"/>
  <c r="AD17" i="15"/>
  <c r="AD18" i="15" s="1"/>
  <c r="AD25" i="15" s="1"/>
  <c r="AD35" i="15" s="1"/>
  <c r="Z30" i="15"/>
  <c r="L82" i="8"/>
  <c r="L68" i="8"/>
  <c r="H82" i="8"/>
  <c r="H68" i="8"/>
  <c r="L81" i="10"/>
  <c r="L73" i="10"/>
  <c r="L66" i="10"/>
  <c r="H81" i="10"/>
  <c r="H73" i="10"/>
  <c r="H66" i="10"/>
  <c r="L41" i="10"/>
  <c r="L54" i="10" s="1"/>
  <c r="L25" i="10"/>
  <c r="L14" i="10"/>
  <c r="H41" i="10"/>
  <c r="H25" i="10"/>
  <c r="H14" i="10"/>
  <c r="M32" i="1"/>
  <c r="M18" i="1"/>
  <c r="I32" i="1"/>
  <c r="I18" i="1"/>
  <c r="M67" i="1"/>
  <c r="M55" i="1"/>
  <c r="I67" i="1"/>
  <c r="I55" i="1"/>
  <c r="M95" i="1"/>
  <c r="M97" i="1" s="1"/>
  <c r="I95" i="1"/>
  <c r="I97" i="1" s="1"/>
  <c r="H54" i="10" l="1"/>
  <c r="H9" i="8"/>
  <c r="M34" i="1"/>
  <c r="M68" i="1"/>
  <c r="M99" i="1" s="1"/>
  <c r="H75" i="10"/>
  <c r="L27" i="10"/>
  <c r="L34" i="10" s="1"/>
  <c r="L36" i="10" s="1"/>
  <c r="L9" i="8" s="1"/>
  <c r="L29" i="8" s="1"/>
  <c r="L39" i="8" s="1"/>
  <c r="L41" i="8" s="1"/>
  <c r="L93" i="8" s="1"/>
  <c r="L95" i="8" s="1"/>
  <c r="L97" i="8" s="1"/>
  <c r="H27" i="10"/>
  <c r="H34" i="10" s="1"/>
  <c r="H36" i="10" s="1"/>
  <c r="L75" i="10"/>
  <c r="L76" i="10" s="1"/>
  <c r="I68" i="1"/>
  <c r="I99" i="1" s="1"/>
  <c r="I34" i="1"/>
  <c r="H76" i="10" l="1"/>
  <c r="H29" i="8"/>
  <c r="H39" i="8" s="1"/>
  <c r="H41" i="8" s="1"/>
  <c r="H93" i="8" s="1"/>
  <c r="H95" i="8" s="1"/>
  <c r="H97" i="8" s="1"/>
  <c r="N22" i="14"/>
  <c r="L22" i="14"/>
  <c r="J22" i="14"/>
  <c r="H22" i="14"/>
  <c r="F22" i="14"/>
  <c r="D22" i="14"/>
  <c r="N17" i="14"/>
  <c r="L17" i="14"/>
  <c r="J17" i="14"/>
  <c r="H17" i="14"/>
  <c r="F17" i="14"/>
  <c r="D17" i="14"/>
  <c r="P17" i="14"/>
  <c r="N26" i="14" l="1"/>
  <c r="F26" i="14"/>
  <c r="L26" i="14"/>
  <c r="J26" i="14"/>
  <c r="H26" i="14"/>
  <c r="D26" i="14"/>
  <c r="P22" i="14"/>
  <c r="P26" i="14" l="1"/>
  <c r="T21" i="10" l="1"/>
  <c r="R21" i="10"/>
  <c r="T38" i="10"/>
  <c r="T78" i="10" l="1"/>
  <c r="T74" i="10"/>
  <c r="T71" i="10"/>
  <c r="T68" i="10"/>
  <c r="T67" i="10"/>
  <c r="T65" i="10"/>
  <c r="T63" i="10"/>
  <c r="T61" i="10"/>
  <c r="T58" i="10"/>
  <c r="T57" i="10"/>
  <c r="T56" i="10"/>
  <c r="T55" i="10"/>
  <c r="T43" i="10"/>
  <c r="T26" i="10"/>
  <c r="R78" i="10"/>
  <c r="R74" i="10"/>
  <c r="R71" i="10"/>
  <c r="R68" i="10"/>
  <c r="R67" i="10"/>
  <c r="R65" i="10"/>
  <c r="R63" i="10"/>
  <c r="R61" i="10"/>
  <c r="R58" i="10"/>
  <c r="R57" i="10"/>
  <c r="R56" i="10"/>
  <c r="R55" i="10"/>
  <c r="R43" i="10"/>
  <c r="R26" i="10"/>
  <c r="T80" i="10"/>
  <c r="T72" i="10"/>
  <c r="T69" i="10"/>
  <c r="T59" i="10"/>
  <c r="G24" i="3"/>
  <c r="G34" i="3" s="1"/>
  <c r="I24" i="3"/>
  <c r="I34" i="3" s="1"/>
  <c r="K24" i="3"/>
  <c r="K34" i="3" s="1"/>
  <c r="M24" i="3"/>
  <c r="M34" i="3" s="1"/>
  <c r="G48" i="3"/>
  <c r="I48" i="3"/>
  <c r="K48" i="3"/>
  <c r="M48" i="3"/>
  <c r="G66" i="3"/>
  <c r="I66" i="3"/>
  <c r="K66" i="3"/>
  <c r="M66" i="3"/>
  <c r="G68" i="3" l="1"/>
  <c r="G72" i="3" s="1"/>
  <c r="M68" i="3"/>
  <c r="M72" i="3" s="1"/>
  <c r="I68" i="3"/>
  <c r="I72" i="3" s="1"/>
  <c r="J73" i="10"/>
  <c r="T73" i="10" s="1"/>
  <c r="K68" i="3"/>
  <c r="K72" i="3" s="1"/>
  <c r="R12" i="10" l="1"/>
  <c r="T12" i="10"/>
  <c r="R39" i="10" l="1"/>
  <c r="R59" i="10"/>
  <c r="R80" i="10"/>
  <c r="R19" i="10" l="1"/>
  <c r="R23" i="10"/>
  <c r="T64" i="10" l="1"/>
  <c r="T62" i="10"/>
  <c r="T40" i="10"/>
  <c r="T33" i="10"/>
  <c r="T29" i="10"/>
  <c r="R29" i="10"/>
  <c r="T24" i="10"/>
  <c r="T23" i="10"/>
  <c r="T19" i="10"/>
  <c r="T18" i="10"/>
  <c r="R24" i="10"/>
  <c r="R18" i="10"/>
  <c r="T13" i="10"/>
  <c r="R13" i="10"/>
  <c r="R11" i="10"/>
  <c r="K67" i="1"/>
  <c r="G32" i="1"/>
  <c r="G18" i="1"/>
  <c r="G34" i="1" l="1"/>
  <c r="K95" i="1"/>
  <c r="K18" i="1"/>
  <c r="K55" i="1"/>
  <c r="K68" i="1" s="1"/>
  <c r="K32" i="1"/>
  <c r="R28" i="10"/>
  <c r="T28" i="10"/>
  <c r="J25" i="10"/>
  <c r="T25" i="10" s="1"/>
  <c r="T17" i="10"/>
  <c r="T11" i="10"/>
  <c r="R33" i="10"/>
  <c r="T35" i="10"/>
  <c r="J66" i="10"/>
  <c r="T60" i="10"/>
  <c r="T10" i="10"/>
  <c r="R35" i="10"/>
  <c r="R10" i="10"/>
  <c r="F14" i="10"/>
  <c r="R17" i="10"/>
  <c r="F25" i="10"/>
  <c r="R25" i="10" s="1"/>
  <c r="K34" i="1" l="1"/>
  <c r="J14" i="10"/>
  <c r="T14" i="10" s="1"/>
  <c r="T66" i="10"/>
  <c r="J75" i="10"/>
  <c r="T75" i="10" s="1"/>
  <c r="T39" i="10"/>
  <c r="J41" i="10"/>
  <c r="R40" i="10"/>
  <c r="F41" i="10"/>
  <c r="F9" i="8" s="1"/>
  <c r="T79" i="10"/>
  <c r="J81" i="10"/>
  <c r="T81" i="10" s="1"/>
  <c r="F27" i="10"/>
  <c r="F34" i="10" s="1"/>
  <c r="R14" i="10"/>
  <c r="T44" i="10"/>
  <c r="R44" i="10"/>
  <c r="J27" i="10" l="1"/>
  <c r="J34" i="10" s="1"/>
  <c r="J36" i="10" s="1"/>
  <c r="J9" i="8" s="1"/>
  <c r="R34" i="10"/>
  <c r="F36" i="10"/>
  <c r="R41" i="10"/>
  <c r="F54" i="10"/>
  <c r="T41" i="10"/>
  <c r="J54" i="10"/>
  <c r="K97" i="1"/>
  <c r="K99" i="1" s="1"/>
  <c r="T34" i="10" l="1"/>
  <c r="T36" i="10"/>
  <c r="R54" i="10"/>
  <c r="R36" i="10"/>
  <c r="T54" i="10"/>
  <c r="J76" i="10"/>
  <c r="T76" i="10" l="1"/>
  <c r="R72" i="10" l="1"/>
  <c r="F73" i="10" l="1"/>
  <c r="R69" i="10"/>
  <c r="R79" i="10"/>
  <c r="F81" i="10"/>
  <c r="R81" i="10" s="1"/>
  <c r="R73" i="10" l="1"/>
  <c r="J82" i="8" l="1"/>
  <c r="J68" i="8" l="1"/>
  <c r="J29" i="8"/>
  <c r="J39" i="8" s="1"/>
  <c r="J41" i="8" s="1"/>
  <c r="J93" i="8" s="1"/>
  <c r="J95" i="8" s="1"/>
  <c r="J97" i="8" s="1"/>
  <c r="F29" i="8" l="1"/>
  <c r="R62" i="10" l="1"/>
  <c r="R64" i="10"/>
  <c r="R60" i="10" l="1"/>
  <c r="F66" i="10"/>
  <c r="R66" i="10" l="1"/>
  <c r="F75" i="10"/>
  <c r="R75" i="10" l="1"/>
  <c r="F76" i="10"/>
  <c r="R76" i="10" s="1"/>
  <c r="F68" i="8" l="1"/>
  <c r="F82" i="8"/>
  <c r="F39" i="8" l="1"/>
  <c r="F41" i="8" s="1"/>
  <c r="F93" i="8" s="1"/>
  <c r="F95" i="8" s="1"/>
  <c r="F97" i="8" s="1"/>
  <c r="G55" i="1" l="1"/>
  <c r="G67" i="1"/>
  <c r="G68" i="1" s="1"/>
  <c r="G99" i="1" s="1"/>
</calcChain>
</file>

<file path=xl/sharedStrings.xml><?xml version="1.0" encoding="utf-8"?>
<sst xmlns="http://schemas.openxmlformats.org/spreadsheetml/2006/main" count="580" uniqueCount="325">
  <si>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</si>
  <si>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</si>
  <si>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</si>
  <si>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</si>
  <si>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</si>
  <si>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</si>
  <si>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</si>
  <si>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</si>
  <si>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</si>
  <si>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</si>
  <si>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6</t>
  </si>
  <si>
    <t>เงินลงทุนชั่วคราว</t>
  </si>
  <si>
    <t xml:space="preserve">ลูกหนี้การค้า </t>
  </si>
  <si>
    <t>7</t>
  </si>
  <si>
    <t>ลูกหนี้อื่น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</si>
  <si>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</si>
  <si>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</si>
  <si>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5</t>
  </si>
  <si>
    <t>สินค้าคงเหลือ</t>
  </si>
  <si>
    <t>8</t>
  </si>
  <si>
    <t>สินทรัพย์ทางการเงินหมุนเวียนอื่น</t>
  </si>
  <si>
    <t>สินทรัพย์หมุนเวียนอื่น</t>
  </si>
  <si>
    <t>9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</si>
  <si>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</si>
  <si>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</si>
  <si>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</si>
  <si>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</si>
  <si>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10</t>
  </si>
  <si>
    <t>เงินลงทุนในบริษัทร่วมและการร่วมค้า</t>
  </si>
  <si>
    <t>11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</si>
  <si>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</si>
  <si>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</si>
  <si>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</si>
  <si>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</si>
  <si>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</si>
  <si>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</si>
  <si>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</si>
  <si>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17</t>
  </si>
  <si>
    <t>สินทรัพย์ไม่มีตัวตนอื่นนอกจากค่าความนิยม</t>
  </si>
  <si>
    <t>18</t>
  </si>
  <si>
    <t>สินทรัพย์ภาษีเงินได้รอการตัดบัญชี</t>
  </si>
  <si>
    <t>สินทรัพย์ไม่หมุนเวียนอื่น</t>
  </si>
  <si>
    <t>19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</si>
  <si>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</si>
  <si>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</si>
  <si>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</si>
  <si>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</si>
  <si>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</si>
  <si>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</si>
  <si>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</si>
  <si>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20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</si>
  <si>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</si>
  <si>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</si>
  <si>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</si>
  <si>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</si>
  <si>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</si>
  <si>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</si>
  <si>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</si>
  <si>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</si>
  <si>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</si>
  <si>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</si>
  <si>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</si>
  <si>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</si>
  <si>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</si>
  <si>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</si>
  <si>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</si>
  <si>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</si>
  <si>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</si>
  <si>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</si>
  <si>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</si>
  <si>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</si>
  <si>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</si>
  <si>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</si>
  <si>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</si>
  <si>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</si>
  <si>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</si>
  <si>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</si>
  <si>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</si>
  <si>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</si>
  <si>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</si>
  <si>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</si>
  <si>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</si>
  <si>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</si>
  <si>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</si>
  <si>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</si>
  <si>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</si>
  <si>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</si>
  <si>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</si>
  <si>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</si>
  <si>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13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</si>
  <si>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</si>
  <si>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</si>
  <si>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</si>
  <si>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สำหรับปีสิ้นสุดวันที่ 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</si>
  <si>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</si>
  <si>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</si>
  <si>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</si>
  <si>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</si>
  <si>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</si>
  <si>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</si>
  <si>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</si>
  <si>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</si>
  <si>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</si>
  <si>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</si>
  <si>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14, 15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</si>
  <si>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</si>
  <si>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</si>
  <si>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</si>
  <si>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</si>
  <si>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</si>
  <si>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</si>
  <si>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กลับรายการผลขาดทุนด้านเครดิตที่คาดว่าจะเกิดขึ้น</t>
  </si>
  <si>
    <t>(ผลขาดทุนด้านเครดิตที่คาดว่าจะเกิดขึ้น) - สุทธิ</t>
  </si>
  <si>
    <t>ส่วนแบ่งกำไร (ขาดทุน) สุทธิจากบริษัทร่วมและการร่วมค้า</t>
  </si>
  <si>
    <t>ที่ใช้วิธีส่วนได้เสีย</t>
  </si>
  <si>
    <t>กำไรสำหรับปี</t>
  </si>
  <si>
    <t>ส่วนที่เป็นของบริษัท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</si>
  <si>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</si>
  <si>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</si>
  <si>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กำไรขาดทุนเบ็ดเสร็จอื่น</t>
  </si>
  <si>
    <t>รายการที่จะหรืออาจจะถูกจัดประเภทใหม่ไว้ในกำไร</t>
  </si>
  <si>
    <t>หรือขาดทุนในภายหลัง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</si>
  <si>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</si>
  <si>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</si>
  <si>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อาจจะถูกจัดประเภทใหม่ไว้ในกำไรหรือขาดทุนในภายหลัง</t>
  </si>
  <si>
    <t>รวมรายการที่จะหรืออาจจะถูกจัดประเภทใหม่ไว้ใน</t>
  </si>
  <si>
    <t>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</si>
  <si>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</si>
  <si>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งบกระแสเงินสด</t>
  </si>
  <si>
    <t>สำหรับแต่ละปีสิ้นสุดวันที่ 31 ธันวาคม 2553 และ 2552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</si>
  <si>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</si>
  <si>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</si>
  <si>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</si>
  <si>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</si>
  <si>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กำไรจากการต่อรองราคาซื้อ</t>
  </si>
  <si>
    <t>ส่วนแบ่งกำไรจากเงินลงทุนในกิจการที่ควบคุมร่วมกัน</t>
  </si>
  <si>
    <t>(กำไร) ขาดทุนจากอัตราแลกเปลี่ยนที่ยังไม่เกิดขึ้นจริง</t>
  </si>
  <si>
    <t>กลับรายการหนี้สูญและค่าเผื่อหนี้สงสัยจะสูญ-สุทธิ</t>
  </si>
  <si>
    <t>กลับรายการค่าเผื่อสินค้าล้าสมัย</t>
  </si>
  <si>
    <t>กำไรจากการจำหน่ายที่ดิน อาคารและอุปกรณ์</t>
  </si>
  <si>
    <t>ขาดทุนจากการด้อยค่าของเงินลงทุนในบริษัทย่อย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</si>
  <si>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</si>
  <si>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</si>
  <si>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</si>
  <si>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</si>
  <si>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</si>
  <si>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</si>
  <si>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</si>
  <si>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</si>
  <si>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เงินให้กู้ยืมแก่บุคคลหรือกิจการที่เกี่ยวข้องกัน</t>
  </si>
  <si>
    <t>ซื้อที่ดิน อาคารและอุปกรณ์</t>
  </si>
  <si>
    <t>เงินสดรับจากการขายที่ดิน อาคารและอุปกรณ์</t>
  </si>
  <si>
    <t>(ซื้อ) ขายเงินลงทุนอื่น-สุทธิ</t>
  </si>
  <si>
    <t>ซื้อสินทรัพย์ไม่มีตัวตน</t>
  </si>
  <si>
    <t>เงินจ่ายสุทธิจากการซื้อธุรกิจ</t>
  </si>
  <si>
    <t>เงินจ่ายสุทธิจากการซื้อเงินลงทุนเพิ่มเติมในบริษัทย่อย</t>
  </si>
  <si>
    <t>และกิจการที่ควบคุมร่วมกัน</t>
  </si>
  <si>
    <t>11,12</t>
  </si>
  <si>
    <t>คืนเงินลงทุนในบริษัทย่อย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</si>
  <si>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</si>
  <si>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</si>
  <si>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</si>
  <si>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</si>
  <si>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จ่ายเงินปันผลให้ผู้ถือหุ้นส่วนน้อย</t>
  </si>
  <si>
    <t>เงินสดรับจากการกู้ยืม</t>
  </si>
  <si>
    <t>ชำระคืนเงินกู้ยืม</t>
  </si>
  <si>
    <t>ชำระหนี้สินตามสัญญาเช่าการเงิน</t>
  </si>
  <si>
    <t>เงินสดรับจากการออกหุ้น</t>
  </si>
  <si>
    <t>เงินให้กู้ยืมแก่บริษัทย่อย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</si>
  <si>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</si>
  <si>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</si>
  <si>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</si>
  <si>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ผลกระทบจากอัตราแลกเปลี่ยนของเงินตรา</t>
  </si>
  <si>
    <t xml:space="preserve">      </t>
  </si>
  <si>
    <t>ต่างประเทศคงเหลือสิ้นปี</t>
  </si>
  <si>
    <t>เงินสดและรายการเทียบเท่าเงินสด ณ วันสิ้นปี</t>
  </si>
  <si>
    <t>รายการที่ไม่ใช่เงินสด</t>
  </si>
  <si>
    <t>ในปี 2553 บริษัทออกหุ้นสามัญรวมส่วนเกินมูลค่าหุ้น จำนวน 5,827,271,370 บาท เพื่อแลกกับหุ้นของบริษัทย่อยซึ่งถือโดยผู้ถือหุ้นส่วนน้อย (ดูหมายเหตุข้อ 1)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</si>
  <si>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</si>
  <si>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</si>
  <si>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หุ้นกู้ด้อยสิทธิ</t>
  </si>
  <si>
    <t>ส่วนเกินระหว่าง</t>
  </si>
  <si>
    <t>สำรอง</t>
  </si>
  <si>
    <t>ราคาทุนสูงกว่า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</si>
  <si>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</si>
  <si>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</si>
  <si>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</si>
  <si>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</si>
  <si>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</si>
  <si>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ยังไม่ได้</t>
  </si>
  <si>
    <t>ที่มีลักษณะ</t>
  </si>
  <si>
    <t>การแปลงค่า</t>
  </si>
  <si>
    <t>การป้องกัน</t>
  </si>
  <si>
    <t>ราคาตามบัญชีของ</t>
  </si>
  <si>
    <t>รายการภายใต้การ</t>
  </si>
  <si>
    <t>ผู้ถือหุ้น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</si>
  <si>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</si>
  <si>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</si>
  <si>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</si>
  <si>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</si>
  <si>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จัดสรร</t>
  </si>
  <si>
    <t>คล้ายทุน</t>
  </si>
  <si>
    <t>งบการเงิน</t>
  </si>
  <si>
    <t>ความเสี่ยง</t>
  </si>
  <si>
    <t>บริษัทย่อยที่ได้มา</t>
  </si>
  <si>
    <t>ควบคุมเดียวกัน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</si>
  <si>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</si>
  <si>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</si>
  <si>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</si>
  <si>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</si>
  <si>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</si>
  <si>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</si>
  <si>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</si>
  <si>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</si>
  <si>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</si>
  <si>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</t>
  </si>
  <si>
    <t>ดอกเบี้ยจ่ายสำหรับหุ้นกู้ด้อยสิทธิที่มีลักษณะคล้ายทุน</t>
  </si>
  <si>
    <t>โอนไปสำรองตามกฎหมาย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</si>
  <si>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</si>
  <si>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</si>
  <si>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</si>
  <si>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องค์ประกอบอื่นของ</t>
  </si>
  <si>
    <t>รวมส่วน</t>
  </si>
  <si>
    <t>ของผู้ถือหุ้น</t>
  </si>
  <si>
    <t xml:space="preserve">    เงินปันผล</t>
  </si>
  <si>
    <t>กำไรขาดทุนเบ็ดเสร็จสำหรับปี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</si>
  <si>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</si>
  <si>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</si>
  <si>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รวมกำไรขาดทุนเบ็ดเสร็จสำหรับปี</t>
  </si>
  <si>
    <t>ค่าเสื่อมราคา</t>
  </si>
  <si>
    <t>(กลับรายการ) ผลขาดทุนด้านเครดิตที่คาดว่าจะเกิดขึ้น - สุทธิ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</si>
  <si>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</si>
  <si>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</si>
  <si>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</si>
  <si>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ภาษีเงินได้จ่ายออก</t>
  </si>
  <si>
    <t>เงินสดจ่ายสุทธิเพื่อซื้อธุรกิจ</t>
  </si>
  <si>
    <t>เงินสดจ่ายเพื่อซื้อเงินลงทุนเพิ่มเติมในการร่วมค้า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</si>
  <si>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</si>
  <si>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</si>
  <si>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</si>
  <si>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</si>
  <si>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เงินให้กู้ยืมแก่บริษัทย่อย - สุทธิ</t>
  </si>
  <si>
    <t>เงินปันผลรับจากการร่วมค้า</t>
  </si>
  <si>
    <t>รายได้ทางการเงินรับ</t>
  </si>
  <si>
    <t>กระแสเงินสดสุทธิได้มาจาก (ใช้ไปใน) กิจกรรมลงทุน</t>
  </si>
  <si>
    <t>เงินสดรับจากเงินกู้ยืมระยะยาวจากกิจการที่เกี่ยวข้องกัน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</si>
  <si>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</si>
  <si>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</si>
  <si>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</si>
  <si>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</si>
  <si>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</si>
  <si>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</si>
  <si>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</si>
  <si>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</si>
  <si>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</si>
  <si>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</si>
  <si>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</si>
  <si>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และสินทรัพย์ไม่มีตัวตนอื่น</t>
  </si>
  <si>
    <t>ขาดทุนจากการด้อยค่าที่ดิน อาคารและอุปกรณ์ ค่าความนิยม</t>
  </si>
  <si>
    <t>รวม</t>
  </si>
  <si>
    <t>องค์ประกอบอื่น</t>
  </si>
  <si>
    <t>ของส่วนของ</t>
  </si>
  <si>
    <t>กำไร (ขาดทุน) เบ็ดเสร็จอื่น</t>
  </si>
  <si>
    <t>ขาดทุนจากการด้อยค่าของที่ดิน อาคารและอุปกรณ์ ค่าความนิยม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</si>
  <si>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</si>
  <si>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</si>
  <si>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</si>
  <si>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ภาษีเงินได้นิติบุคคลค้างจ่าย</t>
  </si>
  <si>
    <t>ผลกำไร (ขาดทุน) สุทธิจากการป้องกันความเสี่ยงกระแสเงินสด</t>
  </si>
  <si>
    <t>รายได้ (ค่าใช้จ่าย) ภาษีเงินได้ของรายการที่จะหรือ</t>
  </si>
  <si>
    <t>ทุนที่ออก</t>
  </si>
  <si>
    <t>การได้มาซึ่งส่วนได้เสียที่ไม่มีอำนาจควบคุม</t>
  </si>
  <si>
    <t>ผ่านการรวมธุรกิจ</t>
  </si>
  <si>
    <t>ค่าใช้จ่าย (รายได้) ภาษีเงินได้</t>
  </si>
  <si>
    <t>(กำไร) ขาดทุนจากอัตราแลกเปลี่ยน - สุทธิ</t>
  </si>
  <si>
    <t>(กำไร) ขาดทุนที่ยังไม่เกิดขึ้นจริงจากการปรับมูลค่ายุติธรรมของอนุพันธ์ - สุทธิ</t>
  </si>
  <si>
    <t>ขาดทุนจากการจำหน่ายเงินลงทุนในบริษัทย่อย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</si>
  <si>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</si>
  <si>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</si>
  <si>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เงินสดจ่ายเพื่อซื้อเงินลงทุนอื่น</t>
  </si>
  <si>
    <t>เงินสดรับจาก (จ่ายสำหรับ) เงินให้กู้ยืมแก่การร่วมค้า - สุทธิ</t>
  </si>
  <si>
    <t>เงินสดรับจากสัญญาซื้อขายเงินตราต่างประเทศล่วงหน้า</t>
  </si>
  <si>
    <t>และสัญญาแลกเปลี่ยนเงินต้นและภาระดอกเบี้ยของเงินต่างสกุล</t>
  </si>
  <si>
    <t>เงินสดรับจากการออกหุ้นกู้ - สุทธิจากต้นทุนการออกหุ้นกู้รอตัดบัญชี</t>
  </si>
  <si>
    <t>ชำระคืนหุ้นกู้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</si>
  <si>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</si>
  <si>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</si>
  <si>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(กำไร) ขาดทุนจากการจำหน่าย การตัดจำหน่าย ที่ดิน อาคารและอุปกรณ์ - สุทธิ</t>
  </si>
  <si>
    <t>จ่ายผลประโยชน์ของพนักงานที่เกี่ยวข้องกับโครงการผลประโยชน์ที่กำหนดไว้</t>
  </si>
  <si>
    <t>เงินสดจ่ายเพื่อชำระหนี้สินเพื่อให้ได้มาซึ่งเงินลงทุนในการดำเนินงานร่วมกัน</t>
  </si>
  <si>
    <t>รวมรายการที่จะไม่ถูกจัดประเภทใหม่ไว้ในกำไรหรือขาดทุนในภายหลัง</t>
  </si>
  <si>
    <t>ประมาณการ (กลับรายการ) ขาดทุนจากการปรับมูลค่าสินค้า - สุทธิ</t>
  </si>
  <si>
    <t>เงินสดรับจากเงินเบิกเกินบัญชีธนาคารและเงินกู้ยืมกับกิจการที่ไม่เกี่ยวข้องกัน</t>
  </si>
  <si>
    <t>เงินสดจ่ายเพื่อชำระเงินเบิกเกินบัญชีธนาคารและเงินกู้ยืมกับกิจการที่ไม่เกี่ยวข้องกัน</t>
  </si>
  <si>
    <t>ผลกระทบของอัตราแลกเปลี่ยนที่มีต่อเงินสดและรายการเทียบเท่าเงินสด</t>
  </si>
  <si>
    <t>21</t>
  </si>
  <si>
    <t>22</t>
  </si>
  <si>
    <t>26</t>
  </si>
  <si>
    <t>29</t>
  </si>
  <si>
    <t>เงินสดรับจากการขายเงินลงทุนในบริษัทย่อย</t>
  </si>
  <si>
    <t>กำไร (ขาดทุน) สำหรับปี</t>
  </si>
  <si>
    <t>การแบ่งปันกำไร (ขาดทุน)</t>
  </si>
  <si>
    <t>กำไร (ขาดทุน) ต่อหุ้น</t>
  </si>
  <si>
    <r>
      <t xml:space="preserve">กำไร (ขาดทุน) ต่อหุ้นขั้นพื้นฐานและกำไรต่อหุ้นปรับลด </t>
    </r>
    <r>
      <rPr>
        <i/>
        <sz val="15"/>
        <rFont val="Angsana New"/>
        <family val="1"/>
      </rPr>
      <t>(บาท)</t>
    </r>
  </si>
  <si>
    <t>ผลกำไร (ขาดทุน) สุทธิจากการป้องกันความเสี่ยงของเงินลงทุนสุทธิ</t>
  </si>
  <si>
    <t>และเงินจ่ายล่วงหน้าสำหรับรายจ่ายฝ่ายทุน</t>
  </si>
  <si>
    <t>31</t>
  </si>
  <si>
    <t>28</t>
  </si>
  <si>
    <t>25</t>
  </si>
  <si>
    <t>กำไร (ขาดทุน) ก่อนค่าใช้จ่าย (รายได้) ภาษีเงินได้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</si>
  <si>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</si>
  <si>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</si>
  <si>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</si>
  <si>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รายได้ (ค่าใช้จ่าย) ภาษีเงินได้ของรายการที่จะไม่ถูกจัดประเภทใหม่ไว้ใน</t>
  </si>
  <si>
    <t>ปรับรายการที่กระทบกำไร (ขาดทุน) เป็นเงินสดรับ (จ่าย)</t>
  </si>
  <si>
    <t>4(ข)</t>
  </si>
  <si>
    <t>ส่วนแบ่ง (กำไร) ขาดทุนสุทธิจากบริษัทร่วมและการร่วมค้าที่ใช้วิธีส่วนได้เสีย</t>
  </si>
  <si>
    <t>กำไร (ขาดทุน)</t>
  </si>
  <si>
    <t>กำไร (ขาดทุน) เบ็ดเสร็จสำหรับปี</t>
  </si>
  <si>
    <t>รวมกำไร (ขาดทุน) เบ็ดเสร็จสำหรับปี</t>
  </si>
  <si>
    <t>(หุ้นสามัญจำนวน 5,670,702 พันหุ้น มูลค่า 1 บาทต่อหุ้น)</t>
  </si>
  <si>
    <t>(หุ้นสามัญจำนวน 5,614,552 พันหุ้น มูลค่า 1 บาทต่อหุ้น)</t>
  </si>
  <si>
    <t>ผลกำไร (ขาดทุน) จากการวัดมูลค่าใหม่ของ</t>
  </si>
  <si>
    <t>ผลประโยชน์พนักงานที่กำหนดไว้</t>
  </si>
  <si>
    <t>12, 14, 17, 18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</si>
</sst>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&quot;$&quot;#,##0.00;[Red]\-&quot;$&quot;#,##0.00"/>
    <numFmt numFmtId="167" formatCode="_-&quot;$&quot;* #,##0_-;\-&quot;$&quot;* #,##0_-;_-&quot;$&quot;* &quot;-&quot;_-;_-@_-"/>
    <numFmt numFmtId="168" formatCode="_-* #,##0_-;\-* #,##0_-;_-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\ ;\(#,##0\)"/>
  </numFmts>
  <fonts count="291"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Angsana New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u/>
      <sz val="15"/>
      <name val="Angsana New"/>
      <family val="1"/>
    </font>
    <font>
      <b/>
      <sz val="15"/>
      <color indexed="9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15"/>
      <color indexed="8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i/>
      <sz val="15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color rgb="FFFF0000"/>
      <name val="Angsana New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5"/>
      <color rgb="FFFF0000"/>
      <name val="Times New Roman"/>
      <family val="1"/>
    </font>
    <font>
      <i/>
      <sz val="15"/>
      <color rgb="FFFF0000"/>
      <name val="Angsana New"/>
      <family val="1"/>
    </font>
    <font>
      <sz val="15"/>
      <color theme="0"/>
      <name val="Times New Roman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sz val="11"/>
      <color rgb="FFFF000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5">
    <xf numFmtId="0" fontId="0" fillId="0" borderId="0"/>
    <xf numFmtId="232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9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01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5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3" fontId="4" fillId="0" borderId="0" applyFont="0" applyFill="0" applyBorder="0" applyProtection="0">
      <alignment horizontal="right"/>
    </xf>
    <xf numFmtId="164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9" fontId="31" fillId="0" borderId="0" applyFont="0" applyFill="0" applyBorder="0" applyAlignment="0" applyProtection="0"/>
    <xf numFmtId="0" fontId="3" fillId="0" borderId="0"/>
    <xf numFmtId="0" fontId="3" fillId="0" borderId="0"/>
    <xf numFmtId="176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" fillId="0" borderId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36" fillId="1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7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14" fillId="0" borderId="0">
      <protection locked="0"/>
    </xf>
    <xf numFmtId="177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8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9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3" borderId="0" applyNumberFormat="0" applyFont="0" applyBorder="0" applyAlignment="0">
      <alignment horizontal="right"/>
    </xf>
    <xf numFmtId="0" fontId="42" fillId="23" borderId="7" applyFont="0">
      <alignment horizontal="right"/>
    </xf>
    <xf numFmtId="0" fontId="4" fillId="24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5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83" fontId="59" fillId="0" borderId="15" applyBorder="0"/>
    <xf numFmtId="259" fontId="4" fillId="0" borderId="0" applyFont="0" applyFill="0" applyBorder="0" applyAlignment="0" applyProtection="0"/>
    <xf numFmtId="261" fontId="4" fillId="26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7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8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9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83" fontId="78" fillId="0" borderId="10" applyBorder="0">
      <alignment horizontal="center"/>
    </xf>
    <xf numFmtId="170" fontId="2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16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4" fontId="27" fillId="0" borderId="0"/>
    <xf numFmtId="37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83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3" fontId="47" fillId="0" borderId="0"/>
    <xf numFmtId="182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30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83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2" fontId="27" fillId="0" borderId="0"/>
    <xf numFmtId="171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6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9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3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31" borderId="0">
      <alignment horizontal="left"/>
    </xf>
    <xf numFmtId="0" fontId="98" fillId="0" borderId="0">
      <alignment horizontal="left"/>
    </xf>
    <xf numFmtId="0" fontId="13" fillId="32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3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27" fillId="0" borderId="0" applyAlignment="0">
      <protection locked="0"/>
    </xf>
    <xf numFmtId="10" fontId="13" fillId="34" borderId="5" applyNumberFormat="0" applyBorder="0" applyAlignment="0" applyProtection="0"/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83" fontId="92" fillId="35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83" fontId="91" fillId="0" borderId="0" applyNumberFormat="0" applyBorder="0" applyAlignment="0" applyProtection="0"/>
    <xf numFmtId="171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83" fontId="117" fillId="36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84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7" borderId="34">
      <alignment horizontal="left" vertical="top" indent="2"/>
    </xf>
    <xf numFmtId="198" fontId="27" fillId="0" borderId="0" applyFont="0" applyFill="0" applyBorder="0" applyAlignment="0" applyProtection="0"/>
    <xf numFmtId="18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9" fontId="122" fillId="0" borderId="0"/>
    <xf numFmtId="195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7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7" borderId="0"/>
    <xf numFmtId="0" fontId="27" fillId="0" borderId="0"/>
    <xf numFmtId="2" fontId="98" fillId="37" borderId="0"/>
    <xf numFmtId="37" fontId="126" fillId="0" borderId="0"/>
    <xf numFmtId="0" fontId="28" fillId="0" borderId="0"/>
    <xf numFmtId="0" fontId="13" fillId="0" borderId="0"/>
    <xf numFmtId="202" fontId="12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247" fillId="0" borderId="0"/>
    <xf numFmtId="323" fontId="17" fillId="0" borderId="0"/>
    <xf numFmtId="0" fontId="132" fillId="0" borderId="0"/>
    <xf numFmtId="323" fontId="1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32" fillId="0" borderId="0"/>
    <xf numFmtId="323" fontId="132" fillId="0" borderId="0"/>
    <xf numFmtId="0" fontId="247" fillId="0" borderId="0"/>
    <xf numFmtId="0" fontId="132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7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0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8" borderId="10" applyNumberFormat="0" applyFont="0" applyBorder="0" applyAlignment="0" applyProtection="0"/>
    <xf numFmtId="323" fontId="27" fillId="38" borderId="10" applyNumberFormat="0" applyFont="0" applyBorder="0" applyAlignment="0" applyProtection="0"/>
    <xf numFmtId="40" fontId="132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6" fillId="0" borderId="37" applyNumberFormat="0" applyAlignment="0" applyProtection="0"/>
    <xf numFmtId="0" fontId="27" fillId="39" borderId="0" applyNumberFormat="0" applyFont="0" applyBorder="0" applyAlignment="0" applyProtection="0"/>
    <xf numFmtId="0" fontId="13" fillId="40" borderId="36" applyNumberFormat="0" applyFont="0" applyBorder="0" applyAlignment="0" applyProtection="0">
      <alignment horizontal="center"/>
    </xf>
    <xf numFmtId="0" fontId="13" fillId="41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ill="0" applyBorder="0" applyProtection="0">
      <alignment horizontal="right"/>
    </xf>
    <xf numFmtId="17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164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42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311" fontId="6" fillId="2" borderId="27">
      <alignment horizontal="right"/>
    </xf>
    <xf numFmtId="192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66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43" borderId="32" applyNumberFormat="0" applyBorder="0" applyProtection="0">
      <alignment horizontal="left" wrapText="1"/>
    </xf>
    <xf numFmtId="0" fontId="76" fillId="44" borderId="0">
      <alignment horizontal="left" wrapText="1"/>
    </xf>
    <xf numFmtId="0" fontId="27" fillId="44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5" borderId="44" applyNumberFormat="0" applyProtection="0">
      <alignment vertical="center"/>
    </xf>
    <xf numFmtId="4" fontId="156" fillId="45" borderId="44" applyNumberFormat="0" applyProtection="0">
      <alignment vertical="center"/>
    </xf>
    <xf numFmtId="4" fontId="157" fillId="45" borderId="44" applyNumberFormat="0" applyProtection="0">
      <alignment horizontal="left" vertical="center" indent="1"/>
    </xf>
    <xf numFmtId="0" fontId="158" fillId="45" borderId="44" applyNumberFormat="0" applyProtection="0">
      <alignment horizontal="left" vertical="top" indent="1"/>
    </xf>
    <xf numFmtId="4" fontId="157" fillId="46" borderId="0" applyNumberFormat="0" applyProtection="0">
      <alignment horizontal="left" vertical="center" indent="1"/>
    </xf>
    <xf numFmtId="4" fontId="97" fillId="4" borderId="44" applyNumberFormat="0" applyProtection="0">
      <alignment horizontal="right" vertical="center"/>
    </xf>
    <xf numFmtId="4" fontId="97" fillId="12" borderId="44" applyNumberFormat="0" applyProtection="0">
      <alignment horizontal="right" vertical="center"/>
    </xf>
    <xf numFmtId="4" fontId="97" fillId="20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17" borderId="44" applyNumberFormat="0" applyProtection="0">
      <alignment horizontal="right" vertical="center"/>
    </xf>
    <xf numFmtId="4" fontId="97" fillId="22" borderId="44" applyNumberFormat="0" applyProtection="0">
      <alignment horizontal="right" vertical="center"/>
    </xf>
    <xf numFmtId="4" fontId="97" fillId="21" borderId="44" applyNumberFormat="0" applyProtection="0">
      <alignment horizontal="right" vertical="center"/>
    </xf>
    <xf numFmtId="4" fontId="97" fillId="47" borderId="44" applyNumberFormat="0" applyProtection="0">
      <alignment horizontal="right" vertical="center"/>
    </xf>
    <xf numFmtId="4" fontId="97" fillId="13" borderId="44" applyNumberFormat="0" applyProtection="0">
      <alignment horizontal="right" vertical="center"/>
    </xf>
    <xf numFmtId="4" fontId="155" fillId="48" borderId="45" applyNumberFormat="0" applyProtection="0">
      <alignment horizontal="left" vertical="center" indent="1"/>
    </xf>
    <xf numFmtId="4" fontId="155" fillId="41" borderId="0" applyNumberFormat="0" applyProtection="0">
      <alignment horizontal="left" vertical="center" indent="1"/>
    </xf>
    <xf numFmtId="4" fontId="155" fillId="46" borderId="0" applyNumberFormat="0" applyProtection="0">
      <alignment horizontal="left" vertical="center" indent="1"/>
    </xf>
    <xf numFmtId="4" fontId="97" fillId="49" borderId="44" applyNumberFormat="0" applyProtection="0">
      <alignment horizontal="right" vertical="center"/>
    </xf>
    <xf numFmtId="4" fontId="97" fillId="50" borderId="0" applyNumberFormat="0" applyProtection="0">
      <alignment horizontal="left" vertical="center" indent="1"/>
    </xf>
    <xf numFmtId="4" fontId="97" fillId="51" borderId="0" applyNumberFormat="0" applyProtection="0">
      <alignment horizontal="left" vertical="center" indent="1"/>
    </xf>
    <xf numFmtId="0" fontId="4" fillId="46" borderId="44" applyNumberFormat="0" applyProtection="0">
      <alignment horizontal="left" vertical="center" indent="1"/>
    </xf>
    <xf numFmtId="0" fontId="4" fillId="46" borderId="44" applyNumberFormat="0" applyProtection="0">
      <alignment horizontal="left" vertical="top" indent="1"/>
    </xf>
    <xf numFmtId="0" fontId="4" fillId="51" borderId="44" applyNumberFormat="0" applyProtection="0">
      <alignment horizontal="left" vertical="center" indent="1"/>
    </xf>
    <xf numFmtId="0" fontId="4" fillId="51" borderId="44" applyNumberFormat="0" applyProtection="0">
      <alignment horizontal="left" vertical="top" indent="1"/>
    </xf>
    <xf numFmtId="0" fontId="4" fillId="41" borderId="44" applyNumberFormat="0" applyProtection="0">
      <alignment horizontal="left" vertical="center" indent="1"/>
    </xf>
    <xf numFmtId="0" fontId="4" fillId="41" borderId="44" applyNumberFormat="0" applyProtection="0">
      <alignment horizontal="left" vertical="top" indent="1"/>
    </xf>
    <xf numFmtId="0" fontId="4" fillId="40" borderId="44" applyNumberFormat="0" applyProtection="0">
      <alignment horizontal="left" vertical="center" indent="1"/>
    </xf>
    <xf numFmtId="0" fontId="4" fillId="40" borderId="44" applyNumberFormat="0" applyProtection="0">
      <alignment horizontal="left" vertical="top" indent="1"/>
    </xf>
    <xf numFmtId="4" fontId="97" fillId="34" borderId="44" applyNumberFormat="0" applyProtection="0">
      <alignment vertical="center"/>
    </xf>
    <xf numFmtId="4" fontId="159" fillId="34" borderId="44" applyNumberFormat="0" applyProtection="0">
      <alignment vertical="center"/>
    </xf>
    <xf numFmtId="4" fontId="97" fillId="34" borderId="44" applyNumberFormat="0" applyProtection="0">
      <alignment horizontal="left" vertical="center" indent="1"/>
    </xf>
    <xf numFmtId="0" fontId="97" fillId="34" borderId="44" applyNumberFormat="0" applyProtection="0">
      <alignment horizontal="left" vertical="top" indent="1"/>
    </xf>
    <xf numFmtId="4" fontId="157" fillId="40" borderId="44" applyNumberFormat="0" applyProtection="0">
      <alignment horizontal="right" vertical="center"/>
    </xf>
    <xf numFmtId="4" fontId="159" fillId="50" borderId="44" applyNumberFormat="0" applyProtection="0">
      <alignment horizontal="right" vertical="center"/>
    </xf>
    <xf numFmtId="4" fontId="155" fillId="41" borderId="44" applyNumberFormat="0" applyProtection="0">
      <alignment horizontal="left" vertical="center" indent="1"/>
    </xf>
    <xf numFmtId="0" fontId="97" fillId="51" borderId="44" applyNumberFormat="0" applyProtection="0">
      <alignment horizontal="left" vertical="top" indent="1"/>
    </xf>
    <xf numFmtId="4" fontId="160" fillId="51" borderId="46" applyNumberFormat="0" applyProtection="0">
      <alignment horizontal="left" vertical="center" indent="1"/>
    </xf>
    <xf numFmtId="4" fontId="161" fillId="40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2" borderId="23"/>
    <xf numFmtId="0" fontId="27" fillId="53" borderId="0" applyNumberFormat="0" applyFont="0" applyBorder="0" applyAlignment="0" applyProtection="0"/>
    <xf numFmtId="1" fontId="164" fillId="54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5" borderId="36">
      <protection locked="0"/>
    </xf>
    <xf numFmtId="206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3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9" fillId="0" borderId="0">
      <alignment vertical="top"/>
    </xf>
    <xf numFmtId="165" fontId="14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5" borderId="36">
      <protection locked="0"/>
    </xf>
    <xf numFmtId="0" fontId="4" fillId="0" borderId="0"/>
    <xf numFmtId="0" fontId="168" fillId="55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80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43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1" fontId="92" fillId="0" borderId="0">
      <alignment horizontal="center" textRotation="90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3" borderId="0" applyNumberFormat="0" applyBorder="0" applyProtection="0">
      <alignment horizontal="left"/>
    </xf>
    <xf numFmtId="41" fontId="4" fillId="0" borderId="0">
      <alignment wrapText="1"/>
    </xf>
    <xf numFmtId="202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6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2" fillId="10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9" fontId="3" fillId="0" borderId="0"/>
    <xf numFmtId="0" fontId="4" fillId="0" borderId="0"/>
    <xf numFmtId="165" fontId="245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8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29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7" fontId="233" fillId="0" borderId="0">
      <alignment horizontal="center" vertical="top"/>
    </xf>
    <xf numFmtId="218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61" fillId="0" borderId="0"/>
    <xf numFmtId="0" fontId="236" fillId="0" borderId="0"/>
    <xf numFmtId="0" fontId="262" fillId="0" borderId="0"/>
    <xf numFmtId="4" fontId="144" fillId="0" borderId="0" applyFont="0" applyFill="0" applyBorder="0" applyAlignment="0" applyProtection="0"/>
    <xf numFmtId="193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65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70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301">
    <xf numFmtId="0" fontId="0" fillId="0" borderId="0" xfId="0"/>
    <xf numFmtId="174" fontId="247" fillId="0" borderId="0" xfId="2077" applyNumberFormat="1" applyFont="1" applyFill="1" applyAlignment="1">
      <alignment horizontal="right" vertical="center"/>
    </xf>
    <xf numFmtId="0" fontId="249" fillId="0" borderId="0" xfId="2077" applyFont="1" applyFill="1" applyAlignment="1">
      <alignment horizontal="center"/>
    </xf>
    <xf numFmtId="0" fontId="17" fillId="0" borderId="0" xfId="2079" applyFill="1"/>
    <xf numFmtId="0" fontId="246" fillId="0" borderId="0" xfId="2079" applyFont="1" applyFill="1" applyAlignment="1">
      <alignment horizontal="center"/>
    </xf>
    <xf numFmtId="0" fontId="250" fillId="0" borderId="0" xfId="0" applyFont="1" applyAlignment="1">
      <alignment horizontal="left" vertical="center"/>
    </xf>
    <xf numFmtId="0" fontId="247" fillId="0" borderId="0" xfId="0" applyFont="1" applyAlignment="1">
      <alignment horizontal="left" vertical="center"/>
    </xf>
    <xf numFmtId="0" fontId="249" fillId="0" borderId="0" xfId="0" applyFont="1" applyAlignment="1">
      <alignment horizontal="left" vertical="center"/>
    </xf>
    <xf numFmtId="0" fontId="251" fillId="0" borderId="0" xfId="0" applyFont="1" applyAlignment="1">
      <alignment horizontal="center" vertical="center"/>
    </xf>
    <xf numFmtId="0" fontId="248" fillId="0" borderId="0" xfId="0" applyFont="1" applyAlignment="1">
      <alignment vertical="center"/>
    </xf>
    <xf numFmtId="324" fontId="247" fillId="0" borderId="0" xfId="2077" applyNumberFormat="1" applyFont="1" applyFill="1" applyAlignment="1">
      <alignment horizontal="right" vertical="center"/>
    </xf>
    <xf numFmtId="43" fontId="247" fillId="0" borderId="0" xfId="2077" applyNumberFormat="1" applyFont="1" applyFill="1" applyAlignment="1">
      <alignment horizontal="right" vertical="center"/>
    </xf>
    <xf numFmtId="324" fontId="247" fillId="0" borderId="10" xfId="2077" applyNumberFormat="1" applyFont="1" applyFill="1" applyBorder="1" applyAlignment="1">
      <alignment horizontal="right" vertical="center"/>
    </xf>
    <xf numFmtId="324" fontId="249" fillId="0" borderId="7" xfId="2077" applyNumberFormat="1" applyFont="1" applyFill="1" applyBorder="1" applyAlignment="1">
      <alignment vertical="center"/>
    </xf>
    <xf numFmtId="43" fontId="247" fillId="0" borderId="10" xfId="2077" applyNumberFormat="1" applyFont="1" applyFill="1" applyBorder="1" applyAlignment="1">
      <alignment horizontal="right" vertical="center"/>
    </xf>
    <xf numFmtId="324" fontId="249" fillId="0" borderId="0" xfId="2077" applyNumberFormat="1" applyFont="1" applyFill="1" applyAlignment="1">
      <alignment vertical="center"/>
    </xf>
    <xf numFmtId="37" fontId="137" fillId="0" borderId="0" xfId="2079" applyNumberFormat="1" applyFont="1" applyFill="1" applyAlignment="1">
      <alignment horizontal="left"/>
    </xf>
    <xf numFmtId="37" fontId="137" fillId="0" borderId="0" xfId="2079" applyNumberFormat="1" applyFont="1" applyFill="1" applyAlignment="1">
      <alignment horizontal="center"/>
    </xf>
    <xf numFmtId="37" fontId="56" fillId="0" borderId="0" xfId="2079" applyNumberFormat="1" applyFont="1" applyFill="1"/>
    <xf numFmtId="37" fontId="56" fillId="0" borderId="0" xfId="2079" applyNumberFormat="1" applyFont="1" applyFill="1" applyAlignment="1">
      <alignment horizontal="center"/>
    </xf>
    <xf numFmtId="37" fontId="17" fillId="0" borderId="0" xfId="2079" applyNumberFormat="1" applyFill="1"/>
    <xf numFmtId="37" fontId="249" fillId="0" borderId="0" xfId="2077" applyNumberFormat="1" applyFont="1" applyFill="1"/>
    <xf numFmtId="37" fontId="247" fillId="0" borderId="0" xfId="2077" applyNumberFormat="1" applyFont="1" applyFill="1"/>
    <xf numFmtId="37" fontId="249" fillId="0" borderId="55" xfId="2077" applyNumberFormat="1" applyFont="1" applyFill="1" applyBorder="1"/>
    <xf numFmtId="41" fontId="249" fillId="0" borderId="0" xfId="2077" applyNumberFormat="1" applyFont="1" applyFill="1"/>
    <xf numFmtId="324" fontId="247" fillId="0" borderId="0" xfId="2077" applyNumberFormat="1" applyFont="1" applyFill="1"/>
    <xf numFmtId="324" fontId="249" fillId="0" borderId="0" xfId="2077" applyNumberFormat="1" applyFont="1" applyFill="1"/>
    <xf numFmtId="41" fontId="247" fillId="0" borderId="0" xfId="2077" applyNumberFormat="1" applyFont="1" applyFill="1"/>
    <xf numFmtId="43" fontId="249" fillId="0" borderId="0" xfId="2077" applyNumberFormat="1" applyFont="1" applyFill="1"/>
    <xf numFmtId="0" fontId="251" fillId="0" borderId="0" xfId="0" applyFont="1" applyAlignment="1">
      <alignment horizontal="left" vertical="center"/>
    </xf>
    <xf numFmtId="37" fontId="251" fillId="0" borderId="0" xfId="2077" applyNumberFormat="1" applyFont="1" applyFill="1" applyAlignment="1">
      <alignment horizontal="center"/>
    </xf>
    <xf numFmtId="43" fontId="249" fillId="0" borderId="23" xfId="2077" applyNumberFormat="1" applyFont="1" applyFill="1" applyBorder="1" applyAlignment="1">
      <alignment vertical="center"/>
    </xf>
    <xf numFmtId="0" fontId="248" fillId="0" borderId="0" xfId="0" applyFont="1" applyAlignment="1">
      <alignment vertical="top"/>
    </xf>
    <xf numFmtId="0" fontId="249" fillId="0" borderId="0" xfId="0" applyFont="1" applyAlignment="1">
      <alignment horizontal="left" vertical="top"/>
    </xf>
    <xf numFmtId="37" fontId="249" fillId="0" borderId="0" xfId="2077" applyNumberFormat="1" applyFont="1" applyFill="1" applyAlignment="1">
      <alignment horizontal="left"/>
    </xf>
    <xf numFmtId="0" fontId="247" fillId="0" borderId="0" xfId="2077" applyFont="1" applyFill="1"/>
    <xf numFmtId="37" fontId="247" fillId="0" borderId="0" xfId="2077" applyNumberFormat="1" applyFont="1" applyFill="1" applyAlignment="1">
      <alignment horizontal="center"/>
    </xf>
    <xf numFmtId="49" fontId="251" fillId="0" borderId="0" xfId="2077" applyNumberFormat="1" applyFont="1" applyFill="1" applyAlignment="1">
      <alignment horizontal="center"/>
    </xf>
    <xf numFmtId="37" fontId="247" fillId="0" borderId="0" xfId="2077" quotePrefix="1" applyNumberFormat="1" applyFont="1" applyFill="1" applyAlignment="1">
      <alignment horizontal="left"/>
    </xf>
    <xf numFmtId="1" fontId="247" fillId="0" borderId="0" xfId="2077" quotePrefix="1" applyNumberFormat="1" applyFont="1" applyFill="1" applyAlignment="1">
      <alignment horizontal="center"/>
    </xf>
    <xf numFmtId="1" fontId="247" fillId="0" borderId="0" xfId="2077" applyNumberFormat="1" applyFont="1" applyFill="1" applyAlignment="1">
      <alignment horizontal="center"/>
    </xf>
    <xf numFmtId="37" fontId="250" fillId="0" borderId="0" xfId="2077" applyNumberFormat="1" applyFont="1" applyFill="1" applyAlignment="1">
      <alignment horizontal="left"/>
    </xf>
    <xf numFmtId="0" fontId="247" fillId="0" borderId="0" xfId="2077" applyFont="1" applyFill="1" applyAlignment="1">
      <alignment horizontal="center"/>
    </xf>
    <xf numFmtId="49" fontId="254" fillId="0" borderId="0" xfId="2077" applyNumberFormat="1" applyFont="1" applyFill="1" applyAlignment="1">
      <alignment horizontal="center"/>
    </xf>
    <xf numFmtId="39" fontId="247" fillId="0" borderId="0" xfId="2077" applyNumberFormat="1" applyFont="1" applyFill="1"/>
    <xf numFmtId="39" fontId="249" fillId="0" borderId="0" xfId="2077" applyNumberFormat="1" applyFont="1" applyFill="1"/>
    <xf numFmtId="37" fontId="255" fillId="0" borderId="0" xfId="2077" applyNumberFormat="1" applyFont="1" applyFill="1"/>
    <xf numFmtId="0" fontId="249" fillId="0" borderId="0" xfId="2077" applyFont="1" applyFill="1"/>
    <xf numFmtId="37" fontId="247" fillId="0" borderId="0" xfId="2077" applyNumberFormat="1" applyFont="1" applyFill="1" applyAlignment="1">
      <alignment horizontal="left"/>
    </xf>
    <xf numFmtId="37" fontId="247" fillId="0" borderId="0" xfId="2077" applyNumberFormat="1" applyFont="1" applyFill="1" applyAlignment="1">
      <alignment horizontal="centerContinuous"/>
    </xf>
    <xf numFmtId="37" fontId="248" fillId="0" borderId="0" xfId="2077" applyNumberFormat="1" applyFont="1" applyFill="1"/>
    <xf numFmtId="0" fontId="247" fillId="0" borderId="0" xfId="0" applyFont="1"/>
    <xf numFmtId="37" fontId="247" fillId="0" borderId="0" xfId="0" applyNumberFormat="1" applyFont="1"/>
    <xf numFmtId="39" fontId="249" fillId="0" borderId="0" xfId="0" applyNumberFormat="1" applyFont="1" applyAlignment="1">
      <alignment horizontal="left"/>
    </xf>
    <xf numFmtId="174" fontId="247" fillId="0" borderId="0" xfId="1540" applyNumberFormat="1" applyFont="1" applyFill="1" applyAlignment="1">
      <alignment vertical="center"/>
    </xf>
    <xf numFmtId="174" fontId="247" fillId="0" borderId="0" xfId="2077" applyNumberFormat="1" applyFont="1" applyFill="1" applyAlignment="1">
      <alignment vertical="center"/>
    </xf>
    <xf numFmtId="170" fontId="247" fillId="0" borderId="0" xfId="1483" applyFont="1" applyFill="1" applyBorder="1" applyAlignment="1">
      <alignment horizontal="right" vertical="center"/>
    </xf>
    <xf numFmtId="174" fontId="247" fillId="0" borderId="0" xfId="2077" applyNumberFormat="1" applyFont="1" applyFill="1"/>
    <xf numFmtId="0" fontId="247" fillId="0" borderId="0" xfId="0" applyFont="1" applyAlignment="1">
      <alignment horizontal="left"/>
    </xf>
    <xf numFmtId="0" fontId="249" fillId="0" borderId="0" xfId="0" applyFont="1" applyAlignment="1">
      <alignment horizontal="left"/>
    </xf>
    <xf numFmtId="0" fontId="251" fillId="0" borderId="0" xfId="2079" applyFont="1" applyFill="1" applyAlignment="1">
      <alignment horizontal="center"/>
    </xf>
    <xf numFmtId="0" fontId="247" fillId="0" borderId="0" xfId="0" applyFont="1" applyAlignment="1">
      <alignment horizontal="center"/>
    </xf>
    <xf numFmtId="0" fontId="250" fillId="0" borderId="0" xfId="0" applyFont="1" applyAlignment="1">
      <alignment horizontal="left"/>
    </xf>
    <xf numFmtId="41" fontId="249" fillId="0" borderId="7" xfId="1483" applyNumberFormat="1" applyFont="1" applyFill="1" applyBorder="1" applyAlignment="1">
      <alignment horizontal="right"/>
    </xf>
    <xf numFmtId="0" fontId="250" fillId="0" borderId="0" xfId="0" applyFont="1"/>
    <xf numFmtId="0" fontId="249" fillId="0" borderId="0" xfId="0" applyFont="1"/>
    <xf numFmtId="0" fontId="249" fillId="0" borderId="0" xfId="2079" applyFont="1" applyFill="1"/>
    <xf numFmtId="0" fontId="250" fillId="0" borderId="0" xfId="2079" applyFont="1" applyFill="1" applyAlignment="1">
      <alignment horizontal="center"/>
    </xf>
    <xf numFmtId="0" fontId="247" fillId="0" borderId="0" xfId="2079" applyFont="1" applyFill="1"/>
    <xf numFmtId="37" fontId="249" fillId="0" borderId="0" xfId="2079" applyNumberFormat="1" applyFont="1" applyFill="1"/>
    <xf numFmtId="37" fontId="249" fillId="0" borderId="0" xfId="2079" applyNumberFormat="1" applyFont="1" applyFill="1" applyAlignment="1">
      <alignment horizontal="center"/>
    </xf>
    <xf numFmtId="0" fontId="247" fillId="0" borderId="0" xfId="2079" applyFont="1" applyFill="1" applyAlignment="1">
      <alignment horizontal="center"/>
    </xf>
    <xf numFmtId="0" fontId="247" fillId="0" borderId="0" xfId="2079" applyFont="1" applyFill="1" applyAlignment="1">
      <alignment horizontal="right"/>
    </xf>
    <xf numFmtId="39" fontId="247" fillId="0" borderId="0" xfId="2079" applyNumberFormat="1" applyFont="1" applyFill="1" applyAlignment="1">
      <alignment horizontal="center"/>
    </xf>
    <xf numFmtId="0" fontId="251" fillId="0" borderId="0" xfId="0" applyFont="1" applyAlignment="1">
      <alignment horizontal="right"/>
    </xf>
    <xf numFmtId="0" fontId="249" fillId="0" borderId="0" xfId="2079" applyFont="1" applyFill="1" applyAlignment="1">
      <alignment horizontal="right"/>
    </xf>
    <xf numFmtId="37" fontId="259" fillId="0" borderId="0" xfId="2077" applyNumberFormat="1" applyFont="1" applyFill="1" applyAlignment="1">
      <alignment horizontal="center"/>
    </xf>
    <xf numFmtId="37" fontId="260" fillId="0" borderId="0" xfId="2077" applyNumberFormat="1" applyFont="1" applyFill="1"/>
    <xf numFmtId="0" fontId="180" fillId="0" borderId="0" xfId="2079" applyFont="1" applyFill="1" applyAlignment="1">
      <alignment horizontal="left"/>
    </xf>
    <xf numFmtId="37" fontId="271" fillId="0" borderId="0" xfId="2077" applyNumberFormat="1" applyFont="1" applyFill="1"/>
    <xf numFmtId="0" fontId="271" fillId="0" borderId="0" xfId="2077" applyFont="1" applyFill="1"/>
    <xf numFmtId="49" fontId="272" fillId="0" borderId="0" xfId="2077" applyNumberFormat="1" applyFont="1" applyFill="1" applyAlignment="1">
      <alignment horizontal="center"/>
    </xf>
    <xf numFmtId="41" fontId="17" fillId="0" borderId="0" xfId="2079" applyNumberFormat="1" applyFill="1"/>
    <xf numFmtId="0" fontId="252" fillId="0" borderId="0" xfId="2077" applyFont="1" applyFill="1"/>
    <xf numFmtId="37" fontId="252" fillId="0" borderId="0" xfId="2077" applyNumberFormat="1" applyFont="1" applyFill="1" applyAlignment="1">
      <alignment horizontal="center"/>
    </xf>
    <xf numFmtId="49" fontId="253" fillId="0" borderId="0" xfId="2077" applyNumberFormat="1" applyFont="1" applyFill="1" applyAlignment="1">
      <alignment horizontal="center"/>
    </xf>
    <xf numFmtId="37" fontId="252" fillId="0" borderId="0" xfId="2077" quotePrefix="1" applyNumberFormat="1" applyFont="1" applyFill="1" applyAlignment="1">
      <alignment horizontal="left"/>
    </xf>
    <xf numFmtId="174" fontId="247" fillId="0" borderId="10" xfId="1540" applyNumberFormat="1" applyFont="1" applyFill="1" applyBorder="1" applyAlignment="1">
      <alignment vertical="center"/>
    </xf>
    <xf numFmtId="170" fontId="273" fillId="0" borderId="0" xfId="1483" applyFont="1" applyFill="1" applyAlignment="1">
      <alignment horizontal="left"/>
    </xf>
    <xf numFmtId="170" fontId="274" fillId="0" borderId="0" xfId="1483" applyFont="1" applyFill="1" applyAlignment="1">
      <alignment horizontal="center"/>
    </xf>
    <xf numFmtId="170" fontId="275" fillId="0" borderId="0" xfId="1483" applyFont="1" applyFill="1" applyBorder="1" applyAlignment="1">
      <alignment horizontal="center"/>
    </xf>
    <xf numFmtId="170" fontId="273" fillId="0" borderId="0" xfId="1483" applyFont="1" applyFill="1" applyAlignment="1">
      <alignment horizontal="right"/>
    </xf>
    <xf numFmtId="174" fontId="249" fillId="0" borderId="10" xfId="1540" applyNumberFormat="1" applyFont="1" applyFill="1" applyBorder="1" applyAlignment="1">
      <alignment vertical="center"/>
    </xf>
    <xf numFmtId="174" fontId="249" fillId="0" borderId="0" xfId="1483" applyNumberFormat="1" applyFont="1" applyFill="1" applyAlignment="1">
      <alignment horizontal="right"/>
    </xf>
    <xf numFmtId="0" fontId="17" fillId="0" borderId="0" xfId="2076"/>
    <xf numFmtId="0" fontId="247" fillId="0" borderId="0" xfId="2077" applyFont="1" applyFill="1" applyAlignment="1">
      <alignment horizontal="left"/>
    </xf>
    <xf numFmtId="0" fontId="263" fillId="0" borderId="0" xfId="0" applyFont="1"/>
    <xf numFmtId="39" fontId="247" fillId="0" borderId="0" xfId="2077" applyNumberFormat="1" applyFont="1" applyFill="1" applyAlignment="1">
      <alignment horizontal="left"/>
    </xf>
    <xf numFmtId="0" fontId="263" fillId="0" borderId="0" xfId="2064" applyFont="1"/>
    <xf numFmtId="37" fontId="248" fillId="0" borderId="0" xfId="2077" applyNumberFormat="1" applyFont="1" applyFill="1" applyAlignment="1">
      <alignment horizontal="left"/>
    </xf>
    <xf numFmtId="0" fontId="248" fillId="0" borderId="0" xfId="0" applyFont="1" applyAlignment="1">
      <alignment horizontal="left" vertical="center"/>
    </xf>
    <xf numFmtId="0" fontId="251" fillId="0" borderId="0" xfId="0" applyFont="1" applyAlignment="1">
      <alignment horizontal="center"/>
    </xf>
    <xf numFmtId="174" fontId="247" fillId="0" borderId="0" xfId="1540" applyNumberFormat="1" applyFont="1" applyFill="1" applyBorder="1" applyAlignment="1">
      <alignment vertical="center"/>
    </xf>
    <xf numFmtId="0" fontId="263" fillId="0" borderId="0" xfId="2068" applyFont="1"/>
    <xf numFmtId="39" fontId="251" fillId="0" borderId="0" xfId="0" applyNumberFormat="1" applyFont="1" applyAlignment="1">
      <alignment horizontal="left" vertical="center"/>
    </xf>
    <xf numFmtId="39" fontId="17" fillId="0" borderId="0" xfId="0" applyNumberFormat="1" applyFont="1" applyAlignment="1">
      <alignment horizontal="left" vertical="center"/>
    </xf>
    <xf numFmtId="41" fontId="249" fillId="0" borderId="0" xfId="1483" applyNumberFormat="1" applyFont="1" applyFill="1" applyBorder="1" applyAlignment="1">
      <alignment horizontal="right"/>
    </xf>
    <xf numFmtId="174" fontId="249" fillId="0" borderId="0" xfId="1540" applyNumberFormat="1" applyFont="1" applyFill="1" applyBorder="1" applyAlignment="1">
      <alignment vertical="center"/>
    </xf>
    <xf numFmtId="0" fontId="248" fillId="0" borderId="0" xfId="0" applyFont="1"/>
    <xf numFmtId="0" fontId="257" fillId="0" borderId="0" xfId="2077" applyFont="1" applyFill="1"/>
    <xf numFmtId="324" fontId="247" fillId="0" borderId="0" xfId="2077" applyNumberFormat="1" applyFont="1" applyFill="1" applyAlignment="1">
      <alignment horizontal="right"/>
    </xf>
    <xf numFmtId="0" fontId="251" fillId="0" borderId="0" xfId="0" applyFont="1" applyAlignment="1">
      <alignment horizontal="left"/>
    </xf>
    <xf numFmtId="0" fontId="249" fillId="0" borderId="0" xfId="0" applyFont="1" applyAlignment="1">
      <alignment vertical="center"/>
    </xf>
    <xf numFmtId="39" fontId="264" fillId="0" borderId="0" xfId="2081" applyFont="1"/>
    <xf numFmtId="37" fontId="265" fillId="0" borderId="0" xfId="2080" applyNumberFormat="1" applyFont="1" applyFill="1"/>
    <xf numFmtId="43" fontId="265" fillId="0" borderId="0" xfId="2081" quotePrefix="1" applyNumberFormat="1" applyFont="1" applyAlignment="1">
      <alignment horizontal="left"/>
    </xf>
    <xf numFmtId="49" fontId="266" fillId="0" borderId="0" xfId="2081" quotePrefix="1" applyNumberFormat="1" applyFont="1" applyAlignment="1">
      <alignment horizontal="center"/>
    </xf>
    <xf numFmtId="37" fontId="264" fillId="0" borderId="0" xfId="2080" applyNumberFormat="1" applyFont="1" applyFill="1" applyAlignment="1">
      <alignment horizontal="left" indent="1"/>
    </xf>
    <xf numFmtId="39" fontId="264" fillId="0" borderId="0" xfId="2081" applyFont="1" applyAlignment="1">
      <alignment horizontal="left"/>
    </xf>
    <xf numFmtId="0" fontId="247" fillId="0" borderId="0" xfId="0" applyFont="1" applyAlignment="1">
      <alignment horizontal="center" vertical="center"/>
    </xf>
    <xf numFmtId="39" fontId="264" fillId="0" borderId="0" xfId="2081" applyFont="1" applyAlignment="1">
      <alignment horizontal="center"/>
    </xf>
    <xf numFmtId="39" fontId="267" fillId="0" borderId="0" xfId="2081" applyFont="1" applyAlignment="1">
      <alignment horizontal="center"/>
    </xf>
    <xf numFmtId="174" fontId="251" fillId="0" borderId="0" xfId="2080" quotePrefix="1" applyNumberFormat="1" applyFont="1" applyFill="1" applyAlignment="1">
      <alignment horizontal="center"/>
    </xf>
    <xf numFmtId="39" fontId="247" fillId="0" borderId="0" xfId="2081" applyFont="1"/>
    <xf numFmtId="41" fontId="249" fillId="0" borderId="0" xfId="2081" applyNumberFormat="1" applyFont="1"/>
    <xf numFmtId="170" fontId="249" fillId="0" borderId="0" xfId="1483" applyFont="1" applyFill="1" applyBorder="1" applyAlignment="1"/>
    <xf numFmtId="174" fontId="247" fillId="0" borderId="0" xfId="2081" applyNumberFormat="1" applyFont="1"/>
    <xf numFmtId="180" fontId="249" fillId="0" borderId="0" xfId="1483" applyNumberFormat="1" applyFont="1" applyFill="1" applyBorder="1" applyAlignment="1">
      <alignment vertical="center"/>
    </xf>
    <xf numFmtId="170" fontId="272" fillId="0" borderId="0" xfId="1483" quotePrefix="1" applyFont="1" applyFill="1" applyBorder="1" applyAlignment="1">
      <alignment horizontal="center"/>
    </xf>
    <xf numFmtId="170" fontId="271" fillId="0" borderId="0" xfId="1483" applyFont="1" applyFill="1" applyAlignment="1"/>
    <xf numFmtId="0" fontId="250" fillId="0" borderId="0" xfId="0" applyFont="1" applyAlignment="1">
      <alignment horizontal="left" vertical="top"/>
    </xf>
    <xf numFmtId="0" fontId="247" fillId="0" borderId="0" xfId="0" applyFont="1" applyAlignment="1">
      <alignment horizontal="left" vertical="top"/>
    </xf>
    <xf numFmtId="180" fontId="247" fillId="0" borderId="0" xfId="1483" applyNumberFormat="1" applyFont="1" applyFill="1" applyBorder="1" applyAlignment="1"/>
    <xf numFmtId="174" fontId="247" fillId="0" borderId="10" xfId="1483" applyNumberFormat="1" applyFont="1" applyFill="1" applyBorder="1" applyAlignment="1">
      <alignment vertical="center"/>
    </xf>
    <xf numFmtId="180" fontId="247" fillId="0" borderId="0" xfId="1483" applyNumberFormat="1" applyFont="1" applyFill="1" applyAlignment="1"/>
    <xf numFmtId="174" fontId="247" fillId="0" borderId="10" xfId="2077" applyNumberFormat="1" applyFont="1" applyFill="1" applyBorder="1" applyAlignment="1">
      <alignment vertical="center"/>
    </xf>
    <xf numFmtId="39" fontId="250" fillId="0" borderId="0" xfId="2081" applyFont="1"/>
    <xf numFmtId="180" fontId="249" fillId="0" borderId="0" xfId="1483" applyNumberFormat="1" applyFont="1" applyFill="1" applyBorder="1" applyAlignment="1"/>
    <xf numFmtId="39" fontId="247" fillId="0" borderId="0" xfId="2081" applyFont="1" applyAlignment="1">
      <alignment horizontal="left"/>
    </xf>
    <xf numFmtId="180" fontId="247" fillId="0" borderId="0" xfId="1483" applyNumberFormat="1" applyFont="1" applyFill="1" applyBorder="1" applyAlignment="1">
      <alignment vertical="center"/>
    </xf>
    <xf numFmtId="180" fontId="249" fillId="0" borderId="7" xfId="1483" applyNumberFormat="1" applyFont="1" applyFill="1" applyBorder="1" applyAlignment="1">
      <alignment vertical="center"/>
    </xf>
    <xf numFmtId="170" fontId="249" fillId="0" borderId="7" xfId="1483" applyFont="1" applyFill="1" applyBorder="1" applyAlignment="1">
      <alignment horizontal="right"/>
    </xf>
    <xf numFmtId="37" fontId="251" fillId="0" borderId="0" xfId="2081" applyNumberFormat="1" applyFont="1" applyAlignment="1">
      <alignment horizontal="center"/>
    </xf>
    <xf numFmtId="180" fontId="249" fillId="0" borderId="23" xfId="1483" applyNumberFormat="1" applyFont="1" applyFill="1" applyBorder="1" applyAlignment="1"/>
    <xf numFmtId="39" fontId="268" fillId="0" borderId="0" xfId="2081" applyFont="1"/>
    <xf numFmtId="37" fontId="269" fillId="0" borderId="0" xfId="2080" applyNumberFormat="1" applyFont="1" applyFill="1"/>
    <xf numFmtId="43" fontId="269" fillId="0" borderId="0" xfId="2081" quotePrefix="1" applyNumberFormat="1" applyFont="1" applyAlignment="1">
      <alignment horizontal="left"/>
    </xf>
    <xf numFmtId="49" fontId="270" fillId="0" borderId="0" xfId="2081" quotePrefix="1" applyNumberFormat="1" applyFont="1" applyAlignment="1">
      <alignment horizontal="center"/>
    </xf>
    <xf numFmtId="0" fontId="247" fillId="0" borderId="0" xfId="2040" applyAlignment="1">
      <alignment horizontal="left"/>
    </xf>
    <xf numFmtId="0" fontId="249" fillId="0" borderId="0" xfId="2056" applyFont="1" applyAlignment="1">
      <alignment horizontal="left"/>
    </xf>
    <xf numFmtId="0" fontId="247" fillId="0" borderId="0" xfId="2059" applyAlignment="1">
      <alignment horizontal="left"/>
    </xf>
    <xf numFmtId="0" fontId="249" fillId="0" borderId="0" xfId="2053" applyFont="1" applyAlignment="1">
      <alignment horizontal="left"/>
    </xf>
    <xf numFmtId="37" fontId="17" fillId="0" borderId="0" xfId="2077" applyNumberFormat="1" applyFill="1" applyAlignment="1">
      <alignment horizontal="left" vertical="center"/>
    </xf>
    <xf numFmtId="0" fontId="247" fillId="0" borderId="10" xfId="2079" applyFont="1" applyFill="1" applyBorder="1" applyAlignment="1">
      <alignment horizontal="center"/>
    </xf>
    <xf numFmtId="0" fontId="247" fillId="0" borderId="0" xfId="2061" applyAlignment="1">
      <alignment horizontal="left"/>
    </xf>
    <xf numFmtId="37" fontId="247" fillId="0" borderId="0" xfId="2077" applyNumberFormat="1" applyFont="1" applyFill="1" applyAlignment="1">
      <alignment vertical="top"/>
    </xf>
    <xf numFmtId="174" fontId="249" fillId="0" borderId="7" xfId="1483" applyNumberFormat="1" applyFont="1" applyFill="1" applyBorder="1" applyAlignment="1">
      <alignment vertical="center"/>
    </xf>
    <xf numFmtId="0" fontId="279" fillId="0" borderId="0" xfId="2079" applyFont="1" applyFill="1"/>
    <xf numFmtId="0" fontId="280" fillId="0" borderId="0" xfId="2079" applyFont="1" applyFill="1" applyAlignment="1">
      <alignment horizontal="center"/>
    </xf>
    <xf numFmtId="180" fontId="247" fillId="0" borderId="0" xfId="1483" applyNumberFormat="1" applyFont="1" applyFill="1"/>
    <xf numFmtId="39" fontId="278" fillId="0" borderId="0" xfId="0" applyNumberFormat="1" applyFont="1" applyAlignment="1">
      <alignment horizontal="left"/>
    </xf>
    <xf numFmtId="37" fontId="276" fillId="0" borderId="0" xfId="2077" applyNumberFormat="1" applyFont="1" applyFill="1"/>
    <xf numFmtId="37" fontId="277" fillId="0" borderId="0" xfId="2077" applyNumberFormat="1" applyFont="1" applyFill="1" applyAlignment="1">
      <alignment horizontal="center"/>
    </xf>
    <xf numFmtId="180" fontId="276" fillId="0" borderId="0" xfId="2077" applyNumberFormat="1" applyFont="1" applyFill="1"/>
    <xf numFmtId="0" fontId="276" fillId="0" borderId="0" xfId="2077" applyFont="1" applyFill="1"/>
    <xf numFmtId="0" fontId="251" fillId="0" borderId="0" xfId="2077" applyFont="1" applyFill="1" applyAlignment="1">
      <alignment horizontal="center" vertical="center"/>
    </xf>
    <xf numFmtId="174" fontId="247" fillId="0" borderId="0" xfId="2077" applyNumberFormat="1" applyFont="1" applyFill="1" applyAlignment="1">
      <alignment horizontal="right"/>
    </xf>
    <xf numFmtId="174" fontId="247" fillId="0" borderId="10" xfId="2077" applyNumberFormat="1" applyFont="1" applyFill="1" applyBorder="1" applyAlignment="1">
      <alignment horizontal="right"/>
    </xf>
    <xf numFmtId="174" fontId="249" fillId="0" borderId="0" xfId="2077" applyNumberFormat="1" applyFont="1" applyFill="1"/>
    <xf numFmtId="174" fontId="249" fillId="0" borderId="0" xfId="2077" applyNumberFormat="1" applyFont="1" applyFill="1" applyAlignment="1">
      <alignment horizontal="right"/>
    </xf>
    <xf numFmtId="174" fontId="249" fillId="0" borderId="55" xfId="1483" applyNumberFormat="1" applyFont="1" applyFill="1" applyBorder="1" applyAlignment="1"/>
    <xf numFmtId="174" fontId="249" fillId="0" borderId="55" xfId="2077" applyNumberFormat="1" applyFont="1" applyFill="1" applyBorder="1"/>
    <xf numFmtId="174" fontId="249" fillId="0" borderId="0" xfId="1483" applyNumberFormat="1" applyFont="1" applyFill="1" applyAlignment="1"/>
    <xf numFmtId="174" fontId="247" fillId="0" borderId="0" xfId="1483" applyNumberFormat="1" applyFont="1" applyFill="1" applyBorder="1" applyAlignment="1">
      <alignment horizontal="right"/>
    </xf>
    <xf numFmtId="174" fontId="249" fillId="0" borderId="7" xfId="2077" applyNumberFormat="1" applyFont="1" applyFill="1" applyBorder="1"/>
    <xf numFmtId="174" fontId="247" fillId="0" borderId="10" xfId="1483" applyNumberFormat="1" applyFont="1" applyFill="1" applyBorder="1" applyAlignment="1">
      <alignment horizontal="right"/>
    </xf>
    <xf numFmtId="174" fontId="247" fillId="0" borderId="0" xfId="1483" applyNumberFormat="1" applyFont="1" applyFill="1" applyAlignment="1"/>
    <xf numFmtId="174" fontId="247" fillId="0" borderId="11" xfId="2077" applyNumberFormat="1" applyFont="1" applyFill="1" applyBorder="1" applyAlignment="1">
      <alignment horizontal="right"/>
    </xf>
    <xf numFmtId="174" fontId="249" fillId="0" borderId="7" xfId="1483" applyNumberFormat="1" applyFont="1" applyFill="1" applyBorder="1" applyAlignment="1"/>
    <xf numFmtId="37" fontId="249" fillId="0" borderId="0" xfId="2077" applyNumberFormat="1" applyFont="1"/>
    <xf numFmtId="37" fontId="17" fillId="0" borderId="0" xfId="2077" applyNumberFormat="1" applyFill="1"/>
    <xf numFmtId="0" fontId="17" fillId="0" borderId="0" xfId="2077" applyFill="1"/>
    <xf numFmtId="0" fontId="249" fillId="0" borderId="0" xfId="2079" applyFont="1"/>
    <xf numFmtId="0" fontId="277" fillId="0" borderId="0" xfId="0" applyFont="1" applyAlignment="1">
      <alignment horizontal="center" vertical="center"/>
    </xf>
    <xf numFmtId="0" fontId="282" fillId="0" borderId="0" xfId="2079" applyFont="1" applyFill="1"/>
    <xf numFmtId="0" fontId="283" fillId="0" borderId="0" xfId="2079" applyFont="1" applyFill="1" applyAlignment="1">
      <alignment horizontal="center"/>
    </xf>
    <xf numFmtId="39" fontId="284" fillId="0" borderId="0" xfId="2081" applyFont="1"/>
    <xf numFmtId="39" fontId="281" fillId="0" borderId="0" xfId="2081" applyFont="1"/>
    <xf numFmtId="37" fontId="281" fillId="0" borderId="0" xfId="2077" applyNumberFormat="1" applyFont="1" applyFill="1"/>
    <xf numFmtId="49" fontId="285" fillId="0" borderId="0" xfId="2077" applyNumberFormat="1" applyFont="1" applyFill="1" applyAlignment="1">
      <alignment horizontal="center"/>
    </xf>
    <xf numFmtId="0" fontId="281" fillId="0" borderId="0" xfId="2077" applyFont="1" applyFill="1"/>
    <xf numFmtId="170" fontId="276" fillId="0" borderId="0" xfId="1483" applyFont="1" applyFill="1"/>
    <xf numFmtId="170" fontId="286" fillId="0" borderId="0" xfId="1483" applyFont="1" applyFill="1"/>
    <xf numFmtId="41" fontId="249" fillId="0" borderId="0" xfId="1483" applyNumberFormat="1" applyFont="1" applyBorder="1" applyAlignment="1">
      <alignment horizontal="right"/>
    </xf>
    <xf numFmtId="174" fontId="251" fillId="0" borderId="0" xfId="0" applyNumberFormat="1" applyFont="1" applyAlignment="1">
      <alignment horizontal="center" vertical="center"/>
    </xf>
    <xf numFmtId="170" fontId="287" fillId="0" borderId="0" xfId="1483" applyFont="1" applyFill="1" applyAlignment="1">
      <alignment horizontal="left" vertical="center"/>
    </xf>
    <xf numFmtId="170" fontId="288" fillId="0" borderId="0" xfId="1483" applyFont="1" applyFill="1"/>
    <xf numFmtId="170" fontId="289" fillId="0" borderId="0" xfId="1483" applyFont="1" applyFill="1" applyAlignment="1">
      <alignment horizontal="center"/>
    </xf>
    <xf numFmtId="49" fontId="277" fillId="0" borderId="0" xfId="2077" applyNumberFormat="1" applyFont="1" applyFill="1" applyAlignment="1">
      <alignment horizontal="center"/>
    </xf>
    <xf numFmtId="180" fontId="276" fillId="0" borderId="0" xfId="1483" applyNumberFormat="1" applyFont="1" applyFill="1"/>
    <xf numFmtId="37" fontId="278" fillId="0" borderId="0" xfId="2077" applyNumberFormat="1" applyFont="1" applyFill="1"/>
    <xf numFmtId="170" fontId="278" fillId="0" borderId="0" xfId="1483" applyFont="1" applyFill="1" applyAlignment="1">
      <alignment horizontal="left" vertical="center"/>
    </xf>
    <xf numFmtId="170" fontId="277" fillId="0" borderId="0" xfId="1483" applyFont="1" applyFill="1" applyAlignment="1">
      <alignment horizontal="center" vertical="center"/>
    </xf>
    <xf numFmtId="3" fontId="247" fillId="0" borderId="0" xfId="2077" applyNumberFormat="1" applyFont="1" applyFill="1"/>
    <xf numFmtId="174" fontId="282" fillId="0" borderId="0" xfId="2077" applyNumberFormat="1" applyFont="1" applyFill="1"/>
    <xf numFmtId="180" fontId="17" fillId="0" borderId="0" xfId="1483" applyNumberFormat="1" applyFont="1" applyFill="1" applyBorder="1"/>
    <xf numFmtId="39" fontId="17" fillId="0" borderId="0" xfId="2081"/>
    <xf numFmtId="180" fontId="180" fillId="0" borderId="0" xfId="1483" applyNumberFormat="1" applyFont="1" applyFill="1" applyBorder="1" applyAlignment="1">
      <alignment horizontal="right"/>
    </xf>
    <xf numFmtId="174" fontId="247" fillId="0" borderId="0" xfId="1483" applyNumberFormat="1" applyFont="1" applyFill="1" applyAlignment="1">
      <alignment horizontal="right"/>
    </xf>
    <xf numFmtId="174" fontId="249" fillId="0" borderId="0" xfId="1483" applyNumberFormat="1" applyFont="1" applyFill="1" applyBorder="1" applyAlignment="1">
      <alignment horizontal="right"/>
    </xf>
    <xf numFmtId="174" fontId="249" fillId="0" borderId="10" xfId="1483" applyNumberFormat="1" applyFont="1" applyFill="1" applyBorder="1" applyAlignment="1">
      <alignment vertical="center"/>
    </xf>
    <xf numFmtId="174" fontId="247" fillId="0" borderId="0" xfId="1483" applyNumberFormat="1" applyFont="1" applyFill="1" applyBorder="1" applyAlignment="1">
      <alignment vertical="center"/>
    </xf>
    <xf numFmtId="174" fontId="249" fillId="0" borderId="0" xfId="1483" applyNumberFormat="1" applyFont="1" applyFill="1" applyBorder="1" applyAlignment="1">
      <alignment vertical="center"/>
    </xf>
    <xf numFmtId="174" fontId="249" fillId="0" borderId="7" xfId="1483" applyNumberFormat="1" applyFont="1" applyFill="1" applyBorder="1" applyAlignment="1">
      <alignment horizontal="right"/>
    </xf>
    <xf numFmtId="174" fontId="249" fillId="0" borderId="10" xfId="1483" applyNumberFormat="1" applyFont="1" applyFill="1" applyBorder="1" applyAlignment="1">
      <alignment horizontal="right"/>
    </xf>
    <xf numFmtId="174" fontId="249" fillId="0" borderId="11" xfId="1483" applyNumberFormat="1" applyFont="1" applyFill="1" applyBorder="1" applyAlignment="1">
      <alignment horizontal="right"/>
    </xf>
    <xf numFmtId="174" fontId="249" fillId="0" borderId="23" xfId="1483" applyNumberFormat="1" applyFont="1" applyFill="1" applyBorder="1" applyAlignment="1">
      <alignment horizontal="right"/>
    </xf>
    <xf numFmtId="174" fontId="247" fillId="0" borderId="0" xfId="1483" applyNumberFormat="1" applyFont="1" applyFill="1" applyAlignment="1">
      <alignment vertical="center"/>
    </xf>
    <xf numFmtId="174" fontId="251" fillId="0" borderId="0" xfId="1483" applyNumberFormat="1" applyFont="1" applyFill="1" applyAlignment="1">
      <alignment horizontal="center"/>
    </xf>
    <xf numFmtId="174" fontId="247" fillId="0" borderId="0" xfId="1483" applyNumberFormat="1" applyFont="1" applyFill="1"/>
    <xf numFmtId="174" fontId="249" fillId="0" borderId="7" xfId="1540" applyNumberFormat="1" applyFont="1" applyFill="1" applyBorder="1" applyAlignment="1">
      <alignment vertical="center"/>
    </xf>
    <xf numFmtId="174" fontId="251" fillId="0" borderId="0" xfId="2077" applyNumberFormat="1" applyFont="1" applyFill="1" applyAlignment="1">
      <alignment horizontal="center"/>
    </xf>
    <xf numFmtId="174" fontId="249" fillId="0" borderId="23" xfId="2077" applyNumberFormat="1" applyFont="1" applyFill="1" applyBorder="1" applyAlignment="1">
      <alignment vertical="center"/>
    </xf>
    <xf numFmtId="174" fontId="249" fillId="0" borderId="0" xfId="2077" applyNumberFormat="1" applyFont="1" applyFill="1" applyAlignment="1">
      <alignment horizontal="left"/>
    </xf>
    <xf numFmtId="174" fontId="247" fillId="0" borderId="0" xfId="2077" applyNumberFormat="1" applyFont="1" applyFill="1" applyAlignment="1">
      <alignment horizontal="center"/>
    </xf>
    <xf numFmtId="174" fontId="247" fillId="0" borderId="0" xfId="2077" quotePrefix="1" applyNumberFormat="1" applyFont="1" applyFill="1" applyAlignment="1">
      <alignment horizontal="center"/>
    </xf>
    <xf numFmtId="174" fontId="247" fillId="0" borderId="0" xfId="1483" applyNumberFormat="1" applyFont="1" applyFill="1" applyBorder="1"/>
    <xf numFmtId="174" fontId="263" fillId="0" borderId="0" xfId="2064" applyNumberFormat="1" applyFont="1"/>
    <xf numFmtId="174" fontId="253" fillId="0" borderId="0" xfId="2077" applyNumberFormat="1" applyFont="1" applyFill="1" applyAlignment="1">
      <alignment horizontal="center"/>
    </xf>
    <xf numFmtId="174" fontId="252" fillId="0" borderId="0" xfId="2077" applyNumberFormat="1" applyFont="1" applyFill="1" applyAlignment="1">
      <alignment horizontal="center"/>
    </xf>
    <xf numFmtId="174" fontId="252" fillId="0" borderId="0" xfId="2077" quotePrefix="1" applyNumberFormat="1" applyFont="1" applyFill="1" applyAlignment="1">
      <alignment horizontal="center"/>
    </xf>
    <xf numFmtId="174" fontId="247" fillId="0" borderId="23" xfId="2077" applyNumberFormat="1" applyFont="1" applyFill="1" applyBorder="1" applyAlignment="1">
      <alignment vertical="center"/>
    </xf>
    <xf numFmtId="174" fontId="249" fillId="0" borderId="0" xfId="1540" applyNumberFormat="1" applyFont="1" applyFill="1" applyAlignment="1">
      <alignment vertical="center"/>
    </xf>
    <xf numFmtId="174" fontId="249" fillId="0" borderId="7" xfId="2077" applyNumberFormat="1" applyFont="1" applyFill="1" applyBorder="1" applyAlignment="1">
      <alignment vertical="center"/>
    </xf>
    <xf numFmtId="174" fontId="282" fillId="0" borderId="0" xfId="1483" applyNumberFormat="1" applyFont="1" applyFill="1"/>
    <xf numFmtId="174" fontId="289" fillId="0" borderId="0" xfId="1483" applyNumberFormat="1" applyFont="1" applyFill="1" applyAlignment="1">
      <alignment horizontal="center"/>
    </xf>
    <xf numFmtId="174" fontId="288" fillId="0" borderId="0" xfId="1483" applyNumberFormat="1" applyFont="1" applyFill="1"/>
    <xf numFmtId="174" fontId="281" fillId="0" borderId="0" xfId="1483" applyNumberFormat="1" applyFont="1" applyFill="1"/>
    <xf numFmtId="174" fontId="285" fillId="0" borderId="0" xfId="2077" applyNumberFormat="1" applyFont="1" applyFill="1" applyAlignment="1">
      <alignment horizontal="center"/>
    </xf>
    <xf numFmtId="174" fontId="281" fillId="0" borderId="0" xfId="2077" applyNumberFormat="1" applyFont="1" applyFill="1"/>
    <xf numFmtId="174" fontId="256" fillId="0" borderId="0" xfId="2077" applyNumberFormat="1" applyFont="1" applyFill="1" applyAlignment="1">
      <alignment horizontal="center"/>
    </xf>
    <xf numFmtId="174" fontId="249" fillId="0" borderId="0" xfId="2077" applyNumberFormat="1" applyFont="1" applyFill="1" applyAlignment="1">
      <alignment vertical="center"/>
    </xf>
    <xf numFmtId="174" fontId="249" fillId="0" borderId="0" xfId="1483" applyNumberFormat="1" applyFont="1" applyFill="1" applyBorder="1"/>
    <xf numFmtId="174" fontId="247" fillId="0" borderId="10" xfId="2077" applyNumberFormat="1" applyFont="1" applyFill="1" applyBorder="1"/>
    <xf numFmtId="174" fontId="247" fillId="0" borderId="10" xfId="1483" applyNumberFormat="1" applyFont="1" applyFill="1" applyBorder="1"/>
    <xf numFmtId="174" fontId="249" fillId="0" borderId="55" xfId="2077" applyNumberFormat="1" applyFont="1" applyFill="1" applyBorder="1" applyAlignment="1">
      <alignment vertical="center"/>
    </xf>
    <xf numFmtId="174" fontId="278" fillId="0" borderId="0" xfId="2077" applyNumberFormat="1" applyFont="1" applyFill="1"/>
    <xf numFmtId="174" fontId="276" fillId="0" borderId="0" xfId="2077" applyNumberFormat="1" applyFont="1" applyFill="1"/>
    <xf numFmtId="174" fontId="282" fillId="0" borderId="0" xfId="1483" applyNumberFormat="1" applyFont="1" applyFill="1" applyBorder="1" applyAlignment="1">
      <alignment horizontal="center" vertical="center"/>
    </xf>
    <xf numFmtId="174" fontId="276" fillId="0" borderId="0" xfId="1483" applyNumberFormat="1" applyFont="1" applyFill="1" applyAlignment="1">
      <alignment horizontal="center" vertical="center"/>
    </xf>
    <xf numFmtId="174" fontId="278" fillId="0" borderId="0" xfId="1483" applyNumberFormat="1" applyFont="1" applyFill="1" applyBorder="1" applyAlignment="1">
      <alignment horizontal="center" vertical="center"/>
    </xf>
    <xf numFmtId="174" fontId="249" fillId="0" borderId="0" xfId="2077" applyNumberFormat="1" applyFont="1" applyFill="1" applyAlignment="1">
      <alignment horizontal="centerContinuous"/>
    </xf>
    <xf numFmtId="174" fontId="255" fillId="0" borderId="0" xfId="2077" applyNumberFormat="1" applyFont="1" applyFill="1"/>
    <xf numFmtId="43" fontId="249" fillId="0" borderId="0" xfId="2077" applyNumberFormat="1" applyFont="1" applyFill="1" applyAlignment="1">
      <alignment horizontal="centerContinuous"/>
    </xf>
    <xf numFmtId="174" fontId="249" fillId="0" borderId="10" xfId="2077" applyNumberFormat="1" applyFont="1" applyFill="1" applyBorder="1" applyAlignment="1">
      <alignment vertical="center"/>
    </xf>
    <xf numFmtId="174" fontId="249" fillId="0" borderId="0" xfId="1483" applyNumberFormat="1" applyFont="1" applyFill="1"/>
    <xf numFmtId="174" fontId="249" fillId="0" borderId="11" xfId="2077" applyNumberFormat="1" applyFont="1" applyFill="1" applyBorder="1" applyAlignment="1">
      <alignment vertical="center"/>
    </xf>
    <xf numFmtId="174" fontId="249" fillId="0" borderId="0" xfId="1483" applyNumberFormat="1" applyFont="1" applyFill="1" applyAlignment="1">
      <alignment vertical="center"/>
    </xf>
    <xf numFmtId="174" fontId="276" fillId="0" borderId="0" xfId="1483" applyNumberFormat="1" applyFont="1" applyFill="1"/>
    <xf numFmtId="174" fontId="276" fillId="0" borderId="0" xfId="1483" applyNumberFormat="1" applyFont="1" applyFill="1" applyBorder="1"/>
    <xf numFmtId="180" fontId="263" fillId="0" borderId="0" xfId="1483" applyNumberFormat="1" applyFont="1" applyFill="1" applyBorder="1" applyAlignment="1"/>
    <xf numFmtId="170" fontId="255" fillId="0" borderId="0" xfId="1483" applyFont="1" applyFill="1" applyBorder="1" applyAlignment="1">
      <alignment vertical="center"/>
    </xf>
    <xf numFmtId="180" fontId="249" fillId="0" borderId="0" xfId="1483" applyNumberFormat="1" applyFont="1" applyFill="1" applyBorder="1" applyAlignment="1">
      <alignment horizontal="center"/>
    </xf>
    <xf numFmtId="0" fontId="290" fillId="0" borderId="0" xfId="2079" applyFont="1" applyFill="1"/>
    <xf numFmtId="180" fontId="290" fillId="0" borderId="0" xfId="1483" applyNumberFormat="1" applyFont="1" applyFill="1"/>
    <xf numFmtId="180" fontId="290" fillId="0" borderId="0" xfId="1483" applyNumberFormat="1" applyFont="1" applyFill="1" applyBorder="1"/>
    <xf numFmtId="43" fontId="281" fillId="0" borderId="0" xfId="2079" applyNumberFormat="1" applyFont="1" applyFill="1"/>
    <xf numFmtId="0" fontId="281" fillId="0" borderId="0" xfId="2079" applyFont="1" applyFill="1"/>
    <xf numFmtId="180" fontId="276" fillId="0" borderId="0" xfId="1483" applyNumberFormat="1" applyFont="1" applyFill="1" applyBorder="1"/>
    <xf numFmtId="180" fontId="278" fillId="0" borderId="0" xfId="1483" applyNumberFormat="1" applyFont="1" applyFill="1" applyBorder="1" applyAlignment="1"/>
    <xf numFmtId="39" fontId="286" fillId="0" borderId="0" xfId="2081" applyFont="1"/>
    <xf numFmtId="170" fontId="255" fillId="0" borderId="0" xfId="1483" applyFont="1" applyFill="1" applyAlignment="1">
      <alignment horizontal="left" vertical="top"/>
    </xf>
    <xf numFmtId="0" fontId="247" fillId="0" borderId="0" xfId="2077" applyFont="1" applyFill="1" applyAlignment="1">
      <alignment vertical="top"/>
    </xf>
    <xf numFmtId="0" fontId="247" fillId="0" borderId="0" xfId="0" applyFont="1" applyAlignment="1">
      <alignment vertical="top"/>
    </xf>
    <xf numFmtId="0" fontId="247" fillId="0" borderId="0" xfId="2045" applyAlignment="1">
      <alignment horizontal="left"/>
    </xf>
    <xf numFmtId="174" fontId="247" fillId="0" borderId="0" xfId="2077" applyNumberFormat="1" applyFont="1" applyFill="1" applyBorder="1" applyAlignment="1">
      <alignment vertical="center"/>
    </xf>
    <xf numFmtId="174" fontId="251" fillId="0" borderId="0" xfId="0" applyNumberFormat="1" applyFont="1" applyBorder="1" applyAlignment="1">
      <alignment horizontal="center" vertical="center"/>
    </xf>
    <xf numFmtId="174" fontId="247" fillId="0" borderId="0" xfId="2077" applyNumberFormat="1" applyFont="1" applyFill="1" applyBorder="1"/>
    <xf numFmtId="174" fontId="247" fillId="0" borderId="0" xfId="2077" applyNumberFormat="1" applyFont="1" applyFill="1" applyAlignment="1">
      <alignment horizontal="center"/>
    </xf>
    <xf numFmtId="174" fontId="251" fillId="0" borderId="0" xfId="2077" applyNumberFormat="1" applyFont="1" applyFill="1" applyAlignment="1">
      <alignment horizontal="center" vertical="center"/>
    </xf>
    <xf numFmtId="0" fontId="247" fillId="0" borderId="0" xfId="2077" applyFont="1" applyFill="1" applyAlignment="1">
      <alignment horizontal="center"/>
    </xf>
    <xf numFmtId="0" fontId="251" fillId="0" borderId="0" xfId="2077" applyFont="1" applyFill="1" applyAlignment="1">
      <alignment horizontal="center" vertical="center"/>
    </xf>
    <xf numFmtId="174" fontId="249" fillId="0" borderId="0" xfId="2077" applyNumberFormat="1" applyFont="1" applyFill="1" applyAlignment="1">
      <alignment horizontal="center"/>
    </xf>
    <xf numFmtId="0" fontId="249" fillId="0" borderId="0" xfId="2077" applyFont="1" applyFill="1" applyAlignment="1">
      <alignment horizontal="center"/>
    </xf>
    <xf numFmtId="16" fontId="247" fillId="0" borderId="0" xfId="2077" quotePrefix="1" applyNumberFormat="1" applyFont="1" applyFill="1" applyAlignment="1">
      <alignment horizontal="center"/>
    </xf>
    <xf numFmtId="0" fontId="247" fillId="0" borderId="0" xfId="0" applyFont="1" applyAlignment="1">
      <alignment horizontal="left" vertical="center" wrapText="1"/>
    </xf>
    <xf numFmtId="0" fontId="249" fillId="0" borderId="0" xfId="2077" applyFont="1" applyFill="1" applyAlignment="1">
      <alignment horizontal="center" wrapText="1"/>
    </xf>
    <xf numFmtId="37" fontId="249" fillId="0" borderId="0" xfId="2079" applyNumberFormat="1" applyFont="1" applyFill="1" applyAlignment="1">
      <alignment horizontal="center"/>
    </xf>
    <xf numFmtId="0" fontId="247" fillId="0" borderId="10" xfId="0" applyFont="1" applyBorder="1" applyAlignment="1">
      <alignment horizontal="center"/>
    </xf>
    <xf numFmtId="0" fontId="251" fillId="0" borderId="0" xfId="0" applyFont="1" applyAlignment="1">
      <alignment horizontal="center"/>
    </xf>
    <xf numFmtId="0" fontId="247" fillId="0" borderId="10" xfId="2077" applyFont="1" applyFill="1" applyBorder="1" applyAlignment="1">
      <alignment horizontal="center"/>
    </xf>
    <xf numFmtId="0" fontId="251" fillId="0" borderId="0" xfId="2077" applyFont="1" applyFill="1" applyAlignment="1">
      <alignment horizontal="center"/>
    </xf>
    <xf numFmtId="0" fontId="247" fillId="0" borderId="0" xfId="0" applyFont="1" applyAlignment="1">
      <alignment horizontal="left" vertical="top"/>
    </xf>
    <xf numFmtId="0" fontId="247" fillId="0" borderId="0" xfId="0" applyFont="1" applyFill="1" applyAlignment="1">
      <alignment horizontal="left"/>
    </xf>
    <xf numFmtId="0" fontId="250" fillId="0" borderId="0" xfId="0" applyFont="1" applyFill="1" applyAlignment="1">
      <alignment horizontal="left"/>
    </xf>
    <xf numFmtId="0" fontId="247" fillId="0" borderId="0" xfId="0" applyFont="1" applyFill="1" applyAlignment="1">
      <alignment horizontal="left" vertical="center"/>
    </xf>
    <xf numFmtId="0" fontId="250" fillId="0" borderId="0" xfId="0" applyFont="1" applyFill="1" applyAlignment="1">
      <alignment vertical="top"/>
    </xf>
    <xf numFmtId="0" fontId="250" fillId="0" borderId="0" xfId="0" applyFont="1" applyFill="1"/>
    <xf numFmtId="0" fontId="247" fillId="0" borderId="0" xfId="0" applyFont="1" applyFill="1"/>
    <xf numFmtId="0" fontId="249" fillId="0" borderId="0" xfId="0" applyFont="1" applyFill="1" applyAlignment="1">
      <alignment horizontal="left"/>
    </xf>
    <xf numFmtId="0" fontId="249" fillId="0" borderId="0" xfId="0" applyFont="1" applyFill="1"/>
  </cellXfs>
  <cellStyles count="2545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" xfId="1459" builtinId="22" customBuiltin="1"/>
    <cellStyle name="Calculation 2" xfId="1460" xr:uid="{00000000-0005-0000-0000-0000B3050000}"/>
    <cellStyle name="Case" xfId="1461" xr:uid="{00000000-0005-0000-0000-0000B4050000}"/>
    <cellStyle name="category" xfId="1462" xr:uid="{00000000-0005-0000-0000-0000B5050000}"/>
    <cellStyle name="Cella collegata" xfId="1463" xr:uid="{00000000-0005-0000-0000-0000B6050000}"/>
    <cellStyle name="Cella da controllare" xfId="1464" xr:uid="{00000000-0005-0000-0000-0000B7050000}"/>
    <cellStyle name="Center" xfId="1465" xr:uid="{00000000-0005-0000-0000-0000B8050000}"/>
    <cellStyle name="Cents" xfId="1466" xr:uid="{00000000-0005-0000-0000-0000B9050000}"/>
    <cellStyle name="Changeable" xfId="1467" xr:uid="{00000000-0005-0000-0000-0000BA050000}"/>
    <cellStyle name="Co. Names" xfId="1468" xr:uid="{00000000-0005-0000-0000-0000BB050000}"/>
    <cellStyle name="Co. Names - Bold" xfId="1469" xr:uid="{00000000-0005-0000-0000-0000BC050000}"/>
    <cellStyle name="Co. Names_Break-Up" xfId="1470" xr:uid="{00000000-0005-0000-0000-0000BD050000}"/>
    <cellStyle name="COL HEADINGS" xfId="1471" xr:uid="{00000000-0005-0000-0000-0000BE050000}"/>
    <cellStyle name="Col Heads" xfId="1472" xr:uid="{00000000-0005-0000-0000-0000BF050000}"/>
    <cellStyle name="Color" xfId="1473" xr:uid="{00000000-0005-0000-0000-0000C0050000}"/>
    <cellStyle name="Colore 1" xfId="1474" xr:uid="{00000000-0005-0000-0000-0000C1050000}"/>
    <cellStyle name="Colore 2" xfId="1475" xr:uid="{00000000-0005-0000-0000-0000C2050000}"/>
    <cellStyle name="Colore 3" xfId="1476" xr:uid="{00000000-0005-0000-0000-0000C3050000}"/>
    <cellStyle name="Colore 4" xfId="1477" xr:uid="{00000000-0005-0000-0000-0000C4050000}"/>
    <cellStyle name="Colore 5" xfId="1478" xr:uid="{00000000-0005-0000-0000-0000C5050000}"/>
    <cellStyle name="Colore 6" xfId="1479" xr:uid="{00000000-0005-0000-0000-0000C6050000}"/>
    <cellStyle name="Column Heading" xfId="1480" xr:uid="{00000000-0005-0000-0000-0000C7050000}"/>
    <cellStyle name="Column_Title" xfId="1481" xr:uid="{00000000-0005-0000-0000-0000C8050000}"/>
    <cellStyle name="ColumnHead" xfId="1482" xr:uid="{00000000-0005-0000-0000-0000C9050000}"/>
    <cellStyle name="Comma" xfId="1483" builtinId="3"/>
    <cellStyle name="Comma  - Style1" xfId="1484" xr:uid="{00000000-0005-0000-0000-0000CB050000}"/>
    <cellStyle name="Comma  - Style2" xfId="1485" xr:uid="{00000000-0005-0000-0000-0000CC050000}"/>
    <cellStyle name="Comma  - Style3" xfId="1486" xr:uid="{00000000-0005-0000-0000-0000CD050000}"/>
    <cellStyle name="Comma  - Style4" xfId="1487" xr:uid="{00000000-0005-0000-0000-0000CE050000}"/>
    <cellStyle name="Comma  - Style5" xfId="1488" xr:uid="{00000000-0005-0000-0000-0000CF050000}"/>
    <cellStyle name="Comma  - Style6" xfId="1489" xr:uid="{00000000-0005-0000-0000-0000D0050000}"/>
    <cellStyle name="Comma  - Style7" xfId="1490" xr:uid="{00000000-0005-0000-0000-0000D1050000}"/>
    <cellStyle name="Comma  - Style8" xfId="1491" xr:uid="{00000000-0005-0000-0000-0000D2050000}"/>
    <cellStyle name="Comma  0]_Sheet1_laroux" xfId="1492" xr:uid="{00000000-0005-0000-0000-0000D3050000}"/>
    <cellStyle name="Comma [00]" xfId="1493" xr:uid="{00000000-0005-0000-0000-0000D4050000}"/>
    <cellStyle name="Comma [1]" xfId="1494" xr:uid="{00000000-0005-0000-0000-0000D5050000}"/>
    <cellStyle name="Comma 0" xfId="1495" xr:uid="{00000000-0005-0000-0000-0000D6050000}"/>
    <cellStyle name="Comma 0*" xfId="1496" xr:uid="{00000000-0005-0000-0000-0000D7050000}"/>
    <cellStyle name="Comma 10" xfId="1497" xr:uid="{00000000-0005-0000-0000-0000D8050000}"/>
    <cellStyle name="Comma 11" xfId="1498" xr:uid="{00000000-0005-0000-0000-0000D9050000}"/>
    <cellStyle name="Comma 12" xfId="1499" xr:uid="{00000000-0005-0000-0000-0000DA050000}"/>
    <cellStyle name="Comma 13" xfId="1500" xr:uid="{00000000-0005-0000-0000-0000DB050000}"/>
    <cellStyle name="Comma 14" xfId="1501" xr:uid="{00000000-0005-0000-0000-0000DC050000}"/>
    <cellStyle name="Comma 15" xfId="1502" xr:uid="{00000000-0005-0000-0000-0000DD050000}"/>
    <cellStyle name="Comma 16" xfId="1503" xr:uid="{00000000-0005-0000-0000-0000DE050000}"/>
    <cellStyle name="Comma 17" xfId="1504" xr:uid="{00000000-0005-0000-0000-0000DF050000}"/>
    <cellStyle name="Comma 18" xfId="1505" xr:uid="{00000000-0005-0000-0000-0000E0050000}"/>
    <cellStyle name="Comma 19" xfId="1506" xr:uid="{00000000-0005-0000-0000-0000E1050000}"/>
    <cellStyle name="Comma 2" xfId="1507" xr:uid="{00000000-0005-0000-0000-0000E2050000}"/>
    <cellStyle name="Comma 2 2" xfId="1508" xr:uid="{00000000-0005-0000-0000-0000E3050000}"/>
    <cellStyle name="Comma 20" xfId="1509" xr:uid="{00000000-0005-0000-0000-0000E4050000}"/>
    <cellStyle name="Comma 21" xfId="1510" xr:uid="{00000000-0005-0000-0000-0000E5050000}"/>
    <cellStyle name="Comma 22" xfId="1511" xr:uid="{00000000-0005-0000-0000-0000E6050000}"/>
    <cellStyle name="Comma 23" xfId="1512" xr:uid="{00000000-0005-0000-0000-0000E7050000}"/>
    <cellStyle name="Comma 24" xfId="1513" xr:uid="{00000000-0005-0000-0000-0000E8050000}"/>
    <cellStyle name="Comma 25" xfId="1514" xr:uid="{00000000-0005-0000-0000-0000E9050000}"/>
    <cellStyle name="Comma 26" xfId="1515" xr:uid="{00000000-0005-0000-0000-0000EA050000}"/>
    <cellStyle name="Comma 27" xfId="1516" xr:uid="{00000000-0005-0000-0000-0000EB050000}"/>
    <cellStyle name="Comma 28" xfId="1517" xr:uid="{00000000-0005-0000-0000-0000EC050000}"/>
    <cellStyle name="Comma 29" xfId="1518" xr:uid="{00000000-0005-0000-0000-0000ED050000}"/>
    <cellStyle name="Comma 3" xfId="1519" xr:uid="{00000000-0005-0000-0000-0000EE050000}"/>
    <cellStyle name="Comma 3 2" xfId="1520" xr:uid="{00000000-0005-0000-0000-0000EF050000}"/>
    <cellStyle name="Comma 3*" xfId="1521" xr:uid="{00000000-0005-0000-0000-0000F0050000}"/>
    <cellStyle name="Comma 30" xfId="1522" xr:uid="{00000000-0005-0000-0000-0000F1050000}"/>
    <cellStyle name="Comma 31" xfId="1523" xr:uid="{00000000-0005-0000-0000-0000F2050000}"/>
    <cellStyle name="Comma 32" xfId="1524" xr:uid="{00000000-0005-0000-0000-0000F3050000}"/>
    <cellStyle name="Comma 33" xfId="1525" xr:uid="{00000000-0005-0000-0000-0000F4050000}"/>
    <cellStyle name="Comma 4" xfId="1526" xr:uid="{00000000-0005-0000-0000-0000F5050000}"/>
    <cellStyle name="Comma 4 2" xfId="1527" xr:uid="{00000000-0005-0000-0000-0000F6050000}"/>
    <cellStyle name="Comma 5" xfId="1528" xr:uid="{00000000-0005-0000-0000-0000F7050000}"/>
    <cellStyle name="Comma 6" xfId="1529" xr:uid="{00000000-0005-0000-0000-0000F8050000}"/>
    <cellStyle name="Comma 7" xfId="1530" xr:uid="{00000000-0005-0000-0000-0000F9050000}"/>
    <cellStyle name="Comma 8" xfId="1531" xr:uid="{00000000-0005-0000-0000-0000FA050000}"/>
    <cellStyle name="Comma 9" xfId="1532" xr:uid="{00000000-0005-0000-0000-0000FB050000}"/>
    <cellStyle name="Comma Cents" xfId="1533" xr:uid="{00000000-0005-0000-0000-0000FC050000}"/>
    <cellStyle name="comma zerodec" xfId="1534" xr:uid="{00000000-0005-0000-0000-0000FD050000}"/>
    <cellStyle name="Comma,0" xfId="1535" xr:uid="{00000000-0005-0000-0000-0000FE050000}"/>
    <cellStyle name="Comma,1" xfId="1536" xr:uid="{00000000-0005-0000-0000-0000FF050000}"/>
    <cellStyle name="Comma,2" xfId="1537" xr:uid="{00000000-0005-0000-0000-000000060000}"/>
    <cellStyle name="Comma.1" xfId="1538" xr:uid="{00000000-0005-0000-0000-000001060000}"/>
    <cellStyle name="Comma.2" xfId="1539" xr:uid="{00000000-0005-0000-0000-000002060000}"/>
    <cellStyle name="Comma_Copy of Indorama Venture_Eng" xfId="1540" xr:uid="{00000000-0005-0000-0000-000003060000}"/>
    <cellStyle name="Comma0" xfId="1541" xr:uid="{00000000-0005-0000-0000-000004060000}"/>
    <cellStyle name="Comma-1" xfId="1542" xr:uid="{00000000-0005-0000-0000-000005060000}"/>
    <cellStyle name="comma-d" xfId="1543" xr:uid="{00000000-0005-0000-0000-000006060000}"/>
    <cellStyle name="Commentary" xfId="1544" xr:uid="{00000000-0005-0000-0000-000007060000}"/>
    <cellStyle name="Company name" xfId="1545" xr:uid="{00000000-0005-0000-0000-000008060000}"/>
    <cellStyle name="ControlFormular" xfId="1546" xr:uid="{00000000-0005-0000-0000-000009060000}"/>
    <cellStyle name="Copied" xfId="1547" xr:uid="{00000000-0005-0000-0000-00000A060000}"/>
    <cellStyle name="COST1" xfId="1548" xr:uid="{00000000-0005-0000-0000-00000B060000}"/>
    <cellStyle name="CoTitle" xfId="1549" xr:uid="{00000000-0005-0000-0000-00000C060000}"/>
    <cellStyle name="Curren - Style2" xfId="1550" xr:uid="{00000000-0005-0000-0000-00000D060000}"/>
    <cellStyle name="Currency [00]" xfId="1551" xr:uid="{00000000-0005-0000-0000-00000E060000}"/>
    <cellStyle name="Currency [1]" xfId="1552" xr:uid="{00000000-0005-0000-0000-00000F060000}"/>
    <cellStyle name="Currency [2]" xfId="1553" xr:uid="{00000000-0005-0000-0000-000010060000}"/>
    <cellStyle name="Currency [B]" xfId="1554" xr:uid="{00000000-0005-0000-0000-000011060000}"/>
    <cellStyle name="Currency 0" xfId="1555" xr:uid="{00000000-0005-0000-0000-000012060000}"/>
    <cellStyle name="Currency 2" xfId="1556" xr:uid="{00000000-0005-0000-0000-000013060000}"/>
    <cellStyle name="Currency Entry" xfId="1557" xr:uid="{00000000-0005-0000-0000-000014060000}"/>
    <cellStyle name="Currency,0" xfId="1558" xr:uid="{00000000-0005-0000-0000-000015060000}"/>
    <cellStyle name="Currency,2" xfId="1559" xr:uid="{00000000-0005-0000-0000-000016060000}"/>
    <cellStyle name="Currency.1" xfId="1560" xr:uid="{00000000-0005-0000-0000-000017060000}"/>
    <cellStyle name="Currency.2" xfId="1561" xr:uid="{00000000-0005-0000-0000-000018060000}"/>
    <cellStyle name="Currency0" xfId="1562" xr:uid="{00000000-0005-0000-0000-000019060000}"/>
    <cellStyle name="Currency1" xfId="1563" xr:uid="{00000000-0005-0000-0000-00001A060000}"/>
    <cellStyle name="custom" xfId="1564" xr:uid="{00000000-0005-0000-0000-00001B060000}"/>
    <cellStyle name="Custom - Style8" xfId="1565" xr:uid="{00000000-0005-0000-0000-00001C060000}"/>
    <cellStyle name="custom_A500-RHY" xfId="1566" xr:uid="{00000000-0005-0000-0000-00001D060000}"/>
    <cellStyle name="CustomStyle1" xfId="1567" xr:uid="{00000000-0005-0000-0000-00001E060000}"/>
    <cellStyle name="CustomStyle10" xfId="1568" xr:uid="{00000000-0005-0000-0000-00001F060000}"/>
    <cellStyle name="CustomStyle11" xfId="1569" xr:uid="{00000000-0005-0000-0000-000020060000}"/>
    <cellStyle name="CustomStyle12" xfId="1570" xr:uid="{00000000-0005-0000-0000-000021060000}"/>
    <cellStyle name="CustomStyle13" xfId="1571" xr:uid="{00000000-0005-0000-0000-000022060000}"/>
    <cellStyle name="CustomStyle14" xfId="1572" xr:uid="{00000000-0005-0000-0000-000023060000}"/>
    <cellStyle name="CustomStyle15" xfId="1573" xr:uid="{00000000-0005-0000-0000-000024060000}"/>
    <cellStyle name="CustomStyle16" xfId="1574" xr:uid="{00000000-0005-0000-0000-000025060000}"/>
    <cellStyle name="CustomStyle17" xfId="1575" xr:uid="{00000000-0005-0000-0000-000026060000}"/>
    <cellStyle name="CustomStyle18" xfId="1576" xr:uid="{00000000-0005-0000-0000-000027060000}"/>
    <cellStyle name="CustomStyle19" xfId="1577" xr:uid="{00000000-0005-0000-0000-000028060000}"/>
    <cellStyle name="CustomStyle2" xfId="1578" xr:uid="{00000000-0005-0000-0000-000029060000}"/>
    <cellStyle name="CustomStyle20" xfId="1579" xr:uid="{00000000-0005-0000-0000-00002A060000}"/>
    <cellStyle name="CustomStyle21" xfId="1580" xr:uid="{00000000-0005-0000-0000-00002B060000}"/>
    <cellStyle name="CustomStyle22" xfId="1581" xr:uid="{00000000-0005-0000-0000-00002C060000}"/>
    <cellStyle name="CustomStyle23" xfId="1582" xr:uid="{00000000-0005-0000-0000-00002D060000}"/>
    <cellStyle name="CustomStyle24" xfId="1583" xr:uid="{00000000-0005-0000-0000-00002E060000}"/>
    <cellStyle name="CustomStyle25" xfId="1584" xr:uid="{00000000-0005-0000-0000-00002F060000}"/>
    <cellStyle name="CustomStyle26" xfId="1585" xr:uid="{00000000-0005-0000-0000-000030060000}"/>
    <cellStyle name="CustomStyle27" xfId="1586" xr:uid="{00000000-0005-0000-0000-000031060000}"/>
    <cellStyle name="CustomStyle28" xfId="1587" xr:uid="{00000000-0005-0000-0000-000032060000}"/>
    <cellStyle name="CustomStyle29" xfId="1588" xr:uid="{00000000-0005-0000-0000-000033060000}"/>
    <cellStyle name="CustomStyle3" xfId="1589" xr:uid="{00000000-0005-0000-0000-000034060000}"/>
    <cellStyle name="CustomStyle30" xfId="1590" xr:uid="{00000000-0005-0000-0000-000035060000}"/>
    <cellStyle name="CustomStyle31" xfId="1591" xr:uid="{00000000-0005-0000-0000-000036060000}"/>
    <cellStyle name="CustomStyle32" xfId="1592" xr:uid="{00000000-0005-0000-0000-000037060000}"/>
    <cellStyle name="CustomStyle33" xfId="1593" xr:uid="{00000000-0005-0000-0000-000038060000}"/>
    <cellStyle name="CustomStyle34" xfId="1594" xr:uid="{00000000-0005-0000-0000-000039060000}"/>
    <cellStyle name="CustomStyle35" xfId="1595" xr:uid="{00000000-0005-0000-0000-00003A060000}"/>
    <cellStyle name="CustomStyle36" xfId="1596" xr:uid="{00000000-0005-0000-0000-00003B060000}"/>
    <cellStyle name="CustomStyle37" xfId="1597" xr:uid="{00000000-0005-0000-0000-00003C060000}"/>
    <cellStyle name="CustomStyle38" xfId="1598" xr:uid="{00000000-0005-0000-0000-00003D060000}"/>
    <cellStyle name="CustomStyle39" xfId="1599" xr:uid="{00000000-0005-0000-0000-00003E060000}"/>
    <cellStyle name="CustomStyle4" xfId="1600" xr:uid="{00000000-0005-0000-0000-00003F060000}"/>
    <cellStyle name="CustomStyle40" xfId="1601" xr:uid="{00000000-0005-0000-0000-000040060000}"/>
    <cellStyle name="CustomStyle41" xfId="1602" xr:uid="{00000000-0005-0000-0000-000041060000}"/>
    <cellStyle name="CustomStyle42" xfId="1603" xr:uid="{00000000-0005-0000-0000-000042060000}"/>
    <cellStyle name="CustomStyle43" xfId="1604" xr:uid="{00000000-0005-0000-0000-000043060000}"/>
    <cellStyle name="CustomStyle44" xfId="1605" xr:uid="{00000000-0005-0000-0000-000044060000}"/>
    <cellStyle name="CustomStyle45" xfId="1606" xr:uid="{00000000-0005-0000-0000-000045060000}"/>
    <cellStyle name="CustomStyle46" xfId="1607" xr:uid="{00000000-0005-0000-0000-000046060000}"/>
    <cellStyle name="CustomStyle47" xfId="1608" xr:uid="{00000000-0005-0000-0000-000047060000}"/>
    <cellStyle name="CustomStyle48" xfId="1609" xr:uid="{00000000-0005-0000-0000-000048060000}"/>
    <cellStyle name="CustomStyle49" xfId="1610" xr:uid="{00000000-0005-0000-0000-000049060000}"/>
    <cellStyle name="CustomStyle5" xfId="1611" xr:uid="{00000000-0005-0000-0000-00004A060000}"/>
    <cellStyle name="CustomStyle50" xfId="1612" xr:uid="{00000000-0005-0000-0000-00004B060000}"/>
    <cellStyle name="CustomStyle6" xfId="1613" xr:uid="{00000000-0005-0000-0000-00004C060000}"/>
    <cellStyle name="CustomStyle7" xfId="1614" xr:uid="{00000000-0005-0000-0000-00004D060000}"/>
    <cellStyle name="CustomStyle8" xfId="1615" xr:uid="{00000000-0005-0000-0000-00004E060000}"/>
    <cellStyle name="CustomStyle9" xfId="1616" xr:uid="{00000000-0005-0000-0000-00004F060000}"/>
    <cellStyle name="d_yield" xfId="1617" xr:uid="{00000000-0005-0000-0000-000050060000}"/>
    <cellStyle name="d_yield_Book2" xfId="1618" xr:uid="{00000000-0005-0000-0000-000051060000}"/>
    <cellStyle name="d_yield_Book2_IQ - Revenue Eliminations" xfId="1619" xr:uid="{00000000-0005-0000-0000-000052060000}"/>
    <cellStyle name="d_yield_Book2_ITS Divisional Buildup 20080525" xfId="1620" xr:uid="{00000000-0005-0000-0000-000053060000}"/>
    <cellStyle name="d_yield_Book2_Project ITS_Financial Model_18Mar08" xfId="1621" xr:uid="{00000000-0005-0000-0000-000054060000}"/>
    <cellStyle name="d_yield_Book2_Project ITS_Financial Model_18Mar08_IQ - Revenue Eliminations" xfId="1622" xr:uid="{00000000-0005-0000-0000-000055060000}"/>
    <cellStyle name="d_yield_Columbus v6" xfId="1623" xr:uid="{00000000-0005-0000-0000-000056060000}"/>
    <cellStyle name="d_yield_Columbus v6_IQ - Revenue Eliminations" xfId="1624" xr:uid="{00000000-0005-0000-0000-000057060000}"/>
    <cellStyle name="d_yield_Columbus v6_ITS Divisional Buildup 20080525" xfId="1625" xr:uid="{00000000-0005-0000-0000-000058060000}"/>
    <cellStyle name="d_yield_Columbus v6_Project ITS_Financial Model_18Mar08" xfId="1626" xr:uid="{00000000-0005-0000-0000-000059060000}"/>
    <cellStyle name="d_yield_Columbus v6_Project ITS_Financial Model_18Mar08_IQ - Revenue Eliminations" xfId="1627" xr:uid="{00000000-0005-0000-0000-00005A060000}"/>
    <cellStyle name="d_yield_Gillette" xfId="1628" xr:uid="{00000000-0005-0000-0000-00005B060000}"/>
    <cellStyle name="d_yield_Gillette_Book2" xfId="1629" xr:uid="{00000000-0005-0000-0000-00005C060000}"/>
    <cellStyle name="d_yield_Gillette_Book2_IQ - Revenue Eliminations" xfId="1630" xr:uid="{00000000-0005-0000-0000-00005D060000}"/>
    <cellStyle name="d_yield_Gillette_Book2_ITS Divisional Buildup 20080525" xfId="1631" xr:uid="{00000000-0005-0000-0000-00005E060000}"/>
    <cellStyle name="d_yield_Gillette_Book2_Project ITS_Financial Model_18Mar08" xfId="1632" xr:uid="{00000000-0005-0000-0000-00005F060000}"/>
    <cellStyle name="d_yield_Gillette_Book2_Project ITS_Financial Model_18Mar08_IQ - Revenue Eliminations" xfId="1633" xr:uid="{00000000-0005-0000-0000-000060060000}"/>
    <cellStyle name="d_yield_Gillette_Columbus v6" xfId="1634" xr:uid="{00000000-0005-0000-0000-000061060000}"/>
    <cellStyle name="d_yield_Gillette_Columbus v6_IQ - Revenue Eliminations" xfId="1635" xr:uid="{00000000-0005-0000-0000-000062060000}"/>
    <cellStyle name="d_yield_Gillette_Columbus v6_ITS Divisional Buildup 20080525" xfId="1636" xr:uid="{00000000-0005-0000-0000-000063060000}"/>
    <cellStyle name="d_yield_Gillette_Columbus v6_Project ITS_Financial Model_18Mar08" xfId="1637" xr:uid="{00000000-0005-0000-0000-000064060000}"/>
    <cellStyle name="d_yield_Gillette_Columbus v6_Project ITS_Financial Model_18Mar08_IQ - Revenue Eliminations" xfId="1638" xr:uid="{00000000-0005-0000-0000-000065060000}"/>
    <cellStyle name="d_yield_Gillette_IQ - Revenue Eliminations" xfId="1639" xr:uid="{00000000-0005-0000-0000-000066060000}"/>
    <cellStyle name="d_yield_Gillette_ITS Divisional Buildup 20080525" xfId="1640" xr:uid="{00000000-0005-0000-0000-000067060000}"/>
    <cellStyle name="d_yield_Gillette_Merger_8_CEG update" xfId="1641" xr:uid="{00000000-0005-0000-0000-000068060000}"/>
    <cellStyle name="d_yield_Gillette_Merger_8_CEG update_IQ - Revenue Eliminations" xfId="1642" xr:uid="{00000000-0005-0000-0000-000069060000}"/>
    <cellStyle name="d_yield_Gillette_Merger_8_CEG update_ITS Divisional Buildup 20080525" xfId="1643" xr:uid="{00000000-0005-0000-0000-00006A060000}"/>
    <cellStyle name="d_yield_Gillette_Merger_8_CEG update_Project ITS_Financial Model_18Mar08" xfId="1644" xr:uid="{00000000-0005-0000-0000-00006B060000}"/>
    <cellStyle name="d_yield_Gillette_Merger_8_CEG update_Project ITS_Financial Model_18Mar08_IQ - Revenue Eliminations" xfId="1645" xr:uid="{00000000-0005-0000-0000-00006C060000}"/>
    <cellStyle name="d_yield_Gillette_Model v2_12" xfId="1646" xr:uid="{00000000-0005-0000-0000-00006D060000}"/>
    <cellStyle name="d_yield_Gillette_Model v2_12_IQ - Revenue Eliminations" xfId="1647" xr:uid="{00000000-0005-0000-0000-00006E060000}"/>
    <cellStyle name="d_yield_Gillette_Model v2_12_ITS Divisional Buildup 20080525" xfId="1648" xr:uid="{00000000-0005-0000-0000-00006F060000}"/>
    <cellStyle name="d_yield_Gillette_Model v2_12_Project ITS_Financial Model_18Mar08" xfId="1649" xr:uid="{00000000-0005-0000-0000-000070060000}"/>
    <cellStyle name="d_yield_Gillette_Model v2_12_Project ITS_Financial Model_18Mar08_IQ - Revenue Eliminations" xfId="1650" xr:uid="{00000000-0005-0000-0000-000071060000}"/>
    <cellStyle name="d_yield_Gillette_New Columbus v1" xfId="1651" xr:uid="{00000000-0005-0000-0000-000072060000}"/>
    <cellStyle name="d_yield_Gillette_New Columbus v1_Book2" xfId="1652" xr:uid="{00000000-0005-0000-0000-000073060000}"/>
    <cellStyle name="d_yield_Gillette_New Columbus v1_Book2_IQ - Revenue Eliminations" xfId="1653" xr:uid="{00000000-0005-0000-0000-000074060000}"/>
    <cellStyle name="d_yield_Gillette_New Columbus v1_Book2_ITS Divisional Buildup 20080525" xfId="1654" xr:uid="{00000000-0005-0000-0000-000075060000}"/>
    <cellStyle name="d_yield_Gillette_New Columbus v1_Book2_Project ITS_Financial Model_18Mar08" xfId="1655" xr:uid="{00000000-0005-0000-0000-000076060000}"/>
    <cellStyle name="d_yield_Gillette_New Columbus v1_Book2_Project ITS_Financial Model_18Mar08_IQ - Revenue Eliminations" xfId="1656" xr:uid="{00000000-0005-0000-0000-000077060000}"/>
    <cellStyle name="d_yield_Gillette_New Columbus v1_IQ - Revenue Eliminations" xfId="1657" xr:uid="{00000000-0005-0000-0000-000078060000}"/>
    <cellStyle name="d_yield_Gillette_New Columbus v1_ITS Divisional Buildup 20080525" xfId="1658" xr:uid="{00000000-0005-0000-0000-000079060000}"/>
    <cellStyle name="d_yield_Gillette_New Columbus v1_Merger_8_CEG update" xfId="1659" xr:uid="{00000000-0005-0000-0000-00007A060000}"/>
    <cellStyle name="d_yield_Gillette_New Columbus v1_Merger_8_CEG update_IQ - Revenue Eliminations" xfId="1660" xr:uid="{00000000-0005-0000-0000-00007B060000}"/>
    <cellStyle name="d_yield_Gillette_New Columbus v1_Merger_8_CEG update_ITS Divisional Buildup 20080525" xfId="1661" xr:uid="{00000000-0005-0000-0000-00007C060000}"/>
    <cellStyle name="d_yield_Gillette_New Columbus v1_Merger_8_CEG update_Project ITS_Financial Model_18Mar08" xfId="1662" xr:uid="{00000000-0005-0000-0000-00007D060000}"/>
    <cellStyle name="d_yield_Gillette_New Columbus v1_Merger_8_CEG update_Project ITS_Financial Model_18Mar08_IQ - Revenue Eliminations" xfId="1663" xr:uid="{00000000-0005-0000-0000-00007E060000}"/>
    <cellStyle name="d_yield_Gillette_New Columbus v1_Project ITS_Financial Model_18Mar08" xfId="1664" xr:uid="{00000000-0005-0000-0000-00007F060000}"/>
    <cellStyle name="d_yield_Gillette_New Columbus v1_Project ITS_Financial Model_18Mar08_IQ - Revenue Eliminations" xfId="1665" xr:uid="{00000000-0005-0000-0000-000080060000}"/>
    <cellStyle name="d_yield_Gillette_Project ITS_Financial Model_18Mar08" xfId="1666" xr:uid="{00000000-0005-0000-0000-000081060000}"/>
    <cellStyle name="d_yield_Gillette_Project ITS_Financial Model_18Mar08_IQ - Revenue Eliminations" xfId="1667" xr:uid="{00000000-0005-0000-0000-000082060000}"/>
    <cellStyle name="d_yield_Graphs" xfId="1668" xr:uid="{00000000-0005-0000-0000-000083060000}"/>
    <cellStyle name="d_yield_Graphs_Book2" xfId="1669" xr:uid="{00000000-0005-0000-0000-000084060000}"/>
    <cellStyle name="d_yield_Graphs_Book2_IQ - Revenue Eliminations" xfId="1670" xr:uid="{00000000-0005-0000-0000-000085060000}"/>
    <cellStyle name="d_yield_Graphs_Book2_ITS Divisional Buildup 20080525" xfId="1671" xr:uid="{00000000-0005-0000-0000-000086060000}"/>
    <cellStyle name="d_yield_Graphs_Book2_Project ITS_Financial Model_18Mar08" xfId="1672" xr:uid="{00000000-0005-0000-0000-000087060000}"/>
    <cellStyle name="d_yield_Graphs_Book2_Project ITS_Financial Model_18Mar08_IQ - Revenue Eliminations" xfId="1673" xr:uid="{00000000-0005-0000-0000-000088060000}"/>
    <cellStyle name="d_yield_Graphs_Columbus v6" xfId="1674" xr:uid="{00000000-0005-0000-0000-000089060000}"/>
    <cellStyle name="d_yield_Graphs_Columbus v6_IQ - Revenue Eliminations" xfId="1675" xr:uid="{00000000-0005-0000-0000-00008A060000}"/>
    <cellStyle name="d_yield_Graphs_Columbus v6_ITS Divisional Buildup 20080525" xfId="1676" xr:uid="{00000000-0005-0000-0000-00008B060000}"/>
    <cellStyle name="d_yield_Graphs_Columbus v6_Project ITS_Financial Model_18Mar08" xfId="1677" xr:uid="{00000000-0005-0000-0000-00008C060000}"/>
    <cellStyle name="d_yield_Graphs_Columbus v6_Project ITS_Financial Model_18Mar08_IQ - Revenue Eliminations" xfId="1678" xr:uid="{00000000-0005-0000-0000-00008D060000}"/>
    <cellStyle name="d_yield_Graphs_IQ - Revenue Eliminations" xfId="1679" xr:uid="{00000000-0005-0000-0000-00008E060000}"/>
    <cellStyle name="d_yield_Graphs_ITS Divisional Buildup 20080525" xfId="1680" xr:uid="{00000000-0005-0000-0000-00008F060000}"/>
    <cellStyle name="d_yield_Graphs_Merger_8_CEG update" xfId="1681" xr:uid="{00000000-0005-0000-0000-000090060000}"/>
    <cellStyle name="d_yield_Graphs_Merger_8_CEG update_IQ - Revenue Eliminations" xfId="1682" xr:uid="{00000000-0005-0000-0000-000091060000}"/>
    <cellStyle name="d_yield_Graphs_Merger_8_CEG update_ITS Divisional Buildup 20080525" xfId="1683" xr:uid="{00000000-0005-0000-0000-000092060000}"/>
    <cellStyle name="d_yield_Graphs_Merger_8_CEG update_Project ITS_Financial Model_18Mar08" xfId="1684" xr:uid="{00000000-0005-0000-0000-000093060000}"/>
    <cellStyle name="d_yield_Graphs_Merger_8_CEG update_Project ITS_Financial Model_18Mar08_IQ - Revenue Eliminations" xfId="1685" xr:uid="{00000000-0005-0000-0000-000094060000}"/>
    <cellStyle name="d_yield_Graphs_Model v2_12" xfId="1686" xr:uid="{00000000-0005-0000-0000-000095060000}"/>
    <cellStyle name="d_yield_Graphs_Model v2_12_IQ - Revenue Eliminations" xfId="1687" xr:uid="{00000000-0005-0000-0000-000096060000}"/>
    <cellStyle name="d_yield_Graphs_Model v2_12_ITS Divisional Buildup 20080525" xfId="1688" xr:uid="{00000000-0005-0000-0000-000097060000}"/>
    <cellStyle name="d_yield_Graphs_Model v2_12_Project ITS_Financial Model_18Mar08" xfId="1689" xr:uid="{00000000-0005-0000-0000-000098060000}"/>
    <cellStyle name="d_yield_Graphs_Model v2_12_Project ITS_Financial Model_18Mar08_IQ - Revenue Eliminations" xfId="1690" xr:uid="{00000000-0005-0000-0000-000099060000}"/>
    <cellStyle name="d_yield_Graphs_New Columbus v1" xfId="1691" xr:uid="{00000000-0005-0000-0000-00009A060000}"/>
    <cellStyle name="d_yield_Graphs_New Columbus v1_Book2" xfId="1692" xr:uid="{00000000-0005-0000-0000-00009B060000}"/>
    <cellStyle name="d_yield_Graphs_New Columbus v1_Book2_IQ - Revenue Eliminations" xfId="1693" xr:uid="{00000000-0005-0000-0000-00009C060000}"/>
    <cellStyle name="d_yield_Graphs_New Columbus v1_Book2_ITS Divisional Buildup 20080525" xfId="1694" xr:uid="{00000000-0005-0000-0000-00009D060000}"/>
    <cellStyle name="d_yield_Graphs_New Columbus v1_Book2_Project ITS_Financial Model_18Mar08" xfId="1695" xr:uid="{00000000-0005-0000-0000-00009E060000}"/>
    <cellStyle name="d_yield_Graphs_New Columbus v1_Book2_Project ITS_Financial Model_18Mar08_IQ - Revenue Eliminations" xfId="1696" xr:uid="{00000000-0005-0000-0000-00009F060000}"/>
    <cellStyle name="d_yield_Graphs_New Columbus v1_IQ - Revenue Eliminations" xfId="1697" xr:uid="{00000000-0005-0000-0000-0000A0060000}"/>
    <cellStyle name="d_yield_Graphs_New Columbus v1_ITS Divisional Buildup 20080525" xfId="1698" xr:uid="{00000000-0005-0000-0000-0000A1060000}"/>
    <cellStyle name="d_yield_Graphs_New Columbus v1_Merger_8_CEG update" xfId="1699" xr:uid="{00000000-0005-0000-0000-0000A2060000}"/>
    <cellStyle name="d_yield_Graphs_New Columbus v1_Merger_8_CEG update_IQ - Revenue Eliminations" xfId="1700" xr:uid="{00000000-0005-0000-0000-0000A3060000}"/>
    <cellStyle name="d_yield_Graphs_New Columbus v1_Merger_8_CEG update_ITS Divisional Buildup 20080525" xfId="1701" xr:uid="{00000000-0005-0000-0000-0000A4060000}"/>
    <cellStyle name="d_yield_Graphs_New Columbus v1_Merger_8_CEG update_Project ITS_Financial Model_18Mar08" xfId="1702" xr:uid="{00000000-0005-0000-0000-0000A5060000}"/>
    <cellStyle name="d_yield_Graphs_New Columbus v1_Merger_8_CEG update_Project ITS_Financial Model_18Mar08_IQ - Revenue Eliminations" xfId="1703" xr:uid="{00000000-0005-0000-0000-0000A6060000}"/>
    <cellStyle name="d_yield_Graphs_New Columbus v1_Project ITS_Financial Model_18Mar08" xfId="1704" xr:uid="{00000000-0005-0000-0000-0000A7060000}"/>
    <cellStyle name="d_yield_Graphs_New Columbus v1_Project ITS_Financial Model_18Mar08_IQ - Revenue Eliminations" xfId="1705" xr:uid="{00000000-0005-0000-0000-0000A8060000}"/>
    <cellStyle name="d_yield_Graphs_Project ITS_Financial Model_18Mar08" xfId="1706" xr:uid="{00000000-0005-0000-0000-0000A9060000}"/>
    <cellStyle name="d_yield_Graphs_Project ITS_Financial Model_18Mar08_IQ - Revenue Eliminations" xfId="1707" xr:uid="{00000000-0005-0000-0000-0000AA060000}"/>
    <cellStyle name="d_yield_IQ - Revenue Eliminations" xfId="1708" xr:uid="{00000000-0005-0000-0000-0000AB060000}"/>
    <cellStyle name="d_yield_ITS Divisional Buildup 20080525" xfId="1709" xr:uid="{00000000-0005-0000-0000-0000AC060000}"/>
    <cellStyle name="d_yield_Merger_8_CEG update" xfId="1710" xr:uid="{00000000-0005-0000-0000-0000AD060000}"/>
    <cellStyle name="d_yield_Merger_8_CEG update_IQ - Revenue Eliminations" xfId="1711" xr:uid="{00000000-0005-0000-0000-0000AE060000}"/>
    <cellStyle name="d_yield_Merger_8_CEG update_ITS Divisional Buildup 20080525" xfId="1712" xr:uid="{00000000-0005-0000-0000-0000AF060000}"/>
    <cellStyle name="d_yield_Merger_8_CEG update_Project ITS_Financial Model_18Mar08" xfId="1713" xr:uid="{00000000-0005-0000-0000-0000B0060000}"/>
    <cellStyle name="d_yield_Merger_8_CEG update_Project ITS_Financial Model_18Mar08_IQ - Revenue Eliminations" xfId="1714" xr:uid="{00000000-0005-0000-0000-0000B1060000}"/>
    <cellStyle name="d_yield_Model v2_12" xfId="1715" xr:uid="{00000000-0005-0000-0000-0000B2060000}"/>
    <cellStyle name="d_yield_Model v2_12_IQ - Revenue Eliminations" xfId="1716" xr:uid="{00000000-0005-0000-0000-0000B3060000}"/>
    <cellStyle name="d_yield_Model v2_12_ITS Divisional Buildup 20080525" xfId="1717" xr:uid="{00000000-0005-0000-0000-0000B4060000}"/>
    <cellStyle name="d_yield_Model v2_12_Project ITS_Financial Model_18Mar08" xfId="1718" xr:uid="{00000000-0005-0000-0000-0000B5060000}"/>
    <cellStyle name="d_yield_Model v2_12_Project ITS_Financial Model_18Mar08_IQ - Revenue Eliminations" xfId="1719" xr:uid="{00000000-0005-0000-0000-0000B6060000}"/>
    <cellStyle name="d_yield_New Columbus v1" xfId="1720" xr:uid="{00000000-0005-0000-0000-0000B7060000}"/>
    <cellStyle name="d_yield_New Columbus v1_Book2" xfId="1721" xr:uid="{00000000-0005-0000-0000-0000B8060000}"/>
    <cellStyle name="d_yield_New Columbus v1_Book2_IQ - Revenue Eliminations" xfId="1722" xr:uid="{00000000-0005-0000-0000-0000B9060000}"/>
    <cellStyle name="d_yield_New Columbus v1_Book2_ITS Divisional Buildup 20080525" xfId="1723" xr:uid="{00000000-0005-0000-0000-0000BA060000}"/>
    <cellStyle name="d_yield_New Columbus v1_Book2_Project ITS_Financial Model_18Mar08" xfId="1724" xr:uid="{00000000-0005-0000-0000-0000BB060000}"/>
    <cellStyle name="d_yield_New Columbus v1_Book2_Project ITS_Financial Model_18Mar08_IQ - Revenue Eliminations" xfId="1725" xr:uid="{00000000-0005-0000-0000-0000BC060000}"/>
    <cellStyle name="d_yield_New Columbus v1_IQ - Revenue Eliminations" xfId="1726" xr:uid="{00000000-0005-0000-0000-0000BD060000}"/>
    <cellStyle name="d_yield_New Columbus v1_ITS Divisional Buildup 20080525" xfId="1727" xr:uid="{00000000-0005-0000-0000-0000BE060000}"/>
    <cellStyle name="d_yield_New Columbus v1_Merger_8_CEG update" xfId="1728" xr:uid="{00000000-0005-0000-0000-0000BF060000}"/>
    <cellStyle name="d_yield_New Columbus v1_Merger_8_CEG update_IQ - Revenue Eliminations" xfId="1729" xr:uid="{00000000-0005-0000-0000-0000C0060000}"/>
    <cellStyle name="d_yield_New Columbus v1_Merger_8_CEG update_ITS Divisional Buildup 20080525" xfId="1730" xr:uid="{00000000-0005-0000-0000-0000C1060000}"/>
    <cellStyle name="d_yield_New Columbus v1_Merger_8_CEG update_Project ITS_Financial Model_18Mar08" xfId="1731" xr:uid="{00000000-0005-0000-0000-0000C2060000}"/>
    <cellStyle name="d_yield_New Columbus v1_Merger_8_CEG update_Project ITS_Financial Model_18Mar08_IQ - Revenue Eliminations" xfId="1732" xr:uid="{00000000-0005-0000-0000-0000C3060000}"/>
    <cellStyle name="d_yield_New Columbus v1_Project ITS_Financial Model_18Mar08" xfId="1733" xr:uid="{00000000-0005-0000-0000-0000C4060000}"/>
    <cellStyle name="d_yield_New Columbus v1_Project ITS_Financial Model_18Mar08_IQ - Revenue Eliminations" xfId="1734" xr:uid="{00000000-0005-0000-0000-0000C5060000}"/>
    <cellStyle name="d_yield_pies" xfId="1735" xr:uid="{00000000-0005-0000-0000-0000C6060000}"/>
    <cellStyle name="d_yield_pies_Book2" xfId="1736" xr:uid="{00000000-0005-0000-0000-0000C7060000}"/>
    <cellStyle name="d_yield_pies_Book2_IQ - Revenue Eliminations" xfId="1737" xr:uid="{00000000-0005-0000-0000-0000C8060000}"/>
    <cellStyle name="d_yield_pies_Book2_ITS Divisional Buildup 20080525" xfId="1738" xr:uid="{00000000-0005-0000-0000-0000C9060000}"/>
    <cellStyle name="d_yield_pies_Book2_Project ITS_Financial Model_18Mar08" xfId="1739" xr:uid="{00000000-0005-0000-0000-0000CA060000}"/>
    <cellStyle name="d_yield_pies_Book2_Project ITS_Financial Model_18Mar08_IQ - Revenue Eliminations" xfId="1740" xr:uid="{00000000-0005-0000-0000-0000CB060000}"/>
    <cellStyle name="d_yield_pies_Columbus v6" xfId="1741" xr:uid="{00000000-0005-0000-0000-0000CC060000}"/>
    <cellStyle name="d_yield_pies_Columbus v6_IQ - Revenue Eliminations" xfId="1742" xr:uid="{00000000-0005-0000-0000-0000CD060000}"/>
    <cellStyle name="d_yield_pies_Columbus v6_ITS Divisional Buildup 20080525" xfId="1743" xr:uid="{00000000-0005-0000-0000-0000CE060000}"/>
    <cellStyle name="d_yield_pies_Columbus v6_Project ITS_Financial Model_18Mar08" xfId="1744" xr:uid="{00000000-0005-0000-0000-0000CF060000}"/>
    <cellStyle name="d_yield_pies_Columbus v6_Project ITS_Financial Model_18Mar08_IQ - Revenue Eliminations" xfId="1745" xr:uid="{00000000-0005-0000-0000-0000D0060000}"/>
    <cellStyle name="d_yield_pies_IQ - Revenue Eliminations" xfId="1746" xr:uid="{00000000-0005-0000-0000-0000D1060000}"/>
    <cellStyle name="d_yield_pies_ITS Divisional Buildup 20080525" xfId="1747" xr:uid="{00000000-0005-0000-0000-0000D2060000}"/>
    <cellStyle name="d_yield_pies_Merger_8_CEG update" xfId="1748" xr:uid="{00000000-0005-0000-0000-0000D3060000}"/>
    <cellStyle name="d_yield_pies_Merger_8_CEG update_IQ - Revenue Eliminations" xfId="1749" xr:uid="{00000000-0005-0000-0000-0000D4060000}"/>
    <cellStyle name="d_yield_pies_Merger_8_CEG update_ITS Divisional Buildup 20080525" xfId="1750" xr:uid="{00000000-0005-0000-0000-0000D5060000}"/>
    <cellStyle name="d_yield_pies_Merger_8_CEG update_Project ITS_Financial Model_18Mar08" xfId="1751" xr:uid="{00000000-0005-0000-0000-0000D6060000}"/>
    <cellStyle name="d_yield_pies_Merger_8_CEG update_Project ITS_Financial Model_18Mar08_IQ - Revenue Eliminations" xfId="1752" xr:uid="{00000000-0005-0000-0000-0000D7060000}"/>
    <cellStyle name="d_yield_pies_Model v2_12" xfId="1753" xr:uid="{00000000-0005-0000-0000-0000D8060000}"/>
    <cellStyle name="d_yield_pies_Model v2_12_IQ - Revenue Eliminations" xfId="1754" xr:uid="{00000000-0005-0000-0000-0000D9060000}"/>
    <cellStyle name="d_yield_pies_Model v2_12_ITS Divisional Buildup 20080525" xfId="1755" xr:uid="{00000000-0005-0000-0000-0000DA060000}"/>
    <cellStyle name="d_yield_pies_Model v2_12_Project ITS_Financial Model_18Mar08" xfId="1756" xr:uid="{00000000-0005-0000-0000-0000DB060000}"/>
    <cellStyle name="d_yield_pies_Model v2_12_Project ITS_Financial Model_18Mar08_IQ - Revenue Eliminations" xfId="1757" xr:uid="{00000000-0005-0000-0000-0000DC060000}"/>
    <cellStyle name="d_yield_pies_New Columbus v1" xfId="1758" xr:uid="{00000000-0005-0000-0000-0000DD060000}"/>
    <cellStyle name="d_yield_pies_New Columbus v1_Book2" xfId="1759" xr:uid="{00000000-0005-0000-0000-0000DE060000}"/>
    <cellStyle name="d_yield_pies_New Columbus v1_Book2_IQ - Revenue Eliminations" xfId="1760" xr:uid="{00000000-0005-0000-0000-0000DF060000}"/>
    <cellStyle name="d_yield_pies_New Columbus v1_Book2_ITS Divisional Buildup 20080525" xfId="1761" xr:uid="{00000000-0005-0000-0000-0000E0060000}"/>
    <cellStyle name="d_yield_pies_New Columbus v1_Book2_Project ITS_Financial Model_18Mar08" xfId="1762" xr:uid="{00000000-0005-0000-0000-0000E1060000}"/>
    <cellStyle name="d_yield_pies_New Columbus v1_Book2_Project ITS_Financial Model_18Mar08_IQ - Revenue Eliminations" xfId="1763" xr:uid="{00000000-0005-0000-0000-0000E2060000}"/>
    <cellStyle name="d_yield_pies_New Columbus v1_IQ - Revenue Eliminations" xfId="1764" xr:uid="{00000000-0005-0000-0000-0000E3060000}"/>
    <cellStyle name="d_yield_pies_New Columbus v1_ITS Divisional Buildup 20080525" xfId="1765" xr:uid="{00000000-0005-0000-0000-0000E4060000}"/>
    <cellStyle name="d_yield_pies_New Columbus v1_Merger_8_CEG update" xfId="1766" xr:uid="{00000000-0005-0000-0000-0000E5060000}"/>
    <cellStyle name="d_yield_pies_New Columbus v1_Merger_8_CEG update_IQ - Revenue Eliminations" xfId="1767" xr:uid="{00000000-0005-0000-0000-0000E6060000}"/>
    <cellStyle name="d_yield_pies_New Columbus v1_Merger_8_CEG update_ITS Divisional Buildup 20080525" xfId="1768" xr:uid="{00000000-0005-0000-0000-0000E7060000}"/>
    <cellStyle name="d_yield_pies_New Columbus v1_Merger_8_CEG update_Project ITS_Financial Model_18Mar08" xfId="1769" xr:uid="{00000000-0005-0000-0000-0000E8060000}"/>
    <cellStyle name="d_yield_pies_New Columbus v1_Merger_8_CEG update_Project ITS_Financial Model_18Mar08_IQ - Revenue Eliminations" xfId="1770" xr:uid="{00000000-0005-0000-0000-0000E9060000}"/>
    <cellStyle name="d_yield_pies_New Columbus v1_Project ITS_Financial Model_18Mar08" xfId="1771" xr:uid="{00000000-0005-0000-0000-0000EA060000}"/>
    <cellStyle name="d_yield_pies_New Columbus v1_Project ITS_Financial Model_18Mar08_IQ - Revenue Eliminations" xfId="1772" xr:uid="{00000000-0005-0000-0000-0000EB060000}"/>
    <cellStyle name="d_yield_pies_Project ITS_Financial Model_18Mar08" xfId="1773" xr:uid="{00000000-0005-0000-0000-0000EC060000}"/>
    <cellStyle name="d_yield_pies_Project ITS_Financial Model_18Mar08_IQ - Revenue Eliminations" xfId="1774" xr:uid="{00000000-0005-0000-0000-0000ED060000}"/>
    <cellStyle name="d_yield_Project ITS_Financial Model_18Mar08" xfId="1775" xr:uid="{00000000-0005-0000-0000-0000EE060000}"/>
    <cellStyle name="d_yield_Project ITS_Financial Model_18Mar08_IQ - Revenue Eliminations" xfId="1776" xr:uid="{00000000-0005-0000-0000-0000EF060000}"/>
    <cellStyle name="d_yield_Valuation" xfId="1777" xr:uid="{00000000-0005-0000-0000-0000F0060000}"/>
    <cellStyle name="d_yield_Valuation_Book2" xfId="1778" xr:uid="{00000000-0005-0000-0000-0000F1060000}"/>
    <cellStyle name="d_yield_Valuation_Book2_IQ - Revenue Eliminations" xfId="1779" xr:uid="{00000000-0005-0000-0000-0000F2060000}"/>
    <cellStyle name="d_yield_Valuation_Book2_ITS Divisional Buildup 20080525" xfId="1780" xr:uid="{00000000-0005-0000-0000-0000F3060000}"/>
    <cellStyle name="d_yield_Valuation_Book2_Project ITS_Financial Model_18Mar08" xfId="1781" xr:uid="{00000000-0005-0000-0000-0000F4060000}"/>
    <cellStyle name="d_yield_Valuation_Book2_Project ITS_Financial Model_18Mar08_IQ - Revenue Eliminations" xfId="1782" xr:uid="{00000000-0005-0000-0000-0000F5060000}"/>
    <cellStyle name="d_yield_Valuation_Columbus v6" xfId="1783" xr:uid="{00000000-0005-0000-0000-0000F6060000}"/>
    <cellStyle name="d_yield_Valuation_Columbus v6_IQ - Revenue Eliminations" xfId="1784" xr:uid="{00000000-0005-0000-0000-0000F7060000}"/>
    <cellStyle name="d_yield_Valuation_Columbus v6_ITS Divisional Buildup 20080525" xfId="1785" xr:uid="{00000000-0005-0000-0000-0000F8060000}"/>
    <cellStyle name="d_yield_Valuation_Columbus v6_Project ITS_Financial Model_18Mar08" xfId="1786" xr:uid="{00000000-0005-0000-0000-0000F9060000}"/>
    <cellStyle name="d_yield_Valuation_Columbus v6_Project ITS_Financial Model_18Mar08_IQ - Revenue Eliminations" xfId="1787" xr:uid="{00000000-0005-0000-0000-0000FA060000}"/>
    <cellStyle name="d_yield_Valuation_IQ - Revenue Eliminations" xfId="1788" xr:uid="{00000000-0005-0000-0000-0000FB060000}"/>
    <cellStyle name="d_yield_Valuation_ITS Divisional Buildup 20080525" xfId="1789" xr:uid="{00000000-0005-0000-0000-0000FC060000}"/>
    <cellStyle name="d_yield_Valuation_Merger_8_CEG update" xfId="1790" xr:uid="{00000000-0005-0000-0000-0000FD060000}"/>
    <cellStyle name="d_yield_Valuation_Merger_8_CEG update_IQ - Revenue Eliminations" xfId="1791" xr:uid="{00000000-0005-0000-0000-0000FE060000}"/>
    <cellStyle name="d_yield_Valuation_Merger_8_CEG update_ITS Divisional Buildup 20080525" xfId="1792" xr:uid="{00000000-0005-0000-0000-0000FF060000}"/>
    <cellStyle name="d_yield_Valuation_Merger_8_CEG update_Project ITS_Financial Model_18Mar08" xfId="1793" xr:uid="{00000000-0005-0000-0000-000000070000}"/>
    <cellStyle name="d_yield_Valuation_Merger_8_CEG update_Project ITS_Financial Model_18Mar08_IQ - Revenue Eliminations" xfId="1794" xr:uid="{00000000-0005-0000-0000-000001070000}"/>
    <cellStyle name="d_yield_Valuation_Model v2_12" xfId="1795" xr:uid="{00000000-0005-0000-0000-000002070000}"/>
    <cellStyle name="d_yield_Valuation_Model v2_12_IQ - Revenue Eliminations" xfId="1796" xr:uid="{00000000-0005-0000-0000-000003070000}"/>
    <cellStyle name="d_yield_Valuation_Model v2_12_ITS Divisional Buildup 20080525" xfId="1797" xr:uid="{00000000-0005-0000-0000-000004070000}"/>
    <cellStyle name="d_yield_Valuation_Model v2_12_Project ITS_Financial Model_18Mar08" xfId="1798" xr:uid="{00000000-0005-0000-0000-000005070000}"/>
    <cellStyle name="d_yield_Valuation_Model v2_12_Project ITS_Financial Model_18Mar08_IQ - Revenue Eliminations" xfId="1799" xr:uid="{00000000-0005-0000-0000-000006070000}"/>
    <cellStyle name="d_yield_Valuation_New Columbus v1" xfId="1800" xr:uid="{00000000-0005-0000-0000-000007070000}"/>
    <cellStyle name="d_yield_Valuation_New Columbus v1_Book2" xfId="1801" xr:uid="{00000000-0005-0000-0000-000008070000}"/>
    <cellStyle name="d_yield_Valuation_New Columbus v1_Book2_IQ - Revenue Eliminations" xfId="1802" xr:uid="{00000000-0005-0000-0000-000009070000}"/>
    <cellStyle name="d_yield_Valuation_New Columbus v1_Book2_ITS Divisional Buildup 20080525" xfId="1803" xr:uid="{00000000-0005-0000-0000-00000A070000}"/>
    <cellStyle name="d_yield_Valuation_New Columbus v1_Book2_Project ITS_Financial Model_18Mar08" xfId="1804" xr:uid="{00000000-0005-0000-0000-00000B070000}"/>
    <cellStyle name="d_yield_Valuation_New Columbus v1_Book2_Project ITS_Financial Model_18Mar08_IQ - Revenue Eliminations" xfId="1805" xr:uid="{00000000-0005-0000-0000-00000C070000}"/>
    <cellStyle name="d_yield_Valuation_New Columbus v1_IQ - Revenue Eliminations" xfId="1806" xr:uid="{00000000-0005-0000-0000-00000D070000}"/>
    <cellStyle name="d_yield_Valuation_New Columbus v1_ITS Divisional Buildup 20080525" xfId="1807" xr:uid="{00000000-0005-0000-0000-00000E070000}"/>
    <cellStyle name="d_yield_Valuation_New Columbus v1_Merger_8_CEG update" xfId="1808" xr:uid="{00000000-0005-0000-0000-00000F070000}"/>
    <cellStyle name="d_yield_Valuation_New Columbus v1_Merger_8_CEG update_IQ - Revenue Eliminations" xfId="1809" xr:uid="{00000000-0005-0000-0000-000010070000}"/>
    <cellStyle name="d_yield_Valuation_New Columbus v1_Merger_8_CEG update_ITS Divisional Buildup 20080525" xfId="1810" xr:uid="{00000000-0005-0000-0000-000011070000}"/>
    <cellStyle name="d_yield_Valuation_New Columbus v1_Merger_8_CEG update_Project ITS_Financial Model_18Mar08" xfId="1811" xr:uid="{00000000-0005-0000-0000-000012070000}"/>
    <cellStyle name="d_yield_Valuation_New Columbus v1_Merger_8_CEG update_Project ITS_Financial Model_18Mar08_IQ - Revenue Eliminations" xfId="1812" xr:uid="{00000000-0005-0000-0000-000013070000}"/>
    <cellStyle name="d_yield_Valuation_New Columbus v1_Project ITS_Financial Model_18Mar08" xfId="1813" xr:uid="{00000000-0005-0000-0000-000014070000}"/>
    <cellStyle name="d_yield_Valuation_New Columbus v1_Project ITS_Financial Model_18Mar08_IQ - Revenue Eliminations" xfId="1814" xr:uid="{00000000-0005-0000-0000-000015070000}"/>
    <cellStyle name="d_yield_Valuation_Project ITS_Financial Model_18Mar08" xfId="1815" xr:uid="{00000000-0005-0000-0000-000016070000}"/>
    <cellStyle name="d_yield_Valuation_Project ITS_Financial Model_18Mar08_IQ - Revenue Eliminations" xfId="1816" xr:uid="{00000000-0005-0000-0000-000017070000}"/>
    <cellStyle name="dak" xfId="1817" xr:uid="{00000000-0005-0000-0000-000018070000}"/>
    <cellStyle name="dash" xfId="1818" xr:uid="{00000000-0005-0000-0000-000019070000}"/>
    <cellStyle name="Data" xfId="1819" xr:uid="{00000000-0005-0000-0000-00001A070000}"/>
    <cellStyle name="Date" xfId="1820" xr:uid="{00000000-0005-0000-0000-00001B070000}"/>
    <cellStyle name="date [dd mmm]" xfId="1821" xr:uid="{00000000-0005-0000-0000-00001C070000}"/>
    <cellStyle name="date [mmm yyyy]" xfId="1822" xr:uid="{00000000-0005-0000-0000-00001D070000}"/>
    <cellStyle name="Date Aligned" xfId="1823" xr:uid="{00000000-0005-0000-0000-00001E070000}"/>
    <cellStyle name="Date Short" xfId="1824" xr:uid="{00000000-0005-0000-0000-00001F070000}"/>
    <cellStyle name="Date_2001 - Yuasa AWPs version 1" xfId="1825" xr:uid="{00000000-0005-0000-0000-000020070000}"/>
    <cellStyle name="days" xfId="1826" xr:uid="{00000000-0005-0000-0000-000021070000}"/>
    <cellStyle name="Decimal" xfId="1827" xr:uid="{00000000-0005-0000-0000-000022070000}"/>
    <cellStyle name="decimal [3]" xfId="1828" xr:uid="{00000000-0005-0000-0000-000023070000}"/>
    <cellStyle name="decimal [4]" xfId="1829" xr:uid="{00000000-0005-0000-0000-000024070000}"/>
    <cellStyle name="Decimal_IQ - Revenue Eliminations" xfId="1830" xr:uid="{00000000-0005-0000-0000-000025070000}"/>
    <cellStyle name="Dezimal [0]_equipment_transfers_gsd" xfId="1831" xr:uid="{00000000-0005-0000-0000-000026070000}"/>
    <cellStyle name="Dezimal_BS Variances Analysis FY20001" xfId="1832" xr:uid="{00000000-0005-0000-0000-000027070000}"/>
    <cellStyle name="Dollar" xfId="1833" xr:uid="{00000000-0005-0000-0000-000028070000}"/>
    <cellStyle name="Dollar (zero dec)" xfId="1834" xr:uid="{00000000-0005-0000-0000-000029070000}"/>
    <cellStyle name="Dollar0" xfId="1835" xr:uid="{00000000-0005-0000-0000-00002A070000}"/>
    <cellStyle name="Dollars" xfId="1836" xr:uid="{00000000-0005-0000-0000-00002B070000}"/>
    <cellStyle name="Dotted Line" xfId="1837" xr:uid="{00000000-0005-0000-0000-00002C070000}"/>
    <cellStyle name="Double" xfId="1838" xr:uid="{00000000-0005-0000-0000-00002D070000}"/>
    <cellStyle name="Double Accounting" xfId="1839" xr:uid="{00000000-0005-0000-0000-00002E070000}"/>
    <cellStyle name="E&amp;Y House" xfId="1840" xr:uid="{00000000-0005-0000-0000-00002F070000}"/>
    <cellStyle name="EE" xfId="1841" xr:uid="{00000000-0005-0000-0000-000030070000}"/>
    <cellStyle name="Enter Currency (0)" xfId="1842" xr:uid="{00000000-0005-0000-0000-000031070000}"/>
    <cellStyle name="Enter Currency (2)" xfId="1843" xr:uid="{00000000-0005-0000-0000-000032070000}"/>
    <cellStyle name="Enter Units (0)" xfId="1844" xr:uid="{00000000-0005-0000-0000-000033070000}"/>
    <cellStyle name="Enter Units (1)" xfId="1845" xr:uid="{00000000-0005-0000-0000-000034070000}"/>
    <cellStyle name="Enter Units (2)" xfId="1846" xr:uid="{00000000-0005-0000-0000-000035070000}"/>
    <cellStyle name="Entered" xfId="1847" xr:uid="{00000000-0005-0000-0000-000036070000}"/>
    <cellStyle name="En-tête" xfId="1848" xr:uid="{00000000-0005-0000-0000-000037070000}"/>
    <cellStyle name="entry" xfId="1849" xr:uid="{00000000-0005-0000-0000-000038070000}"/>
    <cellStyle name="entry box" xfId="1850" xr:uid="{00000000-0005-0000-0000-000039070000}"/>
    <cellStyle name="entry_ITS Divisional Buildup 20080522(Silvia)" xfId="1851" xr:uid="{00000000-0005-0000-0000-00003A070000}"/>
    <cellStyle name="eps" xfId="1852" xr:uid="{00000000-0005-0000-0000-00003B070000}"/>
    <cellStyle name="eps$" xfId="1853" xr:uid="{00000000-0005-0000-0000-00003C070000}"/>
    <cellStyle name="eps$A" xfId="1854" xr:uid="{00000000-0005-0000-0000-00003D070000}"/>
    <cellStyle name="eps$E" xfId="1855" xr:uid="{00000000-0005-0000-0000-00003E070000}"/>
    <cellStyle name="eps_Colgate" xfId="1856" xr:uid="{00000000-0005-0000-0000-00003F070000}"/>
    <cellStyle name="epsA" xfId="1857" xr:uid="{00000000-0005-0000-0000-000040070000}"/>
    <cellStyle name="epsE" xfId="1858" xr:uid="{00000000-0005-0000-0000-000041070000}"/>
    <cellStyle name="Euro" xfId="1859" xr:uid="{00000000-0005-0000-0000-000042070000}"/>
    <cellStyle name="Euro0" xfId="1860" xr:uid="{00000000-0005-0000-0000-000043070000}"/>
    <cellStyle name="EY House" xfId="1861" xr:uid="{00000000-0005-0000-0000-000044070000}"/>
    <cellStyle name="EY1dp" xfId="1862" xr:uid="{00000000-0005-0000-0000-000045070000}"/>
    <cellStyle name="Fixed" xfId="1863" xr:uid="{00000000-0005-0000-0000-000046070000}"/>
    <cellStyle name="ƒnƒCƒp[ƒŠƒ“ƒN" xfId="1864" xr:uid="{00000000-0005-0000-0000-000047070000}"/>
    <cellStyle name="Footnote" xfId="1865" xr:uid="{00000000-0005-0000-0000-000048070000}"/>
    <cellStyle name="footnote2" xfId="1866" xr:uid="{00000000-0005-0000-0000-000049070000}"/>
    <cellStyle name="Footnotes" xfId="1867" xr:uid="{00000000-0005-0000-0000-00004A070000}"/>
    <cellStyle name="Formula" xfId="1868" xr:uid="{00000000-0005-0000-0000-00004B070000}"/>
    <cellStyle name="fy_eps$" xfId="1869" xr:uid="{00000000-0005-0000-0000-00004C070000}"/>
    <cellStyle name="g_rate" xfId="1870" xr:uid="{00000000-0005-0000-0000-00004D070000}"/>
    <cellStyle name="g_rate_IQ - Revenue Eliminations" xfId="1871" xr:uid="{00000000-0005-0000-0000-00004E070000}"/>
    <cellStyle name="g_rate_ITS Divisional Buildup 20080525" xfId="1872" xr:uid="{00000000-0005-0000-0000-00004F070000}"/>
    <cellStyle name="g_rate_Model v5_23" xfId="1873" xr:uid="{00000000-0005-0000-0000-000050070000}"/>
    <cellStyle name="g_rate_Model v5_23_IQ - Revenue Eliminations" xfId="1874" xr:uid="{00000000-0005-0000-0000-000051070000}"/>
    <cellStyle name="g_rate_Model v5_23_ITS Divisional Buildup 20080525" xfId="1875" xr:uid="{00000000-0005-0000-0000-000052070000}"/>
    <cellStyle name="g_rate_Model v5_23_Project ITS_Financial Model_18Mar08" xfId="1876" xr:uid="{00000000-0005-0000-0000-000053070000}"/>
    <cellStyle name="g_rate_Model v5_23_Project ITS_Financial Model_18Mar08_IQ - Revenue Eliminations" xfId="1877" xr:uid="{00000000-0005-0000-0000-000054070000}"/>
    <cellStyle name="g_rate_Project ITS_Financial Model_18Mar08" xfId="1878" xr:uid="{00000000-0005-0000-0000-000055070000}"/>
    <cellStyle name="g_rate_Project ITS_Financial Model_18Mar08_IQ - Revenue Eliminations" xfId="1879" xr:uid="{00000000-0005-0000-0000-000056070000}"/>
    <cellStyle name="Grey" xfId="1880" xr:uid="{00000000-0005-0000-0000-000057070000}"/>
    <cellStyle name="Hard Percent" xfId="1881" xr:uid="{00000000-0005-0000-0000-000058070000}"/>
    <cellStyle name="hareholder's Equity" xfId="1882" xr:uid="{00000000-0005-0000-0000-000059070000}"/>
    <cellStyle name="HEADER" xfId="1883" xr:uid="{00000000-0005-0000-0000-00005A070000}"/>
    <cellStyle name="Header1" xfId="1884" xr:uid="{00000000-0005-0000-0000-00005B070000}"/>
    <cellStyle name="Header2" xfId="1885" xr:uid="{00000000-0005-0000-0000-00005C070000}"/>
    <cellStyle name="headers" xfId="1886" xr:uid="{00000000-0005-0000-0000-00005D070000}"/>
    <cellStyle name="heading" xfId="1887" xr:uid="{00000000-0005-0000-0000-00005E070000}"/>
    <cellStyle name="Heading 1" xfId="1888" builtinId="16" customBuiltin="1"/>
    <cellStyle name="Heading 1 2" xfId="1889" xr:uid="{00000000-0005-0000-0000-000060070000}"/>
    <cellStyle name="Heading 2" xfId="1890" builtinId="17" customBuiltin="1"/>
    <cellStyle name="Heading 2 2" xfId="1891" xr:uid="{00000000-0005-0000-0000-000062070000}"/>
    <cellStyle name="Heading 3" xfId="1892" builtinId="18" customBuiltin="1"/>
    <cellStyle name="Heading 3 2" xfId="1893" xr:uid="{00000000-0005-0000-0000-000064070000}"/>
    <cellStyle name="Heading1" xfId="1894" xr:uid="{00000000-0005-0000-0000-000065070000}"/>
    <cellStyle name="Heading2" xfId="1895" xr:uid="{00000000-0005-0000-0000-000066070000}"/>
    <cellStyle name="Hidden" xfId="1896" xr:uid="{00000000-0005-0000-0000-000067070000}"/>
    <cellStyle name="hide" xfId="1897" xr:uid="{00000000-0005-0000-0000-000068070000}"/>
    <cellStyle name="Highlight" xfId="1898" xr:uid="{00000000-0005-0000-0000-000069070000}"/>
    <cellStyle name="Hipervínculo" xfId="1899" xr:uid="{00000000-0005-0000-0000-00006A070000}"/>
    <cellStyle name="Hipervínculo visitado" xfId="1900" xr:uid="{00000000-0005-0000-0000-00006B070000}"/>
    <cellStyle name="Î¡Ýá [0]_95" xfId="1901" xr:uid="{00000000-0005-0000-0000-00006C070000}"/>
    <cellStyle name="Î¡Ýá_95" xfId="1902" xr:uid="{00000000-0005-0000-0000-00006D070000}"/>
    <cellStyle name="Input" xfId="1903" builtinId="20" customBuiltin="1"/>
    <cellStyle name="Input [yellow]" xfId="1904" xr:uid="{00000000-0005-0000-0000-00006F070000}"/>
    <cellStyle name="Input 10" xfId="1905" xr:uid="{00000000-0005-0000-0000-000070070000}"/>
    <cellStyle name="Input 11" xfId="1906" xr:uid="{00000000-0005-0000-0000-000071070000}"/>
    <cellStyle name="Input 12" xfId="1907" xr:uid="{00000000-0005-0000-0000-000072070000}"/>
    <cellStyle name="Input 13" xfId="1908" xr:uid="{00000000-0005-0000-0000-000073070000}"/>
    <cellStyle name="Input 14" xfId="1909" xr:uid="{00000000-0005-0000-0000-000074070000}"/>
    <cellStyle name="Input 15" xfId="1910" xr:uid="{00000000-0005-0000-0000-000075070000}"/>
    <cellStyle name="Input 16" xfId="1911" xr:uid="{00000000-0005-0000-0000-000076070000}"/>
    <cellStyle name="Input 17" xfId="1912" xr:uid="{00000000-0005-0000-0000-000077070000}"/>
    <cellStyle name="Input 18" xfId="1913" xr:uid="{00000000-0005-0000-0000-000078070000}"/>
    <cellStyle name="Input 2" xfId="1914" xr:uid="{00000000-0005-0000-0000-000079070000}"/>
    <cellStyle name="Input 3" xfId="1915" xr:uid="{00000000-0005-0000-0000-00007A070000}"/>
    <cellStyle name="Input 4" xfId="1916" xr:uid="{00000000-0005-0000-0000-00007B070000}"/>
    <cellStyle name="Input 5" xfId="1917" xr:uid="{00000000-0005-0000-0000-00007C070000}"/>
    <cellStyle name="Input 6" xfId="1918" xr:uid="{00000000-0005-0000-0000-00007D070000}"/>
    <cellStyle name="Input 7" xfId="1919" xr:uid="{00000000-0005-0000-0000-00007E070000}"/>
    <cellStyle name="Input 8" xfId="1920" xr:uid="{00000000-0005-0000-0000-00007F070000}"/>
    <cellStyle name="Input 9" xfId="1921" xr:uid="{00000000-0005-0000-0000-000080070000}"/>
    <cellStyle name="Input Cells" xfId="1922" xr:uid="{00000000-0005-0000-0000-000081070000}"/>
    <cellStyle name="Input Link" xfId="1923" xr:uid="{00000000-0005-0000-0000-000082070000}"/>
    <cellStyle name="InputBlueFont" xfId="1924" xr:uid="{00000000-0005-0000-0000-000083070000}"/>
    <cellStyle name="InputCell" xfId="1925" xr:uid="{00000000-0005-0000-0000-000084070000}"/>
    <cellStyle name="International" xfId="1926" xr:uid="{00000000-0005-0000-0000-000085070000}"/>
    <cellStyle name="Item Descriptions" xfId="1927" xr:uid="{00000000-0005-0000-0000-000086070000}"/>
    <cellStyle name="Item Descriptions - Bold" xfId="1928" xr:uid="{00000000-0005-0000-0000-000087070000}"/>
    <cellStyle name="Item Descriptions_6079BX" xfId="1929" xr:uid="{00000000-0005-0000-0000-000088070000}"/>
    <cellStyle name="KESIA" xfId="1930" xr:uid="{00000000-0005-0000-0000-000089070000}"/>
    <cellStyle name="KP_Normal" xfId="1931" xr:uid="{00000000-0005-0000-0000-00008A070000}"/>
    <cellStyle name="KPMG Heading 1" xfId="1932" xr:uid="{00000000-0005-0000-0000-00008B070000}"/>
    <cellStyle name="KPMG Heading 2" xfId="1933" xr:uid="{00000000-0005-0000-0000-00008C070000}"/>
    <cellStyle name="KPMG Heading 3" xfId="1934" xr:uid="{00000000-0005-0000-0000-00008D070000}"/>
    <cellStyle name="KPMG Heading 4" xfId="1935" xr:uid="{00000000-0005-0000-0000-00008E070000}"/>
    <cellStyle name="KPMG Normal" xfId="1936" xr:uid="{00000000-0005-0000-0000-00008F070000}"/>
    <cellStyle name="KPMG Normal Text" xfId="1937" xr:uid="{00000000-0005-0000-0000-000090070000}"/>
    <cellStyle name="ld&quot;&amp;10&amp;P ⭤(]_Sumste1_ALLSTEN(吸͖吘͖_x0007__x0007_䜜͖" xfId="1938" xr:uid="{00000000-0005-0000-0000-000091070000}"/>
    <cellStyle name="Line" xfId="1939" xr:uid="{00000000-0005-0000-0000-000092070000}"/>
    <cellStyle name="Link" xfId="1940" xr:uid="{00000000-0005-0000-0000-000093070000}"/>
    <cellStyle name="Link Currency (0)" xfId="1941" xr:uid="{00000000-0005-0000-0000-000094070000}"/>
    <cellStyle name="Link Currency (2)" xfId="1942" xr:uid="{00000000-0005-0000-0000-000095070000}"/>
    <cellStyle name="Link Units (0)" xfId="1943" xr:uid="{00000000-0005-0000-0000-000096070000}"/>
    <cellStyle name="Link Units (1)" xfId="1944" xr:uid="{00000000-0005-0000-0000-000097070000}"/>
    <cellStyle name="Link Units (2)" xfId="1945" xr:uid="{00000000-0005-0000-0000-000098070000}"/>
    <cellStyle name="Link_IQ - Revenue Eliminations" xfId="1946" xr:uid="{00000000-0005-0000-0000-000099070000}"/>
    <cellStyle name="Linked Cells" xfId="1947" xr:uid="{00000000-0005-0000-0000-00009A070000}"/>
    <cellStyle name="ll AWPs - RCSB-cw.xls]EE" xfId="1948" xr:uid="{00000000-0005-0000-0000-00009B070000}"/>
    <cellStyle name="m" xfId="1949" xr:uid="{00000000-0005-0000-0000-00009C070000}"/>
    <cellStyle name="m$" xfId="1950" xr:uid="{00000000-0005-0000-0000-00009D070000}"/>
    <cellStyle name="m_IQ - Revenue Eliminations" xfId="1951" xr:uid="{00000000-0005-0000-0000-00009E070000}"/>
    <cellStyle name="m_ITS Divisional Buildup 20080525" xfId="1952" xr:uid="{00000000-0005-0000-0000-00009F070000}"/>
    <cellStyle name="m_Jaguar" xfId="1953" xr:uid="{00000000-0005-0000-0000-0000A0070000}"/>
    <cellStyle name="m_Jaguar_IQ - Revenue Eliminations" xfId="1954" xr:uid="{00000000-0005-0000-0000-0000A1070000}"/>
    <cellStyle name="m_Jaguar_ITS Divisional Buildup 20080525" xfId="1955" xr:uid="{00000000-0005-0000-0000-0000A2070000}"/>
    <cellStyle name="m_Jaguar_Project ITS_Financial Model_18Mar08" xfId="1956" xr:uid="{00000000-0005-0000-0000-0000A3070000}"/>
    <cellStyle name="m_Jaguar_Project ITS_Financial Model_18Mar08_IQ - Revenue Eliminations" xfId="1957" xr:uid="{00000000-0005-0000-0000-0000A4070000}"/>
    <cellStyle name="m_Model v5_23" xfId="1958" xr:uid="{00000000-0005-0000-0000-0000A5070000}"/>
    <cellStyle name="m_Model v5_23_IQ - Revenue Eliminations" xfId="1959" xr:uid="{00000000-0005-0000-0000-0000A6070000}"/>
    <cellStyle name="m_Model v5_23_ITS Divisional Buildup 20080525" xfId="1960" xr:uid="{00000000-0005-0000-0000-0000A7070000}"/>
    <cellStyle name="m_Model v5_23_Project ITS_Financial Model_18Mar08" xfId="1961" xr:uid="{00000000-0005-0000-0000-0000A8070000}"/>
    <cellStyle name="m_Model v5_23_Project ITS_Financial Model_18Mar08_IQ - Revenue Eliminations" xfId="1962" xr:uid="{00000000-0005-0000-0000-0000A9070000}"/>
    <cellStyle name="m_Project ITS_Financial Model_18Mar08" xfId="1963" xr:uid="{00000000-0005-0000-0000-0000AA070000}"/>
    <cellStyle name="m_Project ITS_Financial Model_18Mar08_IQ - Revenue Eliminations" xfId="1964" xr:uid="{00000000-0005-0000-0000-0000AB070000}"/>
    <cellStyle name="Main Title" xfId="1965" xr:uid="{00000000-0005-0000-0000-0000AC070000}"/>
    <cellStyle name="Mainhead" xfId="1966" xr:uid="{00000000-0005-0000-0000-0000AD070000}"/>
    <cellStyle name="Millares [0]_96 Risk" xfId="1967" xr:uid="{00000000-0005-0000-0000-0000AE070000}"/>
    <cellStyle name="Millares_96 Risk" xfId="1968" xr:uid="{00000000-0005-0000-0000-0000AF070000}"/>
    <cellStyle name="Milliers [0]" xfId="1969" xr:uid="{00000000-0005-0000-0000-0000B0070000}"/>
    <cellStyle name="Milliers_!!!GO" xfId="1970" xr:uid="{00000000-0005-0000-0000-0000B1070000}"/>
    <cellStyle name="million" xfId="1971" xr:uid="{00000000-0005-0000-0000-0000B2070000}"/>
    <cellStyle name="million [1]" xfId="1972" xr:uid="{00000000-0005-0000-0000-0000B3070000}"/>
    <cellStyle name="Minus (0)" xfId="1973" xr:uid="{00000000-0005-0000-0000-0000B4070000}"/>
    <cellStyle name="MLComma0" xfId="1974" xr:uid="{00000000-0005-0000-0000-0000B5070000}"/>
    <cellStyle name="MLDollar0" xfId="1975" xr:uid="{00000000-0005-0000-0000-0000B6070000}"/>
    <cellStyle name="MLEuro0" xfId="1976" xr:uid="{00000000-0005-0000-0000-0000B7070000}"/>
    <cellStyle name="MLHeaderSection" xfId="1977" xr:uid="{00000000-0005-0000-0000-0000B8070000}"/>
    <cellStyle name="MLMultiple0" xfId="1978" xr:uid="{00000000-0005-0000-0000-0000B9070000}"/>
    <cellStyle name="MLNoSym0" xfId="1979" xr:uid="{00000000-0005-0000-0000-0000BA070000}"/>
    <cellStyle name="MLPercent0" xfId="1980" xr:uid="{00000000-0005-0000-0000-0000BB070000}"/>
    <cellStyle name="MLPound0" xfId="1981" xr:uid="{00000000-0005-0000-0000-0000BC070000}"/>
    <cellStyle name="MLYen0" xfId="1982" xr:uid="{00000000-0005-0000-0000-0000BD070000}"/>
    <cellStyle name="mm" xfId="1983" xr:uid="{00000000-0005-0000-0000-0000BE070000}"/>
    <cellStyle name="Model" xfId="1984" xr:uid="{00000000-0005-0000-0000-0000BF070000}"/>
    <cellStyle name="Mon¨¦taire [0]_!!!GO" xfId="1985" xr:uid="{00000000-0005-0000-0000-0000C0070000}"/>
    <cellStyle name="Mon¨¦taire_!!!GO" xfId="1986" xr:uid="{00000000-0005-0000-0000-0000C1070000}"/>
    <cellStyle name="Monšaire [0]_AR1194" xfId="1987" xr:uid="{00000000-0005-0000-0000-0000C2070000}"/>
    <cellStyle name="Monšaire_AR1194" xfId="1988" xr:uid="{00000000-0005-0000-0000-0000C3070000}"/>
    <cellStyle name="Moneda [0]_96 Risk" xfId="1989" xr:uid="{00000000-0005-0000-0000-0000C4070000}"/>
    <cellStyle name="Moneda_96 Risk" xfId="1990" xr:uid="{00000000-0005-0000-0000-0000C5070000}"/>
    <cellStyle name="Monétaire [0]" xfId="1991" xr:uid="{00000000-0005-0000-0000-0000C6070000}"/>
    <cellStyle name="Monetaire [0]_!!!GO" xfId="1992" xr:uid="{00000000-0005-0000-0000-0000C7070000}"/>
    <cellStyle name="Monétaire [0]_3 yr Rollout Mgmt Case ADK" xfId="1993" xr:uid="{00000000-0005-0000-0000-0000C8070000}"/>
    <cellStyle name="Monetaire_!!!GO" xfId="1994" xr:uid="{00000000-0005-0000-0000-0000C9070000}"/>
    <cellStyle name="Monétaire_!!!GO" xfId="1995" xr:uid="{00000000-0005-0000-0000-0000CA070000}"/>
    <cellStyle name="Mon้taire [0]_!!!GO" xfId="1996" xr:uid="{00000000-0005-0000-0000-0000CB070000}"/>
    <cellStyle name="Mon้taire_!!!GO" xfId="1997" xr:uid="{00000000-0005-0000-0000-0000CC070000}"/>
    <cellStyle name="Mon彋aire [0]_AR1194" xfId="1998" xr:uid="{00000000-0005-0000-0000-0000CD070000}"/>
    <cellStyle name="Mon彋aire_AR1194" xfId="1999" xr:uid="{00000000-0005-0000-0000-0000CE070000}"/>
    <cellStyle name="Mon谷taire [0]_!!!GO" xfId="2000" xr:uid="{00000000-0005-0000-0000-0000CF070000}"/>
    <cellStyle name="Mon谷taire_!!!GO" xfId="2001" xr:uid="{00000000-0005-0000-0000-0000D0070000}"/>
    <cellStyle name="Mon閠aire [0]_!!!GO" xfId="2002" xr:uid="{00000000-0005-0000-0000-0000D1070000}"/>
    <cellStyle name="Mon閠aire_!!!GO" xfId="2003" xr:uid="{00000000-0005-0000-0000-0000D2070000}"/>
    <cellStyle name="MT,0" xfId="2004" xr:uid="{00000000-0005-0000-0000-0000D3070000}"/>
    <cellStyle name="Multiple" xfId="2005" xr:uid="{00000000-0005-0000-0000-0000D4070000}"/>
    <cellStyle name="Multiple [0]" xfId="2006" xr:uid="{00000000-0005-0000-0000-0000D5070000}"/>
    <cellStyle name="Multiple [1]" xfId="2007" xr:uid="{00000000-0005-0000-0000-0000D6070000}"/>
    <cellStyle name="Multiple_2005-03-08 HY Tender Analysis" xfId="2008" xr:uid="{00000000-0005-0000-0000-0000D7070000}"/>
    <cellStyle name="Multiple0" xfId="2009" xr:uid="{00000000-0005-0000-0000-0000D8070000}"/>
    <cellStyle name="MultipleBelow" xfId="2010" xr:uid="{00000000-0005-0000-0000-0000D9070000}"/>
    <cellStyle name="MultipleType" xfId="2011" xr:uid="{00000000-0005-0000-0000-0000DA070000}"/>
    <cellStyle name="ƞ" xfId="2012" xr:uid="{00000000-0005-0000-0000-0000DB070000}"/>
    <cellStyle name="Name" xfId="2013" xr:uid="{00000000-0005-0000-0000-0000DC070000}"/>
    <cellStyle name="Neutrale" xfId="2014" xr:uid="{00000000-0005-0000-0000-0000DD070000}"/>
    <cellStyle name="new" xfId="2015" xr:uid="{00000000-0005-0000-0000-0000DE070000}"/>
    <cellStyle name="New Times Roman" xfId="2016" xr:uid="{00000000-0005-0000-0000-0000DF070000}"/>
    <cellStyle name="new_ITS Divisional Buildup 20080522(Silvia)" xfId="2017" xr:uid="{00000000-0005-0000-0000-0000E0070000}"/>
    <cellStyle name="no dec" xfId="2018" xr:uid="{00000000-0005-0000-0000-0000E1070000}"/>
    <cellStyle name="Non défini" xfId="2019" xr:uid="{00000000-0005-0000-0000-0000E2070000}"/>
    <cellStyle name="Normal" xfId="0" builtinId="0"/>
    <cellStyle name="Normal'" xfId="2020" xr:uid="{00000000-0005-0000-0000-0000E4070000}"/>
    <cellStyle name="Normal - Style1" xfId="2021" xr:uid="{00000000-0005-0000-0000-0000E5070000}"/>
    <cellStyle name="Normal 10" xfId="2022" xr:uid="{00000000-0005-0000-0000-0000E6070000}"/>
    <cellStyle name="Normal 10 2" xfId="2023" xr:uid="{00000000-0005-0000-0000-0000E7070000}"/>
    <cellStyle name="Normal 11" xfId="2024" xr:uid="{00000000-0005-0000-0000-0000E8070000}"/>
    <cellStyle name="Normal 11 2" xfId="2025" xr:uid="{00000000-0005-0000-0000-0000E9070000}"/>
    <cellStyle name="Normal 12" xfId="2026" xr:uid="{00000000-0005-0000-0000-0000EA070000}"/>
    <cellStyle name="Normal 12 2" xfId="2027" xr:uid="{00000000-0005-0000-0000-0000EB070000}"/>
    <cellStyle name="Normal 13" xfId="2028" xr:uid="{00000000-0005-0000-0000-0000EC070000}"/>
    <cellStyle name="Normal 13 2" xfId="2029" xr:uid="{00000000-0005-0000-0000-0000ED070000}"/>
    <cellStyle name="Normal 14" xfId="2030" xr:uid="{00000000-0005-0000-0000-0000EE070000}"/>
    <cellStyle name="Normal 14 2" xfId="2031" xr:uid="{00000000-0005-0000-0000-0000EF070000}"/>
    <cellStyle name="Normal 15" xfId="2032" xr:uid="{00000000-0005-0000-0000-0000F0070000}"/>
    <cellStyle name="Normal 15 2" xfId="2033" xr:uid="{00000000-0005-0000-0000-0000F1070000}"/>
    <cellStyle name="Normal 16" xfId="2034" xr:uid="{00000000-0005-0000-0000-0000F2070000}"/>
    <cellStyle name="Normal 16 2" xfId="2035" xr:uid="{00000000-0005-0000-0000-0000F3070000}"/>
    <cellStyle name="Normal 17" xfId="2036" xr:uid="{00000000-0005-0000-0000-0000F4070000}"/>
    <cellStyle name="Normal 17 2" xfId="2037" xr:uid="{00000000-0005-0000-0000-0000F5070000}"/>
    <cellStyle name="Normal 18" xfId="2038" xr:uid="{00000000-0005-0000-0000-0000F6070000}"/>
    <cellStyle name="Normal 18 2" xfId="2039" xr:uid="{00000000-0005-0000-0000-0000F7070000}"/>
    <cellStyle name="Normal 19" xfId="2040" xr:uid="{00000000-0005-0000-0000-0000F8070000}"/>
    <cellStyle name="Normal 19 2" xfId="2041" xr:uid="{00000000-0005-0000-0000-0000F9070000}"/>
    <cellStyle name="Normal 2" xfId="2042" xr:uid="{00000000-0005-0000-0000-0000FA070000}"/>
    <cellStyle name="Normal 2 2" xfId="2043" xr:uid="{00000000-0005-0000-0000-0000FB070000}"/>
    <cellStyle name="Normal 20" xfId="2044" xr:uid="{00000000-0005-0000-0000-0000FC070000}"/>
    <cellStyle name="Normal 21" xfId="2045" xr:uid="{00000000-0005-0000-0000-0000FD070000}"/>
    <cellStyle name="Normal 22" xfId="2046" xr:uid="{00000000-0005-0000-0000-0000FE070000}"/>
    <cellStyle name="Normal 23" xfId="2047" xr:uid="{00000000-0005-0000-0000-0000FF070000}"/>
    <cellStyle name="Normal 24" xfId="2048" xr:uid="{00000000-0005-0000-0000-000000080000}"/>
    <cellStyle name="Normal 25" xfId="2049" xr:uid="{00000000-0005-0000-0000-000001080000}"/>
    <cellStyle name="Normal 26" xfId="2050" xr:uid="{00000000-0005-0000-0000-000002080000}"/>
    <cellStyle name="Normal 27" xfId="2051" xr:uid="{00000000-0005-0000-0000-000003080000}"/>
    <cellStyle name="Normal 28" xfId="2052" xr:uid="{00000000-0005-0000-0000-000004080000}"/>
    <cellStyle name="Normal 29" xfId="2053" xr:uid="{00000000-0005-0000-0000-000005080000}"/>
    <cellStyle name="Normal 3" xfId="2054" xr:uid="{00000000-0005-0000-0000-000006080000}"/>
    <cellStyle name="Normal 3 2" xfId="2055" xr:uid="{00000000-0005-0000-0000-000007080000}"/>
    <cellStyle name="Normal 30" xfId="2056" xr:uid="{00000000-0005-0000-0000-000008080000}"/>
    <cellStyle name="Normal 31" xfId="2057" xr:uid="{00000000-0005-0000-0000-000009080000}"/>
    <cellStyle name="Normal 32" xfId="2058" xr:uid="{00000000-0005-0000-0000-00000A080000}"/>
    <cellStyle name="Normal 33" xfId="2059" xr:uid="{00000000-0005-0000-0000-00000B080000}"/>
    <cellStyle name="Normal 34" xfId="2060" xr:uid="{00000000-0005-0000-0000-00000C080000}"/>
    <cellStyle name="Normal 35" xfId="2061" xr:uid="{00000000-0005-0000-0000-00000D080000}"/>
    <cellStyle name="Normal 36" xfId="2062" xr:uid="{00000000-0005-0000-0000-00000E080000}"/>
    <cellStyle name="Normal 37" xfId="2063" xr:uid="{00000000-0005-0000-0000-00000F080000}"/>
    <cellStyle name="Normal 4" xfId="2064" xr:uid="{00000000-0005-0000-0000-000010080000}"/>
    <cellStyle name="Normal 4 2" xfId="2065" xr:uid="{00000000-0005-0000-0000-000011080000}"/>
    <cellStyle name="Normal 5" xfId="2066" xr:uid="{00000000-0005-0000-0000-000012080000}"/>
    <cellStyle name="Normal 5 2" xfId="2067" xr:uid="{00000000-0005-0000-0000-000013080000}"/>
    <cellStyle name="Normal 6" xfId="2068" xr:uid="{00000000-0005-0000-0000-000014080000}"/>
    <cellStyle name="Normal 6 2" xfId="2069" xr:uid="{00000000-0005-0000-0000-000015080000}"/>
    <cellStyle name="Normal 7" xfId="2070" xr:uid="{00000000-0005-0000-0000-000016080000}"/>
    <cellStyle name="Normal 7 2" xfId="2071" xr:uid="{00000000-0005-0000-0000-000017080000}"/>
    <cellStyle name="Normal 8" xfId="2072" xr:uid="{00000000-0005-0000-0000-000018080000}"/>
    <cellStyle name="Normal 8 2" xfId="2073" xr:uid="{00000000-0005-0000-0000-000019080000}"/>
    <cellStyle name="Normal 9" xfId="2074" xr:uid="{00000000-0005-0000-0000-00001A080000}"/>
    <cellStyle name="Normal 9 2" xfId="2075" xr:uid="{00000000-0005-0000-0000-00001B080000}"/>
    <cellStyle name="Normal_bea003a111b-06e-1 Rev 1" xfId="2076" xr:uid="{00000000-0005-0000-0000-00001C080000}"/>
    <cellStyle name="Normal_Copy of Indorama Venture_Eng" xfId="2077" xr:uid="{00000000-0005-0000-0000-00001D080000}"/>
    <cellStyle name="Normal'_DT_md" xfId="2078" xr:uid="{00000000-0005-0000-0000-00001E080000}"/>
    <cellStyle name="Normal_Indorama Venture_Eng-REVISED" xfId="2079" xr:uid="{00000000-0005-0000-0000-00001F080000}"/>
    <cellStyle name="Normal_IVL_Company Only_FS 2008_Eng Final 1-Jun-09" xfId="2080" xr:uid="{00000000-0005-0000-0000-000021080000}"/>
    <cellStyle name="Normal_IVL_Company Only_FS 2008_V1" xfId="2081" xr:uid="{00000000-0005-0000-0000-000022080000}"/>
    <cellStyle name="Normale_Monthly" xfId="2082" xr:uid="{00000000-0005-0000-0000-000023080000}"/>
    <cellStyle name="NormalGB" xfId="2083" xr:uid="{00000000-0005-0000-0000-000024080000}"/>
    <cellStyle name="normální_10říjen1999leciva" xfId="2084" xr:uid="{00000000-0005-0000-0000-000025080000}"/>
    <cellStyle name="Normalny_Arkusz1" xfId="2085" xr:uid="{00000000-0005-0000-0000-000026080000}"/>
    <cellStyle name="Nota" xfId="2086" xr:uid="{00000000-0005-0000-0000-000027080000}"/>
    <cellStyle name="Note" xfId="2087" builtinId="10" customBuiltin="1"/>
    <cellStyle name="Note 2" xfId="2088" xr:uid="{00000000-0005-0000-0000-000029080000}"/>
    <cellStyle name="Notes" xfId="2089" xr:uid="{00000000-0005-0000-0000-00002A080000}"/>
    <cellStyle name="Nromal" xfId="2090" xr:uid="{00000000-0005-0000-0000-00002B080000}"/>
    <cellStyle name="Number" xfId="2091" xr:uid="{00000000-0005-0000-0000-00002C080000}"/>
    <cellStyle name="Numbers" xfId="2092" xr:uid="{00000000-0005-0000-0000-00002D080000}"/>
    <cellStyle name="Numbers - Bold" xfId="2093" xr:uid="{00000000-0005-0000-0000-00002E080000}"/>
    <cellStyle name="Numbers - Bold - Italic" xfId="2094" xr:uid="{00000000-0005-0000-0000-00002F080000}"/>
    <cellStyle name="Numbers - Bold_6079BX" xfId="2095" xr:uid="{00000000-0005-0000-0000-000030080000}"/>
    <cellStyle name="Numbers - Large" xfId="2096" xr:uid="{00000000-0005-0000-0000-000031080000}"/>
    <cellStyle name="Numbers_2005-03-08 HY Tender Analysis" xfId="2097" xr:uid="{00000000-0005-0000-0000-000032080000}"/>
    <cellStyle name="Ø›ŽÅ [0]_06" xfId="2098" xr:uid="{00000000-0005-0000-0000-000033080000}"/>
    <cellStyle name="Ø›ŽÅ[0]_cashflow" xfId="2099" xr:uid="{00000000-0005-0000-0000-000034080000}"/>
    <cellStyle name="Ø›ŽÅ_06" xfId="2100" xr:uid="{00000000-0005-0000-0000-000035080000}"/>
    <cellStyle name="Ò»°ã_ˆó±í¸½±í" xfId="2101" xr:uid="{00000000-0005-0000-0000-000036080000}"/>
    <cellStyle name="Œ…‹æØ‚è [0.00]_laroux" xfId="2102" xr:uid="{00000000-0005-0000-0000-000037080000}"/>
    <cellStyle name="Œ…‹æØ‚è_laroux" xfId="2103" xr:uid="{00000000-0005-0000-0000-000038080000}"/>
    <cellStyle name="øFòé_BS9701-3" xfId="2104" xr:uid="{00000000-0005-0000-0000-000039080000}"/>
    <cellStyle name="øj‚¾?_BS9701-3" xfId="2105" xr:uid="{00000000-0005-0000-0000-00003A080000}"/>
    <cellStyle name="ºó¼Ì³¬¼¶Á´½Ó" xfId="2106" xr:uid="{00000000-0005-0000-0000-00003B080000}"/>
    <cellStyle name="Outline" xfId="2107" xr:uid="{00000000-0005-0000-0000-00003C080000}"/>
    <cellStyle name="Output" xfId="2108" builtinId="21" customBuiltin="1"/>
    <cellStyle name="Output 2" xfId="2109" xr:uid="{00000000-0005-0000-0000-00003E080000}"/>
    <cellStyle name="Output Amounts" xfId="2110" xr:uid="{00000000-0005-0000-0000-00003F080000}"/>
    <cellStyle name="Output Column Headings" xfId="2111" xr:uid="{00000000-0005-0000-0000-000040080000}"/>
    <cellStyle name="Output Line Items" xfId="2112" xr:uid="{00000000-0005-0000-0000-000041080000}"/>
    <cellStyle name="Output Report Heading" xfId="2113" xr:uid="{00000000-0005-0000-0000-000042080000}"/>
    <cellStyle name="Output Report Title" xfId="2114" xr:uid="{00000000-0005-0000-0000-000043080000}"/>
    <cellStyle name="p/n" xfId="2115" xr:uid="{00000000-0005-0000-0000-000044080000}"/>
    <cellStyle name="Page header" xfId="2116" xr:uid="{00000000-0005-0000-0000-000045080000}"/>
    <cellStyle name="Page Heading Large" xfId="2117" xr:uid="{00000000-0005-0000-0000-000046080000}"/>
    <cellStyle name="Page Heading Small" xfId="2118" xr:uid="{00000000-0005-0000-0000-000047080000}"/>
    <cellStyle name="Page Number" xfId="2119" xr:uid="{00000000-0005-0000-0000-000048080000}"/>
    <cellStyle name="PageSubtitle" xfId="2120" xr:uid="{00000000-0005-0000-0000-000049080000}"/>
    <cellStyle name="PageTitle" xfId="2121" xr:uid="{00000000-0005-0000-0000-00004A080000}"/>
    <cellStyle name="PB Table Heading" xfId="2122" xr:uid="{00000000-0005-0000-0000-00004B080000}"/>
    <cellStyle name="PB Table Highlight1" xfId="2123" xr:uid="{00000000-0005-0000-0000-00004C080000}"/>
    <cellStyle name="PB Table Highlight2" xfId="2124" xr:uid="{00000000-0005-0000-0000-00004D080000}"/>
    <cellStyle name="PB Table Highlight3" xfId="2125" xr:uid="{00000000-0005-0000-0000-00004E080000}"/>
    <cellStyle name="PB Table Standard Row" xfId="2126" xr:uid="{00000000-0005-0000-0000-00004F080000}"/>
    <cellStyle name="PB Table Subtotal Row" xfId="2127" xr:uid="{00000000-0005-0000-0000-000050080000}"/>
    <cellStyle name="PB Table Total Row" xfId="2128" xr:uid="{00000000-0005-0000-0000-000051080000}"/>
    <cellStyle name="pe" xfId="2129" xr:uid="{00000000-0005-0000-0000-000052080000}"/>
    <cellStyle name="PEG" xfId="2130" xr:uid="{00000000-0005-0000-0000-000053080000}"/>
    <cellStyle name="pence" xfId="2131" xr:uid="{00000000-0005-0000-0000-000054080000}"/>
    <cellStyle name="pence [1]" xfId="2132" xr:uid="{00000000-0005-0000-0000-000055080000}"/>
    <cellStyle name="pence_VestWood LBO v3" xfId="2133" xr:uid="{00000000-0005-0000-0000-000056080000}"/>
    <cellStyle name="per.style" xfId="2134" xr:uid="{00000000-0005-0000-0000-000057080000}"/>
    <cellStyle name="Percent [0]" xfId="2135" xr:uid="{00000000-0005-0000-0000-000058080000}"/>
    <cellStyle name="Percent [00]" xfId="2136" xr:uid="{00000000-0005-0000-0000-000059080000}"/>
    <cellStyle name="Percent [1]" xfId="2137" xr:uid="{00000000-0005-0000-0000-00005A080000}"/>
    <cellStyle name="percent [100]" xfId="2138" xr:uid="{00000000-0005-0000-0000-00005B080000}"/>
    <cellStyle name="Percent [2]" xfId="2139" xr:uid="{00000000-0005-0000-0000-00005C080000}"/>
    <cellStyle name="Percent 2" xfId="2140" xr:uid="{00000000-0005-0000-0000-00005D080000}"/>
    <cellStyle name="Percent Comma" xfId="2141" xr:uid="{00000000-0005-0000-0000-00005E080000}"/>
    <cellStyle name="Percent Hard" xfId="2142" xr:uid="{00000000-0005-0000-0000-00005F080000}"/>
    <cellStyle name="Percent SuppCalc (0.0)" xfId="2143" xr:uid="{00000000-0005-0000-0000-000060080000}"/>
    <cellStyle name="Percent SuppCalc Input (0.0)" xfId="2144" xr:uid="{00000000-0005-0000-0000-000061080000}"/>
    <cellStyle name="Percent.1" xfId="2145" xr:uid="{00000000-0005-0000-0000-000062080000}"/>
    <cellStyle name="Percent.2" xfId="2146" xr:uid="{00000000-0005-0000-0000-000063080000}"/>
    <cellStyle name="Percent0" xfId="2147" xr:uid="{00000000-0005-0000-0000-000064080000}"/>
    <cellStyle name="PERCENTAGE" xfId="2148" xr:uid="{00000000-0005-0000-0000-000065080000}"/>
    <cellStyle name="PerShare" xfId="2149" xr:uid="{00000000-0005-0000-0000-000066080000}"/>
    <cellStyle name="Pound" xfId="2150" xr:uid="{00000000-0005-0000-0000-000067080000}"/>
    <cellStyle name="Pound0" xfId="2151" xr:uid="{00000000-0005-0000-0000-000068080000}"/>
    <cellStyle name="Pourcentage_MthADK (1)" xfId="2152" xr:uid="{00000000-0005-0000-0000-000069080000}"/>
    <cellStyle name="Prefilled" xfId="2153" xr:uid="{00000000-0005-0000-0000-00006A080000}"/>
    <cellStyle name="PrePop Currency (0)" xfId="2154" xr:uid="{00000000-0005-0000-0000-00006B080000}"/>
    <cellStyle name="PrePop Currency (2)" xfId="2155" xr:uid="{00000000-0005-0000-0000-00006C080000}"/>
    <cellStyle name="PrePop Units (0)" xfId="2156" xr:uid="{00000000-0005-0000-0000-00006D080000}"/>
    <cellStyle name="PrePop Units (1)" xfId="2157" xr:uid="{00000000-0005-0000-0000-00006E080000}"/>
    <cellStyle name="PrePop Units (2)" xfId="2158" xr:uid="{00000000-0005-0000-0000-00006F080000}"/>
    <cellStyle name="price" xfId="2159" xr:uid="{00000000-0005-0000-0000-000070080000}"/>
    <cellStyle name="pricing" xfId="2160" xr:uid="{00000000-0005-0000-0000-000071080000}"/>
    <cellStyle name="Product" xfId="2161" xr:uid="{00000000-0005-0000-0000-000072080000}"/>
    <cellStyle name="PSChar" xfId="2162" xr:uid="{00000000-0005-0000-0000-000073080000}"/>
    <cellStyle name="PSDate" xfId="2163" xr:uid="{00000000-0005-0000-0000-000074080000}"/>
    <cellStyle name="PSDec" xfId="2164" xr:uid="{00000000-0005-0000-0000-000075080000}"/>
    <cellStyle name="PSHeading" xfId="2165" xr:uid="{00000000-0005-0000-0000-000076080000}"/>
    <cellStyle name="PSInt" xfId="2166" xr:uid="{00000000-0005-0000-0000-000077080000}"/>
    <cellStyle name="PSSpacer" xfId="2167" xr:uid="{00000000-0005-0000-0000-000078080000}"/>
    <cellStyle name="q" xfId="2168" xr:uid="{00000000-0005-0000-0000-000079080000}"/>
    <cellStyle name="q_IQ - Revenue Eliminations" xfId="2169" xr:uid="{00000000-0005-0000-0000-00007A080000}"/>
    <cellStyle name="q_ITS Divisional Buildup 20080525" xfId="2170" xr:uid="{00000000-0005-0000-0000-00007B080000}"/>
    <cellStyle name="q_Model v5_23" xfId="2171" xr:uid="{00000000-0005-0000-0000-00007C080000}"/>
    <cellStyle name="q_Model v5_23_IQ - Revenue Eliminations" xfId="2172" xr:uid="{00000000-0005-0000-0000-00007D080000}"/>
    <cellStyle name="q_Model v5_23_ITS Divisional Buildup 20080525" xfId="2173" xr:uid="{00000000-0005-0000-0000-00007E080000}"/>
    <cellStyle name="q_Model v5_23_Project ITS_Financial Model_18Mar08" xfId="2174" xr:uid="{00000000-0005-0000-0000-00007F080000}"/>
    <cellStyle name="q_Model v5_23_Project ITS_Financial Model_18Mar08_IQ - Revenue Eliminations" xfId="2175" xr:uid="{00000000-0005-0000-0000-000080080000}"/>
    <cellStyle name="q_Project ITS_Financial Model_18Mar08" xfId="2176" xr:uid="{00000000-0005-0000-0000-000081080000}"/>
    <cellStyle name="q_Project ITS_Financial Model_18Mar08_IQ - Revenue Eliminations" xfId="2177" xr:uid="{00000000-0005-0000-0000-000082080000}"/>
    <cellStyle name="Q1" xfId="2178" xr:uid="{00000000-0005-0000-0000-000083080000}"/>
    <cellStyle name="QEPS-h" xfId="2179" xr:uid="{00000000-0005-0000-0000-000084080000}"/>
    <cellStyle name="QEPS-H1" xfId="2180" xr:uid="{00000000-0005-0000-0000-000085080000}"/>
    <cellStyle name="qRange" xfId="2181" xr:uid="{00000000-0005-0000-0000-000086080000}"/>
    <cellStyle name="Quantity" xfId="2182" xr:uid="{00000000-0005-0000-0000-000087080000}"/>
    <cellStyle name="Quantity 2" xfId="2183" xr:uid="{00000000-0005-0000-0000-000088080000}"/>
    <cellStyle name="r" xfId="2184" xr:uid="{00000000-0005-0000-0000-000089080000}"/>
    <cellStyle name="r_Book2" xfId="2185" xr:uid="{00000000-0005-0000-0000-00008A080000}"/>
    <cellStyle name="r_Book2_IQ - Revenue Eliminations" xfId="2186" xr:uid="{00000000-0005-0000-0000-00008B080000}"/>
    <cellStyle name="r_Book2_ITS Divisional Buildup 20080522(Silvia)" xfId="2187" xr:uid="{00000000-0005-0000-0000-00008C080000}"/>
    <cellStyle name="r_Book2_ITS Divisional Buildup 20080525" xfId="2188" xr:uid="{00000000-0005-0000-0000-00008D080000}"/>
    <cellStyle name="r_Book2_Project ITS_Financial Model_18Mar08" xfId="2189" xr:uid="{00000000-0005-0000-0000-00008E080000}"/>
    <cellStyle name="r_Book2_Project ITS_Financial Model_18Mar08_IQ - Revenue Eliminations" xfId="2190" xr:uid="{00000000-0005-0000-0000-00008F080000}"/>
    <cellStyle name="r_Book3" xfId="2191" xr:uid="{00000000-0005-0000-0000-000090080000}"/>
    <cellStyle name="r_Book3_IQ - Revenue Eliminations" xfId="2192" xr:uid="{00000000-0005-0000-0000-000091080000}"/>
    <cellStyle name="r_Book3_ITS Divisional Buildup 20080522(Silvia)" xfId="2193" xr:uid="{00000000-0005-0000-0000-000092080000}"/>
    <cellStyle name="r_Book3_ITS Divisional Buildup 20080525" xfId="2194" xr:uid="{00000000-0005-0000-0000-000093080000}"/>
    <cellStyle name="r_Book3_Project ITS_Financial Model_18Mar08" xfId="2195" xr:uid="{00000000-0005-0000-0000-000094080000}"/>
    <cellStyle name="r_Book3_Project ITS_Financial Model_18Mar08_IQ - Revenue Eliminations" xfId="2196" xr:uid="{00000000-0005-0000-0000-000095080000}"/>
    <cellStyle name="r_increm pf" xfId="2197" xr:uid="{00000000-0005-0000-0000-000096080000}"/>
    <cellStyle name="r_increm pf_IQ - Revenue Eliminations" xfId="2198" xr:uid="{00000000-0005-0000-0000-000097080000}"/>
    <cellStyle name="r_increm pf_ITS Divisional Buildup 20080522(Silvia)" xfId="2199" xr:uid="{00000000-0005-0000-0000-000098080000}"/>
    <cellStyle name="r_increm pf_ITS Divisional Buildup 20080525" xfId="2200" xr:uid="{00000000-0005-0000-0000-000099080000}"/>
    <cellStyle name="r_increm pf_Project ITS_Financial Model_18Mar08" xfId="2201" xr:uid="{00000000-0005-0000-0000-00009A080000}"/>
    <cellStyle name="r_increm pf_Project ITS_Financial Model_18Mar08_IQ - Revenue Eliminations" xfId="2202" xr:uid="{00000000-0005-0000-0000-00009B080000}"/>
    <cellStyle name="r_IQ - Revenue Eliminations" xfId="2203" xr:uid="{00000000-0005-0000-0000-00009C080000}"/>
    <cellStyle name="r_ITS Divisional Buildup 20080522(Silvia)" xfId="2204" xr:uid="{00000000-0005-0000-0000-00009D080000}"/>
    <cellStyle name="r_ITS Divisional Buildup 20080525" xfId="2205" xr:uid="{00000000-0005-0000-0000-00009E080000}"/>
    <cellStyle name="r_LBO_template" xfId="2206" xr:uid="{00000000-0005-0000-0000-00009F080000}"/>
    <cellStyle name="r_LBO_template_IQ - Revenue Eliminations" xfId="2207" xr:uid="{00000000-0005-0000-0000-0000A0080000}"/>
    <cellStyle name="r_LBO_template_ITS Divisional Buildup 20080522(Silvia)" xfId="2208" xr:uid="{00000000-0005-0000-0000-0000A1080000}"/>
    <cellStyle name="r_LBO_template_ITS Divisional Buildup 20080525" xfId="2209" xr:uid="{00000000-0005-0000-0000-0000A2080000}"/>
    <cellStyle name="r_LBO_template_Project ITS_Financial Model_18Mar08" xfId="2210" xr:uid="{00000000-0005-0000-0000-0000A3080000}"/>
    <cellStyle name="r_LBO_template_Project ITS_Financial Model_18Mar08_IQ - Revenue Eliminations" xfId="2211" xr:uid="{00000000-0005-0000-0000-0000A4080000}"/>
    <cellStyle name="r_ML Carling Model NewII v3.0" xfId="2212" xr:uid="{00000000-0005-0000-0000-0000A5080000}"/>
    <cellStyle name="r_ML Carling Model NewII v3.0_IQ - Revenue Eliminations" xfId="2213" xr:uid="{00000000-0005-0000-0000-0000A6080000}"/>
    <cellStyle name="r_ML Carling Model NewII v3.0_ITS Divisional Buildup 20080522(Silvia)" xfId="2214" xr:uid="{00000000-0005-0000-0000-0000A7080000}"/>
    <cellStyle name="r_ML Carling Model NewII v3.0_ITS Divisional Buildup 20080525" xfId="2215" xr:uid="{00000000-0005-0000-0000-0000A8080000}"/>
    <cellStyle name="r_ML Carling Model NewII v3.0_Project ITS_Financial Model_18Mar08" xfId="2216" xr:uid="{00000000-0005-0000-0000-0000A9080000}"/>
    <cellStyle name="r_ML Carling Model NewII v3.0_Project ITS_Financial Model_18Mar08_IQ - Revenue Eliminations" xfId="2217" xr:uid="{00000000-0005-0000-0000-0000AA080000}"/>
    <cellStyle name="r_ML Carling Model NewII v3.0_TdF Model v2.1" xfId="2218" xr:uid="{00000000-0005-0000-0000-0000AB080000}"/>
    <cellStyle name="r_ML Carling Model NewII v3.0_TdF Model v2.1_IQ - Revenue Eliminations" xfId="2219" xr:uid="{00000000-0005-0000-0000-0000AC080000}"/>
    <cellStyle name="r_ML Carling Model NewII v3.0_TdF Model v2.1_ITS Divisional Buildup 20080522(Silvia)" xfId="2220" xr:uid="{00000000-0005-0000-0000-0000AD080000}"/>
    <cellStyle name="r_ML Carling Model NewII v3.0_TdF Model v2.1_ITS Divisional Buildup 20080525" xfId="2221" xr:uid="{00000000-0005-0000-0000-0000AE080000}"/>
    <cellStyle name="r_ML Carling Model NewII v3.0_TdF Model v2.1_Project ITS_Financial Model_18Mar08" xfId="2222" xr:uid="{00000000-0005-0000-0000-0000AF080000}"/>
    <cellStyle name="r_ML Carling Model NewII v3.0_TdF Model v2.1_Project ITS_Financial Model_18Mar08_IQ - Revenue Eliminations" xfId="2223" xr:uid="{00000000-0005-0000-0000-0000B0080000}"/>
    <cellStyle name="r_Project ITS_Financial Model_18Mar08" xfId="2224" xr:uid="{00000000-0005-0000-0000-0000B1080000}"/>
    <cellStyle name="r_Project ITS_Financial Model_18Mar08_IQ - Revenue Eliminations" xfId="2225" xr:uid="{00000000-0005-0000-0000-0000B2080000}"/>
    <cellStyle name="r_Yell-McLeod.11.02.02" xfId="2226" xr:uid="{00000000-0005-0000-0000-0000B3080000}"/>
    <cellStyle name="r_Yell-McLeod.11.02.02_IQ - Revenue Eliminations" xfId="2227" xr:uid="{00000000-0005-0000-0000-0000B4080000}"/>
    <cellStyle name="r_Yell-McLeod.11.02.02_ITS Divisional Buildup 20080522(Silvia)" xfId="2228" xr:uid="{00000000-0005-0000-0000-0000B5080000}"/>
    <cellStyle name="r_Yell-McLeod.11.02.02_ITS Divisional Buildup 20080525" xfId="2229" xr:uid="{00000000-0005-0000-0000-0000B6080000}"/>
    <cellStyle name="r_Yell-McLeod.11.02.02_Project ITS_Financial Model_18Mar08" xfId="2230" xr:uid="{00000000-0005-0000-0000-0000B7080000}"/>
    <cellStyle name="r_Yell-McLeod.11.02.02_Project ITS_Financial Model_18Mar08_IQ - Revenue Eliminations" xfId="2231" xr:uid="{00000000-0005-0000-0000-0000B8080000}"/>
    <cellStyle name="range" xfId="2232" xr:uid="{00000000-0005-0000-0000-0000B9080000}"/>
    <cellStyle name="Rate" xfId="2233" xr:uid="{00000000-0005-0000-0000-0000BA080000}"/>
    <cellStyle name="Ratio" xfId="2234" xr:uid="{00000000-0005-0000-0000-0000BB080000}"/>
    <cellStyle name="Ratio Comma" xfId="2235" xr:uid="{00000000-0005-0000-0000-0000BC080000}"/>
    <cellStyle name="Red" xfId="2236" xr:uid="{00000000-0005-0000-0000-0000BD080000}"/>
    <cellStyle name="Revenue(rev).xls]SEPT" xfId="2237" xr:uid="{00000000-0005-0000-0000-0000BE080000}"/>
    <cellStyle name="revised" xfId="2238" xr:uid="{00000000-0005-0000-0000-0000BF080000}"/>
    <cellStyle name="RevList" xfId="2239" xr:uid="{00000000-0005-0000-0000-0000C0080000}"/>
    <cellStyle name="Row Heading" xfId="2240" xr:uid="{00000000-0005-0000-0000-0000C1080000}"/>
    <cellStyle name="Row Heading Bold" xfId="2241" xr:uid="{00000000-0005-0000-0000-0000C2080000}"/>
    <cellStyle name="Row Heading_BT_MD" xfId="2242" xr:uid="{00000000-0005-0000-0000-0000C3080000}"/>
    <cellStyle name="RowHead" xfId="2243" xr:uid="{00000000-0005-0000-0000-0000C4080000}"/>
    <cellStyle name="s on" xfId="2244" xr:uid="{00000000-0005-0000-0000-0000C5080000}"/>
    <cellStyle name="S)" xfId="2245" xr:uid="{00000000-0005-0000-0000-0000C6080000}"/>
    <cellStyle name="s]_x000d__x000a_load=_x000d__x000a_run=_x000d__x000a_NullPort=None_x000d__x000a_device=HP LaserJet 4 Plus,HPPCL5MS,LPT1:_x000d__x000a__x000d__x000a_[Desktop]_x000d__x000a_Wallpaper=(无)_x000d__x000a_TileWallpaper=0_x000d_" xfId="2246" xr:uid="{00000000-0005-0000-0000-0000C7080000}"/>
    <cellStyle name="s]_x000d__x000a_spooler=yes_x000d__x000a_load=nwpopup.exe_x000d__x000a__x000d__x000a_run=_x000d__x000a_Beep=yes_x000d__x000a_NullPort=None_x000d__x000a_BorderWidth=3_x000d__x000a_CursorBlinkRate=530_x000d__x000a_DoubleClickSpee" xfId="2247" xr:uid="{00000000-0005-0000-0000-0000C8080000}"/>
    <cellStyle name="s_Valuation " xfId="2248" xr:uid="{00000000-0005-0000-0000-0000C9080000}"/>
    <cellStyle name="s_Valuation _IQ - Revenue Eliminations" xfId="2249" xr:uid="{00000000-0005-0000-0000-0000CA080000}"/>
    <cellStyle name="s_Valuation _ITS Divisional Buildup 20080525" xfId="2250" xr:uid="{00000000-0005-0000-0000-0000CB080000}"/>
    <cellStyle name="s_Valuation _Project ITS_Financial Model_18Mar08" xfId="2251" xr:uid="{00000000-0005-0000-0000-0000CC080000}"/>
    <cellStyle name="s_Valuation _Project ITS_Financial Model_18Mar08_IQ - Revenue Eliminations" xfId="2252" xr:uid="{00000000-0005-0000-0000-0000CD080000}"/>
    <cellStyle name="Salomon Logo" xfId="2253" xr:uid="{00000000-0005-0000-0000-0000CE080000}"/>
    <cellStyle name="SAPBEXaggData" xfId="2254" xr:uid="{00000000-0005-0000-0000-0000CF080000}"/>
    <cellStyle name="SAPBEXaggDataEmph" xfId="2255" xr:uid="{00000000-0005-0000-0000-0000D0080000}"/>
    <cellStyle name="SAPBEXaggItem" xfId="2256" xr:uid="{00000000-0005-0000-0000-0000D1080000}"/>
    <cellStyle name="SAPBEXaggItemX" xfId="2257" xr:uid="{00000000-0005-0000-0000-0000D2080000}"/>
    <cellStyle name="SAPBEXchaText" xfId="2258" xr:uid="{00000000-0005-0000-0000-0000D3080000}"/>
    <cellStyle name="SAPBEXexcBad7" xfId="2259" xr:uid="{00000000-0005-0000-0000-0000D4080000}"/>
    <cellStyle name="SAPBEXexcBad8" xfId="2260" xr:uid="{00000000-0005-0000-0000-0000D5080000}"/>
    <cellStyle name="SAPBEXexcBad9" xfId="2261" xr:uid="{00000000-0005-0000-0000-0000D6080000}"/>
    <cellStyle name="SAPBEXexcCritical4" xfId="2262" xr:uid="{00000000-0005-0000-0000-0000D7080000}"/>
    <cellStyle name="SAPBEXexcCritical5" xfId="2263" xr:uid="{00000000-0005-0000-0000-0000D8080000}"/>
    <cellStyle name="SAPBEXexcCritical6" xfId="2264" xr:uid="{00000000-0005-0000-0000-0000D9080000}"/>
    <cellStyle name="SAPBEXexcGood1" xfId="2265" xr:uid="{00000000-0005-0000-0000-0000DA080000}"/>
    <cellStyle name="SAPBEXexcGood2" xfId="2266" xr:uid="{00000000-0005-0000-0000-0000DB080000}"/>
    <cellStyle name="SAPBEXexcGood3" xfId="2267" xr:uid="{00000000-0005-0000-0000-0000DC080000}"/>
    <cellStyle name="SAPBEXfilterDrill" xfId="2268" xr:uid="{00000000-0005-0000-0000-0000DD080000}"/>
    <cellStyle name="SAPBEXfilterItem" xfId="2269" xr:uid="{00000000-0005-0000-0000-0000DE080000}"/>
    <cellStyle name="SAPBEXfilterText" xfId="2270" xr:uid="{00000000-0005-0000-0000-0000DF080000}"/>
    <cellStyle name="SAPBEXformats" xfId="2271" xr:uid="{00000000-0005-0000-0000-0000E0080000}"/>
    <cellStyle name="SAPBEXheaderItem" xfId="2272" xr:uid="{00000000-0005-0000-0000-0000E1080000}"/>
    <cellStyle name="SAPBEXheaderText" xfId="2273" xr:uid="{00000000-0005-0000-0000-0000E2080000}"/>
    <cellStyle name="SAPBEXHLevel0" xfId="2274" xr:uid="{00000000-0005-0000-0000-0000E3080000}"/>
    <cellStyle name="SAPBEXHLevel0X" xfId="2275" xr:uid="{00000000-0005-0000-0000-0000E4080000}"/>
    <cellStyle name="SAPBEXHLevel1" xfId="2276" xr:uid="{00000000-0005-0000-0000-0000E5080000}"/>
    <cellStyle name="SAPBEXHLevel1X" xfId="2277" xr:uid="{00000000-0005-0000-0000-0000E6080000}"/>
    <cellStyle name="SAPBEXHLevel2" xfId="2278" xr:uid="{00000000-0005-0000-0000-0000E7080000}"/>
    <cellStyle name="SAPBEXHLevel2X" xfId="2279" xr:uid="{00000000-0005-0000-0000-0000E8080000}"/>
    <cellStyle name="SAPBEXHLevel3" xfId="2280" xr:uid="{00000000-0005-0000-0000-0000E9080000}"/>
    <cellStyle name="SAPBEXHLevel3X" xfId="2281" xr:uid="{00000000-0005-0000-0000-0000EA080000}"/>
    <cellStyle name="SAPBEXresData" xfId="2282" xr:uid="{00000000-0005-0000-0000-0000EB080000}"/>
    <cellStyle name="SAPBEXresDataEmph" xfId="2283" xr:uid="{00000000-0005-0000-0000-0000EC080000}"/>
    <cellStyle name="SAPBEXresItem" xfId="2284" xr:uid="{00000000-0005-0000-0000-0000ED080000}"/>
    <cellStyle name="SAPBEXresItemX" xfId="2285" xr:uid="{00000000-0005-0000-0000-0000EE080000}"/>
    <cellStyle name="SAPBEXstdData" xfId="2286" xr:uid="{00000000-0005-0000-0000-0000EF080000}"/>
    <cellStyle name="SAPBEXstdDataEmph" xfId="2287" xr:uid="{00000000-0005-0000-0000-0000F0080000}"/>
    <cellStyle name="SAPBEXstdItem" xfId="2288" xr:uid="{00000000-0005-0000-0000-0000F1080000}"/>
    <cellStyle name="SAPBEXstdItemX" xfId="2289" xr:uid="{00000000-0005-0000-0000-0000F2080000}"/>
    <cellStyle name="SAPBEXtitle" xfId="2290" xr:uid="{00000000-0005-0000-0000-0000F3080000}"/>
    <cellStyle name="SAPBEXundefined" xfId="2291" xr:uid="{00000000-0005-0000-0000-0000F4080000}"/>
    <cellStyle name="section" xfId="2292" xr:uid="{00000000-0005-0000-0000-0000F5080000}"/>
    <cellStyle name="Section Title" xfId="2293" xr:uid="{00000000-0005-0000-0000-0000F6080000}"/>
    <cellStyle name="Section_Cap Table and Shareholders v2" xfId="2294" xr:uid="{00000000-0005-0000-0000-0000F7080000}"/>
    <cellStyle name="seq" xfId="2295" xr:uid="{00000000-0005-0000-0000-0000F8080000}"/>
    <cellStyle name="shade" xfId="2296" xr:uid="{00000000-0005-0000-0000-0000F9080000}"/>
    <cellStyle name="Shaded" xfId="2297" xr:uid="{00000000-0005-0000-0000-0000FA080000}"/>
    <cellStyle name="ShadedCells_Database" xfId="2298" xr:uid="{00000000-0005-0000-0000-0000FB080000}"/>
    <cellStyle name="Single Accounting" xfId="2299" xr:uid="{00000000-0005-0000-0000-0000FC080000}"/>
    <cellStyle name="SingleLineAcctgn" xfId="2300" xr:uid="{00000000-0005-0000-0000-0000FD080000}"/>
    <cellStyle name="Small Number" xfId="2301" xr:uid="{00000000-0005-0000-0000-0000FE080000}"/>
    <cellStyle name="Small Percentage" xfId="2302" xr:uid="{00000000-0005-0000-0000-0000FF080000}"/>
    <cellStyle name="Special" xfId="2303" xr:uid="{00000000-0005-0000-0000-000000090000}"/>
    <cellStyle name="Special9" xfId="2304" xr:uid="{00000000-0005-0000-0000-000001090000}"/>
    <cellStyle name="ssp " xfId="2305" xr:uid="{00000000-0005-0000-0000-000002090000}"/>
    <cellStyle name="sstot" xfId="2306" xr:uid="{00000000-0005-0000-0000-000003090000}"/>
    <cellStyle name="STANDARD" xfId="2307" xr:uid="{00000000-0005-0000-0000-000004090000}"/>
    <cellStyle name="STEVE" xfId="2308" xr:uid="{00000000-0005-0000-0000-000005090000}"/>
    <cellStyle name="Stock Comma" xfId="2309" xr:uid="{00000000-0005-0000-0000-000006090000}"/>
    <cellStyle name="Stock Price" xfId="2310" xr:uid="{00000000-0005-0000-0000-000007090000}"/>
    <cellStyle name="style" xfId="2311" xr:uid="{00000000-0005-0000-0000-000008090000}"/>
    <cellStyle name="Style 1" xfId="2312" xr:uid="{00000000-0005-0000-0000-000009090000}"/>
    <cellStyle name="Style 2" xfId="2313" xr:uid="{00000000-0005-0000-0000-00000A090000}"/>
    <cellStyle name="Style 3" xfId="2314" xr:uid="{00000000-0005-0000-0000-00000B090000}"/>
    <cellStyle name="Style 4" xfId="2315" xr:uid="{00000000-0005-0000-0000-00000C090000}"/>
    <cellStyle name="Style 5" xfId="2316" xr:uid="{00000000-0005-0000-0000-00000D090000}"/>
    <cellStyle name="Style 6" xfId="2317" xr:uid="{00000000-0005-0000-0000-00000E090000}"/>
    <cellStyle name="STYLE1" xfId="2318" xr:uid="{00000000-0005-0000-0000-00000F090000}"/>
    <cellStyle name="STYLE2" xfId="2319" xr:uid="{00000000-0005-0000-0000-000010090000}"/>
    <cellStyle name="STYLE3" xfId="2320" xr:uid="{00000000-0005-0000-0000-000011090000}"/>
    <cellStyle name="STYLE4" xfId="2321" xr:uid="{00000000-0005-0000-0000-000012090000}"/>
    <cellStyle name="STYLE5" xfId="2322" xr:uid="{00000000-0005-0000-0000-000013090000}"/>
    <cellStyle name="STYLE6" xfId="2323" xr:uid="{00000000-0005-0000-0000-000014090000}"/>
    <cellStyle name="STYLE7" xfId="2324" xr:uid="{00000000-0005-0000-0000-000015090000}"/>
    <cellStyle name="STYLE8" xfId="2325" xr:uid="{00000000-0005-0000-0000-000016090000}"/>
    <cellStyle name="STYLE9" xfId="2326" xr:uid="{00000000-0005-0000-0000-000017090000}"/>
    <cellStyle name="sub" xfId="2327" xr:uid="{00000000-0005-0000-0000-000018090000}"/>
    <cellStyle name="Sub total" xfId="2328" xr:uid="{00000000-0005-0000-0000-000019090000}"/>
    <cellStyle name="subhead" xfId="2329" xr:uid="{00000000-0005-0000-0000-00001A090000}"/>
    <cellStyle name="Subtitle" xfId="2330" xr:uid="{00000000-0005-0000-0000-00001B090000}"/>
    <cellStyle name="Subtotal" xfId="2331" xr:uid="{00000000-0005-0000-0000-00001C090000}"/>
    <cellStyle name="SUB-TOTAL" xfId="2332" xr:uid="{00000000-0005-0000-0000-00001D090000}"/>
    <cellStyle name="SuppCalc (0.0)" xfId="2333" xr:uid="{00000000-0005-0000-0000-00001E090000}"/>
    <cellStyle name="t" xfId="2334" xr:uid="{00000000-0005-0000-0000-00001F090000}"/>
    <cellStyle name="t]_x000d__x000a_color schemes=默认 Windows_x000d__x000a__x000d__x000a_[color schemes]_x000d__x000a_Arizona=804000,FFFFFF,FFFFFF,0,FFFFFF,0,808040,C0C0C0,FFFFF" xfId="2335" xr:uid="{00000000-0005-0000-0000-000020090000}"/>
    <cellStyle name="t_HVAC Equipment (3)" xfId="2336" xr:uid="{00000000-0005-0000-0000-000021090000}"/>
    <cellStyle name="Table Col Head" xfId="2337" xr:uid="{00000000-0005-0000-0000-000022090000}"/>
    <cellStyle name="Table end" xfId="2338" xr:uid="{00000000-0005-0000-0000-000023090000}"/>
    <cellStyle name="Table Head" xfId="2339" xr:uid="{00000000-0005-0000-0000-000024090000}"/>
    <cellStyle name="Table Head Aligned" xfId="2340" xr:uid="{00000000-0005-0000-0000-000025090000}"/>
    <cellStyle name="Table Head Blue" xfId="2341" xr:uid="{00000000-0005-0000-0000-000026090000}"/>
    <cellStyle name="Table Head Green" xfId="2342" xr:uid="{00000000-0005-0000-0000-000027090000}"/>
    <cellStyle name="Table head_China ITS Comps Full 20080422" xfId="2343" xr:uid="{00000000-0005-0000-0000-000028090000}"/>
    <cellStyle name="Table Sub Head" xfId="2344" xr:uid="{00000000-0005-0000-0000-000029090000}"/>
    <cellStyle name="Table Text" xfId="2345" xr:uid="{00000000-0005-0000-0000-00002A090000}"/>
    <cellStyle name="Table Title" xfId="2346" xr:uid="{00000000-0005-0000-0000-00002B090000}"/>
    <cellStyle name="Table Units" xfId="2347" xr:uid="{00000000-0005-0000-0000-00002C090000}"/>
    <cellStyle name="Table-#" xfId="2348" xr:uid="{00000000-0005-0000-0000-00002D090000}"/>
    <cellStyle name="Table_Header" xfId="2349" xr:uid="{00000000-0005-0000-0000-00002E090000}"/>
    <cellStyle name="Table-Footnotes" xfId="2350" xr:uid="{00000000-0005-0000-0000-00002F090000}"/>
    <cellStyle name="Table-Head-Bottom" xfId="2351" xr:uid="{00000000-0005-0000-0000-000030090000}"/>
    <cellStyle name="Table-Headings" xfId="2352" xr:uid="{00000000-0005-0000-0000-000031090000}"/>
    <cellStyle name="Table-Head-Title" xfId="2353" xr:uid="{00000000-0005-0000-0000-000032090000}"/>
    <cellStyle name="Table-Titles" xfId="2354" xr:uid="{00000000-0005-0000-0000-000033090000}"/>
    <cellStyle name="tcn" xfId="2355" xr:uid="{00000000-0005-0000-0000-000034090000}"/>
    <cellStyle name="Temp" xfId="2356" xr:uid="{00000000-0005-0000-0000-000035090000}"/>
    <cellStyle name="Test" xfId="2357" xr:uid="{00000000-0005-0000-0000-000036090000}"/>
    <cellStyle name="Testo avviso" xfId="2358" xr:uid="{00000000-0005-0000-0000-000037090000}"/>
    <cellStyle name="Testo descrittivo" xfId="2359" xr:uid="{00000000-0005-0000-0000-000038090000}"/>
    <cellStyle name="text" xfId="2360" xr:uid="{00000000-0005-0000-0000-000039090000}"/>
    <cellStyle name="Text 1" xfId="2361" xr:uid="{00000000-0005-0000-0000-00003A090000}"/>
    <cellStyle name="Text Head 1" xfId="2362" xr:uid="{00000000-0005-0000-0000-00003B090000}"/>
    <cellStyle name="Text Indent A" xfId="2363" xr:uid="{00000000-0005-0000-0000-00003C090000}"/>
    <cellStyle name="Text Indent B" xfId="2364" xr:uid="{00000000-0005-0000-0000-00003D090000}"/>
    <cellStyle name="Text Indent C" xfId="2365" xr:uid="{00000000-0005-0000-0000-00003E090000}"/>
    <cellStyle name="text_Cap Table and Shareholders v2" xfId="2366" xr:uid="{00000000-0005-0000-0000-00003F090000}"/>
    <cellStyle name="text2" xfId="2367" xr:uid="{00000000-0005-0000-0000-000040090000}"/>
    <cellStyle name="times" xfId="2368" xr:uid="{00000000-0005-0000-0000-000041090000}"/>
    <cellStyle name="Times 10" xfId="2369" xr:uid="{00000000-0005-0000-0000-000042090000}"/>
    <cellStyle name="Times 12" xfId="2370" xr:uid="{00000000-0005-0000-0000-000043090000}"/>
    <cellStyle name="Times New Roman" xfId="2371" xr:uid="{00000000-0005-0000-0000-000044090000}"/>
    <cellStyle name="times_VestWood LBO v3" xfId="2372" xr:uid="{00000000-0005-0000-0000-000045090000}"/>
    <cellStyle name="title" xfId="2373" xr:uid="{00000000-0005-0000-0000-000046090000}"/>
    <cellStyle name="Title - PROJECT" xfId="2374" xr:uid="{00000000-0005-0000-0000-000047090000}"/>
    <cellStyle name="Title - Underline" xfId="2375" xr:uid="{00000000-0005-0000-0000-000048090000}"/>
    <cellStyle name="title 10" xfId="2376" xr:uid="{00000000-0005-0000-0000-000049090000}"/>
    <cellStyle name="title 11" xfId="2377" xr:uid="{00000000-0005-0000-0000-00004A090000}"/>
    <cellStyle name="title 12" xfId="2378" xr:uid="{00000000-0005-0000-0000-00004B090000}"/>
    <cellStyle name="title 13" xfId="2379" xr:uid="{00000000-0005-0000-0000-00004C090000}"/>
    <cellStyle name="title 14" xfId="2380" xr:uid="{00000000-0005-0000-0000-00004D090000}"/>
    <cellStyle name="title 15" xfId="2381" xr:uid="{00000000-0005-0000-0000-00004E090000}"/>
    <cellStyle name="title 16" xfId="2382" xr:uid="{00000000-0005-0000-0000-00004F090000}"/>
    <cellStyle name="title 17" xfId="2383" xr:uid="{00000000-0005-0000-0000-000050090000}"/>
    <cellStyle name="title 18" xfId="2384" xr:uid="{00000000-0005-0000-0000-000051090000}"/>
    <cellStyle name="title 2" xfId="2385" xr:uid="{00000000-0005-0000-0000-000052090000}"/>
    <cellStyle name="title 3" xfId="2386" xr:uid="{00000000-0005-0000-0000-000053090000}"/>
    <cellStyle name="title 4" xfId="2387" xr:uid="{00000000-0005-0000-0000-000054090000}"/>
    <cellStyle name="title 5" xfId="2388" xr:uid="{00000000-0005-0000-0000-000055090000}"/>
    <cellStyle name="title 6" xfId="2389" xr:uid="{00000000-0005-0000-0000-000056090000}"/>
    <cellStyle name="title 7" xfId="2390" xr:uid="{00000000-0005-0000-0000-000057090000}"/>
    <cellStyle name="title 8" xfId="2391" xr:uid="{00000000-0005-0000-0000-000058090000}"/>
    <cellStyle name="title 9" xfId="2392" xr:uid="{00000000-0005-0000-0000-000059090000}"/>
    <cellStyle name="Title Heading" xfId="2393" xr:uid="{00000000-0005-0000-0000-00005A090000}"/>
    <cellStyle name="TITLE_Cap Table and Shareholders v2" xfId="2394" xr:uid="{00000000-0005-0000-0000-00005B090000}"/>
    <cellStyle name="title1" xfId="2395" xr:uid="{00000000-0005-0000-0000-00005C090000}"/>
    <cellStyle name="title2" xfId="2396" xr:uid="{00000000-0005-0000-0000-00005D090000}"/>
    <cellStyle name="Titles" xfId="2397" xr:uid="{00000000-0005-0000-0000-00005E090000}"/>
    <cellStyle name="Titles - Col. Headings" xfId="2398" xr:uid="{00000000-0005-0000-0000-00005F090000}"/>
    <cellStyle name="Titles - Other" xfId="2399" xr:uid="{00000000-0005-0000-0000-000060090000}"/>
    <cellStyle name="Titles_IQ - Revenue Eliminations" xfId="2400" xr:uid="{00000000-0005-0000-0000-000061090000}"/>
    <cellStyle name="Titolo" xfId="2401" xr:uid="{00000000-0005-0000-0000-000062090000}"/>
    <cellStyle name="Titolo 1" xfId="2402" xr:uid="{00000000-0005-0000-0000-000063090000}"/>
    <cellStyle name="Titolo 2" xfId="2403" xr:uid="{00000000-0005-0000-0000-000064090000}"/>
    <cellStyle name="Titolo 3" xfId="2404" xr:uid="{00000000-0005-0000-0000-000065090000}"/>
    <cellStyle name="Titolo 4" xfId="2405" xr:uid="{00000000-0005-0000-0000-000066090000}"/>
    <cellStyle name="tn" xfId="2406" xr:uid="{00000000-0005-0000-0000-000067090000}"/>
    <cellStyle name="Top Edge" xfId="2407" xr:uid="{00000000-0005-0000-0000-000068090000}"/>
    <cellStyle name="Total" xfId="2408" builtinId="25" customBuiltin="1"/>
    <cellStyle name="Total 2" xfId="2409" xr:uid="{00000000-0005-0000-0000-00006A090000}"/>
    <cellStyle name="Totale" xfId="2410" xr:uid="{00000000-0005-0000-0000-00006B090000}"/>
    <cellStyle name="Tusental (0)_pldt" xfId="2411" xr:uid="{00000000-0005-0000-0000-00006C090000}"/>
    <cellStyle name="Tusental_pldt" xfId="2412" xr:uid="{00000000-0005-0000-0000-00006D090000}"/>
    <cellStyle name="ubordinated Debt" xfId="2413" xr:uid="{00000000-0005-0000-0000-00006E090000}"/>
    <cellStyle name="Underline_Single" xfId="2414" xr:uid="{00000000-0005-0000-0000-00006F090000}"/>
    <cellStyle name="Unprotect" xfId="2415" xr:uid="{00000000-0005-0000-0000-000070090000}"/>
    <cellStyle name="Unsure" xfId="2416" xr:uid="{00000000-0005-0000-0000-000071090000}"/>
    <cellStyle name="Valore non valido" xfId="2417" xr:uid="{00000000-0005-0000-0000-000072090000}"/>
    <cellStyle name="Valore valido" xfId="2418" xr:uid="{00000000-0005-0000-0000-000073090000}"/>
    <cellStyle name="Value" xfId="2419" xr:uid="{00000000-0005-0000-0000-000074090000}"/>
    <cellStyle name="Valuta (0)_pldt" xfId="2420" xr:uid="{00000000-0005-0000-0000-000075090000}"/>
    <cellStyle name="Valuta_pldt" xfId="2421" xr:uid="{00000000-0005-0000-0000-000076090000}"/>
    <cellStyle name="vera" xfId="2422" xr:uid="{00000000-0005-0000-0000-000077090000}"/>
    <cellStyle name="W?hrung [0]_results" xfId="2423" xr:uid="{00000000-0005-0000-0000-000078090000}"/>
    <cellStyle name="W?hrung_results" xfId="2424" xr:uid="{00000000-0005-0000-0000-000079090000}"/>
    <cellStyle name="Währung [0]_BS Variances Analysis FY20001" xfId="2425" xr:uid="{00000000-0005-0000-0000-00007A090000}"/>
    <cellStyle name="Währung_BS Variances Analysis FY20001" xfId="2426" xr:uid="{00000000-0005-0000-0000-00007B090000}"/>
    <cellStyle name="WP Header" xfId="2427" xr:uid="{00000000-0005-0000-0000-00007C090000}"/>
    <cellStyle name="wrap" xfId="2428" xr:uid="{00000000-0005-0000-0000-00007D090000}"/>
    <cellStyle name="x" xfId="2429" xr:uid="{00000000-0005-0000-0000-00007E090000}"/>
    <cellStyle name="Year" xfId="2430" xr:uid="{00000000-0005-0000-0000-00007F090000}"/>
    <cellStyle name="yellow" xfId="2431" xr:uid="{00000000-0005-0000-0000-000080090000}"/>
    <cellStyle name="Yen" xfId="2432" xr:uid="{00000000-0005-0000-0000-000081090000}"/>
    <cellStyle name="Yen0" xfId="2433" xr:uid="{00000000-0005-0000-0000-000082090000}"/>
    <cellStyle name="YY.MM" xfId="2434" xr:uid="{00000000-0005-0000-0000-000083090000}"/>
    <cellStyle name="Обычный_FINPL15.2" xfId="2435" xr:uid="{00000000-0005-0000-0000-000084090000}"/>
    <cellStyle name="パーセント_laroux" xfId="2436" xr:uid="{00000000-0005-0000-0000-000085090000}"/>
    <cellStyle name="เครื่องหมายจุลภาค 2" xfId="2437" xr:uid="{00000000-0005-0000-0000-000086090000}"/>
    <cellStyle name="เครื่องหมายจุลภาค_CONFIRM_REC 05_03" xfId="2438" xr:uid="{00000000-0005-0000-0000-000087090000}"/>
    <cellStyle name="เซลล์ตรวจสอบ" xfId="2439" xr:uid="{00000000-0005-0000-0000-000088090000}"/>
    <cellStyle name="เซลล์ที่มีการเชื่อมโยง" xfId="2440" xr:uid="{00000000-0005-0000-0000-000089090000}"/>
    <cellStyle name="แย่" xfId="2441" xr:uid="{00000000-0005-0000-0000-00008A090000}"/>
    <cellStyle name="แสดงผล" xfId="2442" xr:uid="{00000000-0005-0000-0000-00008B090000}"/>
    <cellStyle name="การคำนวณ" xfId="2443" xr:uid="{00000000-0005-0000-0000-00008C090000}"/>
    <cellStyle name="ข้อความเตือน" xfId="2444" xr:uid="{00000000-0005-0000-0000-00008D090000}"/>
    <cellStyle name="ข้อความอธิบาย" xfId="2445" xr:uid="{00000000-0005-0000-0000-00008E090000}"/>
    <cellStyle name="ชื่อเรื่อง" xfId="2446" xr:uid="{00000000-0005-0000-0000-00008F090000}"/>
    <cellStyle name="ดี" xfId="2447" xr:uid="{00000000-0005-0000-0000-000090090000}"/>
    <cellStyle name="ปกติ 2" xfId="2448" xr:uid="{00000000-0005-0000-0000-000091090000}"/>
    <cellStyle name="ปกติ_ACT00-TOP YE00-090201- WA" xfId="2449" xr:uid="{00000000-0005-0000-0000-000092090000}"/>
    <cellStyle name="ป้อนค่า" xfId="2450" xr:uid="{00000000-0005-0000-0000-000093090000}"/>
    <cellStyle name="ปานกลาง" xfId="2451" xr:uid="{00000000-0005-0000-0000-000094090000}"/>
    <cellStyle name="ผลรวม" xfId="2452" xr:uid="{00000000-0005-0000-0000-000095090000}"/>
    <cellStyle name="ส่วนที่ถูกเน้น1" xfId="2453" xr:uid="{00000000-0005-0000-0000-000096090000}"/>
    <cellStyle name="ส่วนที่ถูกเน้น2" xfId="2454" xr:uid="{00000000-0005-0000-0000-000097090000}"/>
    <cellStyle name="ส่วนที่ถูกเน้น3" xfId="2455" xr:uid="{00000000-0005-0000-0000-000098090000}"/>
    <cellStyle name="ส่วนที่ถูกเน้น4" xfId="2456" xr:uid="{00000000-0005-0000-0000-000099090000}"/>
    <cellStyle name="ส่วนที่ถูกเน้น5" xfId="2457" xr:uid="{00000000-0005-0000-0000-00009A090000}"/>
    <cellStyle name="ส่วนที่ถูกเน้น6" xfId="2458" xr:uid="{00000000-0005-0000-0000-00009B090000}"/>
    <cellStyle name="หมายเหตุ" xfId="2459" xr:uid="{00000000-0005-0000-0000-00009C090000}"/>
    <cellStyle name="หัวเรื่อง 1" xfId="2460" xr:uid="{00000000-0005-0000-0000-00009D090000}"/>
    <cellStyle name="หัวเรื่อง 2" xfId="2461" xr:uid="{00000000-0005-0000-0000-00009E090000}"/>
    <cellStyle name="หัวเรื่อง 3" xfId="2462" xr:uid="{00000000-0005-0000-0000-00009F090000}"/>
    <cellStyle name="หัวเรื่อง 4" xfId="2463" xr:uid="{00000000-0005-0000-0000-0000A0090000}"/>
    <cellStyle name="_Sheet1" xfId="2464" xr:uid="{00000000-0005-0000-0000-0000A1090000}"/>
    <cellStyle name="_1 (3)" xfId="2465" xr:uid="{00000000-0005-0000-0000-0000A2090000}"/>
    <cellStyle name="瘉EMMC-CP1" xfId="2466" xr:uid="{00000000-0005-0000-0000-0000A3090000}"/>
    <cellStyle name=" [0.00]_guyan" xfId="2467" xr:uid="{00000000-0005-0000-0000-0000A4090000}"/>
    <cellStyle name="_guyan" xfId="2468" xr:uid="{00000000-0005-0000-0000-0000A5090000}"/>
    <cellStyle name="_pldt" xfId="2469" xr:uid="{00000000-0005-0000-0000-0000A6090000}"/>
    <cellStyle name="だ[0]_BS9701-3" xfId="2470" xr:uid="{00000000-0005-0000-0000-0000A7090000}"/>
    <cellStyle name="だ_BS9701-3" xfId="2471" xr:uid="{00000000-0005-0000-0000-0000A8090000}"/>
    <cellStyle name="だ[0]_pldt" xfId="2472" xr:uid="{00000000-0005-0000-0000-0000A9090000}"/>
    <cellStyle name="だ_pldt" xfId="2473" xr:uid="{00000000-0005-0000-0000-0000AA090000}"/>
    <cellStyle name="?_Fem.Pro" xfId="2474" xr:uid="{00000000-0005-0000-0000-0000AB090000}"/>
    <cellStyle name="遽_4QURT" xfId="2475" xr:uid="{00000000-0005-0000-0000-0000AC090000}"/>
    <cellStyle name="똿뗦먛귟 [0.00]_PRODUCT DETAIL Q1" xfId="2476" xr:uid="{00000000-0005-0000-0000-0000AD090000}"/>
    <cellStyle name="똿뗦먛귟_PRODUCT DETAIL Q1" xfId="2477" xr:uid="{00000000-0005-0000-0000-0000AE090000}"/>
    <cellStyle name="믅됞 [0.00]_PRODUCT DETAIL Q1" xfId="2478" xr:uid="{00000000-0005-0000-0000-0000AF090000}"/>
    <cellStyle name="믅됞_PRODUCT DETAIL Q1" xfId="2479" xr:uid="{00000000-0005-0000-0000-0000B0090000}"/>
    <cellStyle name="백분율_95" xfId="2480" xr:uid="{00000000-0005-0000-0000-0000B1090000}"/>
    <cellStyle name="뷭?_BOOKSHIP" xfId="2481" xr:uid="{00000000-0005-0000-0000-0000B2090000}"/>
    <cellStyle name="콤마 [0]_10.예비품" xfId="2482" xr:uid="{00000000-0005-0000-0000-0000B3090000}"/>
    <cellStyle name="콤마_10.예비품" xfId="2483" xr:uid="{00000000-0005-0000-0000-0000B4090000}"/>
    <cellStyle name="통화 [0]_1" xfId="2484" xr:uid="{00000000-0005-0000-0000-0000B5090000}"/>
    <cellStyle name="통화_1" xfId="2485" xr:uid="{00000000-0005-0000-0000-0000B6090000}"/>
    <cellStyle name="표준_ 97년 경영분석(안)" xfId="2486" xr:uid="{00000000-0005-0000-0000-0000B7090000}"/>
    <cellStyle name="一般_0108FA" xfId="2487" xr:uid="{00000000-0005-0000-0000-0000B8090000}"/>
    <cellStyle name="僴僀僷乕儕儞僋" xfId="2488" xr:uid="{00000000-0005-0000-0000-0000B9090000}"/>
    <cellStyle name="公司标准表" xfId="2489" xr:uid="{00000000-0005-0000-0000-0000BA090000}"/>
    <cellStyle name="分级显示列_1_Book1" xfId="2490" xr:uid="{00000000-0005-0000-0000-0000BB090000}"/>
    <cellStyle name="分级显示行_1_4附件二凯旋评估表" xfId="2491" xr:uid="{00000000-0005-0000-0000-0000BC090000}"/>
    <cellStyle name="千位[0]_ 方正PC" xfId="2492" xr:uid="{00000000-0005-0000-0000-0000BD090000}"/>
    <cellStyle name="千位_ 方正PC" xfId="2493" xr:uid="{00000000-0005-0000-0000-0000BE090000}"/>
    <cellStyle name="千分位 [0]" xfId="2494" xr:uid="{00000000-0005-0000-0000-0000BF090000}"/>
    <cellStyle name="千分位[0]_ 白土" xfId="2495" xr:uid="{00000000-0005-0000-0000-0000C0090000}"/>
    <cellStyle name="千分位_ 白土" xfId="2496" xr:uid="{00000000-0005-0000-0000-0000C1090000}"/>
    <cellStyle name="千分比" xfId="2497" xr:uid="{00000000-0005-0000-0000-0000C2090000}"/>
    <cellStyle name="后继超级链接" xfId="2498" xr:uid="{00000000-0005-0000-0000-0000C3090000}"/>
    <cellStyle name="后继超级链接jvbr03" xfId="2499" xr:uid="{00000000-0005-0000-0000-0000C4090000}"/>
    <cellStyle name="宋体繁体潒慭n_x0002_" xfId="2500" xr:uid="{00000000-0005-0000-0000-0000C5090000}"/>
    <cellStyle name="寥碟徽_95" xfId="2501" xr:uid="{00000000-0005-0000-0000-0000C6090000}"/>
    <cellStyle name="巍葆 [0]_95" xfId="2502" xr:uid="{00000000-0005-0000-0000-0000C7090000}"/>
    <cellStyle name="巍葆_95" xfId="2503" xr:uid="{00000000-0005-0000-0000-0000C8090000}"/>
    <cellStyle name="常规（缩格）" xfId="2504" xr:uid="{00000000-0005-0000-0000-0000C9090000}"/>
    <cellStyle name="常规_Template of Profit forecast" xfId="2505" xr:uid="{00000000-0005-0000-0000-0000CA090000}"/>
    <cellStyle name="归盒啦_95" xfId="2506" xr:uid="{00000000-0005-0000-0000-0000CB090000}"/>
    <cellStyle name="数目" xfId="2507" xr:uid="{00000000-0005-0000-0000-0000CC090000}"/>
    <cellStyle name="日期[英文]" xfId="2508" xr:uid="{00000000-0005-0000-0000-0000CD090000}"/>
    <cellStyle name="昗弨_iACPU Summary" xfId="2509" xr:uid="{00000000-0005-0000-0000-0000CE090000}"/>
    <cellStyle name="普通_ 白土" xfId="2510" xr:uid="{00000000-0005-0000-0000-0000CF090000}"/>
    <cellStyle name="未定义" xfId="2511" xr:uid="{00000000-0005-0000-0000-0000D0090000}"/>
    <cellStyle name="未定义 2" xfId="2512" xr:uid="{00000000-0005-0000-0000-0000D1090000}"/>
    <cellStyle name="未定義" xfId="2513" xr:uid="{00000000-0005-0000-0000-0000D2090000}"/>
    <cellStyle name="未定義 2" xfId="2514" xr:uid="{00000000-0005-0000-0000-0000D3090000}"/>
    <cellStyle name="桁区切り [0.00]_１１月価格表" xfId="2515" xr:uid="{00000000-0005-0000-0000-0000D4090000}"/>
    <cellStyle name="桁区切り_１１月価格表" xfId="2516" xr:uid="{00000000-0005-0000-0000-0000D5090000}"/>
    <cellStyle name="標準_１１月価格表" xfId="2517" xr:uid="{00000000-0005-0000-0000-0000D6090000}"/>
    <cellStyle name="烹拳 [0]_!!!GO" xfId="2518" xr:uid="{00000000-0005-0000-0000-0000D7090000}"/>
    <cellStyle name="烹拳_!!!GO" xfId="2519" xr:uid="{00000000-0005-0000-0000-0000D8090000}"/>
    <cellStyle name="砯刽 [0]_BS9701-3" xfId="2520" xr:uid="{00000000-0005-0000-0000-0000D9090000}"/>
    <cellStyle name="砯刽[0]_MMC-CP1" xfId="2521" xr:uid="{00000000-0005-0000-0000-0000DA090000}"/>
    <cellStyle name="砯刽_BS9701-3" xfId="2522" xr:uid="{00000000-0005-0000-0000-0000DB090000}"/>
    <cellStyle name="禬硈挡" xfId="2523" xr:uid="{00000000-0005-0000-0000-0000DC090000}"/>
    <cellStyle name="綴樟閉撰蟈諉" xfId="2524" xr:uid="{00000000-0005-0000-0000-0000DD090000}"/>
    <cellStyle name="繦禬硈挡" xfId="2525" xr:uid="{00000000-0005-0000-0000-0000DE090000}"/>
    <cellStyle name="貨幣 [0]_00 vs 99 STT" xfId="2526" xr:uid="{00000000-0005-0000-0000-0000DF090000}"/>
    <cellStyle name="貨幣[0]_B BVI Stock 9403" xfId="2527" xr:uid="{00000000-0005-0000-0000-0000E0090000}"/>
    <cellStyle name="貨幣_00 vs 99 STT" xfId="2528" xr:uid="{00000000-0005-0000-0000-0000E1090000}"/>
    <cellStyle name="资产" xfId="2529" xr:uid="{00000000-0005-0000-0000-0000E2090000}"/>
    <cellStyle name="超级链接" xfId="2530" xr:uid="{00000000-0005-0000-0000-0000E3090000}"/>
    <cellStyle name="超级链接zxjv" xfId="2531" xr:uid="{00000000-0005-0000-0000-0000E4090000}"/>
    <cellStyle name="超連結" xfId="2532" xr:uid="{00000000-0005-0000-0000-0000E5090000}"/>
    <cellStyle name="适中rm" xfId="2533" xr:uid="{00000000-0005-0000-0000-0000E6090000}"/>
    <cellStyle name="适中rmal" xfId="2534" xr:uid="{00000000-0005-0000-0000-0000E7090000}"/>
    <cellStyle name="通貨 [0.00]_１１月価格表" xfId="2535" xr:uid="{00000000-0005-0000-0000-0000E8090000}"/>
    <cellStyle name="通貨_１１月価格表" xfId="2536" xr:uid="{00000000-0005-0000-0000-0000E9090000}"/>
    <cellStyle name="钎霖_!!!GO" xfId="2537" xr:uid="{00000000-0005-0000-0000-0000EA090000}"/>
    <cellStyle name="閉撰蟈諉" xfId="2538" xr:uid="{00000000-0005-0000-0000-0000EB090000}"/>
    <cellStyle name="隨後的超連結" xfId="2539" xr:uid="{00000000-0005-0000-0000-0000EC090000}"/>
    <cellStyle name="霓付 [0]_!!!GO" xfId="2540" xr:uid="{00000000-0005-0000-0000-0000ED090000}"/>
    <cellStyle name="霓付_!!!GO" xfId="2541" xr:uid="{00000000-0005-0000-0000-0000EE090000}"/>
    <cellStyle name="鱔 [0]_95" xfId="2542" xr:uid="{00000000-0005-0000-0000-0000EF090000}"/>
    <cellStyle name="鱔_95" xfId="2543" xr:uid="{00000000-0005-0000-0000-0000F0090000}"/>
    <cellStyle name="㕃" xfId="2544" xr:uid="{00000000-0005-0000-0000-0000F1090000}"/>
  </cellStyles>
  <dxfs count="0"/>
  <tableStyles count="1" defaultTableStyle="TableStyleMedium9" defaultPivotStyle="PivotStyleLight16">
    <tableStyle name="Invisible" pivot="0" table="0" count="0" xr9:uid="{516ED5AF-13A6-4BCD-A55E-1281EFDDC68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O102"/>
  <sheetViews>
    <sheetView view="pageBreakPreview" topLeftCell="A91" zoomScaleNormal="90" zoomScaleSheetLayoutView="100" workbookViewId="0">
      <selection activeCell="D106" sqref="D106"/>
    </sheetView>
  </sheetViews>
  <sheetFormatPr defaultColWidth="8.09765625" defaultRowHeight="22.5" customHeight="1"/>
  <cols>
    <col min="1" max="3" width="2.3984375" style="22" customWidth="1"/>
    <col min="4" max="4" width="39.8984375" style="22" customWidth="1"/>
    <col min="5" max="5" width="9.59765625" style="37" bestFit="1" customWidth="1"/>
    <col min="6" max="6" width="1.09765625" style="37" customWidth="1"/>
    <col min="7" max="7" width="13.09765625" style="37" customWidth="1"/>
    <col min="8" max="8" width="1.09765625" style="37" customWidth="1"/>
    <col min="9" max="9" width="13.09765625" style="37" customWidth="1"/>
    <col min="10" max="10" width="1.09765625" style="22" customWidth="1"/>
    <col min="11" max="11" width="13.09765625" style="22" customWidth="1"/>
    <col min="12" max="12" width="1.09765625" style="22" customWidth="1"/>
    <col min="13" max="13" width="13.09765625" style="22" customWidth="1"/>
    <col min="14" max="15" width="8.09765625" style="35"/>
    <col min="16" max="16" width="9" style="35" bestFit="1" customWidth="1"/>
    <col min="17" max="16384" width="8.09765625" style="35"/>
  </cols>
  <sheetData>
    <row r="1" spans="1:13" ht="22.5" customHeight="1">
      <c r="A1" s="9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22.5" customHeight="1">
      <c r="A2" s="9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34"/>
      <c r="L2" s="34"/>
      <c r="M2" s="34"/>
    </row>
    <row r="3" spans="1:13" ht="22.5" customHeight="1">
      <c r="A3" s="9"/>
      <c r="B3" s="36"/>
      <c r="C3" s="36"/>
      <c r="D3" s="36"/>
      <c r="J3" s="36"/>
      <c r="K3" s="36"/>
      <c r="L3" s="36"/>
      <c r="M3" s="36"/>
    </row>
    <row r="4" spans="1:13" ht="22.5" customHeight="1">
      <c r="A4" s="34"/>
      <c r="B4" s="34"/>
      <c r="C4" s="34"/>
      <c r="D4" s="34"/>
      <c r="E4" s="41"/>
      <c r="F4" s="41"/>
      <c r="G4" s="283" t="s">
        <v>2</v>
      </c>
      <c r="H4" s="283"/>
      <c r="I4" s="283"/>
      <c r="J4" s="47"/>
      <c r="K4" s="283" t="s">
        <v>3</v>
      </c>
      <c r="L4" s="283"/>
      <c r="M4" s="283"/>
    </row>
    <row r="5" spans="1:13" ht="22.5" customHeight="1">
      <c r="A5" s="100"/>
      <c r="B5" s="47"/>
      <c r="C5" s="47"/>
      <c r="D5" s="47"/>
      <c r="E5" s="35"/>
      <c r="F5" s="35"/>
      <c r="G5" s="280" t="s">
        <v>4</v>
      </c>
      <c r="H5" s="280"/>
      <c r="I5" s="280"/>
      <c r="J5" s="35"/>
      <c r="K5" s="280" t="s">
        <v>4</v>
      </c>
      <c r="L5" s="280"/>
      <c r="M5" s="280"/>
    </row>
    <row r="6" spans="1:13" ht="22.5" customHeight="1">
      <c r="A6" s="100" t="s">
        <v>5</v>
      </c>
      <c r="B6" s="47"/>
      <c r="C6" s="47"/>
      <c r="D6" s="47"/>
      <c r="E6" s="8" t="s">
        <v>6</v>
      </c>
      <c r="F6" s="8"/>
      <c r="G6" s="39">
        <v>2566</v>
      </c>
      <c r="H6" s="8"/>
      <c r="I6" s="39">
        <v>2565</v>
      </c>
      <c r="J6" s="42"/>
      <c r="K6" s="39">
        <v>2566</v>
      </c>
      <c r="L6" s="8"/>
      <c r="M6" s="39">
        <v>2565</v>
      </c>
    </row>
    <row r="7" spans="1:13" ht="22.5" customHeight="1">
      <c r="A7" s="95"/>
      <c r="B7" s="95"/>
      <c r="C7" s="95"/>
      <c r="D7" s="95"/>
      <c r="E7" s="8"/>
      <c r="F7" s="8"/>
      <c r="G7" s="281" t="s">
        <v>7</v>
      </c>
      <c r="H7" s="281"/>
      <c r="I7" s="281"/>
      <c r="J7" s="281"/>
      <c r="K7" s="281"/>
      <c r="L7" s="281"/>
      <c r="M7" s="281"/>
    </row>
    <row r="8" spans="1:13" ht="22.5" customHeight="1">
      <c r="A8" s="5" t="s">
        <v>8</v>
      </c>
      <c r="E8" s="8"/>
      <c r="F8" s="8"/>
      <c r="G8" s="8"/>
      <c r="H8" s="8"/>
      <c r="I8" s="8"/>
      <c r="J8" s="36"/>
      <c r="K8" s="36"/>
      <c r="L8" s="36"/>
      <c r="M8" s="36"/>
    </row>
    <row r="9" spans="1:13" ht="22.5" customHeight="1">
      <c r="A9" s="6" t="s">
        <v>9</v>
      </c>
      <c r="B9" s="35"/>
      <c r="E9" s="37" t="s">
        <v>10</v>
      </c>
      <c r="G9" s="217">
        <v>18682608</v>
      </c>
      <c r="H9" s="218"/>
      <c r="I9" s="217">
        <v>21211149</v>
      </c>
      <c r="J9" s="217"/>
      <c r="K9" s="217">
        <v>4285</v>
      </c>
      <c r="L9" s="217"/>
      <c r="M9" s="217">
        <v>73523</v>
      </c>
    </row>
    <row r="10" spans="1:13" ht="22.5" customHeight="1">
      <c r="A10" s="6" t="s">
        <v>11</v>
      </c>
      <c r="B10" s="35"/>
      <c r="G10" s="217">
        <v>1074280</v>
      </c>
      <c r="H10" s="218"/>
      <c r="I10" s="217">
        <v>533189</v>
      </c>
      <c r="J10" s="217"/>
      <c r="K10" s="217">
        <v>0</v>
      </c>
      <c r="L10" s="217"/>
      <c r="M10" s="217">
        <v>0</v>
      </c>
    </row>
    <row r="11" spans="1:13" ht="22.5" customHeight="1">
      <c r="A11" s="6" t="s">
        <v>12</v>
      </c>
      <c r="B11" s="35"/>
      <c r="C11" s="35"/>
      <c r="D11" s="35"/>
      <c r="E11" s="37" t="s">
        <v>13</v>
      </c>
      <c r="G11" s="217">
        <v>51113530</v>
      </c>
      <c r="H11" s="218"/>
      <c r="I11" s="217">
        <v>55580273</v>
      </c>
      <c r="J11" s="217"/>
      <c r="K11" s="217">
        <v>0</v>
      </c>
      <c r="L11" s="217"/>
      <c r="M11" s="217">
        <v>0</v>
      </c>
    </row>
    <row r="12" spans="1:13" ht="22.5" customHeight="1">
      <c r="A12" s="148" t="s">
        <v>14</v>
      </c>
      <c r="B12" s="35"/>
      <c r="C12" s="35"/>
      <c r="D12" s="35"/>
      <c r="G12" s="217">
        <v>1284279</v>
      </c>
      <c r="H12" s="218"/>
      <c r="I12" s="217">
        <v>2707953</v>
      </c>
      <c r="J12" s="217"/>
      <c r="K12" s="217">
        <v>1082484</v>
      </c>
      <c r="L12" s="217"/>
      <c r="M12" s="217">
        <v>719028</v>
      </c>
    </row>
    <row r="13" spans="1:13" ht="22.5" customHeight="1">
      <c r="A13" s="6" t="s">
        <v>15</v>
      </c>
      <c r="B13" s="35"/>
      <c r="C13" s="35"/>
      <c r="D13" s="35"/>
      <c r="E13" s="35"/>
      <c r="F13" s="35"/>
      <c r="G13" s="219"/>
      <c r="H13" s="219"/>
      <c r="I13" s="219"/>
      <c r="J13" s="219"/>
      <c r="K13" s="219"/>
      <c r="L13" s="219"/>
      <c r="M13" s="219"/>
    </row>
    <row r="14" spans="1:13" ht="22.5" customHeight="1">
      <c r="A14" s="6"/>
      <c r="B14" s="35" t="s">
        <v>16</v>
      </c>
      <c r="C14" s="35"/>
      <c r="D14" s="35"/>
      <c r="E14" s="37" t="s">
        <v>17</v>
      </c>
      <c r="G14" s="217">
        <v>115673</v>
      </c>
      <c r="H14" s="218"/>
      <c r="I14" s="217">
        <v>23694</v>
      </c>
      <c r="J14" s="217"/>
      <c r="K14" s="217">
        <v>30244024</v>
      </c>
      <c r="L14" s="217"/>
      <c r="M14" s="217">
        <v>6813127</v>
      </c>
    </row>
    <row r="15" spans="1:13" ht="22.5" customHeight="1">
      <c r="A15" s="6" t="s">
        <v>18</v>
      </c>
      <c r="B15" s="35"/>
      <c r="C15" s="35"/>
      <c r="D15" s="35"/>
      <c r="E15" s="37" t="s">
        <v>19</v>
      </c>
      <c r="G15" s="217">
        <v>96656579</v>
      </c>
      <c r="H15" s="218"/>
      <c r="I15" s="217">
        <v>115872264</v>
      </c>
      <c r="J15" s="217"/>
      <c r="K15" s="217">
        <v>0</v>
      </c>
      <c r="L15" s="217"/>
      <c r="M15" s="217">
        <v>0</v>
      </c>
    </row>
    <row r="16" spans="1:13" ht="22.5" customHeight="1">
      <c r="A16" s="6" t="s">
        <v>20</v>
      </c>
      <c r="B16" s="35"/>
      <c r="C16" s="35"/>
      <c r="D16" s="35"/>
      <c r="E16" s="37" t="s">
        <v>306</v>
      </c>
      <c r="G16" s="217">
        <v>1034048</v>
      </c>
      <c r="H16" s="218"/>
      <c r="I16" s="217">
        <v>1312646</v>
      </c>
      <c r="J16" s="217"/>
      <c r="K16" s="217">
        <v>28407</v>
      </c>
      <c r="L16" s="217"/>
      <c r="M16" s="217">
        <v>43504</v>
      </c>
    </row>
    <row r="17" spans="1:13" ht="22.5" customHeight="1">
      <c r="A17" s="6" t="s">
        <v>21</v>
      </c>
      <c r="B17" s="35"/>
      <c r="E17" s="37" t="s">
        <v>22</v>
      </c>
      <c r="G17" s="217">
        <v>19393173</v>
      </c>
      <c r="H17" s="218"/>
      <c r="I17" s="217">
        <v>18466669</v>
      </c>
      <c r="J17" s="211"/>
      <c r="K17" s="217">
        <v>236130</v>
      </c>
      <c r="L17" s="211"/>
      <c r="M17" s="217">
        <v>157408</v>
      </c>
    </row>
    <row r="18" spans="1:13" ht="22.5" customHeight="1">
      <c r="A18" s="7" t="s">
        <v>23</v>
      </c>
      <c r="D18" s="35"/>
      <c r="E18" s="8"/>
      <c r="F18" s="8"/>
      <c r="G18" s="220">
        <f>SUM(G9:G17)</f>
        <v>189354170</v>
      </c>
      <c r="H18" s="194"/>
      <c r="I18" s="220">
        <f>SUM(I9:I17)</f>
        <v>215707837</v>
      </c>
      <c r="J18" s="107"/>
      <c r="K18" s="220">
        <f>SUM(K9:K17)</f>
        <v>31595330</v>
      </c>
      <c r="L18" s="107"/>
      <c r="M18" s="220">
        <f>SUM(M9:M17)</f>
        <v>7806590</v>
      </c>
    </row>
    <row r="19" spans="1:13" ht="22.5" customHeight="1">
      <c r="A19" s="47"/>
      <c r="D19" s="96"/>
      <c r="E19" s="8"/>
      <c r="F19" s="8"/>
      <c r="G19" s="194"/>
      <c r="H19" s="194"/>
      <c r="I19" s="194"/>
      <c r="J19" s="57"/>
      <c r="K19" s="57"/>
      <c r="L19" s="57"/>
      <c r="M19" s="57"/>
    </row>
    <row r="20" spans="1:13" ht="22.5" customHeight="1">
      <c r="A20" s="5" t="s">
        <v>24</v>
      </c>
      <c r="D20" s="35"/>
      <c r="E20" s="8"/>
      <c r="F20" s="8"/>
      <c r="G20" s="194"/>
      <c r="H20" s="194"/>
      <c r="I20" s="194"/>
      <c r="J20" s="57"/>
      <c r="K20" s="57"/>
      <c r="L20" s="57"/>
      <c r="M20" s="57"/>
    </row>
    <row r="21" spans="1:13" ht="22.5" customHeight="1">
      <c r="A21" s="6" t="s">
        <v>25</v>
      </c>
      <c r="D21" s="35"/>
      <c r="E21" s="37" t="s">
        <v>306</v>
      </c>
      <c r="F21" s="8"/>
      <c r="G21" s="217">
        <v>1956594</v>
      </c>
      <c r="H21" s="194"/>
      <c r="I21" s="217">
        <v>6685487</v>
      </c>
      <c r="J21" s="57"/>
      <c r="K21" s="217">
        <v>0</v>
      </c>
      <c r="L21" s="57"/>
      <c r="M21" s="219">
        <v>0</v>
      </c>
    </row>
    <row r="22" spans="1:13" ht="22.5" customHeight="1">
      <c r="A22" s="6" t="s">
        <v>26</v>
      </c>
      <c r="B22" s="6"/>
      <c r="C22" s="6"/>
      <c r="D22" s="35"/>
      <c r="E22" s="37" t="s">
        <v>27</v>
      </c>
      <c r="G22" s="217">
        <v>0</v>
      </c>
      <c r="H22" s="218"/>
      <c r="I22" s="217">
        <v>0</v>
      </c>
      <c r="J22" s="217"/>
      <c r="K22" s="217">
        <v>61397181</v>
      </c>
      <c r="L22" s="54"/>
      <c r="M22" s="217">
        <v>61405350</v>
      </c>
    </row>
    <row r="23" spans="1:13" ht="22.5" customHeight="1">
      <c r="A23" s="22" t="s">
        <v>28</v>
      </c>
      <c r="B23" s="6"/>
      <c r="C23" s="6"/>
      <c r="D23" s="35"/>
      <c r="E23" s="37" t="s">
        <v>29</v>
      </c>
      <c r="G23" s="217">
        <v>3798817</v>
      </c>
      <c r="H23" s="221"/>
      <c r="I23" s="217">
        <v>3729053</v>
      </c>
      <c r="J23" s="54"/>
      <c r="K23" s="217">
        <v>0</v>
      </c>
      <c r="L23" s="219"/>
      <c r="M23" s="217">
        <v>0</v>
      </c>
    </row>
    <row r="24" spans="1:13" ht="22.5" customHeight="1">
      <c r="A24" s="22" t="s">
        <v>30</v>
      </c>
      <c r="B24" s="6"/>
      <c r="C24" s="6"/>
      <c r="D24" s="35"/>
      <c r="G24" s="217">
        <v>295015</v>
      </c>
      <c r="H24" s="221"/>
      <c r="I24" s="217">
        <v>335996</v>
      </c>
      <c r="J24" s="54"/>
      <c r="K24" s="217">
        <v>0</v>
      </c>
      <c r="L24" s="219"/>
      <c r="M24" s="217">
        <v>0</v>
      </c>
    </row>
    <row r="25" spans="1:13" ht="22.5" customHeight="1">
      <c r="A25" s="6" t="s">
        <v>31</v>
      </c>
      <c r="B25" s="6"/>
      <c r="C25" s="6"/>
      <c r="D25" s="35"/>
      <c r="E25" s="37" t="s">
        <v>17</v>
      </c>
      <c r="G25" s="217">
        <v>342233</v>
      </c>
      <c r="H25" s="221"/>
      <c r="I25" s="217">
        <v>0</v>
      </c>
      <c r="J25" s="217"/>
      <c r="K25" s="217">
        <v>92959325</v>
      </c>
      <c r="L25" s="54"/>
      <c r="M25" s="217">
        <v>106123587</v>
      </c>
    </row>
    <row r="26" spans="1:13" ht="22.5" customHeight="1">
      <c r="A26" s="6" t="s">
        <v>32</v>
      </c>
      <c r="B26" s="6"/>
      <c r="C26" s="6"/>
      <c r="E26" s="37" t="s">
        <v>33</v>
      </c>
      <c r="G26" s="217">
        <v>312392863</v>
      </c>
      <c r="H26" s="221"/>
      <c r="I26" s="217">
        <v>320630124</v>
      </c>
      <c r="J26" s="54"/>
      <c r="K26" s="217">
        <v>0</v>
      </c>
      <c r="L26" s="54"/>
      <c r="M26" s="217">
        <v>0</v>
      </c>
    </row>
    <row r="27" spans="1:13" ht="22.5" customHeight="1">
      <c r="A27" s="6" t="s">
        <v>34</v>
      </c>
      <c r="B27" s="6"/>
      <c r="C27" s="6"/>
      <c r="E27" s="37" t="s">
        <v>35</v>
      </c>
      <c r="G27" s="217">
        <v>14982291</v>
      </c>
      <c r="H27" s="221"/>
      <c r="I27" s="217">
        <v>12393396</v>
      </c>
      <c r="J27" s="54"/>
      <c r="K27" s="217">
        <v>0</v>
      </c>
      <c r="L27" s="54"/>
      <c r="M27" s="217">
        <v>0</v>
      </c>
    </row>
    <row r="28" spans="1:13" ht="22.5" customHeight="1">
      <c r="A28" s="6" t="s">
        <v>36</v>
      </c>
      <c r="B28" s="6"/>
      <c r="C28" s="6"/>
      <c r="E28" s="37" t="s">
        <v>37</v>
      </c>
      <c r="G28" s="217">
        <v>17583767</v>
      </c>
      <c r="H28" s="221"/>
      <c r="I28" s="217">
        <v>17888189</v>
      </c>
      <c r="J28" s="54"/>
      <c r="K28" s="217">
        <v>0</v>
      </c>
      <c r="L28" s="54"/>
      <c r="M28" s="217">
        <v>0</v>
      </c>
    </row>
    <row r="29" spans="1:13" ht="22.5" customHeight="1">
      <c r="A29" s="6" t="s">
        <v>38</v>
      </c>
      <c r="B29" s="6"/>
      <c r="C29" s="6"/>
      <c r="E29" s="37" t="s">
        <v>39</v>
      </c>
      <c r="G29" s="217">
        <v>34672303</v>
      </c>
      <c r="H29" s="221"/>
      <c r="I29" s="217">
        <v>34684517</v>
      </c>
      <c r="J29" s="54"/>
      <c r="K29" s="217">
        <v>0</v>
      </c>
      <c r="L29" s="54"/>
      <c r="M29" s="217">
        <v>0</v>
      </c>
    </row>
    <row r="30" spans="1:13" ht="22.5" customHeight="1">
      <c r="A30" s="6" t="s">
        <v>40</v>
      </c>
      <c r="B30" s="6"/>
      <c r="C30" s="6"/>
      <c r="E30" s="37" t="s">
        <v>307</v>
      </c>
      <c r="G30" s="217">
        <v>6853610</v>
      </c>
      <c r="H30" s="221"/>
      <c r="I30" s="217">
        <v>4540503</v>
      </c>
      <c r="J30" s="54"/>
      <c r="K30" s="217">
        <v>332254</v>
      </c>
      <c r="L30" s="54"/>
      <c r="M30" s="217">
        <v>0</v>
      </c>
    </row>
    <row r="31" spans="1:13" ht="22.5" customHeight="1">
      <c r="A31" s="6" t="s">
        <v>41</v>
      </c>
      <c r="B31" s="6"/>
      <c r="C31" s="6"/>
      <c r="E31" s="37" t="s">
        <v>42</v>
      </c>
      <c r="G31" s="217">
        <v>7900304</v>
      </c>
      <c r="H31" s="221"/>
      <c r="I31" s="217">
        <v>7283289</v>
      </c>
      <c r="J31" s="57"/>
      <c r="K31" s="217">
        <v>183386</v>
      </c>
      <c r="L31" s="57"/>
      <c r="M31" s="217">
        <v>1034089</v>
      </c>
    </row>
    <row r="32" spans="1:13" ht="22.5" customHeight="1">
      <c r="A32" s="7" t="s">
        <v>43</v>
      </c>
      <c r="B32" s="44"/>
      <c r="D32" s="35"/>
      <c r="E32" s="8"/>
      <c r="F32" s="8"/>
      <c r="G32" s="220">
        <f>SUM(G21:G31)</f>
        <v>400777797</v>
      </c>
      <c r="H32" s="194"/>
      <c r="I32" s="220">
        <f>SUM(I21:I31)</f>
        <v>408170554</v>
      </c>
      <c r="J32" s="57"/>
      <c r="K32" s="220">
        <f>SUM(K21:K31)</f>
        <v>154872146</v>
      </c>
      <c r="L32" s="57"/>
      <c r="M32" s="220">
        <f>SUM(M21:M31)</f>
        <v>168563026</v>
      </c>
    </row>
    <row r="33" spans="1:13" ht="22.5" customHeight="1">
      <c r="A33" s="47"/>
      <c r="B33" s="44"/>
      <c r="D33" s="35"/>
      <c r="E33" s="8"/>
      <c r="F33" s="8"/>
      <c r="G33" s="194"/>
      <c r="H33" s="194"/>
      <c r="I33" s="194"/>
      <c r="J33" s="57"/>
      <c r="K33" s="57"/>
      <c r="L33" s="57"/>
      <c r="M33" s="57"/>
    </row>
    <row r="34" spans="1:13" ht="22.5" customHeight="1" thickBot="1">
      <c r="A34" s="7" t="s">
        <v>44</v>
      </c>
      <c r="D34" s="35"/>
      <c r="E34" s="8"/>
      <c r="F34" s="8"/>
      <c r="G34" s="222">
        <f>G32+G18</f>
        <v>590131967</v>
      </c>
      <c r="H34" s="194"/>
      <c r="I34" s="222">
        <f>I32+I18</f>
        <v>623878391</v>
      </c>
      <c r="J34" s="57"/>
      <c r="K34" s="222">
        <f>K32+K18</f>
        <v>186467476</v>
      </c>
      <c r="L34" s="57"/>
      <c r="M34" s="222">
        <f>M32+M18</f>
        <v>176369616</v>
      </c>
    </row>
    <row r="35" spans="1:13" ht="22.5" customHeight="1" thickTop="1">
      <c r="F35" s="37">
        <v>4631370</v>
      </c>
      <c r="G35" s="221"/>
      <c r="H35" s="221"/>
      <c r="I35" s="221"/>
      <c r="J35" s="57"/>
      <c r="K35" s="57"/>
      <c r="L35" s="57"/>
      <c r="M35" s="57"/>
    </row>
    <row r="36" spans="1:13" ht="22.5" customHeight="1">
      <c r="A36" s="9" t="s">
        <v>0</v>
      </c>
      <c r="B36" s="34"/>
      <c r="C36" s="34"/>
      <c r="D36" s="34"/>
      <c r="E36" s="34"/>
      <c r="F36" s="34"/>
      <c r="G36" s="223"/>
      <c r="H36" s="223"/>
      <c r="I36" s="223"/>
      <c r="J36" s="223"/>
      <c r="K36" s="223"/>
      <c r="L36" s="223"/>
      <c r="M36" s="223"/>
    </row>
    <row r="37" spans="1:13" ht="22.5" customHeight="1">
      <c r="A37" s="9" t="s">
        <v>1</v>
      </c>
      <c r="B37" s="21"/>
      <c r="C37" s="21"/>
      <c r="D37" s="21"/>
      <c r="E37" s="21"/>
      <c r="F37" s="21">
        <v>10732174</v>
      </c>
      <c r="G37" s="168"/>
      <c r="H37" s="168"/>
      <c r="I37" s="168"/>
      <c r="J37" s="168"/>
      <c r="K37" s="57"/>
      <c r="L37" s="57"/>
      <c r="M37" s="57"/>
    </row>
    <row r="38" spans="1:13" ht="22.5" customHeight="1">
      <c r="A38" s="9"/>
      <c r="B38" s="36"/>
      <c r="C38" s="36"/>
      <c r="D38" s="36"/>
      <c r="F38" s="37">
        <v>-155068</v>
      </c>
      <c r="G38" s="221"/>
      <c r="H38" s="221"/>
      <c r="I38" s="221"/>
      <c r="J38" s="224"/>
      <c r="K38" s="224"/>
      <c r="L38" s="224"/>
      <c r="M38" s="224"/>
    </row>
    <row r="39" spans="1:13" ht="22.5" customHeight="1">
      <c r="A39" s="99"/>
      <c r="B39" s="34"/>
      <c r="C39" s="34"/>
      <c r="D39" s="34"/>
      <c r="E39" s="41"/>
      <c r="F39" s="41">
        <v>892139</v>
      </c>
      <c r="G39" s="282" t="s">
        <v>2</v>
      </c>
      <c r="H39" s="282"/>
      <c r="I39" s="282"/>
      <c r="J39" s="168"/>
      <c r="K39" s="282" t="s">
        <v>3</v>
      </c>
      <c r="L39" s="282"/>
      <c r="M39" s="282"/>
    </row>
    <row r="40" spans="1:13" ht="22.5" customHeight="1">
      <c r="A40" s="100"/>
      <c r="B40" s="42"/>
      <c r="C40" s="35"/>
      <c r="D40" s="42"/>
      <c r="E40" s="35"/>
      <c r="F40" s="35"/>
      <c r="G40" s="278" t="s">
        <v>4</v>
      </c>
      <c r="H40" s="278"/>
      <c r="I40" s="278"/>
      <c r="J40" s="57"/>
      <c r="K40" s="278" t="s">
        <v>4</v>
      </c>
      <c r="L40" s="278"/>
      <c r="M40" s="278"/>
    </row>
    <row r="41" spans="1:13" ht="22.5" customHeight="1">
      <c r="A41" s="100" t="s">
        <v>45</v>
      </c>
      <c r="B41" s="42"/>
      <c r="C41" s="35"/>
      <c r="D41" s="42"/>
      <c r="E41" s="8" t="s">
        <v>6</v>
      </c>
      <c r="F41" s="8"/>
      <c r="G41" s="39">
        <v>2566</v>
      </c>
      <c r="H41" s="8"/>
      <c r="I41" s="39">
        <v>2565</v>
      </c>
      <c r="J41" s="42"/>
      <c r="K41" s="39">
        <v>2566</v>
      </c>
      <c r="L41" s="8"/>
      <c r="M41" s="39">
        <v>2565</v>
      </c>
    </row>
    <row r="42" spans="1:13" ht="22.5" customHeight="1">
      <c r="A42" s="42"/>
      <c r="B42" s="42"/>
      <c r="C42" s="97"/>
      <c r="D42" s="42"/>
      <c r="E42" s="43"/>
      <c r="F42" s="43"/>
      <c r="G42" s="279" t="s">
        <v>7</v>
      </c>
      <c r="H42" s="279"/>
      <c r="I42" s="279"/>
      <c r="J42" s="279"/>
      <c r="K42" s="279"/>
      <c r="L42" s="279"/>
      <c r="M42" s="279"/>
    </row>
    <row r="43" spans="1:13" ht="22.5" customHeight="1">
      <c r="A43" s="5" t="s">
        <v>46</v>
      </c>
      <c r="B43" s="44"/>
      <c r="C43" s="44"/>
      <c r="D43" s="44"/>
      <c r="F43" s="37">
        <v>2390195</v>
      </c>
      <c r="G43" s="221"/>
      <c r="H43" s="221"/>
      <c r="I43" s="221"/>
      <c r="J43" s="57"/>
      <c r="K43" s="57"/>
      <c r="L43" s="57"/>
      <c r="M43" s="57"/>
    </row>
    <row r="44" spans="1:13" ht="22.5" customHeight="1">
      <c r="A44" s="6" t="s">
        <v>47</v>
      </c>
      <c r="B44" s="6"/>
      <c r="C44" s="6"/>
      <c r="D44" s="44"/>
      <c r="G44" s="221"/>
      <c r="H44" s="221"/>
      <c r="I44" s="221"/>
      <c r="J44" s="57"/>
      <c r="K44" s="57"/>
      <c r="L44" s="57"/>
      <c r="M44" s="57"/>
    </row>
    <row r="45" spans="1:13" ht="22.5" customHeight="1">
      <c r="A45" s="6" t="s">
        <v>48</v>
      </c>
      <c r="B45" s="6" t="s">
        <v>49</v>
      </c>
      <c r="C45" s="6"/>
      <c r="D45" s="44"/>
      <c r="E45" s="37" t="s">
        <v>50</v>
      </c>
      <c r="G45" s="54">
        <v>28419243</v>
      </c>
      <c r="H45" s="221"/>
      <c r="I45" s="54">
        <v>31247825</v>
      </c>
      <c r="J45" s="54"/>
      <c r="K45" s="226">
        <v>0</v>
      </c>
      <c r="L45" s="54"/>
      <c r="M45" s="226">
        <v>0</v>
      </c>
    </row>
    <row r="46" spans="1:13" ht="22.5" customHeight="1">
      <c r="A46" s="6" t="s">
        <v>51</v>
      </c>
      <c r="B46" s="6"/>
      <c r="C46" s="6"/>
      <c r="D46" s="44"/>
      <c r="G46" s="54">
        <v>101934941</v>
      </c>
      <c r="H46" s="221"/>
      <c r="I46" s="54">
        <v>106720741</v>
      </c>
      <c r="J46" s="54"/>
      <c r="K46" s="226">
        <v>0</v>
      </c>
      <c r="L46" s="57"/>
      <c r="M46" s="226">
        <v>0</v>
      </c>
    </row>
    <row r="47" spans="1:13" ht="22.5" customHeight="1">
      <c r="A47" s="6" t="s">
        <v>52</v>
      </c>
      <c r="B47" s="6"/>
      <c r="C47" s="6"/>
      <c r="D47" s="44"/>
      <c r="E47" s="98"/>
      <c r="F47" s="98"/>
      <c r="G47" s="227"/>
      <c r="H47" s="227"/>
      <c r="I47" s="227"/>
      <c r="J47" s="57"/>
      <c r="K47" s="57"/>
      <c r="L47" s="57"/>
      <c r="M47" s="57"/>
    </row>
    <row r="48" spans="1:13" ht="22.5" customHeight="1">
      <c r="A48" s="6"/>
      <c r="B48" s="6" t="s">
        <v>53</v>
      </c>
      <c r="C48" s="6"/>
      <c r="D48" s="44"/>
      <c r="E48" s="37" t="s">
        <v>50</v>
      </c>
      <c r="G48" s="54">
        <v>22977568</v>
      </c>
      <c r="H48" s="221"/>
      <c r="I48" s="54">
        <v>28501962</v>
      </c>
      <c r="J48" s="54"/>
      <c r="K48" s="226">
        <v>0</v>
      </c>
      <c r="L48" s="54"/>
      <c r="M48" s="226">
        <v>2536088</v>
      </c>
    </row>
    <row r="49" spans="1:13" ht="22.5" customHeight="1">
      <c r="A49" s="6" t="s">
        <v>54</v>
      </c>
      <c r="B49" s="6"/>
      <c r="C49" s="6"/>
      <c r="D49" s="44"/>
      <c r="E49" s="37" t="s">
        <v>50</v>
      </c>
      <c r="G49" s="54">
        <v>15558225</v>
      </c>
      <c r="H49" s="221"/>
      <c r="I49" s="54">
        <v>5274945</v>
      </c>
      <c r="J49" s="54"/>
      <c r="K49" s="226">
        <v>4159098</v>
      </c>
      <c r="L49" s="54"/>
      <c r="M49" s="226">
        <v>4086621</v>
      </c>
    </row>
    <row r="50" spans="1:13" ht="22.5" customHeight="1">
      <c r="A50" s="6" t="s">
        <v>55</v>
      </c>
      <c r="B50" s="6"/>
      <c r="C50" s="6"/>
      <c r="G50" s="221"/>
      <c r="H50" s="221"/>
      <c r="I50" s="221"/>
      <c r="J50" s="54"/>
      <c r="K50" s="54"/>
      <c r="L50" s="54"/>
      <c r="M50" s="54"/>
    </row>
    <row r="51" spans="1:13" ht="22.5" customHeight="1">
      <c r="A51" s="6"/>
      <c r="B51" s="6" t="s">
        <v>56</v>
      </c>
      <c r="C51" s="6"/>
      <c r="E51" s="37" t="s">
        <v>50</v>
      </c>
      <c r="G51" s="54">
        <v>2448411</v>
      </c>
      <c r="H51" s="221"/>
      <c r="I51" s="54">
        <v>2254915</v>
      </c>
      <c r="J51" s="54"/>
      <c r="K51" s="54">
        <v>0</v>
      </c>
      <c r="L51" s="54"/>
      <c r="M51" s="54">
        <v>0</v>
      </c>
    </row>
    <row r="52" spans="1:13" ht="22.5" customHeight="1">
      <c r="A52" s="6" t="s">
        <v>267</v>
      </c>
      <c r="B52" s="6"/>
      <c r="C52" s="6"/>
      <c r="G52" s="54">
        <v>1642645</v>
      </c>
      <c r="H52" s="221"/>
      <c r="I52" s="54">
        <v>2899301</v>
      </c>
      <c r="J52" s="54"/>
      <c r="K52" s="54">
        <v>0</v>
      </c>
      <c r="L52" s="54"/>
      <c r="M52" s="54">
        <v>0</v>
      </c>
    </row>
    <row r="53" spans="1:13" ht="22.5" customHeight="1">
      <c r="A53" s="6" t="s">
        <v>57</v>
      </c>
      <c r="B53" s="6"/>
      <c r="C53" s="6"/>
      <c r="E53" s="37" t="s">
        <v>306</v>
      </c>
      <c r="G53" s="54">
        <v>1862858</v>
      </c>
      <c r="H53" s="221"/>
      <c r="I53" s="54">
        <v>2142122</v>
      </c>
      <c r="J53" s="54"/>
      <c r="K53" s="54">
        <v>0</v>
      </c>
      <c r="L53" s="54"/>
      <c r="M53" s="54">
        <v>0</v>
      </c>
    </row>
    <row r="54" spans="1:13" ht="22.5" customHeight="1">
      <c r="A54" s="6" t="s">
        <v>58</v>
      </c>
      <c r="B54" s="6"/>
      <c r="C54" s="6"/>
      <c r="E54" s="37" t="s">
        <v>295</v>
      </c>
      <c r="G54" s="54">
        <v>26503342</v>
      </c>
      <c r="H54" s="221"/>
      <c r="I54" s="54">
        <v>23158550</v>
      </c>
      <c r="J54" s="57"/>
      <c r="K54" s="54">
        <v>737644</v>
      </c>
      <c r="L54" s="57"/>
      <c r="M54" s="54">
        <v>805365</v>
      </c>
    </row>
    <row r="55" spans="1:13" ht="22.5" customHeight="1">
      <c r="A55" s="7" t="s">
        <v>59</v>
      </c>
      <c r="B55" s="44"/>
      <c r="D55" s="35"/>
      <c r="E55" s="8"/>
      <c r="F55" s="8"/>
      <c r="G55" s="220">
        <f>SUM(G45:G54)</f>
        <v>201347233</v>
      </c>
      <c r="H55" s="194"/>
      <c r="I55" s="220">
        <f>SUM(I45:I54)</f>
        <v>202200361</v>
      </c>
      <c r="J55" s="57"/>
      <c r="K55" s="220">
        <f>SUM(K45:K54)</f>
        <v>4896742</v>
      </c>
      <c r="L55" s="57"/>
      <c r="M55" s="220">
        <f>SUM(M45:M54)</f>
        <v>7428074</v>
      </c>
    </row>
    <row r="56" spans="1:13" ht="22.5" customHeight="1">
      <c r="A56" s="45"/>
      <c r="B56" s="44"/>
      <c r="D56" s="35"/>
      <c r="E56" s="8"/>
      <c r="F56" s="8"/>
      <c r="G56" s="194"/>
      <c r="H56" s="194"/>
      <c r="I56" s="194"/>
      <c r="J56" s="57"/>
      <c r="K56" s="57"/>
      <c r="L56" s="57"/>
      <c r="M56" s="57"/>
    </row>
    <row r="57" spans="1:13" ht="22.5" customHeight="1">
      <c r="A57" s="5" t="s">
        <v>60</v>
      </c>
      <c r="B57" s="44"/>
      <c r="D57" s="35"/>
      <c r="E57" s="8"/>
      <c r="F57" s="8"/>
      <c r="G57" s="194"/>
      <c r="H57" s="194"/>
      <c r="I57" s="194"/>
      <c r="J57" s="57"/>
      <c r="K57" s="57"/>
      <c r="L57" s="57"/>
      <c r="M57" s="57"/>
    </row>
    <row r="58" spans="1:13" ht="22.5" customHeight="1">
      <c r="A58" s="6" t="s">
        <v>52</v>
      </c>
      <c r="B58" s="44"/>
      <c r="D58" s="35"/>
      <c r="E58" s="37" t="s">
        <v>50</v>
      </c>
      <c r="G58" s="54">
        <v>103310052</v>
      </c>
      <c r="H58" s="221"/>
      <c r="I58" s="54">
        <v>102464129</v>
      </c>
      <c r="J58" s="54"/>
      <c r="K58" s="217">
        <v>0</v>
      </c>
      <c r="L58" s="54"/>
      <c r="M58" s="54">
        <v>0</v>
      </c>
    </row>
    <row r="59" spans="1:13" ht="22.5" customHeight="1">
      <c r="A59" s="6" t="s">
        <v>61</v>
      </c>
      <c r="B59" s="44"/>
      <c r="D59" s="35"/>
      <c r="E59" s="37" t="s">
        <v>17</v>
      </c>
      <c r="G59" s="54">
        <v>0</v>
      </c>
      <c r="H59" s="218"/>
      <c r="I59" s="217">
        <v>0</v>
      </c>
      <c r="J59" s="217"/>
      <c r="K59" s="217">
        <v>12500000</v>
      </c>
      <c r="L59" s="217"/>
      <c r="M59" s="217">
        <v>8000000</v>
      </c>
    </row>
    <row r="60" spans="1:13" ht="22.5" customHeight="1">
      <c r="A60" s="6" t="s">
        <v>62</v>
      </c>
      <c r="B60" s="44"/>
      <c r="D60" s="35"/>
      <c r="E60" s="37" t="s">
        <v>50</v>
      </c>
      <c r="G60" s="54">
        <v>11104654</v>
      </c>
      <c r="H60" s="221"/>
      <c r="I60" s="54">
        <v>8645371</v>
      </c>
      <c r="J60" s="54"/>
      <c r="K60" s="217">
        <v>0</v>
      </c>
      <c r="L60" s="54"/>
      <c r="M60" s="217">
        <v>0</v>
      </c>
    </row>
    <row r="61" spans="1:13" ht="22.5" customHeight="1">
      <c r="A61" s="6" t="s">
        <v>63</v>
      </c>
      <c r="B61" s="44"/>
      <c r="D61" s="35"/>
      <c r="E61" s="37" t="s">
        <v>50</v>
      </c>
      <c r="F61" s="37">
        <v>-501869</v>
      </c>
      <c r="G61" s="54">
        <v>70513857</v>
      </c>
      <c r="H61" s="221"/>
      <c r="I61" s="54">
        <v>75924183</v>
      </c>
      <c r="J61" s="54"/>
      <c r="K61" s="217">
        <v>65093862</v>
      </c>
      <c r="L61" s="54"/>
      <c r="M61" s="54">
        <v>59268662</v>
      </c>
    </row>
    <row r="62" spans="1:13" ht="22.5" customHeight="1">
      <c r="A62" s="6" t="s">
        <v>64</v>
      </c>
      <c r="B62" s="44"/>
      <c r="D62" s="35"/>
      <c r="E62" s="37" t="s">
        <v>307</v>
      </c>
      <c r="G62" s="54">
        <v>15678244</v>
      </c>
      <c r="H62" s="221"/>
      <c r="I62" s="54">
        <v>19529088</v>
      </c>
      <c r="J62" s="54"/>
      <c r="K62" s="217">
        <v>0</v>
      </c>
      <c r="L62" s="54"/>
      <c r="M62" s="54">
        <v>167836</v>
      </c>
    </row>
    <row r="63" spans="1:13" ht="22.5" customHeight="1">
      <c r="A63" s="6" t="s">
        <v>65</v>
      </c>
      <c r="B63" s="44"/>
      <c r="D63" s="35"/>
      <c r="G63" s="54"/>
      <c r="H63" s="221"/>
      <c r="I63" s="54"/>
      <c r="J63" s="54"/>
      <c r="K63" s="217"/>
      <c r="L63" s="54"/>
      <c r="M63" s="54"/>
    </row>
    <row r="64" spans="1:13" ht="22.5" customHeight="1">
      <c r="A64" s="35"/>
      <c r="B64" s="44" t="s">
        <v>66</v>
      </c>
      <c r="D64" s="35"/>
      <c r="E64" s="37" t="s">
        <v>296</v>
      </c>
      <c r="G64" s="54">
        <v>6594067</v>
      </c>
      <c r="H64" s="221"/>
      <c r="I64" s="54">
        <v>6172824</v>
      </c>
      <c r="J64" s="54"/>
      <c r="K64" s="217">
        <v>0</v>
      </c>
      <c r="L64" s="54"/>
      <c r="M64" s="54">
        <v>0</v>
      </c>
    </row>
    <row r="65" spans="1:15" ht="22.5" customHeight="1">
      <c r="A65" s="35" t="s">
        <v>67</v>
      </c>
      <c r="B65" s="44"/>
      <c r="D65" s="35"/>
      <c r="E65" s="37" t="s">
        <v>306</v>
      </c>
      <c r="G65" s="54">
        <v>321342</v>
      </c>
      <c r="H65" s="221"/>
      <c r="I65" s="54">
        <v>625544</v>
      </c>
      <c r="J65" s="54"/>
      <c r="K65" s="217">
        <v>0</v>
      </c>
      <c r="L65" s="54"/>
      <c r="M65" s="54">
        <v>0</v>
      </c>
    </row>
    <row r="66" spans="1:15" ht="22.5" customHeight="1">
      <c r="A66" s="6" t="s">
        <v>68</v>
      </c>
      <c r="B66" s="44"/>
      <c r="D66" s="35"/>
      <c r="E66" s="8" t="s">
        <v>315</v>
      </c>
      <c r="F66" s="8"/>
      <c r="G66" s="54">
        <v>3194597</v>
      </c>
      <c r="H66" s="194"/>
      <c r="I66" s="54">
        <v>7431509</v>
      </c>
      <c r="J66" s="57"/>
      <c r="K66" s="217">
        <v>0</v>
      </c>
      <c r="L66" s="57"/>
      <c r="M66" s="54">
        <v>0</v>
      </c>
    </row>
    <row r="67" spans="1:15" ht="22.5" customHeight="1">
      <c r="A67" s="7" t="s">
        <v>69</v>
      </c>
      <c r="B67" s="44"/>
      <c r="D67" s="35"/>
      <c r="E67" s="8"/>
      <c r="F67" s="8"/>
      <c r="G67" s="220">
        <f>SUM(G58:G66)</f>
        <v>210716813</v>
      </c>
      <c r="H67" s="194"/>
      <c r="I67" s="220">
        <f>SUM(I58:I66)</f>
        <v>220792648</v>
      </c>
      <c r="J67" s="57"/>
      <c r="K67" s="220">
        <f>SUM(K58:K66)</f>
        <v>77593862</v>
      </c>
      <c r="L67" s="57"/>
      <c r="M67" s="220">
        <f>SUM(M58:M66)</f>
        <v>67436498</v>
      </c>
    </row>
    <row r="68" spans="1:15" ht="22.5" customHeight="1">
      <c r="A68" s="7" t="s">
        <v>70</v>
      </c>
      <c r="B68" s="44"/>
      <c r="D68" s="35"/>
      <c r="E68" s="8"/>
      <c r="F68" s="8"/>
      <c r="G68" s="220">
        <f>+G67+G55</f>
        <v>412064046</v>
      </c>
      <c r="H68" s="194"/>
      <c r="I68" s="220">
        <f>+I67+I55</f>
        <v>422993009</v>
      </c>
      <c r="J68" s="57"/>
      <c r="K68" s="220">
        <f>+K67+K55</f>
        <v>82490604</v>
      </c>
      <c r="L68" s="57"/>
      <c r="M68" s="220">
        <f>+M67+M55</f>
        <v>74864572</v>
      </c>
    </row>
    <row r="69" spans="1:15" ht="22.5" customHeight="1">
      <c r="A69" s="45"/>
      <c r="B69" s="44"/>
      <c r="C69" s="44"/>
      <c r="D69" s="35"/>
      <c r="G69" s="221"/>
      <c r="H69" s="221"/>
      <c r="I69" s="221"/>
      <c r="J69" s="57"/>
      <c r="K69" s="57"/>
      <c r="L69" s="57"/>
      <c r="M69" s="57"/>
    </row>
    <row r="70" spans="1:15" ht="22.5" customHeight="1">
      <c r="A70" s="9" t="s">
        <v>0</v>
      </c>
      <c r="B70" s="34"/>
      <c r="C70" s="34"/>
      <c r="D70" s="34"/>
      <c r="E70" s="34"/>
      <c r="F70" s="34"/>
      <c r="G70" s="223"/>
      <c r="H70" s="223"/>
      <c r="I70" s="223"/>
      <c r="J70" s="223"/>
      <c r="K70" s="223"/>
      <c r="L70" s="223"/>
      <c r="M70" s="223"/>
    </row>
    <row r="71" spans="1:15" ht="22.5" customHeight="1">
      <c r="A71" s="9" t="s">
        <v>1</v>
      </c>
      <c r="B71" s="21"/>
      <c r="C71" s="21"/>
      <c r="D71" s="21"/>
      <c r="E71" s="21"/>
      <c r="F71" s="21"/>
      <c r="G71" s="168"/>
      <c r="H71" s="168"/>
      <c r="I71" s="168"/>
      <c r="J71" s="168"/>
      <c r="K71" s="57"/>
      <c r="L71" s="57"/>
      <c r="M71" s="57"/>
    </row>
    <row r="72" spans="1:15" s="83" customFormat="1" ht="22.5" customHeight="1">
      <c r="A72" s="86"/>
      <c r="B72" s="84"/>
      <c r="C72" s="84"/>
      <c r="D72" s="84"/>
      <c r="E72" s="85"/>
      <c r="F72" s="85">
        <v>86557641</v>
      </c>
      <c r="G72" s="228"/>
      <c r="H72" s="228"/>
      <c r="I72" s="228"/>
      <c r="J72" s="229"/>
      <c r="K72" s="230"/>
      <c r="L72" s="229"/>
      <c r="M72" s="230"/>
      <c r="O72" s="35"/>
    </row>
    <row r="73" spans="1:15" ht="22.5" customHeight="1">
      <c r="A73" s="34"/>
      <c r="B73" s="34"/>
      <c r="C73" s="34"/>
      <c r="D73" s="34"/>
      <c r="E73" s="41"/>
      <c r="F73" s="41">
        <v>-32815175</v>
      </c>
      <c r="G73" s="282" t="s">
        <v>2</v>
      </c>
      <c r="H73" s="282"/>
      <c r="I73" s="282"/>
      <c r="J73" s="168"/>
      <c r="K73" s="282" t="s">
        <v>3</v>
      </c>
      <c r="L73" s="282"/>
      <c r="M73" s="282"/>
    </row>
    <row r="74" spans="1:15" ht="22.5" customHeight="1">
      <c r="A74" s="7"/>
      <c r="B74" s="42"/>
      <c r="C74" s="35"/>
      <c r="D74" s="42"/>
      <c r="E74" s="35"/>
      <c r="F74" s="35"/>
      <c r="G74" s="278" t="s">
        <v>4</v>
      </c>
      <c r="H74" s="278"/>
      <c r="I74" s="278"/>
      <c r="J74" s="57"/>
      <c r="K74" s="278" t="s">
        <v>4</v>
      </c>
      <c r="L74" s="278"/>
      <c r="M74" s="278"/>
    </row>
    <row r="75" spans="1:15" ht="22.5" customHeight="1">
      <c r="A75" s="7" t="s">
        <v>45</v>
      </c>
      <c r="B75" s="42"/>
      <c r="C75" s="35"/>
      <c r="D75" s="42"/>
      <c r="E75" s="8" t="s">
        <v>6</v>
      </c>
      <c r="F75" s="8"/>
      <c r="G75" s="39">
        <v>2566</v>
      </c>
      <c r="H75" s="8"/>
      <c r="I75" s="39">
        <v>2565</v>
      </c>
      <c r="J75" s="42"/>
      <c r="K75" s="39">
        <v>2566</v>
      </c>
      <c r="L75" s="8"/>
      <c r="M75" s="39">
        <v>2565</v>
      </c>
    </row>
    <row r="76" spans="1:15" ht="22.5" customHeight="1">
      <c r="A76" s="42"/>
      <c r="B76" s="42"/>
      <c r="C76" s="97"/>
      <c r="D76" s="42"/>
      <c r="E76" s="8"/>
      <c r="F76" s="8"/>
      <c r="G76" s="279" t="s">
        <v>7</v>
      </c>
      <c r="H76" s="279"/>
      <c r="I76" s="279"/>
      <c r="J76" s="279"/>
      <c r="K76" s="279"/>
      <c r="L76" s="279"/>
      <c r="M76" s="279"/>
    </row>
    <row r="77" spans="1:15" ht="22.5" customHeight="1">
      <c r="A77" s="5" t="s">
        <v>71</v>
      </c>
      <c r="B77" s="44"/>
      <c r="C77" s="44"/>
      <c r="D77" s="44"/>
      <c r="E77" s="8"/>
      <c r="F77" s="8"/>
      <c r="G77" s="194"/>
      <c r="H77" s="194"/>
      <c r="I77" s="194"/>
      <c r="J77" s="57"/>
      <c r="K77" s="57"/>
      <c r="L77" s="57"/>
      <c r="M77" s="57"/>
    </row>
    <row r="78" spans="1:15" ht="22.5" customHeight="1">
      <c r="A78" s="6" t="s">
        <v>72</v>
      </c>
      <c r="B78" s="6"/>
      <c r="C78" s="6"/>
      <c r="D78" s="44"/>
      <c r="E78" s="8"/>
      <c r="F78" s="8"/>
      <c r="G78" s="194"/>
      <c r="H78" s="194"/>
      <c r="I78" s="194"/>
      <c r="J78" s="57"/>
      <c r="K78" s="57"/>
      <c r="L78" s="57"/>
      <c r="M78" s="57"/>
    </row>
    <row r="79" spans="1:15" ht="22.5" customHeight="1">
      <c r="A79" s="6"/>
      <c r="B79" s="6" t="s">
        <v>73</v>
      </c>
      <c r="C79" s="6"/>
      <c r="D79" s="44"/>
      <c r="E79" s="8"/>
      <c r="F79" s="8"/>
      <c r="G79" s="275"/>
      <c r="H79" s="276"/>
      <c r="I79" s="275"/>
      <c r="J79" s="277"/>
      <c r="K79" s="275"/>
      <c r="L79" s="277"/>
      <c r="M79" s="275"/>
    </row>
    <row r="80" spans="1:15" ht="22.5" customHeight="1" thickBot="1">
      <c r="A80" s="6"/>
      <c r="B80" s="29" t="s">
        <v>320</v>
      </c>
      <c r="C80" s="6"/>
      <c r="D80" s="44"/>
      <c r="E80" s="8"/>
      <c r="F80" s="8"/>
      <c r="G80" s="231">
        <v>5670702</v>
      </c>
      <c r="H80" s="194"/>
      <c r="I80" s="231">
        <v>5670702</v>
      </c>
      <c r="J80" s="57"/>
      <c r="K80" s="231">
        <v>5670702</v>
      </c>
      <c r="L80" s="57"/>
      <c r="M80" s="231">
        <v>5670702</v>
      </c>
    </row>
    <row r="81" spans="1:13" ht="22.5" customHeight="1" thickTop="1">
      <c r="A81" s="6"/>
      <c r="B81" s="6" t="s">
        <v>74</v>
      </c>
      <c r="C81" s="6"/>
      <c r="D81" s="44"/>
      <c r="E81" s="8"/>
      <c r="F81" s="8"/>
      <c r="G81" s="55"/>
      <c r="H81" s="194"/>
      <c r="I81" s="55"/>
      <c r="J81" s="57"/>
      <c r="K81" s="55"/>
      <c r="L81" s="57"/>
      <c r="M81" s="55"/>
    </row>
    <row r="82" spans="1:13" ht="22.5" customHeight="1">
      <c r="A82" s="6"/>
      <c r="B82" s="29" t="s">
        <v>321</v>
      </c>
      <c r="C82" s="6"/>
      <c r="D82" s="44"/>
      <c r="E82" s="8"/>
      <c r="F82" s="8"/>
      <c r="G82" s="55">
        <v>5614552</v>
      </c>
      <c r="H82" s="194"/>
      <c r="I82" s="55">
        <v>5614552</v>
      </c>
      <c r="J82" s="57"/>
      <c r="K82" s="55">
        <v>5614552</v>
      </c>
      <c r="L82" s="57"/>
      <c r="M82" s="55">
        <v>5614552</v>
      </c>
    </row>
    <row r="83" spans="1:13" ht="22.5" customHeight="1">
      <c r="A83" s="6" t="s">
        <v>75</v>
      </c>
      <c r="B83" s="6"/>
      <c r="C83" s="6"/>
      <c r="D83" s="44"/>
      <c r="E83" s="8"/>
      <c r="F83" s="8"/>
      <c r="G83" s="194"/>
      <c r="H83" s="194"/>
      <c r="I83" s="194"/>
      <c r="J83" s="57"/>
      <c r="K83" s="57"/>
      <c r="L83" s="57"/>
      <c r="M83" s="57"/>
    </row>
    <row r="84" spans="1:13" ht="22.5" customHeight="1">
      <c r="A84" s="6"/>
      <c r="B84" s="6" t="s">
        <v>76</v>
      </c>
      <c r="C84" s="6"/>
      <c r="D84" s="44"/>
      <c r="E84" s="8"/>
      <c r="F84" s="8"/>
      <c r="G84" s="54">
        <v>60331434</v>
      </c>
      <c r="H84" s="194"/>
      <c r="I84" s="54">
        <v>60331434</v>
      </c>
      <c r="J84" s="54"/>
      <c r="K84" s="54">
        <v>60331434</v>
      </c>
      <c r="L84" s="54"/>
      <c r="M84" s="54">
        <v>60331434</v>
      </c>
    </row>
    <row r="85" spans="1:13" ht="22.5" customHeight="1">
      <c r="A85" s="6" t="s">
        <v>77</v>
      </c>
      <c r="B85" s="6"/>
      <c r="C85" s="6"/>
      <c r="D85" s="44"/>
      <c r="E85" s="8"/>
      <c r="F85" s="8"/>
      <c r="G85" s="54">
        <v>2335669</v>
      </c>
      <c r="H85" s="194"/>
      <c r="I85" s="54">
        <v>4988026</v>
      </c>
      <c r="J85" s="54"/>
      <c r="K85" s="54">
        <v>669368</v>
      </c>
      <c r="L85" s="54"/>
      <c r="M85" s="54">
        <v>684144</v>
      </c>
    </row>
    <row r="86" spans="1:13" ht="22.5" customHeight="1">
      <c r="A86" s="6" t="s">
        <v>78</v>
      </c>
      <c r="B86" s="6"/>
      <c r="C86" s="6"/>
      <c r="D86" s="44"/>
      <c r="E86" s="8"/>
      <c r="F86" s="8"/>
      <c r="G86" s="54">
        <v>-7228271</v>
      </c>
      <c r="H86" s="194"/>
      <c r="I86" s="54">
        <v>-6494939</v>
      </c>
      <c r="J86" s="54"/>
      <c r="K86" s="54">
        <v>0</v>
      </c>
      <c r="L86" s="54"/>
      <c r="M86" s="54">
        <v>0</v>
      </c>
    </row>
    <row r="87" spans="1:13" ht="22.5" customHeight="1">
      <c r="A87" s="6" t="s">
        <v>79</v>
      </c>
      <c r="C87" s="6"/>
      <c r="D87" s="44"/>
      <c r="E87" s="8"/>
      <c r="F87" s="8"/>
      <c r="G87" s="194"/>
      <c r="H87" s="194"/>
      <c r="I87" s="194"/>
      <c r="J87" s="54"/>
      <c r="K87" s="54"/>
      <c r="L87" s="54"/>
      <c r="M87" s="54"/>
    </row>
    <row r="88" spans="1:13" ht="22.5" customHeight="1">
      <c r="A88" s="6"/>
      <c r="B88" s="6" t="s">
        <v>80</v>
      </c>
      <c r="D88" s="44"/>
      <c r="E88" s="8"/>
      <c r="F88" s="8"/>
      <c r="G88" s="54">
        <v>-4115246</v>
      </c>
      <c r="H88" s="194"/>
      <c r="I88" s="54">
        <v>-4115246</v>
      </c>
      <c r="J88" s="54"/>
      <c r="K88" s="54">
        <v>0</v>
      </c>
      <c r="L88" s="54"/>
      <c r="M88" s="54">
        <v>0</v>
      </c>
    </row>
    <row r="89" spans="1:13" ht="22.5" customHeight="1">
      <c r="A89" s="6" t="s">
        <v>81</v>
      </c>
      <c r="B89" s="6"/>
      <c r="D89" s="44"/>
      <c r="E89" s="8"/>
      <c r="F89" s="8"/>
      <c r="G89" s="54">
        <v>-1235562</v>
      </c>
      <c r="H89" s="194"/>
      <c r="I89" s="54">
        <v>-1235562</v>
      </c>
      <c r="J89" s="54"/>
      <c r="K89" s="54">
        <v>0</v>
      </c>
      <c r="L89" s="54"/>
      <c r="M89" s="54">
        <v>0</v>
      </c>
    </row>
    <row r="90" spans="1:13" ht="22.5" customHeight="1">
      <c r="A90" s="6" t="s">
        <v>82</v>
      </c>
      <c r="B90" s="6"/>
      <c r="C90" s="6"/>
      <c r="E90" s="8"/>
      <c r="F90" s="8"/>
      <c r="G90" s="194"/>
      <c r="H90" s="194"/>
      <c r="I90" s="194"/>
      <c r="J90" s="54"/>
      <c r="K90" s="54"/>
      <c r="L90" s="54"/>
      <c r="M90" s="54"/>
    </row>
    <row r="91" spans="1:13" ht="22.5" customHeight="1">
      <c r="A91" s="6"/>
      <c r="B91" s="6" t="s">
        <v>83</v>
      </c>
      <c r="C91" s="6"/>
      <c r="E91" s="8"/>
      <c r="F91" s="8"/>
      <c r="G91" s="194"/>
      <c r="H91" s="194"/>
      <c r="I91" s="194"/>
      <c r="J91" s="54"/>
      <c r="K91" s="54"/>
      <c r="L91" s="54"/>
      <c r="M91" s="54"/>
    </row>
    <row r="92" spans="1:13" ht="22.5" customHeight="1">
      <c r="A92" s="6"/>
      <c r="B92" s="6"/>
      <c r="C92" s="6" t="s">
        <v>84</v>
      </c>
      <c r="E92" s="8">
        <v>23</v>
      </c>
      <c r="F92" s="8"/>
      <c r="G92" s="54">
        <v>10041251</v>
      </c>
      <c r="H92" s="194"/>
      <c r="I92" s="54">
        <v>9112061</v>
      </c>
      <c r="J92" s="54"/>
      <c r="K92" s="54">
        <v>567070</v>
      </c>
      <c r="L92" s="54"/>
      <c r="M92" s="54">
        <v>567070</v>
      </c>
    </row>
    <row r="93" spans="1:13" ht="22.5" customHeight="1">
      <c r="B93" s="6" t="s">
        <v>85</v>
      </c>
      <c r="C93" s="35"/>
      <c r="G93" s="54">
        <v>83713709</v>
      </c>
      <c r="H93" s="221"/>
      <c r="I93" s="102">
        <v>102884583</v>
      </c>
      <c r="J93" s="57"/>
      <c r="K93" s="54">
        <v>21889690</v>
      </c>
      <c r="L93" s="57"/>
      <c r="M93" s="102">
        <v>19403086</v>
      </c>
    </row>
    <row r="94" spans="1:13" ht="22.5" customHeight="1">
      <c r="A94" s="6" t="s">
        <v>86</v>
      </c>
      <c r="C94" s="6"/>
      <c r="D94" s="44"/>
      <c r="E94" s="8">
        <v>24</v>
      </c>
      <c r="F94" s="8"/>
      <c r="G94" s="87">
        <v>14904758</v>
      </c>
      <c r="H94" s="194"/>
      <c r="I94" s="133">
        <v>14904758</v>
      </c>
      <c r="J94" s="102"/>
      <c r="K94" s="87">
        <v>14904758</v>
      </c>
      <c r="L94" s="102"/>
      <c r="M94" s="133">
        <v>14904758</v>
      </c>
    </row>
    <row r="95" spans="1:13" ht="22.5" customHeight="1">
      <c r="A95" s="7" t="s">
        <v>87</v>
      </c>
      <c r="B95" s="6"/>
      <c r="C95" s="6"/>
      <c r="D95" s="44"/>
      <c r="E95" s="8"/>
      <c r="F95" s="8"/>
      <c r="G95" s="232">
        <f>SUM(G81:G94)</f>
        <v>164362294</v>
      </c>
      <c r="H95" s="194"/>
      <c r="I95" s="232">
        <f>SUM(I81:I94)</f>
        <v>185989667</v>
      </c>
      <c r="J95" s="232"/>
      <c r="K95" s="232">
        <f>SUM(K81:K94)</f>
        <v>103976872</v>
      </c>
      <c r="L95" s="232"/>
      <c r="M95" s="232">
        <f>SUM(M81:M94)</f>
        <v>101505044</v>
      </c>
    </row>
    <row r="96" spans="1:13" ht="22.5" customHeight="1">
      <c r="A96" s="6" t="s">
        <v>88</v>
      </c>
      <c r="C96" s="35"/>
      <c r="E96" s="37" t="s">
        <v>89</v>
      </c>
      <c r="G96" s="55">
        <v>13705627</v>
      </c>
      <c r="H96" s="221"/>
      <c r="I96" s="55">
        <v>14895715</v>
      </c>
      <c r="J96" s="57"/>
      <c r="K96" s="55">
        <v>0</v>
      </c>
      <c r="L96" s="219"/>
      <c r="M96" s="55">
        <v>0</v>
      </c>
    </row>
    <row r="97" spans="1:15" ht="22.5" customHeight="1">
      <c r="A97" s="7" t="s">
        <v>90</v>
      </c>
      <c r="D97" s="35"/>
      <c r="G97" s="233">
        <f>SUM(G95:G96)</f>
        <v>178067921</v>
      </c>
      <c r="H97" s="221"/>
      <c r="I97" s="233">
        <f>SUM(I95:I96)</f>
        <v>200885382</v>
      </c>
      <c r="J97" s="57"/>
      <c r="K97" s="233">
        <f>SUM(K95:K96)</f>
        <v>103976872</v>
      </c>
      <c r="L97" s="57"/>
      <c r="M97" s="233">
        <f>SUM(M95:M96)</f>
        <v>101505044</v>
      </c>
    </row>
    <row r="98" spans="1:15" ht="22.5" customHeight="1">
      <c r="A98" s="45"/>
      <c r="D98" s="35"/>
      <c r="G98" s="168"/>
      <c r="H98" s="221"/>
      <c r="I98" s="168"/>
      <c r="J98" s="57"/>
      <c r="K98" s="168"/>
      <c r="L98" s="57"/>
      <c r="M98" s="168"/>
    </row>
    <row r="99" spans="1:15" ht="22.5" customHeight="1" thickBot="1">
      <c r="A99" s="7" t="s">
        <v>91</v>
      </c>
      <c r="D99" s="35"/>
      <c r="G99" s="222">
        <f>+G97+G68</f>
        <v>590131967</v>
      </c>
      <c r="H99" s="221"/>
      <c r="I99" s="222">
        <f>+I97+I68</f>
        <v>623878391</v>
      </c>
      <c r="J99" s="57"/>
      <c r="K99" s="222">
        <f>+K97+K68</f>
        <v>186467476</v>
      </c>
      <c r="L99" s="57"/>
      <c r="M99" s="222">
        <f>+M97+M68</f>
        <v>176369616</v>
      </c>
    </row>
    <row r="100" spans="1:15" s="196" customFormat="1" ht="22.5" customHeight="1" thickTop="1">
      <c r="A100" s="195"/>
      <c r="E100" s="197"/>
      <c r="F100" s="197"/>
      <c r="G100" s="234"/>
      <c r="H100" s="235"/>
      <c r="I100" s="234"/>
      <c r="J100" s="236"/>
      <c r="K100" s="234"/>
      <c r="L100" s="236"/>
      <c r="M100" s="234"/>
    </row>
    <row r="101" spans="1:15" s="190" customFormat="1" ht="22.5" customHeight="1">
      <c r="A101" s="188"/>
      <c r="B101" s="188"/>
      <c r="C101" s="188"/>
      <c r="E101" s="189"/>
      <c r="F101" s="189"/>
      <c r="G101" s="237"/>
      <c r="H101" s="238"/>
      <c r="I101" s="237"/>
      <c r="J101" s="238"/>
      <c r="K101" s="239"/>
      <c r="L101" s="238"/>
      <c r="M101" s="237"/>
    </row>
    <row r="102" spans="1:15" ht="22.5" customHeight="1">
      <c r="E102" s="81"/>
      <c r="F102" s="81"/>
      <c r="G102" s="81"/>
      <c r="H102" s="81"/>
      <c r="I102" s="81"/>
      <c r="J102" s="79"/>
      <c r="K102" s="79"/>
      <c r="L102" s="79"/>
      <c r="M102" s="79"/>
      <c r="N102" s="80"/>
      <c r="O102" s="80"/>
    </row>
  </sheetData>
  <mergeCells count="15">
    <mergeCell ref="G4:I4"/>
    <mergeCell ref="G39:I39"/>
    <mergeCell ref="G73:I73"/>
    <mergeCell ref="K4:M4"/>
    <mergeCell ref="K39:M39"/>
    <mergeCell ref="K5:M5"/>
    <mergeCell ref="K40:M40"/>
    <mergeCell ref="K74:M74"/>
    <mergeCell ref="G76:M76"/>
    <mergeCell ref="G5:I5"/>
    <mergeCell ref="G40:I40"/>
    <mergeCell ref="G7:M7"/>
    <mergeCell ref="G42:M42"/>
    <mergeCell ref="K73:M73"/>
    <mergeCell ref="G74:I74"/>
  </mergeCells>
  <phoneticPr fontId="17" type="noConversion"/>
  <pageMargins left="0.7" right="0.7" top="0.48" bottom="0.5" header="0.5" footer="0.5"/>
  <pageSetup paperSize="9" scale="88" firstPageNumber="9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T84"/>
  <sheetViews>
    <sheetView view="pageBreakPreview" topLeftCell="A75" zoomScaleNormal="80" zoomScaleSheetLayoutView="100" workbookViewId="0">
      <selection activeCell="D66" sqref="D66"/>
    </sheetView>
  </sheetViews>
  <sheetFormatPr defaultColWidth="8.09765625" defaultRowHeight="22.5" customHeight="1"/>
  <cols>
    <col min="1" max="3" width="2.3984375" style="22" customWidth="1"/>
    <col min="4" max="4" width="50.19921875" style="22" customWidth="1"/>
    <col min="5" max="5" width="11.59765625" style="37" customWidth="1"/>
    <col min="6" max="6" width="14.69921875" style="22" customWidth="1"/>
    <col min="7" max="7" width="1.09765625" style="22" customWidth="1"/>
    <col min="8" max="8" width="14.69921875" style="22" customWidth="1"/>
    <col min="9" max="9" width="1.8984375" style="22" customWidth="1"/>
    <col min="10" max="10" width="12.69921875" style="22" customWidth="1"/>
    <col min="11" max="11" width="0.8984375" style="22" customWidth="1"/>
    <col min="12" max="12" width="12.69921875" style="22" customWidth="1"/>
    <col min="13" max="13" width="10.8984375" style="35" bestFit="1" customWidth="1"/>
    <col min="14" max="14" width="11.69921875" style="35" customWidth="1"/>
    <col min="15" max="16" width="8.09765625" style="35"/>
    <col min="17" max="17" width="15.09765625" style="159" hidden="1" customWidth="1"/>
    <col min="18" max="18" width="0" style="159" hidden="1" customWidth="1"/>
    <col min="19" max="19" width="14.09765625" style="159" hidden="1" customWidth="1"/>
    <col min="20" max="20" width="0" style="159" hidden="1" customWidth="1"/>
    <col min="21" max="16384" width="8.09765625" style="35"/>
  </cols>
  <sheetData>
    <row r="1" spans="1:20" ht="22.5" customHeight="1">
      <c r="A1" s="9" t="s">
        <v>0</v>
      </c>
      <c r="B1" s="21"/>
      <c r="C1" s="21"/>
      <c r="D1" s="21"/>
      <c r="E1" s="21"/>
      <c r="F1" s="21"/>
      <c r="G1" s="21"/>
      <c r="H1" s="21"/>
      <c r="I1" s="21"/>
      <c r="J1" s="46"/>
      <c r="K1" s="46"/>
      <c r="L1" s="46"/>
    </row>
    <row r="2" spans="1:20" ht="22.5" customHeight="1">
      <c r="A2" s="9" t="s">
        <v>92</v>
      </c>
      <c r="B2" s="21"/>
      <c r="C2" s="21"/>
      <c r="D2" s="21"/>
      <c r="E2" s="21"/>
      <c r="F2" s="21"/>
      <c r="G2" s="21"/>
      <c r="H2" s="21"/>
      <c r="I2" s="21"/>
      <c r="J2" s="35"/>
      <c r="K2" s="35"/>
      <c r="L2" s="35"/>
    </row>
    <row r="3" spans="1:20" ht="22.5" customHeight="1">
      <c r="A3" s="38"/>
      <c r="B3" s="36"/>
      <c r="C3" s="36"/>
      <c r="D3" s="36"/>
      <c r="F3" s="39"/>
      <c r="G3" s="40"/>
      <c r="H3" s="39"/>
      <c r="I3" s="39"/>
      <c r="J3" s="39"/>
      <c r="K3" s="40"/>
      <c r="L3" s="39"/>
    </row>
    <row r="4" spans="1:20" ht="22.5" customHeight="1">
      <c r="A4" s="34"/>
      <c r="B4" s="34"/>
      <c r="C4" s="34"/>
      <c r="D4" s="34"/>
      <c r="E4" s="41"/>
      <c r="F4" s="283" t="s">
        <v>2</v>
      </c>
      <c r="G4" s="283"/>
      <c r="H4" s="283"/>
      <c r="I4" s="47"/>
      <c r="J4" s="283" t="s">
        <v>3</v>
      </c>
      <c r="K4" s="283"/>
      <c r="L4" s="283"/>
    </row>
    <row r="5" spans="1:20" ht="22.5" customHeight="1">
      <c r="A5" s="34"/>
      <c r="B5" s="34"/>
      <c r="C5" s="34"/>
      <c r="D5" s="34"/>
      <c r="E5" s="35"/>
      <c r="F5" s="280" t="s">
        <v>93</v>
      </c>
      <c r="G5" s="280"/>
      <c r="H5" s="280"/>
      <c r="I5" s="2"/>
      <c r="J5" s="280" t="s">
        <v>93</v>
      </c>
      <c r="K5" s="280"/>
      <c r="L5" s="280"/>
    </row>
    <row r="6" spans="1:20" ht="22.5" customHeight="1">
      <c r="A6" s="34"/>
      <c r="B6" s="34"/>
      <c r="C6" s="34"/>
      <c r="D6" s="34"/>
      <c r="E6" s="8"/>
      <c r="F6" s="284" t="s">
        <v>4</v>
      </c>
      <c r="G6" s="284"/>
      <c r="H6" s="284"/>
      <c r="I6" s="2"/>
      <c r="J6" s="284" t="s">
        <v>4</v>
      </c>
      <c r="K6" s="284"/>
      <c r="L6" s="284"/>
    </row>
    <row r="7" spans="1:20" ht="22.5" customHeight="1">
      <c r="A7" s="48"/>
      <c r="B7" s="49"/>
      <c r="C7" s="49"/>
      <c r="D7" s="49"/>
      <c r="E7" s="8" t="s">
        <v>6</v>
      </c>
      <c r="F7" s="39">
        <v>2566</v>
      </c>
      <c r="G7" s="8"/>
      <c r="H7" s="39">
        <v>2565</v>
      </c>
      <c r="I7" s="42"/>
      <c r="J7" s="39">
        <v>2566</v>
      </c>
      <c r="K7" s="8"/>
      <c r="L7" s="39">
        <v>2565</v>
      </c>
    </row>
    <row r="8" spans="1:20" ht="20.5" customHeight="1">
      <c r="A8" s="35"/>
      <c r="E8" s="43"/>
      <c r="F8" s="281" t="s">
        <v>7</v>
      </c>
      <c r="G8" s="281"/>
      <c r="H8" s="281"/>
      <c r="I8" s="281"/>
      <c r="J8" s="281"/>
      <c r="K8" s="281"/>
      <c r="L8" s="281"/>
    </row>
    <row r="9" spans="1:20" ht="22.5" customHeight="1">
      <c r="A9" s="5" t="s">
        <v>94</v>
      </c>
      <c r="F9" s="240"/>
      <c r="G9" s="224"/>
      <c r="H9" s="240"/>
      <c r="I9" s="240"/>
      <c r="J9" s="240"/>
      <c r="K9" s="224"/>
      <c r="L9" s="240"/>
    </row>
    <row r="10" spans="1:20" ht="22.5" customHeight="1">
      <c r="A10" s="6" t="s">
        <v>95</v>
      </c>
      <c r="B10" s="6"/>
      <c r="E10" s="37" t="s">
        <v>308</v>
      </c>
      <c r="F10" s="54">
        <v>541458048</v>
      </c>
      <c r="G10" s="54"/>
      <c r="H10" s="54">
        <v>656266448</v>
      </c>
      <c r="I10" s="54"/>
      <c r="J10" s="54">
        <v>0</v>
      </c>
      <c r="K10" s="54"/>
      <c r="L10" s="54">
        <v>0</v>
      </c>
      <c r="M10" s="203"/>
      <c r="N10" s="25"/>
      <c r="Q10" s="159">
        <v>347170900</v>
      </c>
      <c r="R10" s="159">
        <f>F10-Q10</f>
        <v>194287148</v>
      </c>
      <c r="S10" s="159">
        <v>0</v>
      </c>
      <c r="T10" s="159">
        <f>J10-S10</f>
        <v>0</v>
      </c>
    </row>
    <row r="11" spans="1:20" ht="22.5" customHeight="1">
      <c r="A11" s="6" t="s">
        <v>96</v>
      </c>
      <c r="B11" s="6"/>
      <c r="E11" s="37" t="s">
        <v>17</v>
      </c>
      <c r="F11" s="54">
        <v>0</v>
      </c>
      <c r="G11" s="54"/>
      <c r="H11" s="217">
        <v>0</v>
      </c>
      <c r="I11" s="54"/>
      <c r="J11" s="54">
        <v>7963195</v>
      </c>
      <c r="K11" s="54"/>
      <c r="L11" s="54">
        <v>10934704</v>
      </c>
      <c r="Q11" s="159">
        <v>0</v>
      </c>
      <c r="R11" s="159">
        <f t="shared" ref="R11:R14" si="0">F11-Q11</f>
        <v>0</v>
      </c>
      <c r="S11" s="159">
        <v>10791886</v>
      </c>
      <c r="T11" s="159">
        <f t="shared" ref="T11:T14" si="1">J11-S11</f>
        <v>-2828691</v>
      </c>
    </row>
    <row r="12" spans="1:20" ht="21.5">
      <c r="A12" s="6" t="s">
        <v>97</v>
      </c>
      <c r="B12" s="6"/>
      <c r="E12" s="103"/>
      <c r="F12" s="54">
        <v>0</v>
      </c>
      <c r="G12" s="54"/>
      <c r="H12" s="217">
        <v>976126</v>
      </c>
      <c r="I12" s="54"/>
      <c r="J12" s="54">
        <v>40422</v>
      </c>
      <c r="K12" s="54"/>
      <c r="L12" s="54">
        <v>55717</v>
      </c>
      <c r="Q12" s="159">
        <v>586223</v>
      </c>
      <c r="R12" s="159">
        <f t="shared" si="0"/>
        <v>-586223</v>
      </c>
      <c r="S12" s="159">
        <v>83287</v>
      </c>
      <c r="T12" s="159">
        <f t="shared" si="1"/>
        <v>-42865</v>
      </c>
    </row>
    <row r="13" spans="1:20" ht="21.5">
      <c r="A13" s="6" t="s">
        <v>98</v>
      </c>
      <c r="B13" s="6"/>
      <c r="E13" s="37" t="s">
        <v>297</v>
      </c>
      <c r="F13" s="54">
        <v>5091116</v>
      </c>
      <c r="G13" s="57"/>
      <c r="H13" s="54">
        <v>8335353</v>
      </c>
      <c r="I13" s="173"/>
      <c r="J13" s="54">
        <v>1851196</v>
      </c>
      <c r="K13" s="57"/>
      <c r="L13" s="54">
        <v>2150089</v>
      </c>
      <c r="Q13" s="159">
        <v>1952602</v>
      </c>
      <c r="R13" s="159">
        <f t="shared" si="0"/>
        <v>3138514</v>
      </c>
      <c r="S13" s="159">
        <v>299989</v>
      </c>
      <c r="T13" s="159">
        <f t="shared" si="1"/>
        <v>1551207</v>
      </c>
    </row>
    <row r="14" spans="1:20" ht="22.5" customHeight="1">
      <c r="A14" s="7" t="s">
        <v>99</v>
      </c>
      <c r="D14" s="35"/>
      <c r="F14" s="233">
        <f>SUM(F10:F13)</f>
        <v>546549164</v>
      </c>
      <c r="G14" s="57"/>
      <c r="H14" s="233">
        <f>SUM(H10:H13)</f>
        <v>665577927</v>
      </c>
      <c r="I14" s="168"/>
      <c r="J14" s="233">
        <f>SUM(J10:J13)</f>
        <v>9854813</v>
      </c>
      <c r="K14" s="57"/>
      <c r="L14" s="233">
        <f>SUM(L10:L13)</f>
        <v>13140510</v>
      </c>
      <c r="Q14" s="159">
        <v>351885372</v>
      </c>
      <c r="R14" s="159">
        <f t="shared" si="0"/>
        <v>194663792</v>
      </c>
      <c r="S14" s="159">
        <v>14880687</v>
      </c>
      <c r="T14" s="159">
        <f t="shared" si="1"/>
        <v>-5025874</v>
      </c>
    </row>
    <row r="15" spans="1:20" ht="15" customHeight="1">
      <c r="A15" s="21"/>
      <c r="D15" s="35"/>
      <c r="E15" s="8"/>
      <c r="F15" s="57"/>
      <c r="G15" s="57"/>
      <c r="H15" s="57"/>
      <c r="I15" s="57"/>
      <c r="J15" s="57"/>
      <c r="K15" s="57"/>
      <c r="L15" s="57"/>
    </row>
    <row r="16" spans="1:20" ht="22.5" customHeight="1">
      <c r="A16" s="5" t="s">
        <v>100</v>
      </c>
      <c r="E16" s="8"/>
      <c r="F16" s="57"/>
      <c r="G16" s="57"/>
      <c r="H16" s="57"/>
      <c r="I16" s="57"/>
      <c r="J16" s="57"/>
      <c r="K16" s="57"/>
      <c r="L16" s="57"/>
    </row>
    <row r="17" spans="1:20" ht="22.5" customHeight="1">
      <c r="A17" s="6" t="s">
        <v>101</v>
      </c>
      <c r="F17" s="217">
        <v>476039290</v>
      </c>
      <c r="G17" s="54"/>
      <c r="H17" s="217">
        <v>544321267</v>
      </c>
      <c r="I17" s="54"/>
      <c r="J17" s="54">
        <v>0</v>
      </c>
      <c r="K17" s="54"/>
      <c r="L17" s="54">
        <v>0</v>
      </c>
      <c r="M17" s="203"/>
      <c r="N17" s="25"/>
      <c r="Q17" s="159">
        <v>289231987</v>
      </c>
      <c r="R17" s="159">
        <f t="shared" ref="R17:R36" si="2">F17-Q17</f>
        <v>186807303</v>
      </c>
      <c r="S17" s="159">
        <v>0</v>
      </c>
      <c r="T17" s="159">
        <f t="shared" ref="T17:T44" si="3">J17-S17</f>
        <v>0</v>
      </c>
    </row>
    <row r="18" spans="1:20" ht="22.5" customHeight="1">
      <c r="A18" s="6" t="s">
        <v>102</v>
      </c>
      <c r="F18" s="217">
        <v>28439017</v>
      </c>
      <c r="G18" s="54"/>
      <c r="H18" s="217">
        <v>36701735</v>
      </c>
      <c r="I18" s="54"/>
      <c r="J18" s="54">
        <v>0</v>
      </c>
      <c r="K18" s="54"/>
      <c r="L18" s="54">
        <v>0</v>
      </c>
      <c r="Q18" s="159">
        <v>18449398</v>
      </c>
      <c r="R18" s="159">
        <f t="shared" si="2"/>
        <v>9989619</v>
      </c>
      <c r="S18" s="159">
        <v>0</v>
      </c>
      <c r="T18" s="159">
        <f t="shared" si="3"/>
        <v>0</v>
      </c>
    </row>
    <row r="19" spans="1:20" ht="22.5" customHeight="1">
      <c r="A19" s="6" t="s">
        <v>103</v>
      </c>
      <c r="F19" s="217">
        <v>29729961</v>
      </c>
      <c r="G19" s="54"/>
      <c r="H19" s="217">
        <v>25714269</v>
      </c>
      <c r="I19" s="217"/>
      <c r="J19" s="54">
        <v>1615815</v>
      </c>
      <c r="K19" s="217"/>
      <c r="L19" s="54">
        <v>2026909</v>
      </c>
      <c r="M19" s="203"/>
      <c r="N19" s="25"/>
      <c r="Q19" s="159">
        <v>10119737</v>
      </c>
      <c r="R19" s="159">
        <f t="shared" si="2"/>
        <v>19610224</v>
      </c>
      <c r="S19" s="159">
        <v>761374</v>
      </c>
      <c r="T19" s="159">
        <f t="shared" si="3"/>
        <v>854441</v>
      </c>
    </row>
    <row r="20" spans="1:20" ht="22.5" customHeight="1">
      <c r="A20" s="6" t="s">
        <v>258</v>
      </c>
      <c r="F20" s="217"/>
      <c r="G20" s="54"/>
      <c r="H20" s="217"/>
      <c r="I20" s="217"/>
      <c r="J20" s="54"/>
      <c r="K20" s="217"/>
      <c r="L20" s="54"/>
      <c r="M20" s="203"/>
      <c r="N20" s="25"/>
    </row>
    <row r="21" spans="1:20" ht="22.5" customHeight="1">
      <c r="A21" s="6"/>
      <c r="B21" s="22" t="s">
        <v>257</v>
      </c>
      <c r="E21" s="37" t="s">
        <v>324</v>
      </c>
      <c r="F21" s="57">
        <v>10726951</v>
      </c>
      <c r="G21" s="54"/>
      <c r="H21" s="57">
        <v>8645118</v>
      </c>
      <c r="I21" s="217"/>
      <c r="J21" s="217">
        <v>0</v>
      </c>
      <c r="K21" s="217"/>
      <c r="L21" s="217">
        <v>0</v>
      </c>
      <c r="R21" s="159" t="e">
        <f>#REF!-Q21</f>
        <v>#REF!</v>
      </c>
      <c r="T21" s="159" t="e">
        <f>#REF!-S21</f>
        <v>#REF!</v>
      </c>
    </row>
    <row r="22" spans="1:20" ht="22.5" customHeight="1">
      <c r="A22" s="6" t="s">
        <v>140</v>
      </c>
      <c r="E22" s="37" t="s">
        <v>27</v>
      </c>
      <c r="F22" s="57">
        <v>0</v>
      </c>
      <c r="G22" s="54"/>
      <c r="H22" s="57">
        <v>0</v>
      </c>
      <c r="I22" s="217"/>
      <c r="J22" s="217">
        <v>0</v>
      </c>
      <c r="K22" s="217"/>
      <c r="L22" s="217">
        <v>5182189</v>
      </c>
    </row>
    <row r="23" spans="1:20" ht="22.5" customHeight="1">
      <c r="A23" s="6" t="s">
        <v>105</v>
      </c>
      <c r="E23" s="37" t="s">
        <v>17</v>
      </c>
      <c r="F23" s="217">
        <v>574417</v>
      </c>
      <c r="G23" s="54"/>
      <c r="H23" s="217">
        <v>478861</v>
      </c>
      <c r="I23" s="217"/>
      <c r="J23" s="54">
        <v>33140</v>
      </c>
      <c r="K23" s="217"/>
      <c r="L23" s="54">
        <v>30880</v>
      </c>
      <c r="Q23" s="159">
        <v>190819</v>
      </c>
      <c r="R23" s="159">
        <f t="shared" si="2"/>
        <v>383598</v>
      </c>
      <c r="S23" s="159">
        <v>30420</v>
      </c>
      <c r="T23" s="159">
        <f t="shared" si="3"/>
        <v>2720</v>
      </c>
    </row>
    <row r="24" spans="1:20" ht="22.5" customHeight="1">
      <c r="A24" s="6" t="s">
        <v>106</v>
      </c>
      <c r="F24" s="217">
        <v>466535</v>
      </c>
      <c r="G24" s="54"/>
      <c r="H24" s="217">
        <v>0</v>
      </c>
      <c r="I24" s="217"/>
      <c r="J24" s="217">
        <v>0</v>
      </c>
      <c r="K24" s="217"/>
      <c r="L24" s="217">
        <v>0</v>
      </c>
      <c r="Q24" s="159">
        <v>0</v>
      </c>
      <c r="R24" s="159">
        <f t="shared" si="2"/>
        <v>466535</v>
      </c>
      <c r="S24" s="159">
        <v>0</v>
      </c>
      <c r="T24" s="159">
        <f t="shared" si="3"/>
        <v>0</v>
      </c>
    </row>
    <row r="25" spans="1:20" ht="22.5" customHeight="1">
      <c r="A25" s="7" t="s">
        <v>107</v>
      </c>
      <c r="D25" s="35"/>
      <c r="E25" s="8"/>
      <c r="F25" s="233">
        <f>SUM(F17:F24)</f>
        <v>545976171</v>
      </c>
      <c r="G25" s="57"/>
      <c r="H25" s="233">
        <f>SUM(H17:H24)</f>
        <v>615861250</v>
      </c>
      <c r="I25" s="168"/>
      <c r="J25" s="233">
        <f>SUM(J17:J24)</f>
        <v>1648955</v>
      </c>
      <c r="K25" s="57"/>
      <c r="L25" s="233">
        <f>SUM(L17:L24)</f>
        <v>7239978</v>
      </c>
      <c r="Q25" s="159">
        <v>322321227</v>
      </c>
      <c r="R25" s="159">
        <f t="shared" si="2"/>
        <v>223654944</v>
      </c>
      <c r="S25" s="159">
        <v>3064432</v>
      </c>
      <c r="T25" s="159">
        <f t="shared" si="3"/>
        <v>-1415477</v>
      </c>
    </row>
    <row r="26" spans="1:20" ht="15" customHeight="1">
      <c r="A26" s="21"/>
      <c r="D26" s="35"/>
      <c r="E26" s="8"/>
      <c r="F26" s="57"/>
      <c r="G26" s="57"/>
      <c r="H26" s="57"/>
      <c r="I26" s="57"/>
      <c r="J26" s="57"/>
      <c r="K26" s="57"/>
      <c r="L26" s="57"/>
      <c r="R26" s="159">
        <f t="shared" si="2"/>
        <v>0</v>
      </c>
      <c r="T26" s="159">
        <f t="shared" si="3"/>
        <v>0</v>
      </c>
    </row>
    <row r="27" spans="1:20" ht="22">
      <c r="A27" s="179" t="s">
        <v>108</v>
      </c>
      <c r="B27" s="180"/>
      <c r="C27" s="180"/>
      <c r="D27" s="181"/>
      <c r="E27" s="8"/>
      <c r="F27" s="241">
        <f>F14-F25</f>
        <v>572993</v>
      </c>
      <c r="G27" s="242"/>
      <c r="H27" s="241">
        <f>H14-H25</f>
        <v>49716677</v>
      </c>
      <c r="I27" s="242"/>
      <c r="J27" s="241">
        <f>J14-J25</f>
        <v>8205858</v>
      </c>
      <c r="K27" s="242"/>
      <c r="L27" s="241">
        <f>L14-L25</f>
        <v>5900532</v>
      </c>
      <c r="M27" s="26"/>
    </row>
    <row r="28" spans="1:20" ht="22.5" customHeight="1">
      <c r="A28" s="6" t="s">
        <v>109</v>
      </c>
      <c r="B28" s="6"/>
      <c r="F28" s="54">
        <v>1182622</v>
      </c>
      <c r="G28" s="54"/>
      <c r="H28" s="54">
        <v>946764</v>
      </c>
      <c r="I28" s="54"/>
      <c r="J28" s="54">
        <v>3910283</v>
      </c>
      <c r="K28" s="54"/>
      <c r="L28" s="54">
        <v>3863071</v>
      </c>
      <c r="Q28" s="159">
        <v>247160</v>
      </c>
      <c r="R28" s="159">
        <f t="shared" ref="R28:R29" si="4">F28-Q28</f>
        <v>935462</v>
      </c>
      <c r="S28" s="159">
        <v>3705525</v>
      </c>
      <c r="T28" s="159">
        <f t="shared" ref="T28:T29" si="5">J28-S28</f>
        <v>204758</v>
      </c>
    </row>
    <row r="29" spans="1:20" ht="22.5" customHeight="1">
      <c r="A29" s="6" t="s">
        <v>110</v>
      </c>
      <c r="F29" s="57">
        <v>-15367212</v>
      </c>
      <c r="G29" s="57"/>
      <c r="H29" s="57">
        <v>-10495196</v>
      </c>
      <c r="I29" s="57"/>
      <c r="J29" s="57">
        <v>-2829154</v>
      </c>
      <c r="K29" s="57"/>
      <c r="L29" s="57">
        <v>-2836891</v>
      </c>
      <c r="Q29" s="159">
        <v>4227384</v>
      </c>
      <c r="R29" s="159">
        <f t="shared" si="4"/>
        <v>-19594596</v>
      </c>
      <c r="S29" s="159">
        <v>2272638</v>
      </c>
      <c r="T29" s="159">
        <f t="shared" si="5"/>
        <v>-5101792</v>
      </c>
    </row>
    <row r="30" spans="1:20" ht="22.5" customHeight="1">
      <c r="A30" s="22" t="s">
        <v>111</v>
      </c>
      <c r="D30" s="35"/>
      <c r="F30" s="57"/>
      <c r="G30" s="54"/>
      <c r="H30" s="57"/>
      <c r="I30" s="217"/>
      <c r="J30" s="217"/>
      <c r="K30" s="217"/>
      <c r="L30" s="217"/>
    </row>
    <row r="31" spans="1:20" ht="22.5" customHeight="1">
      <c r="B31" s="22" t="s">
        <v>112</v>
      </c>
      <c r="D31" s="35"/>
      <c r="E31" s="37" t="s">
        <v>13</v>
      </c>
      <c r="F31" s="57">
        <v>6159</v>
      </c>
      <c r="G31" s="54"/>
      <c r="H31" s="57">
        <v>-41594</v>
      </c>
      <c r="I31" s="217"/>
      <c r="J31" s="54">
        <v>0</v>
      </c>
      <c r="K31" s="217"/>
      <c r="L31" s="54">
        <v>0</v>
      </c>
    </row>
    <row r="32" spans="1:20" ht="22.5" customHeight="1">
      <c r="A32" s="6" t="s">
        <v>113</v>
      </c>
      <c r="D32" s="35"/>
      <c r="F32" s="57"/>
      <c r="G32" s="54"/>
      <c r="H32" s="57"/>
      <c r="I32" s="217"/>
      <c r="J32" s="54"/>
      <c r="K32" s="217"/>
      <c r="L32" s="54"/>
    </row>
    <row r="33" spans="1:20" ht="22.5" customHeight="1">
      <c r="A33" s="181"/>
      <c r="B33" s="6" t="s">
        <v>114</v>
      </c>
      <c r="D33" s="35"/>
      <c r="E33" s="37" t="s">
        <v>29</v>
      </c>
      <c r="F33" s="243">
        <v>8283</v>
      </c>
      <c r="G33" s="57"/>
      <c r="H33" s="243">
        <v>-22761</v>
      </c>
      <c r="I33" s="226"/>
      <c r="J33" s="244">
        <v>0</v>
      </c>
      <c r="K33" s="219"/>
      <c r="L33" s="244">
        <v>0</v>
      </c>
      <c r="Q33" s="159">
        <v>585877</v>
      </c>
      <c r="R33" s="159">
        <f t="shared" si="2"/>
        <v>-577594</v>
      </c>
      <c r="S33" s="159">
        <v>0</v>
      </c>
      <c r="T33" s="159">
        <f t="shared" si="3"/>
        <v>0</v>
      </c>
    </row>
    <row r="34" spans="1:20" ht="22.5" customHeight="1">
      <c r="A34" s="7" t="s">
        <v>309</v>
      </c>
      <c r="E34" s="8"/>
      <c r="F34" s="241">
        <f>F27+SUM(F28:F33)</f>
        <v>-13597155</v>
      </c>
      <c r="G34" s="241"/>
      <c r="H34" s="241">
        <f>H27+SUM(H28:H33)</f>
        <v>40103890</v>
      </c>
      <c r="I34" s="241"/>
      <c r="J34" s="241">
        <f>J27+SUM(J28:J33)</f>
        <v>9286987</v>
      </c>
      <c r="K34" s="241"/>
      <c r="L34" s="241">
        <f>L27+SUM(L28:L33)</f>
        <v>6926712</v>
      </c>
      <c r="Q34" s="159">
        <v>30150022</v>
      </c>
      <c r="R34" s="159">
        <f t="shared" si="2"/>
        <v>-43747177</v>
      </c>
      <c r="S34" s="159">
        <v>11816255</v>
      </c>
      <c r="T34" s="159">
        <f t="shared" si="3"/>
        <v>-2529268</v>
      </c>
    </row>
    <row r="35" spans="1:20" ht="22.5" customHeight="1">
      <c r="A35" s="6" t="s">
        <v>273</v>
      </c>
      <c r="E35" s="37" t="s">
        <v>307</v>
      </c>
      <c r="F35" s="87">
        <v>-2683811</v>
      </c>
      <c r="G35" s="57"/>
      <c r="H35" s="87">
        <v>5773693</v>
      </c>
      <c r="I35" s="57"/>
      <c r="J35" s="87">
        <v>-406352</v>
      </c>
      <c r="K35" s="57"/>
      <c r="L35" s="87">
        <v>84839</v>
      </c>
      <c r="Q35" s="159">
        <v>3812383</v>
      </c>
      <c r="R35" s="159">
        <f t="shared" si="2"/>
        <v>-6496194</v>
      </c>
      <c r="S35" s="159">
        <v>22903</v>
      </c>
      <c r="T35" s="159">
        <f t="shared" si="3"/>
        <v>-429255</v>
      </c>
    </row>
    <row r="36" spans="1:20" thickBot="1">
      <c r="A36" s="7" t="s">
        <v>300</v>
      </c>
      <c r="E36" s="8"/>
      <c r="F36" s="245">
        <f>F34-F35</f>
        <v>-10913344</v>
      </c>
      <c r="G36" s="57"/>
      <c r="H36" s="245">
        <f>H34-H35</f>
        <v>34330197</v>
      </c>
      <c r="I36" s="168"/>
      <c r="J36" s="245">
        <f>J34-J35</f>
        <v>9693339</v>
      </c>
      <c r="K36" s="57"/>
      <c r="L36" s="245">
        <f>L34-L35</f>
        <v>6841873</v>
      </c>
      <c r="Q36" s="159">
        <v>26337639</v>
      </c>
      <c r="R36" s="159">
        <f t="shared" si="2"/>
        <v>-37250983</v>
      </c>
      <c r="S36" s="159">
        <v>11793352</v>
      </c>
      <c r="T36" s="159">
        <f t="shared" si="3"/>
        <v>-2100013</v>
      </c>
    </row>
    <row r="37" spans="1:20" s="164" customFormat="1" ht="8.5" customHeight="1" thickTop="1">
      <c r="A37" s="200"/>
      <c r="B37" s="161"/>
      <c r="C37" s="161"/>
      <c r="D37" s="161"/>
      <c r="E37" s="183"/>
      <c r="F37" s="246"/>
      <c r="G37" s="247"/>
      <c r="H37" s="246"/>
      <c r="I37" s="246"/>
      <c r="J37" s="246"/>
      <c r="K37" s="247"/>
      <c r="L37" s="246"/>
      <c r="Q37" s="199"/>
      <c r="R37" s="199"/>
      <c r="S37" s="199"/>
      <c r="T37" s="199"/>
    </row>
    <row r="38" spans="1:20" ht="22">
      <c r="A38" s="7" t="s">
        <v>301</v>
      </c>
      <c r="B38" s="6"/>
      <c r="C38" s="6"/>
      <c r="E38" s="183"/>
      <c r="F38" s="168"/>
      <c r="G38" s="57"/>
      <c r="H38" s="168"/>
      <c r="I38" s="168"/>
      <c r="J38" s="168"/>
      <c r="K38" s="57"/>
      <c r="L38" s="168"/>
      <c r="T38" s="159">
        <f t="shared" si="3"/>
        <v>0</v>
      </c>
    </row>
    <row r="39" spans="1:20" ht="21.5">
      <c r="A39" s="6"/>
      <c r="B39" s="6" t="s">
        <v>116</v>
      </c>
      <c r="C39" s="6"/>
      <c r="E39" s="8"/>
      <c r="F39" s="54">
        <v>-10797942</v>
      </c>
      <c r="G39" s="54"/>
      <c r="H39" s="54">
        <v>31006084</v>
      </c>
      <c r="I39" s="54"/>
      <c r="J39" s="54">
        <v>9693339</v>
      </c>
      <c r="K39" s="54"/>
      <c r="L39" s="54">
        <v>6841873</v>
      </c>
      <c r="Q39" s="159">
        <v>26465403</v>
      </c>
      <c r="R39" s="159">
        <f t="shared" ref="R39:R44" si="6">F39-Q39</f>
        <v>-37263345</v>
      </c>
      <c r="S39" s="159">
        <v>11793352</v>
      </c>
      <c r="T39" s="159">
        <f t="shared" si="3"/>
        <v>-2100013</v>
      </c>
    </row>
    <row r="40" spans="1:20" ht="21.5">
      <c r="A40" s="6"/>
      <c r="B40" s="6" t="s">
        <v>117</v>
      </c>
      <c r="C40" s="6"/>
      <c r="E40" s="8">
        <v>13</v>
      </c>
      <c r="F40" s="54">
        <v>-115402</v>
      </c>
      <c r="G40" s="57"/>
      <c r="H40" s="54">
        <v>3324113</v>
      </c>
      <c r="I40" s="57"/>
      <c r="J40" s="217">
        <v>0</v>
      </c>
      <c r="K40" s="57"/>
      <c r="L40" s="217">
        <v>0</v>
      </c>
      <c r="Q40" s="159">
        <v>-127764</v>
      </c>
      <c r="R40" s="159">
        <f t="shared" si="6"/>
        <v>12362</v>
      </c>
      <c r="S40" s="159">
        <v>0</v>
      </c>
      <c r="T40" s="159">
        <f t="shared" si="3"/>
        <v>0</v>
      </c>
    </row>
    <row r="41" spans="1:20" thickBot="1">
      <c r="A41" s="7"/>
      <c r="E41" s="8"/>
      <c r="F41" s="245">
        <f>SUM(F39:F40)</f>
        <v>-10913344</v>
      </c>
      <c r="G41" s="57"/>
      <c r="H41" s="245">
        <f>SUM(H39:H40)</f>
        <v>34330197</v>
      </c>
      <c r="I41" s="168"/>
      <c r="J41" s="245">
        <f>SUM(J39:J40)</f>
        <v>9693339</v>
      </c>
      <c r="K41" s="57"/>
      <c r="L41" s="245">
        <f>SUM(L39:L40)</f>
        <v>6841873</v>
      </c>
      <c r="Q41" s="159">
        <v>26337639</v>
      </c>
      <c r="R41" s="159">
        <f t="shared" si="6"/>
        <v>-37250983</v>
      </c>
      <c r="S41" s="159">
        <v>11793352</v>
      </c>
      <c r="T41" s="159">
        <f t="shared" si="3"/>
        <v>-2100013</v>
      </c>
    </row>
    <row r="42" spans="1:20" s="191" customFormat="1" ht="8.5" customHeight="1" thickTop="1">
      <c r="A42" s="201"/>
      <c r="E42" s="202"/>
      <c r="F42" s="248"/>
      <c r="G42" s="249"/>
      <c r="H42" s="248"/>
      <c r="I42" s="250"/>
      <c r="J42" s="248"/>
      <c r="K42" s="249"/>
      <c r="L42" s="248"/>
      <c r="Q42" s="199"/>
      <c r="R42" s="199"/>
      <c r="S42" s="199"/>
      <c r="T42" s="199"/>
    </row>
    <row r="43" spans="1:20" ht="22">
      <c r="A43" s="21" t="s">
        <v>302</v>
      </c>
      <c r="E43" s="8"/>
      <c r="F43" s="57"/>
      <c r="G43" s="57"/>
      <c r="H43" s="57"/>
      <c r="I43" s="168"/>
      <c r="J43" s="168"/>
      <c r="K43" s="57"/>
      <c r="L43" s="168"/>
      <c r="R43" s="159">
        <f t="shared" si="6"/>
        <v>0</v>
      </c>
      <c r="T43" s="159">
        <f t="shared" si="3"/>
        <v>0</v>
      </c>
    </row>
    <row r="44" spans="1:20" ht="22.5" customHeight="1" thickBot="1">
      <c r="A44" s="6" t="s">
        <v>303</v>
      </c>
      <c r="B44" s="45"/>
      <c r="C44" s="45"/>
      <c r="D44" s="45"/>
      <c r="E44" s="37" t="s">
        <v>298</v>
      </c>
      <c r="F44" s="31">
        <v>-2.0567877614571053</v>
      </c>
      <c r="G44" s="253"/>
      <c r="H44" s="31">
        <v>5.3888688365471555</v>
      </c>
      <c r="I44" s="28"/>
      <c r="J44" s="31">
        <v>1.5928855431235602</v>
      </c>
      <c r="K44" s="253"/>
      <c r="L44" s="31">
        <v>1.085014941441699</v>
      </c>
      <c r="Q44" s="159">
        <v>4.6113348911187284</v>
      </c>
      <c r="R44" s="159">
        <f t="shared" si="6"/>
        <v>-6.6681226525758337</v>
      </c>
      <c r="S44" s="159">
        <v>1.9492586464915489</v>
      </c>
      <c r="T44" s="159">
        <f t="shared" si="3"/>
        <v>-0.35637310336798866</v>
      </c>
    </row>
    <row r="45" spans="1:20" ht="22.5" customHeight="1" thickTop="1">
      <c r="A45" s="6"/>
      <c r="F45" s="241"/>
      <c r="G45" s="251"/>
      <c r="H45" s="241"/>
      <c r="I45" s="168"/>
      <c r="J45" s="241"/>
      <c r="K45" s="251"/>
      <c r="L45" s="241"/>
    </row>
    <row r="46" spans="1:20" ht="22.5" customHeight="1">
      <c r="A46" s="9" t="s">
        <v>0</v>
      </c>
      <c r="B46" s="21"/>
      <c r="C46" s="21"/>
      <c r="D46" s="21"/>
      <c r="E46" s="21"/>
      <c r="F46" s="168"/>
      <c r="G46" s="168"/>
      <c r="H46" s="168"/>
      <c r="I46" s="168"/>
      <c r="J46" s="252"/>
      <c r="K46" s="252"/>
      <c r="L46" s="252"/>
    </row>
    <row r="47" spans="1:20" ht="22.5" customHeight="1">
      <c r="A47" s="9" t="s">
        <v>118</v>
      </c>
      <c r="B47" s="21"/>
      <c r="C47" s="21"/>
      <c r="D47" s="21"/>
      <c r="E47" s="21"/>
      <c r="F47" s="168"/>
      <c r="G47" s="168"/>
      <c r="H47" s="168"/>
      <c r="I47" s="168"/>
      <c r="J47" s="57"/>
      <c r="K47" s="57"/>
      <c r="L47" s="57"/>
    </row>
    <row r="48" spans="1:20" ht="22.5" customHeight="1">
      <c r="A48" s="38"/>
      <c r="B48" s="36"/>
      <c r="C48" s="36"/>
      <c r="D48" s="36"/>
      <c r="F48" s="225"/>
      <c r="G48" s="224"/>
      <c r="H48" s="225"/>
      <c r="I48" s="225"/>
      <c r="J48" s="225"/>
      <c r="K48" s="224"/>
      <c r="L48" s="225"/>
    </row>
    <row r="49" spans="1:20" ht="22.5" customHeight="1">
      <c r="A49" s="34"/>
      <c r="B49" s="34"/>
      <c r="C49" s="34"/>
      <c r="D49" s="34"/>
      <c r="E49" s="41"/>
      <c r="F49" s="283" t="s">
        <v>2</v>
      </c>
      <c r="G49" s="283"/>
      <c r="H49" s="283"/>
      <c r="I49" s="47"/>
      <c r="J49" s="283" t="s">
        <v>3</v>
      </c>
      <c r="K49" s="283"/>
      <c r="L49" s="283"/>
    </row>
    <row r="50" spans="1:20" ht="22.5" customHeight="1">
      <c r="A50" s="34"/>
      <c r="B50" s="34"/>
      <c r="C50" s="34"/>
      <c r="D50" s="34"/>
      <c r="E50" s="35"/>
      <c r="F50" s="280" t="s">
        <v>93</v>
      </c>
      <c r="G50" s="280"/>
      <c r="H50" s="280"/>
      <c r="I50" s="2"/>
      <c r="J50" s="280" t="s">
        <v>93</v>
      </c>
      <c r="K50" s="280"/>
      <c r="L50" s="280"/>
    </row>
    <row r="51" spans="1:20" ht="22.5" customHeight="1">
      <c r="A51" s="34"/>
      <c r="B51" s="34"/>
      <c r="C51" s="34"/>
      <c r="D51" s="34"/>
      <c r="E51" s="8"/>
      <c r="F51" s="284" t="s">
        <v>4</v>
      </c>
      <c r="G51" s="284"/>
      <c r="H51" s="284"/>
      <c r="I51" s="2"/>
      <c r="J51" s="284" t="s">
        <v>4</v>
      </c>
      <c r="K51" s="284"/>
      <c r="L51" s="284"/>
    </row>
    <row r="52" spans="1:20" ht="22.5" customHeight="1">
      <c r="A52" s="48"/>
      <c r="B52" s="49"/>
      <c r="C52" s="49"/>
      <c r="D52" s="49"/>
      <c r="E52" s="8" t="s">
        <v>6</v>
      </c>
      <c r="F52" s="39">
        <v>2566</v>
      </c>
      <c r="G52" s="8"/>
      <c r="H52" s="39">
        <v>2565</v>
      </c>
      <c r="I52" s="42"/>
      <c r="J52" s="39">
        <v>2566</v>
      </c>
      <c r="K52" s="8"/>
      <c r="L52" s="39">
        <v>2565</v>
      </c>
    </row>
    <row r="53" spans="1:20" ht="22.5" customHeight="1">
      <c r="A53" s="35"/>
      <c r="E53" s="43"/>
      <c r="F53" s="281" t="s">
        <v>7</v>
      </c>
      <c r="G53" s="281"/>
      <c r="H53" s="281"/>
      <c r="I53" s="281"/>
      <c r="J53" s="281"/>
      <c r="K53" s="281"/>
      <c r="L53" s="281"/>
    </row>
    <row r="54" spans="1:20" ht="22.5" customHeight="1">
      <c r="A54" s="7" t="s">
        <v>300</v>
      </c>
      <c r="F54" s="241">
        <f>+F41</f>
        <v>-10913344</v>
      </c>
      <c r="G54" s="224"/>
      <c r="H54" s="241">
        <f>+H41</f>
        <v>34330197</v>
      </c>
      <c r="I54" s="240"/>
      <c r="J54" s="241">
        <f>+J41</f>
        <v>9693339</v>
      </c>
      <c r="K54" s="224"/>
      <c r="L54" s="241">
        <f>+L41</f>
        <v>6841873</v>
      </c>
      <c r="Q54" s="159">
        <v>26337639</v>
      </c>
      <c r="R54" s="159">
        <f t="shared" ref="R54:R81" si="7">F54-Q54</f>
        <v>-37250983</v>
      </c>
      <c r="S54" s="159">
        <v>11793352</v>
      </c>
      <c r="T54" s="159">
        <f t="shared" ref="T54:T81" si="8">J54-S54</f>
        <v>-2100013</v>
      </c>
    </row>
    <row r="55" spans="1:20" ht="17.149999999999999" customHeight="1">
      <c r="A55" s="7"/>
      <c r="F55" s="241"/>
      <c r="G55" s="224"/>
      <c r="H55" s="241"/>
      <c r="I55" s="240"/>
      <c r="J55" s="241"/>
      <c r="K55" s="224"/>
      <c r="L55" s="241"/>
      <c r="R55" s="159">
        <f t="shared" si="7"/>
        <v>0</v>
      </c>
      <c r="T55" s="159">
        <f t="shared" si="8"/>
        <v>0</v>
      </c>
    </row>
    <row r="56" spans="1:20" ht="22.5" customHeight="1">
      <c r="A56" s="7" t="s">
        <v>119</v>
      </c>
      <c r="F56" s="241"/>
      <c r="G56" s="224"/>
      <c r="H56" s="241"/>
      <c r="I56" s="240"/>
      <c r="J56" s="241"/>
      <c r="K56" s="224"/>
      <c r="L56" s="241"/>
      <c r="R56" s="159">
        <f t="shared" si="7"/>
        <v>0</v>
      </c>
      <c r="T56" s="159">
        <f t="shared" si="8"/>
        <v>0</v>
      </c>
    </row>
    <row r="57" spans="1:20" ht="22.5" customHeight="1">
      <c r="A57" s="5" t="s">
        <v>120</v>
      </c>
      <c r="B57" s="5"/>
      <c r="C57" s="6"/>
      <c r="E57" s="8"/>
      <c r="F57" s="102"/>
      <c r="G57" s="54"/>
      <c r="H57" s="102"/>
      <c r="I57" s="54"/>
      <c r="J57" s="102"/>
      <c r="K57" s="217"/>
      <c r="L57" s="102"/>
      <c r="R57" s="159">
        <f t="shared" si="7"/>
        <v>0</v>
      </c>
      <c r="T57" s="159">
        <f t="shared" si="8"/>
        <v>0</v>
      </c>
    </row>
    <row r="58" spans="1:20" ht="22.5" customHeight="1">
      <c r="A58" s="5"/>
      <c r="B58" s="5" t="s">
        <v>121</v>
      </c>
      <c r="C58" s="6"/>
      <c r="E58" s="8"/>
      <c r="F58" s="102"/>
      <c r="G58" s="54"/>
      <c r="H58" s="102"/>
      <c r="I58" s="54"/>
      <c r="J58" s="102"/>
      <c r="K58" s="217"/>
      <c r="L58" s="102"/>
      <c r="R58" s="159">
        <f t="shared" si="7"/>
        <v>0</v>
      </c>
      <c r="T58" s="159">
        <f t="shared" si="8"/>
        <v>0</v>
      </c>
    </row>
    <row r="59" spans="1:20" ht="22.5" customHeight="1">
      <c r="A59" s="6" t="s">
        <v>122</v>
      </c>
      <c r="B59" s="6"/>
      <c r="E59" s="8"/>
      <c r="F59" s="54">
        <v>-1244136</v>
      </c>
      <c r="G59" s="54"/>
      <c r="H59" s="54">
        <v>1458166</v>
      </c>
      <c r="I59" s="54"/>
      <c r="J59" s="54">
        <v>0</v>
      </c>
      <c r="K59" s="54"/>
      <c r="L59" s="54">
        <v>0</v>
      </c>
      <c r="Q59" s="159">
        <v>-4450780</v>
      </c>
      <c r="R59" s="159">
        <f t="shared" si="7"/>
        <v>3206644</v>
      </c>
      <c r="S59" s="159">
        <v>0</v>
      </c>
      <c r="T59" s="159">
        <f t="shared" si="8"/>
        <v>0</v>
      </c>
    </row>
    <row r="60" spans="1:20" ht="22.5" customHeight="1">
      <c r="A60" s="274" t="s">
        <v>268</v>
      </c>
      <c r="B60" s="6"/>
      <c r="E60" s="8"/>
      <c r="F60" s="54">
        <v>-2918846</v>
      </c>
      <c r="G60" s="54"/>
      <c r="H60" s="54">
        <v>4338196</v>
      </c>
      <c r="I60" s="54"/>
      <c r="J60" s="54">
        <v>-18470</v>
      </c>
      <c r="K60" s="217"/>
      <c r="L60" s="102">
        <v>80468</v>
      </c>
      <c r="Q60" s="159">
        <v>-502087</v>
      </c>
      <c r="R60" s="159">
        <f>F60-Q60</f>
        <v>-2416759</v>
      </c>
      <c r="S60" s="159">
        <v>11898</v>
      </c>
      <c r="T60" s="159">
        <f>J60-S60</f>
        <v>-30368</v>
      </c>
    </row>
    <row r="61" spans="1:20" ht="22.5" customHeight="1">
      <c r="A61" s="6" t="s">
        <v>304</v>
      </c>
      <c r="B61" s="6"/>
      <c r="C61" s="152"/>
      <c r="D61" s="152"/>
      <c r="E61" s="8"/>
      <c r="F61" s="54"/>
      <c r="G61" s="54"/>
      <c r="H61" s="54"/>
      <c r="I61" s="54"/>
      <c r="J61" s="54"/>
      <c r="K61" s="54"/>
      <c r="L61" s="54"/>
      <c r="R61" s="159">
        <f t="shared" si="7"/>
        <v>0</v>
      </c>
      <c r="T61" s="159">
        <f t="shared" si="8"/>
        <v>0</v>
      </c>
    </row>
    <row r="62" spans="1:20" ht="22.5" customHeight="1">
      <c r="A62" s="152"/>
      <c r="B62" s="6" t="s">
        <v>123</v>
      </c>
      <c r="C62" s="152"/>
      <c r="D62" s="152"/>
      <c r="E62" s="8"/>
      <c r="F62" s="54">
        <v>518302</v>
      </c>
      <c r="G62" s="54"/>
      <c r="H62" s="54">
        <v>-2106888</v>
      </c>
      <c r="I62" s="54"/>
      <c r="J62" s="54">
        <v>0</v>
      </c>
      <c r="K62" s="54"/>
      <c r="L62" s="54">
        <v>0</v>
      </c>
      <c r="Q62" s="159">
        <v>137046</v>
      </c>
      <c r="R62" s="159">
        <f t="shared" si="7"/>
        <v>381256</v>
      </c>
      <c r="S62" s="159">
        <v>137046</v>
      </c>
      <c r="T62" s="159">
        <f t="shared" si="8"/>
        <v>-137046</v>
      </c>
    </row>
    <row r="63" spans="1:20" ht="22.5" customHeight="1">
      <c r="A63" s="6" t="s">
        <v>269</v>
      </c>
      <c r="B63" s="6"/>
      <c r="C63" s="152"/>
      <c r="D63" s="152"/>
      <c r="E63" s="8"/>
      <c r="F63" s="54"/>
      <c r="G63" s="54"/>
      <c r="H63" s="54"/>
      <c r="I63" s="54"/>
      <c r="J63" s="54"/>
      <c r="K63" s="217"/>
      <c r="L63" s="217"/>
      <c r="R63" s="159">
        <f t="shared" si="7"/>
        <v>0</v>
      </c>
      <c r="T63" s="159">
        <f t="shared" si="8"/>
        <v>0</v>
      </c>
    </row>
    <row r="64" spans="1:20" ht="22.5" customHeight="1">
      <c r="A64" s="6"/>
      <c r="B64" s="6" t="s">
        <v>124</v>
      </c>
      <c r="C64" s="152"/>
      <c r="D64" s="152"/>
      <c r="E64" s="8"/>
      <c r="F64" s="87">
        <v>-94785</v>
      </c>
      <c r="G64" s="54"/>
      <c r="H64" s="87">
        <v>-201389</v>
      </c>
      <c r="I64" s="54"/>
      <c r="J64" s="87">
        <v>3694</v>
      </c>
      <c r="K64" s="54"/>
      <c r="L64" s="87">
        <v>-16094</v>
      </c>
      <c r="Q64" s="159">
        <v>-6588</v>
      </c>
      <c r="R64" s="159">
        <f t="shared" si="7"/>
        <v>-88197</v>
      </c>
      <c r="S64" s="159">
        <v>-29789</v>
      </c>
      <c r="T64" s="159">
        <f t="shared" si="8"/>
        <v>33483</v>
      </c>
    </row>
    <row r="65" spans="1:20" ht="22.5" customHeight="1">
      <c r="A65" s="7" t="s">
        <v>125</v>
      </c>
      <c r="B65" s="7"/>
      <c r="C65" s="152"/>
      <c r="E65" s="8"/>
      <c r="F65" s="102"/>
      <c r="G65" s="54"/>
      <c r="H65" s="102"/>
      <c r="I65" s="54"/>
      <c r="J65" s="102"/>
      <c r="K65" s="54"/>
      <c r="L65" s="102"/>
      <c r="R65" s="159">
        <f t="shared" si="7"/>
        <v>0</v>
      </c>
      <c r="T65" s="159">
        <f t="shared" si="8"/>
        <v>0</v>
      </c>
    </row>
    <row r="66" spans="1:20" ht="22.5" customHeight="1">
      <c r="A66" s="7"/>
      <c r="B66" s="7" t="s">
        <v>126</v>
      </c>
      <c r="D66" s="35"/>
      <c r="E66" s="8"/>
      <c r="F66" s="254">
        <f>SUM(F59:F64)</f>
        <v>-3739465</v>
      </c>
      <c r="G66" s="168"/>
      <c r="H66" s="254">
        <f>SUM(H59:H64)</f>
        <v>3488085</v>
      </c>
      <c r="I66" s="168"/>
      <c r="J66" s="254">
        <f>SUM(J59:J64)</f>
        <v>-14776</v>
      </c>
      <c r="K66" s="255"/>
      <c r="L66" s="254">
        <f>SUM(L59:L64)</f>
        <v>64374</v>
      </c>
      <c r="Q66" s="159">
        <v>-4822409</v>
      </c>
      <c r="R66" s="159">
        <f t="shared" si="7"/>
        <v>1082944</v>
      </c>
      <c r="S66" s="159">
        <v>119155</v>
      </c>
      <c r="T66" s="159">
        <f t="shared" si="8"/>
        <v>-133931</v>
      </c>
    </row>
    <row r="67" spans="1:20" ht="22.4" customHeight="1">
      <c r="A67" s="7"/>
      <c r="D67" s="35"/>
      <c r="E67" s="8"/>
      <c r="F67" s="256"/>
      <c r="G67" s="168"/>
      <c r="H67" s="256"/>
      <c r="I67" s="168"/>
      <c r="J67" s="256"/>
      <c r="K67" s="255"/>
      <c r="L67" s="256"/>
      <c r="R67" s="159">
        <f t="shared" si="7"/>
        <v>0</v>
      </c>
      <c r="T67" s="159">
        <f t="shared" si="8"/>
        <v>0</v>
      </c>
    </row>
    <row r="68" spans="1:20" ht="22.5" customHeight="1">
      <c r="A68" s="5" t="s">
        <v>127</v>
      </c>
      <c r="B68" s="104"/>
      <c r="C68" s="105"/>
      <c r="F68" s="241"/>
      <c r="G68" s="224"/>
      <c r="H68" s="241"/>
      <c r="I68" s="240"/>
      <c r="J68" s="241"/>
      <c r="K68" s="224"/>
      <c r="L68" s="241"/>
      <c r="R68" s="159">
        <f t="shared" si="7"/>
        <v>0</v>
      </c>
      <c r="T68" s="159">
        <f t="shared" si="8"/>
        <v>0</v>
      </c>
    </row>
    <row r="69" spans="1:20" ht="22.5" customHeight="1">
      <c r="A69" s="6" t="s">
        <v>322</v>
      </c>
      <c r="B69" s="6"/>
      <c r="E69" s="8"/>
      <c r="F69" s="54"/>
      <c r="G69" s="54"/>
      <c r="H69" s="54"/>
      <c r="I69" s="54"/>
      <c r="J69" s="54"/>
      <c r="K69" s="217"/>
      <c r="L69" s="217"/>
      <c r="Q69" s="159">
        <v>16898</v>
      </c>
      <c r="R69" s="159">
        <f t="shared" si="7"/>
        <v>-16898</v>
      </c>
      <c r="S69" s="159">
        <v>0</v>
      </c>
      <c r="T69" s="159">
        <f t="shared" si="8"/>
        <v>0</v>
      </c>
    </row>
    <row r="70" spans="1:20" ht="22.5" customHeight="1">
      <c r="A70" s="6"/>
      <c r="B70" s="6" t="s">
        <v>323</v>
      </c>
      <c r="E70" s="8">
        <v>22</v>
      </c>
      <c r="F70" s="54">
        <v>-339645</v>
      </c>
      <c r="G70" s="54"/>
      <c r="H70" s="54">
        <v>1736303</v>
      </c>
      <c r="I70" s="54"/>
      <c r="J70" s="54">
        <v>0</v>
      </c>
      <c r="K70" s="217"/>
      <c r="L70" s="217">
        <v>0</v>
      </c>
    </row>
    <row r="71" spans="1:20" ht="22.5" customHeight="1">
      <c r="A71" s="6" t="s">
        <v>313</v>
      </c>
      <c r="B71" s="6"/>
      <c r="E71" s="8"/>
      <c r="F71" s="54"/>
      <c r="G71" s="54"/>
      <c r="H71" s="54"/>
      <c r="I71" s="54"/>
      <c r="J71" s="54"/>
      <c r="K71" s="217"/>
      <c r="L71" s="217"/>
      <c r="R71" s="159">
        <f t="shared" si="7"/>
        <v>0</v>
      </c>
      <c r="T71" s="159">
        <f t="shared" si="8"/>
        <v>0</v>
      </c>
    </row>
    <row r="72" spans="1:20" ht="22.5" customHeight="1">
      <c r="A72" s="152"/>
      <c r="B72" s="6" t="s">
        <v>126</v>
      </c>
      <c r="E72" s="8"/>
      <c r="F72" s="87">
        <v>94251</v>
      </c>
      <c r="G72" s="54"/>
      <c r="H72" s="87">
        <v>-306446</v>
      </c>
      <c r="I72" s="54"/>
      <c r="J72" s="87">
        <v>0</v>
      </c>
      <c r="K72" s="217"/>
      <c r="L72" s="87">
        <v>0</v>
      </c>
      <c r="Q72" s="159">
        <v>-9803</v>
      </c>
      <c r="R72" s="159">
        <f t="shared" si="7"/>
        <v>104054</v>
      </c>
      <c r="S72" s="159">
        <v>0</v>
      </c>
      <c r="T72" s="159">
        <f t="shared" si="8"/>
        <v>0</v>
      </c>
    </row>
    <row r="73" spans="1:20" ht="22.5" customHeight="1">
      <c r="A73" s="7" t="s">
        <v>290</v>
      </c>
      <c r="B73" s="7"/>
      <c r="E73" s="8"/>
      <c r="F73" s="92">
        <f>SUM(F69:F72)</f>
        <v>-245394</v>
      </c>
      <c r="G73" s="232"/>
      <c r="H73" s="92">
        <f>SUM(H69:H72)</f>
        <v>1429857</v>
      </c>
      <c r="I73" s="232"/>
      <c r="J73" s="92">
        <f>SUM(J69:J72)</f>
        <v>0</v>
      </c>
      <c r="K73" s="257"/>
      <c r="L73" s="92">
        <f>SUM(L69:L72)</f>
        <v>0</v>
      </c>
      <c r="Q73" s="159">
        <v>7095</v>
      </c>
      <c r="R73" s="159">
        <f t="shared" si="7"/>
        <v>-252489</v>
      </c>
      <c r="S73" s="159">
        <v>0</v>
      </c>
      <c r="T73" s="159">
        <f t="shared" si="8"/>
        <v>0</v>
      </c>
    </row>
    <row r="74" spans="1:20" ht="22.5" customHeight="1">
      <c r="A74" s="6"/>
      <c r="B74" s="6"/>
      <c r="E74" s="8"/>
      <c r="F74" s="107"/>
      <c r="G74" s="107"/>
      <c r="H74" s="107"/>
      <c r="I74" s="107"/>
      <c r="J74" s="107"/>
      <c r="K74" s="212"/>
      <c r="L74" s="107"/>
      <c r="R74" s="159">
        <f t="shared" si="7"/>
        <v>0</v>
      </c>
      <c r="T74" s="159">
        <f t="shared" si="8"/>
        <v>0</v>
      </c>
    </row>
    <row r="75" spans="1:20" ht="22.5" customHeight="1">
      <c r="A75" s="151" t="s">
        <v>310</v>
      </c>
      <c r="D75" s="35"/>
      <c r="E75" s="8"/>
      <c r="F75" s="241">
        <f>F73+F66</f>
        <v>-3984859</v>
      </c>
      <c r="G75" s="57"/>
      <c r="H75" s="241">
        <f>H73+H66</f>
        <v>4917942</v>
      </c>
      <c r="I75" s="168"/>
      <c r="J75" s="241">
        <f>J73+J66</f>
        <v>-14776</v>
      </c>
      <c r="K75" s="219"/>
      <c r="L75" s="241">
        <f>L73+L66</f>
        <v>64374</v>
      </c>
      <c r="Q75" s="159">
        <v>-4815314</v>
      </c>
      <c r="R75" s="159">
        <f t="shared" si="7"/>
        <v>830455</v>
      </c>
      <c r="S75" s="159">
        <v>119155</v>
      </c>
      <c r="T75" s="159">
        <f t="shared" si="8"/>
        <v>-133931</v>
      </c>
    </row>
    <row r="76" spans="1:20" ht="22.5" customHeight="1" thickBot="1">
      <c r="A76" s="149" t="s">
        <v>311</v>
      </c>
      <c r="D76" s="35"/>
      <c r="E76" s="8"/>
      <c r="F76" s="245">
        <f>+F54+F75</f>
        <v>-14898203</v>
      </c>
      <c r="G76" s="57"/>
      <c r="H76" s="245">
        <f>+H54+H75</f>
        <v>39248139</v>
      </c>
      <c r="I76" s="168"/>
      <c r="J76" s="245">
        <f>+J54+J75</f>
        <v>9678563</v>
      </c>
      <c r="K76" s="57"/>
      <c r="L76" s="245">
        <f>+L54+L75</f>
        <v>6906247</v>
      </c>
      <c r="Q76" s="159">
        <v>21522325</v>
      </c>
      <c r="R76" s="159">
        <f t="shared" si="7"/>
        <v>-36420528</v>
      </c>
      <c r="S76" s="159">
        <v>11912507</v>
      </c>
      <c r="T76" s="159">
        <f t="shared" si="8"/>
        <v>-2233944</v>
      </c>
    </row>
    <row r="77" spans="1:20" s="164" customFormat="1" ht="22.5" customHeight="1" thickTop="1">
      <c r="A77" s="200"/>
      <c r="B77" s="161"/>
      <c r="C77" s="161"/>
      <c r="E77" s="183"/>
      <c r="F77" s="258"/>
      <c r="G77" s="258"/>
      <c r="H77" s="258"/>
      <c r="I77" s="259"/>
      <c r="J77" s="258"/>
      <c r="K77" s="258"/>
      <c r="L77" s="258"/>
      <c r="Q77" s="199"/>
      <c r="R77" s="199"/>
      <c r="S77" s="199"/>
      <c r="T77" s="199"/>
    </row>
    <row r="78" spans="1:20" ht="22.5" customHeight="1">
      <c r="A78" s="7" t="s">
        <v>312</v>
      </c>
      <c r="B78" s="6"/>
      <c r="C78" s="6"/>
      <c r="E78" s="8"/>
      <c r="F78" s="168"/>
      <c r="G78" s="57"/>
      <c r="H78" s="168"/>
      <c r="I78" s="168"/>
      <c r="J78" s="168"/>
      <c r="K78" s="57"/>
      <c r="L78" s="168"/>
      <c r="R78" s="159">
        <f t="shared" si="7"/>
        <v>0</v>
      </c>
      <c r="T78" s="159">
        <f t="shared" si="8"/>
        <v>0</v>
      </c>
    </row>
    <row r="79" spans="1:20" ht="22.5" customHeight="1">
      <c r="A79" s="6"/>
      <c r="B79" s="6" t="s">
        <v>116</v>
      </c>
      <c r="C79" s="6"/>
      <c r="E79" s="8"/>
      <c r="F79" s="55">
        <v>-14420638</v>
      </c>
      <c r="G79" s="54"/>
      <c r="H79" s="55">
        <v>36112095</v>
      </c>
      <c r="I79" s="54"/>
      <c r="J79" s="217">
        <v>9678563</v>
      </c>
      <c r="K79" s="54"/>
      <c r="L79" s="217">
        <v>6906247</v>
      </c>
      <c r="Q79" s="159">
        <v>22010525</v>
      </c>
      <c r="R79" s="159">
        <f t="shared" si="7"/>
        <v>-36431163</v>
      </c>
      <c r="S79" s="159">
        <v>11912507</v>
      </c>
      <c r="T79" s="159">
        <f t="shared" si="8"/>
        <v>-2233944</v>
      </c>
    </row>
    <row r="80" spans="1:20" ht="22.5" customHeight="1">
      <c r="A80" s="6"/>
      <c r="B80" s="6" t="s">
        <v>117</v>
      </c>
      <c r="C80" s="6"/>
      <c r="E80" s="8">
        <v>13</v>
      </c>
      <c r="F80" s="55">
        <v>-477565</v>
      </c>
      <c r="G80" s="57"/>
      <c r="H80" s="55">
        <v>3136044</v>
      </c>
      <c r="I80" s="57"/>
      <c r="J80" s="55">
        <v>0</v>
      </c>
      <c r="K80" s="57"/>
      <c r="L80" s="55">
        <v>0</v>
      </c>
      <c r="Q80" s="159">
        <v>-488200</v>
      </c>
      <c r="R80" s="159">
        <f t="shared" si="7"/>
        <v>10635</v>
      </c>
      <c r="S80" s="159">
        <v>0</v>
      </c>
      <c r="T80" s="159">
        <f t="shared" si="8"/>
        <v>0</v>
      </c>
    </row>
    <row r="81" spans="1:20" ht="22.5" customHeight="1" thickBot="1">
      <c r="A81" s="7"/>
      <c r="E81" s="8"/>
      <c r="F81" s="245">
        <f>SUM(F79:F80)</f>
        <v>-14898203</v>
      </c>
      <c r="G81" s="57"/>
      <c r="H81" s="245">
        <f>SUM(H79:H80)</f>
        <v>39248139</v>
      </c>
      <c r="I81" s="168"/>
      <c r="J81" s="245">
        <f>SUM(J79:J80)</f>
        <v>9678563</v>
      </c>
      <c r="K81" s="57"/>
      <c r="L81" s="245">
        <f>SUM(L79:L80)</f>
        <v>6906247</v>
      </c>
      <c r="Q81" s="159">
        <v>21522325</v>
      </c>
      <c r="R81" s="159">
        <f t="shared" si="7"/>
        <v>-36420528</v>
      </c>
      <c r="S81" s="159">
        <v>11912507</v>
      </c>
      <c r="T81" s="159">
        <f t="shared" si="8"/>
        <v>-2233944</v>
      </c>
    </row>
    <row r="82" spans="1:20" s="164" customFormat="1" ht="22.5" customHeight="1" thickTop="1">
      <c r="A82" s="161"/>
      <c r="B82" s="161"/>
      <c r="C82" s="161"/>
      <c r="D82" s="161"/>
      <c r="E82" s="198"/>
      <c r="F82" s="234"/>
      <c r="G82" s="204"/>
      <c r="H82" s="234"/>
      <c r="I82" s="204"/>
      <c r="J82" s="234"/>
      <c r="K82" s="204"/>
      <c r="L82" s="234"/>
      <c r="Q82" s="199"/>
      <c r="R82" s="199"/>
      <c r="S82" s="199"/>
      <c r="T82" s="199"/>
    </row>
    <row r="83" spans="1:20" ht="22.5" customHeight="1">
      <c r="F83" s="54"/>
      <c r="G83" s="57"/>
      <c r="H83" s="54"/>
      <c r="I83" s="57"/>
      <c r="J83" s="57"/>
      <c r="K83" s="57"/>
      <c r="L83" s="57"/>
    </row>
    <row r="84" spans="1:20" ht="22.5" customHeight="1">
      <c r="F84" s="57"/>
      <c r="G84" s="57"/>
      <c r="H84" s="57"/>
      <c r="I84" s="57"/>
      <c r="J84" s="57"/>
      <c r="K84" s="57"/>
      <c r="L84" s="57"/>
    </row>
  </sheetData>
  <mergeCells count="14">
    <mergeCell ref="F4:H4"/>
    <mergeCell ref="J4:L4"/>
    <mergeCell ref="F5:H5"/>
    <mergeCell ref="J5:L5"/>
    <mergeCell ref="F8:L8"/>
    <mergeCell ref="F6:H6"/>
    <mergeCell ref="J6:L6"/>
    <mergeCell ref="F49:H49"/>
    <mergeCell ref="J49:L49"/>
    <mergeCell ref="F53:L53"/>
    <mergeCell ref="F50:H50"/>
    <mergeCell ref="J50:L50"/>
    <mergeCell ref="F51:H51"/>
    <mergeCell ref="J51:L51"/>
  </mergeCells>
  <pageMargins left="0.7" right="0.7" top="0.48" bottom="0.5" header="0.5" footer="0.5"/>
  <pageSetup paperSize="9" scale="78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6"/>
  <sheetViews>
    <sheetView view="pageBreakPreview" topLeftCell="A14" zoomScaleNormal="100" zoomScaleSheetLayoutView="100" workbookViewId="0">
      <selection activeCell="G73" sqref="G73"/>
    </sheetView>
  </sheetViews>
  <sheetFormatPr defaultColWidth="8.09765625" defaultRowHeight="19.5" customHeight="1"/>
  <cols>
    <col min="1" max="3" width="2.3984375" style="22" customWidth="1"/>
    <col min="4" max="4" width="37.09765625" style="22" customWidth="1"/>
    <col min="5" max="5" width="7.8984375" style="30" customWidth="1"/>
    <col min="6" max="6" width="0.8984375" style="22" customWidth="1"/>
    <col min="7" max="7" width="13" style="22" customWidth="1"/>
    <col min="8" max="8" width="1" style="22" customWidth="1"/>
    <col min="9" max="9" width="12.59765625" style="22" customWidth="1"/>
    <col min="10" max="10" width="1" style="22" customWidth="1"/>
    <col min="11" max="11" width="13" style="22" customWidth="1"/>
    <col min="12" max="12" width="1" style="22" customWidth="1"/>
    <col min="13" max="13" width="12.69921875" style="22" customWidth="1"/>
    <col min="14" max="16384" width="8.09765625" style="35"/>
  </cols>
  <sheetData>
    <row r="1" spans="1:15" ht="19.5" customHeight="1">
      <c r="A1" s="9" t="s">
        <v>0</v>
      </c>
      <c r="B1" s="50"/>
      <c r="C1" s="21"/>
      <c r="D1" s="21"/>
      <c r="F1" s="21"/>
      <c r="G1" s="21"/>
      <c r="H1" s="21"/>
      <c r="I1" s="21"/>
      <c r="J1" s="21"/>
      <c r="K1" s="46"/>
      <c r="L1" s="46"/>
      <c r="M1" s="46"/>
    </row>
    <row r="2" spans="1:15" ht="19.5" customHeight="1">
      <c r="A2" s="9" t="s">
        <v>128</v>
      </c>
      <c r="B2" s="50"/>
      <c r="C2" s="21"/>
      <c r="D2" s="21"/>
      <c r="F2" s="21"/>
      <c r="G2" s="21"/>
      <c r="H2" s="21"/>
      <c r="I2" s="21"/>
      <c r="J2" s="21"/>
      <c r="K2" s="35"/>
      <c r="L2" s="35"/>
      <c r="M2" s="35"/>
    </row>
    <row r="3" spans="1:15" ht="19.5" customHeight="1">
      <c r="A3" s="32" t="s">
        <v>129</v>
      </c>
      <c r="B3" s="50"/>
      <c r="C3" s="21"/>
      <c r="D3" s="21"/>
      <c r="F3" s="21"/>
      <c r="G3" s="21"/>
      <c r="H3" s="21"/>
      <c r="I3" s="21"/>
      <c r="J3" s="21"/>
      <c r="K3" s="35"/>
      <c r="L3" s="35"/>
      <c r="M3" s="35"/>
    </row>
    <row r="4" spans="1:15" ht="19.5" customHeight="1">
      <c r="A4" s="21"/>
      <c r="B4" s="21"/>
      <c r="C4" s="21"/>
      <c r="D4" s="21"/>
      <c r="F4" s="21"/>
      <c r="G4" s="21"/>
      <c r="H4" s="21"/>
      <c r="I4" s="21"/>
      <c r="J4" s="21"/>
      <c r="K4" s="35"/>
      <c r="L4" s="35"/>
      <c r="M4" s="35"/>
    </row>
    <row r="5" spans="1:15" ht="19.5" customHeight="1">
      <c r="A5" s="34"/>
      <c r="B5" s="34"/>
      <c r="C5" s="34"/>
      <c r="D5" s="34"/>
      <c r="F5" s="34"/>
      <c r="G5" s="286"/>
      <c r="H5" s="286"/>
      <c r="I5" s="286"/>
      <c r="J5" s="47"/>
      <c r="K5" s="286"/>
      <c r="L5" s="286"/>
      <c r="M5" s="286"/>
    </row>
    <row r="6" spans="1:15" ht="19.5" customHeight="1">
      <c r="A6" s="34"/>
      <c r="B6" s="34"/>
      <c r="C6" s="34"/>
      <c r="D6" s="34"/>
      <c r="F6" s="34"/>
      <c r="G6" s="283" t="s">
        <v>2</v>
      </c>
      <c r="H6" s="283"/>
      <c r="I6" s="283"/>
      <c r="J6" s="2"/>
      <c r="K6" s="283" t="s">
        <v>3</v>
      </c>
      <c r="L6" s="283"/>
      <c r="M6" s="283"/>
    </row>
    <row r="7" spans="1:15" ht="19.5" customHeight="1">
      <c r="A7" s="48"/>
      <c r="B7" s="49"/>
      <c r="C7" s="49"/>
      <c r="D7" s="49"/>
      <c r="E7" s="8" t="s">
        <v>6</v>
      </c>
      <c r="F7" s="8"/>
      <c r="G7" s="39">
        <v>2553</v>
      </c>
      <c r="H7" s="42"/>
      <c r="I7" s="39">
        <v>2552</v>
      </c>
      <c r="J7" s="39"/>
      <c r="K7" s="39">
        <v>2553</v>
      </c>
      <c r="L7" s="42"/>
      <c r="M7" s="39">
        <v>2552</v>
      </c>
    </row>
    <row r="8" spans="1:15" ht="19.5" customHeight="1">
      <c r="A8" s="35"/>
      <c r="G8" s="281" t="s">
        <v>7</v>
      </c>
      <c r="H8" s="281"/>
      <c r="I8" s="281"/>
      <c r="J8" s="281"/>
      <c r="K8" s="281"/>
      <c r="L8" s="281"/>
      <c r="M8" s="281"/>
    </row>
    <row r="9" spans="1:15" ht="19.5" customHeight="1">
      <c r="A9" s="5" t="s">
        <v>130</v>
      </c>
    </row>
    <row r="10" spans="1:15" ht="19.5" customHeight="1">
      <c r="A10" s="6" t="s">
        <v>115</v>
      </c>
      <c r="G10" s="10">
        <v>11122232</v>
      </c>
      <c r="H10" s="10"/>
      <c r="I10" s="10">
        <v>6018683</v>
      </c>
      <c r="J10" s="10"/>
      <c r="K10" s="10">
        <v>3387013</v>
      </c>
      <c r="L10" s="10"/>
      <c r="M10" s="10">
        <v>1172934</v>
      </c>
    </row>
    <row r="11" spans="1:15" ht="19.5" customHeight="1">
      <c r="A11" s="29" t="s">
        <v>131</v>
      </c>
      <c r="G11" s="10"/>
      <c r="H11" s="10"/>
      <c r="I11" s="10"/>
      <c r="J11" s="10"/>
      <c r="K11" s="10"/>
      <c r="L11" s="10"/>
      <c r="M11" s="10"/>
    </row>
    <row r="12" spans="1:15" ht="19.5" customHeight="1">
      <c r="A12" s="6" t="s">
        <v>132</v>
      </c>
      <c r="E12" s="30">
        <v>26</v>
      </c>
      <c r="G12" s="10">
        <v>3331875</v>
      </c>
      <c r="H12" s="10"/>
      <c r="I12" s="10">
        <v>3081932</v>
      </c>
      <c r="J12" s="10"/>
      <c r="K12" s="11">
        <v>0</v>
      </c>
      <c r="L12" s="10"/>
      <c r="M12" s="11">
        <v>0</v>
      </c>
    </row>
    <row r="13" spans="1:15" ht="19.5" customHeight="1">
      <c r="A13" s="6" t="s">
        <v>133</v>
      </c>
      <c r="G13" s="10">
        <v>-7077</v>
      </c>
      <c r="H13" s="10"/>
      <c r="I13" s="10">
        <v>-18360</v>
      </c>
      <c r="J13" s="10"/>
      <c r="K13" s="10">
        <v>-61013</v>
      </c>
      <c r="L13" s="10"/>
      <c r="M13" s="10">
        <v>-33074</v>
      </c>
    </row>
    <row r="14" spans="1:15" ht="19.5" customHeight="1">
      <c r="A14" s="6" t="s">
        <v>96</v>
      </c>
      <c r="G14" s="1">
        <v>0</v>
      </c>
      <c r="H14" s="10"/>
      <c r="I14" s="11">
        <v>0</v>
      </c>
      <c r="J14" s="10"/>
      <c r="K14" s="10">
        <v>-3496726</v>
      </c>
      <c r="L14" s="10"/>
      <c r="M14" s="10">
        <v>-1232471</v>
      </c>
      <c r="O14" s="1"/>
    </row>
    <row r="15" spans="1:15" ht="19.5" customHeight="1">
      <c r="A15" s="6" t="s">
        <v>134</v>
      </c>
      <c r="E15" s="30">
        <v>4</v>
      </c>
      <c r="G15" s="1">
        <v>-562797</v>
      </c>
      <c r="H15" s="10"/>
      <c r="I15" s="11">
        <v>0</v>
      </c>
      <c r="J15" s="10"/>
      <c r="K15" s="56">
        <v>0</v>
      </c>
      <c r="L15" s="56"/>
      <c r="M15" s="56">
        <v>0</v>
      </c>
    </row>
    <row r="16" spans="1:15" ht="19.5" customHeight="1">
      <c r="A16" s="6" t="s">
        <v>135</v>
      </c>
      <c r="E16" s="30">
        <v>12</v>
      </c>
      <c r="G16" s="1">
        <v>-1888164</v>
      </c>
      <c r="H16" s="10"/>
      <c r="I16" s="11">
        <v>0</v>
      </c>
      <c r="J16" s="10"/>
      <c r="K16" s="56">
        <v>0</v>
      </c>
      <c r="L16" s="56"/>
      <c r="M16" s="56">
        <v>0</v>
      </c>
    </row>
    <row r="17" spans="1:13" ht="19.5" customHeight="1">
      <c r="A17" s="6" t="s">
        <v>110</v>
      </c>
      <c r="G17" s="10">
        <v>1293520</v>
      </c>
      <c r="H17" s="10"/>
      <c r="I17" s="10">
        <v>1601532</v>
      </c>
      <c r="J17" s="10"/>
      <c r="K17" s="10">
        <v>115354</v>
      </c>
      <c r="L17" s="10">
        <v>0</v>
      </c>
      <c r="M17" s="10">
        <v>56564</v>
      </c>
    </row>
    <row r="18" spans="1:13" ht="19.5" customHeight="1">
      <c r="A18" s="6" t="s">
        <v>136</v>
      </c>
      <c r="G18" s="10">
        <v>-800944</v>
      </c>
      <c r="H18" s="10"/>
      <c r="I18" s="10">
        <v>-470097</v>
      </c>
      <c r="J18" s="10"/>
      <c r="K18" s="10">
        <v>41868</v>
      </c>
      <c r="L18" s="10"/>
      <c r="M18" s="10">
        <v>22071</v>
      </c>
    </row>
    <row r="19" spans="1:13" ht="19.5" customHeight="1">
      <c r="A19" s="6" t="s">
        <v>137</v>
      </c>
      <c r="G19" s="10">
        <v>-325</v>
      </c>
      <c r="H19" s="10"/>
      <c r="I19" s="10">
        <v>-28527</v>
      </c>
      <c r="J19" s="10"/>
      <c r="K19" s="11">
        <v>0</v>
      </c>
      <c r="L19" s="10"/>
      <c r="M19" s="11">
        <v>0</v>
      </c>
    </row>
    <row r="20" spans="1:13" ht="19.5" customHeight="1">
      <c r="A20" s="6" t="s">
        <v>138</v>
      </c>
      <c r="G20" s="10">
        <v>-6744</v>
      </c>
      <c r="H20" s="10"/>
      <c r="I20" s="10">
        <v>-87764</v>
      </c>
      <c r="J20" s="10">
        <v>0</v>
      </c>
      <c r="K20" s="11">
        <v>0</v>
      </c>
      <c r="L20" s="10"/>
      <c r="M20" s="11">
        <v>0</v>
      </c>
    </row>
    <row r="21" spans="1:13" ht="19.5" customHeight="1">
      <c r="A21" s="6" t="s">
        <v>139</v>
      </c>
      <c r="G21" s="10">
        <v>-8354</v>
      </c>
      <c r="H21" s="10"/>
      <c r="I21" s="10">
        <v>-1045</v>
      </c>
      <c r="J21" s="10"/>
      <c r="K21" s="11">
        <v>0</v>
      </c>
      <c r="L21" s="10"/>
      <c r="M21" s="11">
        <v>0</v>
      </c>
    </row>
    <row r="22" spans="1:13" ht="19.5" customHeight="1">
      <c r="A22" s="6" t="s">
        <v>140</v>
      </c>
      <c r="E22" s="30">
        <v>11</v>
      </c>
      <c r="F22" s="30"/>
      <c r="G22" s="11">
        <v>0</v>
      </c>
      <c r="H22" s="10"/>
      <c r="I22" s="11">
        <v>0</v>
      </c>
      <c r="J22" s="10"/>
      <c r="K22" s="56">
        <v>0</v>
      </c>
      <c r="L22" s="10"/>
      <c r="M22" s="10">
        <v>16103</v>
      </c>
    </row>
    <row r="23" spans="1:13" ht="19.5" customHeight="1">
      <c r="A23" s="6" t="s">
        <v>141</v>
      </c>
      <c r="G23" s="12">
        <v>487846</v>
      </c>
      <c r="H23" s="10"/>
      <c r="I23" s="12">
        <v>553954</v>
      </c>
      <c r="J23" s="10"/>
      <c r="K23" s="12">
        <v>608</v>
      </c>
      <c r="L23" s="10"/>
      <c r="M23" s="12">
        <v>33</v>
      </c>
    </row>
    <row r="24" spans="1:13" ht="19.5" customHeight="1">
      <c r="A24" s="51"/>
      <c r="G24" s="10">
        <f>SUM(G10:G23)</f>
        <v>12961068</v>
      </c>
      <c r="H24" s="10"/>
      <c r="I24" s="10">
        <f>SUM(I10:I23)</f>
        <v>10650308</v>
      </c>
      <c r="J24" s="10"/>
      <c r="K24" s="10">
        <f>SUM(K10:K23)</f>
        <v>-12896</v>
      </c>
      <c r="L24" s="10"/>
      <c r="M24" s="10">
        <f>SUM(M10:M23)</f>
        <v>2160</v>
      </c>
    </row>
    <row r="25" spans="1:13" ht="19.5" customHeight="1">
      <c r="A25" s="5" t="s">
        <v>142</v>
      </c>
    </row>
    <row r="26" spans="1:13" ht="19.5" customHeight="1">
      <c r="A26" s="6" t="s">
        <v>143</v>
      </c>
      <c r="G26" s="10">
        <v>-2786599</v>
      </c>
      <c r="H26" s="10"/>
      <c r="I26" s="10">
        <v>-1080090</v>
      </c>
      <c r="J26" s="10"/>
      <c r="K26" s="11">
        <v>0</v>
      </c>
      <c r="L26" s="10"/>
      <c r="M26" s="11">
        <v>0</v>
      </c>
    </row>
    <row r="27" spans="1:13" ht="19.5" customHeight="1">
      <c r="A27" s="6" t="s">
        <v>18</v>
      </c>
      <c r="G27" s="10">
        <v>-2414799</v>
      </c>
      <c r="H27" s="10"/>
      <c r="I27" s="10">
        <v>-2202914</v>
      </c>
      <c r="J27" s="10"/>
      <c r="K27" s="11">
        <v>0</v>
      </c>
      <c r="L27" s="10"/>
      <c r="M27" s="11">
        <v>0</v>
      </c>
    </row>
    <row r="28" spans="1:13" ht="19.5" customHeight="1">
      <c r="A28" s="6" t="s">
        <v>21</v>
      </c>
      <c r="G28" s="10">
        <v>1286</v>
      </c>
      <c r="H28" s="10"/>
      <c r="I28" s="10">
        <v>319836</v>
      </c>
      <c r="J28" s="10"/>
      <c r="K28" s="10">
        <v>-1614</v>
      </c>
      <c r="L28" s="10"/>
      <c r="M28" s="10">
        <v>-301188</v>
      </c>
    </row>
    <row r="29" spans="1:13" ht="19.5" customHeight="1">
      <c r="A29" s="6" t="s">
        <v>41</v>
      </c>
      <c r="G29" s="10">
        <v>19213</v>
      </c>
      <c r="H29" s="10"/>
      <c r="I29" s="10">
        <v>86085</v>
      </c>
      <c r="J29" s="10"/>
      <c r="K29" s="1">
        <v>-97</v>
      </c>
      <c r="L29" s="10"/>
      <c r="M29" s="11">
        <v>0</v>
      </c>
    </row>
    <row r="30" spans="1:13" ht="19.5" customHeight="1">
      <c r="A30" s="6" t="s">
        <v>51</v>
      </c>
      <c r="G30" s="10">
        <v>2786079</v>
      </c>
      <c r="H30" s="10"/>
      <c r="I30" s="10">
        <v>1886452</v>
      </c>
      <c r="J30" s="10"/>
      <c r="K30" s="11">
        <v>0</v>
      </c>
      <c r="L30" s="10"/>
      <c r="M30" s="11">
        <v>0</v>
      </c>
    </row>
    <row r="31" spans="1:13" ht="19.5" customHeight="1">
      <c r="A31" s="6" t="s">
        <v>58</v>
      </c>
      <c r="G31" s="10">
        <v>215807</v>
      </c>
      <c r="H31" s="10"/>
      <c r="I31" s="10">
        <v>-139268</v>
      </c>
      <c r="J31" s="10"/>
      <c r="K31" s="10">
        <v>6146</v>
      </c>
      <c r="L31" s="10"/>
      <c r="M31" s="10">
        <v>216761</v>
      </c>
    </row>
    <row r="32" spans="1:13" ht="19.5" customHeight="1">
      <c r="A32" s="6" t="s">
        <v>68</v>
      </c>
      <c r="G32" s="10">
        <v>69922</v>
      </c>
      <c r="H32" s="10"/>
      <c r="I32" s="10">
        <v>-33875</v>
      </c>
      <c r="J32" s="10"/>
      <c r="K32" s="11">
        <v>0</v>
      </c>
      <c r="L32" s="10"/>
      <c r="M32" s="11">
        <v>0</v>
      </c>
    </row>
    <row r="33" spans="1:13" ht="19.5" customHeight="1">
      <c r="A33" s="6" t="s">
        <v>144</v>
      </c>
      <c r="G33" s="12">
        <v>-468893</v>
      </c>
      <c r="H33" s="10"/>
      <c r="I33" s="12">
        <v>-263634</v>
      </c>
      <c r="J33" s="10"/>
      <c r="K33" s="12">
        <v>-608</v>
      </c>
      <c r="L33" s="10"/>
      <c r="M33" s="12">
        <v>-33</v>
      </c>
    </row>
    <row r="34" spans="1:13" ht="19.5" customHeight="1">
      <c r="A34" s="7" t="s">
        <v>145</v>
      </c>
      <c r="G34" s="13">
        <f>SUM(G24:G33)</f>
        <v>10383084</v>
      </c>
      <c r="H34" s="21"/>
      <c r="I34" s="13">
        <f>SUM(I24:I33)</f>
        <v>9222900</v>
      </c>
      <c r="K34" s="13">
        <f>SUM(K24:K33)</f>
        <v>-9069</v>
      </c>
      <c r="L34" s="21">
        <v>0</v>
      </c>
      <c r="M34" s="13">
        <f>SUM(M24:M33)</f>
        <v>-82300</v>
      </c>
    </row>
    <row r="35" spans="1:13" ht="19.5" customHeight="1">
      <c r="A35" s="52"/>
    </row>
    <row r="36" spans="1:13" ht="19.5" customHeight="1">
      <c r="A36" s="5" t="s">
        <v>146</v>
      </c>
    </row>
    <row r="37" spans="1:13" ht="19.5" customHeight="1">
      <c r="A37" s="6" t="s">
        <v>147</v>
      </c>
      <c r="G37" s="10">
        <v>5879</v>
      </c>
      <c r="H37" s="10"/>
      <c r="I37" s="10">
        <v>31475</v>
      </c>
      <c r="J37" s="10"/>
      <c r="K37" s="10">
        <v>60811</v>
      </c>
      <c r="L37" s="10"/>
      <c r="M37" s="10">
        <v>3962</v>
      </c>
    </row>
    <row r="38" spans="1:13" ht="19.5" customHeight="1">
      <c r="A38" s="6" t="s">
        <v>148</v>
      </c>
      <c r="G38" s="11">
        <v>0</v>
      </c>
      <c r="H38" s="11"/>
      <c r="I38" s="11">
        <v>0</v>
      </c>
      <c r="J38" s="10"/>
      <c r="K38" s="10">
        <v>3496726</v>
      </c>
      <c r="L38" s="10"/>
      <c r="M38" s="10">
        <v>1232471</v>
      </c>
    </row>
    <row r="39" spans="1:13" ht="19.5" customHeight="1">
      <c r="A39" s="6" t="s">
        <v>149</v>
      </c>
      <c r="G39" s="56">
        <v>0</v>
      </c>
      <c r="H39" s="10"/>
      <c r="I39" s="10">
        <v>-236721</v>
      </c>
      <c r="J39" s="10"/>
      <c r="K39" s="56">
        <v>0</v>
      </c>
      <c r="L39" s="10"/>
      <c r="M39" s="10">
        <v>-354586</v>
      </c>
    </row>
    <row r="40" spans="1:13" ht="19.5" customHeight="1">
      <c r="A40" s="6" t="s">
        <v>150</v>
      </c>
      <c r="G40" s="10">
        <v>-2418419</v>
      </c>
      <c r="H40" s="10"/>
      <c r="I40" s="10">
        <v>-3784501</v>
      </c>
      <c r="J40" s="10"/>
      <c r="K40" s="11">
        <v>0</v>
      </c>
      <c r="L40" s="10"/>
      <c r="M40" s="11">
        <v>0</v>
      </c>
    </row>
    <row r="41" spans="1:13" ht="19.5" customHeight="1">
      <c r="A41" s="6" t="s">
        <v>151</v>
      </c>
      <c r="G41" s="10">
        <v>12367</v>
      </c>
      <c r="H41" s="10"/>
      <c r="I41" s="10">
        <v>2741</v>
      </c>
      <c r="J41" s="10"/>
      <c r="K41" s="11">
        <v>0</v>
      </c>
      <c r="L41" s="10"/>
      <c r="M41" s="11">
        <v>0</v>
      </c>
    </row>
    <row r="42" spans="1:13" ht="19.5" customHeight="1">
      <c r="A42" s="6" t="s">
        <v>152</v>
      </c>
      <c r="G42" s="10">
        <v>618547</v>
      </c>
      <c r="H42" s="10"/>
      <c r="I42" s="10">
        <v>-900082</v>
      </c>
      <c r="J42" s="10"/>
      <c r="K42" s="10">
        <v>572808</v>
      </c>
      <c r="L42" s="11"/>
      <c r="M42" s="10">
        <v>-572808</v>
      </c>
    </row>
    <row r="43" spans="1:13" ht="19.5" customHeight="1">
      <c r="A43" s="6" t="s">
        <v>153</v>
      </c>
      <c r="G43" s="10">
        <v>-6376</v>
      </c>
      <c r="H43" s="10"/>
      <c r="I43" s="10">
        <v>-2730</v>
      </c>
      <c r="J43" s="10"/>
      <c r="K43" s="11">
        <v>0</v>
      </c>
      <c r="L43" s="10"/>
      <c r="M43" s="11">
        <v>0</v>
      </c>
    </row>
    <row r="44" spans="1:13" ht="19.5" customHeight="1">
      <c r="A44" s="6" t="s">
        <v>154</v>
      </c>
      <c r="E44" s="30">
        <v>4</v>
      </c>
      <c r="G44" s="1">
        <v>-1048872</v>
      </c>
      <c r="H44" s="10"/>
      <c r="I44" s="11">
        <v>0</v>
      </c>
      <c r="J44" s="10"/>
      <c r="K44" s="11">
        <v>0</v>
      </c>
      <c r="L44" s="10"/>
      <c r="M44" s="11">
        <v>0</v>
      </c>
    </row>
    <row r="45" spans="1:13" ht="19.5" customHeight="1">
      <c r="A45" s="6" t="s">
        <v>155</v>
      </c>
      <c r="G45" s="57"/>
      <c r="H45" s="10"/>
      <c r="I45" s="11"/>
      <c r="J45" s="10"/>
      <c r="K45" s="11"/>
      <c r="L45" s="10"/>
      <c r="M45" s="11"/>
    </row>
    <row r="46" spans="1:13" ht="19.5" customHeight="1">
      <c r="A46" s="6"/>
      <c r="B46" s="22" t="s">
        <v>156</v>
      </c>
      <c r="E46" s="30" t="s">
        <v>157</v>
      </c>
      <c r="G46" s="1">
        <v>-3075104</v>
      </c>
      <c r="H46" s="10"/>
      <c r="I46" s="10">
        <v>-165092</v>
      </c>
      <c r="J46" s="10"/>
      <c r="K46" s="10">
        <v>-3075503</v>
      </c>
      <c r="L46" s="10"/>
      <c r="M46" s="10">
        <v>-824058</v>
      </c>
    </row>
    <row r="47" spans="1:13" ht="19.5" customHeight="1">
      <c r="A47" s="6" t="s">
        <v>158</v>
      </c>
      <c r="E47" s="30">
        <v>11</v>
      </c>
      <c r="F47" s="30"/>
      <c r="G47" s="11">
        <v>0</v>
      </c>
      <c r="H47" s="10"/>
      <c r="I47" s="11">
        <v>0</v>
      </c>
      <c r="J47" s="10"/>
      <c r="K47" s="56">
        <v>0</v>
      </c>
      <c r="L47" s="10"/>
      <c r="M47" s="10">
        <v>659711</v>
      </c>
    </row>
    <row r="48" spans="1:13" ht="19.5" customHeight="1">
      <c r="A48" s="7" t="s">
        <v>159</v>
      </c>
      <c r="G48" s="13">
        <f>SUM(G37:G47)</f>
        <v>-5911978</v>
      </c>
      <c r="H48" s="21"/>
      <c r="I48" s="13">
        <f>SUM(I37:I47)</f>
        <v>-5054910</v>
      </c>
      <c r="K48" s="13">
        <f>SUM(K37:K47)</f>
        <v>1054842</v>
      </c>
      <c r="L48" s="21"/>
      <c r="M48" s="13">
        <f>SUM(M37:M47)</f>
        <v>144692</v>
      </c>
    </row>
    <row r="50" spans="1:13" ht="19.5" customHeight="1">
      <c r="A50" s="9" t="s">
        <v>0</v>
      </c>
      <c r="B50" s="21"/>
      <c r="C50" s="21"/>
      <c r="D50" s="21"/>
      <c r="F50" s="21"/>
      <c r="G50" s="21"/>
      <c r="H50" s="21"/>
      <c r="I50" s="21"/>
      <c r="J50" s="21"/>
      <c r="K50" s="46"/>
      <c r="L50" s="46"/>
      <c r="M50" s="46"/>
    </row>
    <row r="51" spans="1:13" ht="19.5" customHeight="1">
      <c r="A51" s="9" t="s">
        <v>128</v>
      </c>
      <c r="B51" s="21"/>
      <c r="C51" s="21"/>
      <c r="D51" s="21"/>
      <c r="F51" s="21"/>
      <c r="G51" s="21"/>
      <c r="H51" s="21"/>
      <c r="I51" s="21"/>
      <c r="J51" s="21"/>
      <c r="K51" s="35"/>
      <c r="L51" s="35"/>
      <c r="M51" s="35"/>
    </row>
    <row r="52" spans="1:13" ht="19.5" customHeight="1">
      <c r="A52" s="32" t="s">
        <v>129</v>
      </c>
      <c r="B52" s="21"/>
      <c r="C52" s="21"/>
      <c r="D52" s="21"/>
      <c r="F52" s="21"/>
      <c r="G52" s="21"/>
      <c r="H52" s="21"/>
      <c r="I52" s="21"/>
      <c r="J52" s="21"/>
      <c r="K52" s="35"/>
      <c r="L52" s="35"/>
      <c r="M52" s="35"/>
    </row>
    <row r="53" spans="1:13" ht="19.5" customHeight="1">
      <c r="A53" s="34"/>
      <c r="B53" s="34"/>
      <c r="C53" s="34"/>
      <c r="D53" s="34"/>
      <c r="F53" s="34"/>
      <c r="G53" s="286"/>
      <c r="H53" s="286"/>
      <c r="I53" s="286"/>
      <c r="J53" s="47"/>
      <c r="K53" s="286"/>
      <c r="L53" s="286"/>
      <c r="M53" s="286"/>
    </row>
    <row r="54" spans="1:13" ht="19.5" customHeight="1">
      <c r="A54" s="34"/>
      <c r="B54" s="34"/>
      <c r="C54" s="34"/>
      <c r="D54" s="34"/>
      <c r="F54" s="34"/>
      <c r="G54" s="283" t="s">
        <v>2</v>
      </c>
      <c r="H54" s="283"/>
      <c r="I54" s="283"/>
      <c r="J54" s="2"/>
      <c r="K54" s="283" t="s">
        <v>3</v>
      </c>
      <c r="L54" s="283"/>
      <c r="M54" s="283"/>
    </row>
    <row r="55" spans="1:13" ht="19.5" customHeight="1">
      <c r="A55" s="48"/>
      <c r="B55" s="49"/>
      <c r="C55" s="49"/>
      <c r="D55" s="49"/>
      <c r="E55" s="8" t="s">
        <v>6</v>
      </c>
      <c r="F55" s="8"/>
      <c r="G55" s="39">
        <v>2553</v>
      </c>
      <c r="H55" s="42"/>
      <c r="I55" s="39">
        <v>2552</v>
      </c>
      <c r="J55" s="39"/>
      <c r="K55" s="39">
        <v>2553</v>
      </c>
      <c r="L55" s="42"/>
      <c r="M55" s="39">
        <v>2552</v>
      </c>
    </row>
    <row r="56" spans="1:13" ht="19.5" customHeight="1">
      <c r="A56" s="35"/>
      <c r="G56" s="281" t="s">
        <v>7</v>
      </c>
      <c r="H56" s="281"/>
      <c r="I56" s="281"/>
      <c r="J56" s="281"/>
      <c r="K56" s="281"/>
      <c r="L56" s="281"/>
      <c r="M56" s="281"/>
    </row>
    <row r="57" spans="1:13" ht="19.5" customHeight="1">
      <c r="A57" s="5" t="s">
        <v>160</v>
      </c>
    </row>
    <row r="58" spans="1:13" ht="19.5" customHeight="1">
      <c r="A58" s="6" t="s">
        <v>161</v>
      </c>
      <c r="G58" s="10">
        <v>-1338680</v>
      </c>
      <c r="H58" s="10"/>
      <c r="I58" s="10">
        <v>-1915610</v>
      </c>
      <c r="J58" s="10"/>
      <c r="K58" s="10">
        <v>-113941</v>
      </c>
      <c r="L58" s="10"/>
      <c r="M58" s="10">
        <v>-59111</v>
      </c>
    </row>
    <row r="59" spans="1:13" ht="19.5" customHeight="1">
      <c r="A59" s="51" t="s">
        <v>162</v>
      </c>
      <c r="E59" s="30">
        <v>31</v>
      </c>
      <c r="G59" s="10">
        <v>-1430246</v>
      </c>
      <c r="H59" s="10"/>
      <c r="I59" s="56">
        <v>0</v>
      </c>
      <c r="J59" s="10"/>
      <c r="K59" s="10">
        <v>-1430246</v>
      </c>
      <c r="L59" s="10"/>
      <c r="M59" s="56">
        <v>0</v>
      </c>
    </row>
    <row r="60" spans="1:13" ht="19.5" customHeight="1">
      <c r="A60" s="6" t="s">
        <v>163</v>
      </c>
      <c r="G60" s="10">
        <v>-58593</v>
      </c>
      <c r="H60" s="10"/>
      <c r="I60" s="10">
        <v>-181920</v>
      </c>
      <c r="J60" s="10"/>
      <c r="K60" s="11">
        <v>0</v>
      </c>
      <c r="L60" s="10"/>
      <c r="M60" s="11">
        <v>0</v>
      </c>
    </row>
    <row r="61" spans="1:13" ht="19.5" customHeight="1">
      <c r="A61" s="6" t="s">
        <v>164</v>
      </c>
      <c r="G61" s="10">
        <v>4887546</v>
      </c>
      <c r="H61" s="10"/>
      <c r="I61" s="10">
        <v>3870572</v>
      </c>
      <c r="J61" s="10"/>
      <c r="K61" s="10">
        <v>2480000</v>
      </c>
      <c r="L61" s="10"/>
      <c r="M61" s="10">
        <v>1147541</v>
      </c>
    </row>
    <row r="62" spans="1:13" ht="19.5" customHeight="1">
      <c r="A62" s="6" t="s">
        <v>165</v>
      </c>
      <c r="G62" s="10">
        <v>-10058227</v>
      </c>
      <c r="H62" s="10"/>
      <c r="I62" s="10">
        <v>-5618712</v>
      </c>
      <c r="J62" s="10"/>
      <c r="K62" s="10">
        <v>-265985</v>
      </c>
      <c r="L62" s="10"/>
      <c r="M62" s="10">
        <v>-1046545</v>
      </c>
    </row>
    <row r="63" spans="1:13" ht="19.5" customHeight="1">
      <c r="A63" s="6" t="s">
        <v>166</v>
      </c>
      <c r="G63" s="10">
        <v>-26068</v>
      </c>
      <c r="H63" s="10"/>
      <c r="I63" s="10">
        <v>-72269</v>
      </c>
      <c r="J63" s="10"/>
      <c r="K63" s="11">
        <v>0</v>
      </c>
      <c r="L63" s="10"/>
      <c r="M63" s="11">
        <v>0</v>
      </c>
    </row>
    <row r="64" spans="1:13" ht="19.5" customHeight="1">
      <c r="A64" s="6" t="s">
        <v>167</v>
      </c>
      <c r="E64" s="30">
        <v>19</v>
      </c>
      <c r="G64" s="1">
        <v>3824504</v>
      </c>
      <c r="H64" s="10"/>
      <c r="I64" s="11">
        <v>0</v>
      </c>
      <c r="J64" s="10"/>
      <c r="K64" s="1">
        <v>3824504</v>
      </c>
      <c r="L64" s="10"/>
      <c r="M64" s="11">
        <v>0</v>
      </c>
    </row>
    <row r="65" spans="1:13" ht="19.5" customHeight="1">
      <c r="A65" s="6" t="s">
        <v>168</v>
      </c>
      <c r="G65" s="11">
        <v>0</v>
      </c>
      <c r="H65" s="10"/>
      <c r="I65" s="11">
        <v>0</v>
      </c>
      <c r="J65" s="10"/>
      <c r="K65" s="1">
        <v>-5669700</v>
      </c>
      <c r="L65" s="10"/>
      <c r="M65" s="11">
        <v>0</v>
      </c>
    </row>
    <row r="66" spans="1:13" ht="19.5" customHeight="1">
      <c r="A66" s="7" t="s">
        <v>169</v>
      </c>
      <c r="G66" s="13">
        <f>SUM(G58:G65)</f>
        <v>-4199764</v>
      </c>
      <c r="H66" s="10"/>
      <c r="I66" s="13">
        <f>SUM(I58:I65)</f>
        <v>-3917939</v>
      </c>
      <c r="J66" s="10"/>
      <c r="K66" s="13">
        <f>SUM(K58:K65)</f>
        <v>-1175368</v>
      </c>
      <c r="L66" s="10"/>
      <c r="M66" s="13">
        <f>SUM(M58:M65)</f>
        <v>41885</v>
      </c>
    </row>
    <row r="67" spans="1:13" ht="19.5" customHeight="1">
      <c r="A67" s="53"/>
      <c r="G67" s="21"/>
      <c r="H67" s="10"/>
      <c r="I67" s="21"/>
      <c r="J67" s="10"/>
      <c r="K67" s="21"/>
      <c r="L67" s="10"/>
      <c r="M67" s="21"/>
    </row>
    <row r="68" spans="1:13" ht="19.5" customHeight="1">
      <c r="A68" s="33" t="s">
        <v>170</v>
      </c>
      <c r="G68" s="24">
        <f>G34+G48+G66</f>
        <v>271342</v>
      </c>
      <c r="H68" s="24"/>
      <c r="I68" s="24">
        <f>I34+I48+I66</f>
        <v>250051</v>
      </c>
      <c r="J68" s="27"/>
      <c r="K68" s="24">
        <f>K34+K48+K66</f>
        <v>-129595</v>
      </c>
      <c r="L68" s="24"/>
      <c r="M68" s="24">
        <f>M34+M48+M66</f>
        <v>104277</v>
      </c>
    </row>
    <row r="69" spans="1:13" ht="19.5" customHeight="1">
      <c r="A69" s="6" t="s">
        <v>171</v>
      </c>
      <c r="B69" s="6"/>
      <c r="C69" s="6"/>
      <c r="D69" s="6"/>
      <c r="E69" s="8"/>
      <c r="F69" s="6"/>
      <c r="G69" s="10">
        <v>1396824</v>
      </c>
      <c r="H69" s="10"/>
      <c r="I69" s="10">
        <v>1179241</v>
      </c>
      <c r="J69" s="10"/>
      <c r="K69" s="10">
        <v>131726</v>
      </c>
      <c r="L69" s="10"/>
      <c r="M69" s="10">
        <v>27450</v>
      </c>
    </row>
    <row r="70" spans="1:13" ht="19.5" customHeight="1">
      <c r="A70" s="6" t="s">
        <v>172</v>
      </c>
      <c r="B70" s="6"/>
      <c r="C70" s="6"/>
      <c r="D70" s="6"/>
      <c r="E70" s="8"/>
      <c r="F70" s="6"/>
      <c r="G70" s="10"/>
      <c r="H70" s="10"/>
      <c r="I70" s="10"/>
      <c r="J70" s="10"/>
      <c r="K70" s="10"/>
      <c r="L70" s="10"/>
      <c r="M70" s="10"/>
    </row>
    <row r="71" spans="1:13" ht="19.5" customHeight="1">
      <c r="A71" s="6" t="s">
        <v>173</v>
      </c>
      <c r="B71" s="6" t="s">
        <v>174</v>
      </c>
      <c r="C71" s="6"/>
      <c r="D71" s="6"/>
      <c r="E71" s="8"/>
      <c r="F71" s="6"/>
      <c r="G71" s="12">
        <v>-185529</v>
      </c>
      <c r="I71" s="12">
        <v>-32468</v>
      </c>
      <c r="K71" s="14">
        <v>0</v>
      </c>
      <c r="M71" s="14">
        <v>0</v>
      </c>
    </row>
    <row r="72" spans="1:13" ht="19.5" customHeight="1" thickBot="1">
      <c r="A72" s="33" t="s">
        <v>175</v>
      </c>
      <c r="E72" s="30">
        <v>6</v>
      </c>
      <c r="F72" s="30"/>
      <c r="G72" s="23">
        <f>SUM(G68:G71)</f>
        <v>1482637</v>
      </c>
      <c r="H72" s="21"/>
      <c r="I72" s="23">
        <f>SUM(I68:I71)</f>
        <v>1396824</v>
      </c>
      <c r="K72" s="23">
        <f>SUM(K68:K71)</f>
        <v>2131</v>
      </c>
      <c r="L72" s="21"/>
      <c r="M72" s="23">
        <f>SUM(M68:M71)</f>
        <v>131727</v>
      </c>
    </row>
    <row r="73" spans="1:13" ht="19.5" customHeight="1" thickTop="1">
      <c r="A73" s="53"/>
      <c r="G73" s="35"/>
      <c r="H73" s="35"/>
      <c r="I73" s="35"/>
      <c r="J73" s="35"/>
      <c r="K73" s="35"/>
      <c r="L73" s="35"/>
      <c r="M73" s="35"/>
    </row>
    <row r="74" spans="1:13" ht="19.5" customHeight="1">
      <c r="A74" s="5" t="s">
        <v>176</v>
      </c>
    </row>
    <row r="75" spans="1:13" ht="8.25" customHeight="1"/>
    <row r="76" spans="1:13" ht="45.75" customHeight="1">
      <c r="A76" s="285" t="s">
        <v>177</v>
      </c>
      <c r="B76" s="285"/>
      <c r="C76" s="285"/>
      <c r="D76" s="285"/>
      <c r="E76" s="285"/>
      <c r="F76" s="285"/>
      <c r="G76" s="285"/>
      <c r="H76" s="285"/>
      <c r="I76" s="285"/>
      <c r="J76" s="285"/>
      <c r="K76" s="285"/>
      <c r="L76" s="285"/>
      <c r="M76" s="285"/>
    </row>
  </sheetData>
  <mergeCells count="11">
    <mergeCell ref="G5:I5"/>
    <mergeCell ref="G53:I53"/>
    <mergeCell ref="K53:M53"/>
    <mergeCell ref="K5:M5"/>
    <mergeCell ref="G6:I6"/>
    <mergeCell ref="K6:M6"/>
    <mergeCell ref="A76:M76"/>
    <mergeCell ref="K54:M54"/>
    <mergeCell ref="G56:M56"/>
    <mergeCell ref="G8:M8"/>
    <mergeCell ref="G54:I54"/>
  </mergeCells>
  <phoneticPr fontId="17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555F7-C5DA-444B-B283-347E2D2A55D8}">
  <sheetPr>
    <tabColor rgb="FF92D050"/>
    <pageSetUpPr fitToPage="1"/>
  </sheetPr>
  <dimension ref="A1:AD106"/>
  <sheetViews>
    <sheetView view="pageBreakPreview" topLeftCell="A19" zoomScale="70" zoomScaleNormal="80" zoomScaleSheetLayoutView="70" workbookViewId="0">
      <selection activeCell="A31" sqref="A31:XFD34"/>
    </sheetView>
  </sheetViews>
  <sheetFormatPr defaultColWidth="8.09765625" defaultRowHeight="14"/>
  <cols>
    <col min="1" max="1" width="2.3984375" style="3" customWidth="1"/>
    <col min="2" max="2" width="3.8984375" style="3" customWidth="1"/>
    <col min="3" max="3" width="42.09765625" style="3" customWidth="1"/>
    <col min="4" max="4" width="8.09765625" style="4" customWidth="1"/>
    <col min="5" max="5" width="3.09765625" style="3" customWidth="1"/>
    <col min="6" max="6" width="12" style="3" customWidth="1"/>
    <col min="7" max="7" width="1.09765625" style="3" customWidth="1"/>
    <col min="8" max="8" width="13" style="3" customWidth="1"/>
    <col min="9" max="9" width="1.09765625" style="3" customWidth="1"/>
    <col min="10" max="10" width="11.3984375" style="3" customWidth="1"/>
    <col min="11" max="11" width="1.09765625" style="3" customWidth="1"/>
    <col min="12" max="12" width="13.09765625" style="3" bestFit="1" customWidth="1"/>
    <col min="13" max="13" width="1.09765625" style="3" customWidth="1"/>
    <col min="14" max="14" width="12.59765625" style="3" customWidth="1"/>
    <col min="15" max="15" width="1.09765625" style="3" customWidth="1"/>
    <col min="16" max="16" width="12.59765625" style="3" customWidth="1"/>
    <col min="17" max="17" width="1.09765625" style="3" customWidth="1"/>
    <col min="18" max="18" width="15" style="3" customWidth="1"/>
    <col min="19" max="19" width="1.09765625" style="3" customWidth="1"/>
    <col min="20" max="20" width="18.3984375" style="3" customWidth="1"/>
    <col min="21" max="21" width="1.09765625" style="3" customWidth="1"/>
    <col min="22" max="22" width="14.8984375" style="3" customWidth="1"/>
    <col min="23" max="23" width="1.09765625" style="3" customWidth="1"/>
    <col min="24" max="24" width="13.3984375" style="3" customWidth="1"/>
    <col min="25" max="25" width="1.09765625" style="3" customWidth="1"/>
    <col min="26" max="26" width="12.69921875" style="3" customWidth="1"/>
    <col min="27" max="27" width="1.09765625" style="3" customWidth="1"/>
    <col min="28" max="28" width="11.69921875" style="3" bestFit="1" customWidth="1"/>
    <col min="29" max="29" width="1.09765625" style="3" customWidth="1"/>
    <col min="30" max="30" width="15.3984375" style="3" bestFit="1" customWidth="1"/>
    <col min="31" max="31" width="3" style="3" bestFit="1" customWidth="1"/>
    <col min="32" max="32" width="8.09765625" style="3"/>
    <col min="33" max="33" width="13.8984375" style="3" customWidth="1"/>
    <col min="34" max="16384" width="8.09765625" style="3"/>
  </cols>
  <sheetData>
    <row r="1" spans="1:30" ht="21" customHeight="1">
      <c r="A1" s="9" t="s">
        <v>0</v>
      </c>
      <c r="B1" s="16"/>
      <c r="C1" s="16"/>
      <c r="D1" s="17"/>
      <c r="E1" s="82"/>
      <c r="F1" s="82"/>
      <c r="G1" s="82"/>
      <c r="H1" s="82"/>
      <c r="I1" s="16"/>
      <c r="J1" s="82"/>
      <c r="K1" s="16"/>
      <c r="L1" s="82"/>
      <c r="M1" s="16"/>
      <c r="N1" s="82"/>
      <c r="P1" s="82"/>
      <c r="R1" s="82"/>
      <c r="T1" s="82"/>
      <c r="V1" s="82"/>
      <c r="X1" s="82"/>
      <c r="Z1" s="82"/>
      <c r="AB1" s="82"/>
      <c r="AD1" s="82"/>
    </row>
    <row r="2" spans="1:30" ht="21" customHeight="1">
      <c r="A2" s="9" t="s">
        <v>178</v>
      </c>
      <c r="B2" s="18"/>
      <c r="C2" s="18"/>
      <c r="D2" s="19"/>
      <c r="E2" s="18"/>
      <c r="F2" s="18"/>
      <c r="G2" s="18"/>
      <c r="H2" s="20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ht="21" customHeight="1">
      <c r="A3" s="9"/>
      <c r="B3" s="18"/>
      <c r="C3" s="18"/>
      <c r="D3" s="19"/>
      <c r="E3" s="18"/>
      <c r="F3" s="18"/>
      <c r="G3" s="18"/>
      <c r="H3" s="20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s="68" customFormat="1" ht="26.15" customHeight="1">
      <c r="A4" s="112"/>
      <c r="B4" s="69"/>
      <c r="C4" s="69"/>
      <c r="D4" s="70"/>
      <c r="E4" s="69"/>
      <c r="F4" s="287" t="s">
        <v>2</v>
      </c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</row>
    <row r="5" spans="1:30" ht="21" customHeight="1">
      <c r="A5" s="69"/>
      <c r="B5" s="69"/>
      <c r="C5" s="69"/>
      <c r="D5" s="70"/>
      <c r="E5" s="69"/>
      <c r="F5" s="68"/>
      <c r="G5" s="68"/>
      <c r="H5" s="61"/>
      <c r="I5" s="51"/>
      <c r="J5" s="288" t="s">
        <v>82</v>
      </c>
      <c r="K5" s="288"/>
      <c r="L5" s="288"/>
      <c r="M5" s="51"/>
      <c r="N5" s="68"/>
      <c r="O5" s="68"/>
      <c r="P5" s="288" t="s">
        <v>179</v>
      </c>
      <c r="Q5" s="288"/>
      <c r="R5" s="288"/>
      <c r="S5" s="288"/>
      <c r="T5" s="288"/>
      <c r="U5" s="288"/>
      <c r="V5" s="288"/>
      <c r="W5" s="288"/>
      <c r="X5" s="288"/>
      <c r="Y5" s="68"/>
      <c r="Z5" s="68"/>
      <c r="AA5" s="68"/>
      <c r="AB5" s="68"/>
      <c r="AC5" s="68"/>
      <c r="AD5" s="68"/>
    </row>
    <row r="6" spans="1:30" ht="21" customHeight="1">
      <c r="A6" s="68"/>
      <c r="B6" s="68"/>
      <c r="C6" s="68"/>
      <c r="D6" s="71"/>
      <c r="E6" s="68"/>
      <c r="F6" s="72"/>
      <c r="G6" s="72"/>
      <c r="H6" s="71"/>
      <c r="I6" s="72"/>
      <c r="J6" s="73"/>
      <c r="K6" s="72"/>
      <c r="L6" s="73"/>
      <c r="M6" s="72"/>
      <c r="N6" s="61"/>
      <c r="O6" s="71"/>
      <c r="P6" s="73"/>
      <c r="Q6" s="72"/>
      <c r="R6" s="71"/>
      <c r="S6" s="71"/>
      <c r="T6" s="61" t="s">
        <v>181</v>
      </c>
      <c r="U6" s="71"/>
      <c r="V6" s="71"/>
      <c r="W6" s="71"/>
      <c r="X6" s="71" t="s">
        <v>259</v>
      </c>
      <c r="Y6" s="71"/>
      <c r="AA6" s="71"/>
      <c r="AB6" s="61"/>
      <c r="AC6" s="71"/>
      <c r="AD6" s="71"/>
    </row>
    <row r="7" spans="1:30" ht="21" customHeight="1">
      <c r="A7" s="71"/>
      <c r="B7" s="71"/>
      <c r="C7" s="71"/>
      <c r="D7" s="71"/>
      <c r="E7" s="72"/>
      <c r="F7" s="61"/>
      <c r="G7" s="71"/>
      <c r="H7" s="61"/>
      <c r="I7" s="71"/>
      <c r="J7" s="61"/>
      <c r="K7" s="71"/>
      <c r="L7" s="71"/>
      <c r="M7" s="71"/>
      <c r="N7" s="61" t="s">
        <v>180</v>
      </c>
      <c r="O7" s="71"/>
      <c r="P7" s="61" t="s">
        <v>182</v>
      </c>
      <c r="Q7" s="71"/>
      <c r="R7" s="71" t="s">
        <v>182</v>
      </c>
      <c r="S7" s="71"/>
      <c r="T7" s="61" t="s">
        <v>183</v>
      </c>
      <c r="U7" s="71"/>
      <c r="V7" s="61" t="s">
        <v>184</v>
      </c>
      <c r="W7" s="71"/>
      <c r="X7" s="61" t="s">
        <v>260</v>
      </c>
      <c r="Y7" s="71"/>
      <c r="Z7" s="71" t="s">
        <v>185</v>
      </c>
      <c r="AA7" s="71"/>
      <c r="AB7" s="61" t="s">
        <v>186</v>
      </c>
      <c r="AC7" s="71"/>
      <c r="AD7" s="61"/>
    </row>
    <row r="8" spans="1:30" ht="21" customHeight="1">
      <c r="A8" s="71"/>
      <c r="B8" s="71"/>
      <c r="C8" s="71"/>
      <c r="D8" s="60"/>
      <c r="E8" s="71"/>
      <c r="F8" s="61" t="s">
        <v>270</v>
      </c>
      <c r="G8" s="71"/>
      <c r="H8" s="61" t="s">
        <v>187</v>
      </c>
      <c r="I8" s="71"/>
      <c r="J8" s="61" t="s">
        <v>188</v>
      </c>
      <c r="K8" s="71"/>
      <c r="L8" s="61" t="s">
        <v>189</v>
      </c>
      <c r="M8" s="71"/>
      <c r="N8" s="61" t="s">
        <v>190</v>
      </c>
      <c r="O8" s="71"/>
      <c r="P8" s="61" t="s">
        <v>191</v>
      </c>
      <c r="Q8" s="71"/>
      <c r="R8" s="61" t="s">
        <v>192</v>
      </c>
      <c r="S8" s="71"/>
      <c r="T8" s="61" t="s">
        <v>193</v>
      </c>
      <c r="U8" s="71"/>
      <c r="V8" s="61" t="s">
        <v>194</v>
      </c>
      <c r="W8" s="71"/>
      <c r="X8" s="61" t="s">
        <v>261</v>
      </c>
      <c r="Y8" s="71"/>
      <c r="Z8" s="61" t="s">
        <v>195</v>
      </c>
      <c r="AA8" s="71"/>
      <c r="AB8" s="61" t="s">
        <v>196</v>
      </c>
      <c r="AC8" s="71"/>
      <c r="AD8" s="61" t="s">
        <v>185</v>
      </c>
    </row>
    <row r="9" spans="1:30" ht="21" customHeight="1">
      <c r="A9" s="71"/>
      <c r="B9" s="71"/>
      <c r="C9" s="71"/>
      <c r="D9" s="60" t="s">
        <v>6</v>
      </c>
      <c r="E9" s="71"/>
      <c r="F9" s="61" t="s">
        <v>197</v>
      </c>
      <c r="G9" s="71"/>
      <c r="H9" s="61" t="s">
        <v>198</v>
      </c>
      <c r="I9" s="71"/>
      <c r="J9" s="61" t="s">
        <v>199</v>
      </c>
      <c r="K9" s="71"/>
      <c r="L9" s="61" t="s">
        <v>200</v>
      </c>
      <c r="M9" s="71"/>
      <c r="N9" s="61" t="s">
        <v>201</v>
      </c>
      <c r="O9" s="71"/>
      <c r="P9" s="61" t="s">
        <v>202</v>
      </c>
      <c r="Q9" s="71"/>
      <c r="R9" s="61" t="s">
        <v>203</v>
      </c>
      <c r="S9" s="71"/>
      <c r="T9" s="61" t="s">
        <v>204</v>
      </c>
      <c r="U9" s="71"/>
      <c r="V9" s="61" t="s">
        <v>205</v>
      </c>
      <c r="W9" s="71"/>
      <c r="X9" s="61" t="s">
        <v>195</v>
      </c>
      <c r="Y9" s="71"/>
      <c r="Z9" s="61" t="s">
        <v>206</v>
      </c>
      <c r="AA9" s="71"/>
      <c r="AB9" s="61" t="s">
        <v>207</v>
      </c>
      <c r="AC9" s="71"/>
      <c r="AD9" s="61" t="s">
        <v>195</v>
      </c>
    </row>
    <row r="10" spans="1:30" ht="21" customHeight="1">
      <c r="A10" s="71"/>
      <c r="B10" s="71"/>
      <c r="C10" s="71"/>
      <c r="D10" s="101"/>
      <c r="E10" s="74"/>
      <c r="F10" s="289" t="s">
        <v>7</v>
      </c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</row>
    <row r="11" spans="1:30" ht="21" customHeight="1">
      <c r="A11" s="72"/>
      <c r="B11" s="72"/>
      <c r="C11" s="72"/>
      <c r="D11" s="60"/>
      <c r="E11" s="72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</row>
    <row r="12" spans="1:30" ht="21" customHeight="1">
      <c r="A12" s="33" t="s">
        <v>218</v>
      </c>
      <c r="B12" s="59"/>
      <c r="C12" s="59"/>
      <c r="D12" s="59"/>
      <c r="E12" s="59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06"/>
      <c r="Y12" s="106"/>
      <c r="Z12" s="106"/>
      <c r="AA12" s="193"/>
      <c r="AB12" s="193"/>
      <c r="AC12" s="193"/>
      <c r="AD12" s="193"/>
    </row>
    <row r="13" spans="1:30" ht="21" customHeight="1">
      <c r="A13" s="33" t="s">
        <v>219</v>
      </c>
      <c r="B13" s="78"/>
      <c r="C13" s="78"/>
      <c r="D13" s="60"/>
      <c r="E13" s="72"/>
      <c r="F13" s="93">
        <v>5614552</v>
      </c>
      <c r="G13" s="93"/>
      <c r="H13" s="93">
        <v>60331434</v>
      </c>
      <c r="I13" s="93"/>
      <c r="J13" s="93">
        <v>6508016</v>
      </c>
      <c r="K13" s="93"/>
      <c r="L13" s="93">
        <v>81984265</v>
      </c>
      <c r="M13" s="93"/>
      <c r="N13" s="93">
        <v>14904758</v>
      </c>
      <c r="O13" s="93"/>
      <c r="P13" s="93">
        <v>-6036111</v>
      </c>
      <c r="Q13" s="93"/>
      <c r="R13" s="93">
        <v>812566</v>
      </c>
      <c r="S13" s="93"/>
      <c r="T13" s="93">
        <v>-4115246</v>
      </c>
      <c r="U13" s="93"/>
      <c r="V13" s="93">
        <v>-1235562</v>
      </c>
      <c r="W13" s="93"/>
      <c r="X13" s="93">
        <f>SUM(P13:V13)</f>
        <v>-10574353</v>
      </c>
      <c r="Y13" s="93"/>
      <c r="Z13" s="93">
        <f>SUM(F13:O13,X13)</f>
        <v>158768672</v>
      </c>
      <c r="AA13" s="93"/>
      <c r="AB13" s="93">
        <v>12234756</v>
      </c>
      <c r="AC13" s="93"/>
      <c r="AD13" s="93">
        <f>SUM(Z13:AB13)</f>
        <v>171003428</v>
      </c>
    </row>
    <row r="14" spans="1:30" ht="14.15" customHeight="1">
      <c r="A14" s="88"/>
      <c r="B14" s="91"/>
      <c r="C14" s="91"/>
      <c r="D14" s="89"/>
      <c r="E14" s="90"/>
      <c r="F14" s="93"/>
      <c r="G14" s="93"/>
      <c r="H14" s="93"/>
      <c r="I14" s="209"/>
      <c r="J14" s="93"/>
      <c r="K14" s="93"/>
      <c r="L14" s="93"/>
      <c r="M14" s="93"/>
      <c r="N14" s="93"/>
      <c r="O14" s="93"/>
      <c r="P14" s="93"/>
      <c r="Q14" s="209"/>
      <c r="R14" s="93"/>
      <c r="S14" s="93"/>
      <c r="T14" s="93"/>
      <c r="U14" s="93"/>
      <c r="V14" s="93"/>
      <c r="W14" s="93"/>
      <c r="X14" s="93"/>
      <c r="Y14" s="209"/>
      <c r="Z14" s="93"/>
      <c r="AA14" s="93"/>
      <c r="AB14" s="93"/>
      <c r="AC14" s="93"/>
      <c r="AD14" s="172"/>
    </row>
    <row r="15" spans="1:30" ht="21" customHeight="1">
      <c r="A15" s="59" t="s">
        <v>208</v>
      </c>
      <c r="B15" s="75"/>
      <c r="C15" s="75"/>
      <c r="D15" s="60"/>
      <c r="E15" s="67"/>
      <c r="F15" s="93"/>
      <c r="G15" s="93"/>
      <c r="H15" s="93"/>
      <c r="I15" s="209"/>
      <c r="J15" s="93"/>
      <c r="K15" s="93"/>
      <c r="L15" s="93"/>
      <c r="M15" s="93"/>
      <c r="N15" s="93"/>
      <c r="O15" s="93"/>
      <c r="P15" s="93"/>
      <c r="Q15" s="209"/>
      <c r="R15" s="93"/>
      <c r="S15" s="93"/>
      <c r="T15" s="93"/>
      <c r="U15" s="93"/>
      <c r="V15" s="93"/>
      <c r="W15" s="93"/>
      <c r="X15" s="93"/>
      <c r="Y15" s="209"/>
      <c r="Z15" s="93"/>
      <c r="AA15" s="93"/>
      <c r="AB15" s="93"/>
      <c r="AC15" s="93"/>
      <c r="AD15" s="172"/>
    </row>
    <row r="16" spans="1:30" ht="21" customHeight="1">
      <c r="A16" s="59"/>
      <c r="B16" s="62" t="s">
        <v>209</v>
      </c>
      <c r="C16" s="66"/>
      <c r="D16" s="60"/>
      <c r="E16" s="67"/>
      <c r="F16" s="93"/>
      <c r="G16" s="93"/>
      <c r="H16" s="93"/>
      <c r="I16" s="209"/>
      <c r="J16" s="93"/>
      <c r="K16" s="209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172"/>
    </row>
    <row r="17" spans="1:30" ht="21" customHeight="1">
      <c r="A17" s="58"/>
      <c r="B17" s="6" t="s">
        <v>210</v>
      </c>
      <c r="C17" s="6"/>
      <c r="D17" s="60">
        <v>30</v>
      </c>
      <c r="E17" s="67"/>
      <c r="F17" s="133">
        <v>0</v>
      </c>
      <c r="G17" s="208"/>
      <c r="H17" s="133">
        <v>0</v>
      </c>
      <c r="I17" s="173"/>
      <c r="J17" s="133">
        <v>0</v>
      </c>
      <c r="K17" s="173"/>
      <c r="L17" s="175">
        <v>-8141100</v>
      </c>
      <c r="M17" s="208"/>
      <c r="N17" s="133">
        <v>0</v>
      </c>
      <c r="O17" s="208"/>
      <c r="P17" s="133">
        <v>0</v>
      </c>
      <c r="Q17" s="208"/>
      <c r="R17" s="133">
        <v>0</v>
      </c>
      <c r="S17" s="208"/>
      <c r="T17" s="133">
        <v>0</v>
      </c>
      <c r="U17" s="208"/>
      <c r="V17" s="133">
        <v>0</v>
      </c>
      <c r="W17" s="208"/>
      <c r="X17" s="133">
        <f>SUM(P17:V17)</f>
        <v>0</v>
      </c>
      <c r="Y17" s="208"/>
      <c r="Z17" s="175">
        <f>SUM(F17:O17,X17)</f>
        <v>-8141100</v>
      </c>
      <c r="AA17" s="208"/>
      <c r="AB17" s="175">
        <v>-541100</v>
      </c>
      <c r="AC17" s="208"/>
      <c r="AD17" s="175">
        <f>SUM(Z17:AB17)</f>
        <v>-8682200</v>
      </c>
    </row>
    <row r="18" spans="1:30" ht="21" customHeight="1">
      <c r="A18" s="66"/>
      <c r="B18" s="62" t="s">
        <v>211</v>
      </c>
      <c r="C18" s="66"/>
      <c r="D18" s="60"/>
      <c r="E18" s="67"/>
      <c r="F18" s="210">
        <f>SUM(F17:F17)</f>
        <v>0</v>
      </c>
      <c r="G18" s="93"/>
      <c r="H18" s="210">
        <f>SUM(H17:H17)</f>
        <v>0</v>
      </c>
      <c r="I18" s="209"/>
      <c r="J18" s="210">
        <f>SUM(J17:J17)</f>
        <v>0</v>
      </c>
      <c r="K18" s="209"/>
      <c r="L18" s="92">
        <f>SUM(L17:L17)</f>
        <v>-8141100</v>
      </c>
      <c r="M18" s="93"/>
      <c r="N18" s="210">
        <f>SUM(N17:N17)</f>
        <v>0</v>
      </c>
      <c r="O18" s="93"/>
      <c r="P18" s="210">
        <f>SUM(P17:P17)</f>
        <v>0</v>
      </c>
      <c r="Q18" s="93"/>
      <c r="R18" s="210">
        <f>SUM(R17:R17)</f>
        <v>0</v>
      </c>
      <c r="S18" s="93"/>
      <c r="T18" s="210">
        <f>SUM(T17:T17)</f>
        <v>0</v>
      </c>
      <c r="U18" s="93"/>
      <c r="V18" s="210">
        <f>SUM(V17:V17)</f>
        <v>0</v>
      </c>
      <c r="W18" s="93"/>
      <c r="X18" s="210">
        <f>SUM(X17:X17)</f>
        <v>0</v>
      </c>
      <c r="Y18" s="93"/>
      <c r="Z18" s="92">
        <f>SUM(Z17:Z17)</f>
        <v>-8141100</v>
      </c>
      <c r="AA18" s="93"/>
      <c r="AB18" s="92">
        <f>SUM(AB17:AB17)</f>
        <v>-541100</v>
      </c>
      <c r="AC18" s="93"/>
      <c r="AD18" s="92">
        <f>SUM(AD17:AD17)</f>
        <v>-8682200</v>
      </c>
    </row>
    <row r="19" spans="1:30" ht="21" customHeight="1">
      <c r="A19" s="293"/>
      <c r="B19" s="294"/>
      <c r="C19" s="295"/>
      <c r="D19" s="60"/>
      <c r="E19" s="67"/>
      <c r="F19" s="93"/>
      <c r="G19" s="93"/>
      <c r="H19" s="93"/>
      <c r="I19" s="209"/>
      <c r="J19" s="93"/>
      <c r="K19" s="209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</row>
    <row r="20" spans="1:30" ht="21" customHeight="1">
      <c r="A20" s="293"/>
      <c r="B20" s="296" t="s">
        <v>212</v>
      </c>
      <c r="C20" s="297"/>
      <c r="D20" s="60"/>
      <c r="E20" s="67"/>
      <c r="F20" s="93"/>
      <c r="G20" s="93"/>
      <c r="H20" s="93"/>
      <c r="I20" s="209"/>
      <c r="J20" s="93"/>
      <c r="K20" s="209"/>
      <c r="L20" s="93"/>
      <c r="M20" s="209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</row>
    <row r="21" spans="1:30" ht="22">
      <c r="A21" s="293"/>
      <c r="B21" s="298" t="s">
        <v>271</v>
      </c>
      <c r="C21" s="297"/>
      <c r="D21" s="60"/>
      <c r="E21" s="67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</row>
    <row r="22" spans="1:30" ht="19.5" customHeight="1">
      <c r="A22" s="293"/>
      <c r="B22" s="298"/>
      <c r="C22" s="298" t="s">
        <v>272</v>
      </c>
      <c r="D22" s="60">
        <v>4</v>
      </c>
      <c r="E22" s="60"/>
      <c r="F22" s="175">
        <v>0</v>
      </c>
      <c r="G22" s="173"/>
      <c r="H22" s="175">
        <v>0</v>
      </c>
      <c r="I22" s="173"/>
      <c r="J22" s="175">
        <v>0</v>
      </c>
      <c r="K22" s="173"/>
      <c r="L22" s="175">
        <v>0</v>
      </c>
      <c r="M22" s="173"/>
      <c r="N22" s="175">
        <v>0</v>
      </c>
      <c r="O22" s="173"/>
      <c r="P22" s="175">
        <v>0</v>
      </c>
      <c r="Q22" s="173"/>
      <c r="R22" s="175">
        <v>0</v>
      </c>
      <c r="S22" s="173"/>
      <c r="T22" s="175">
        <v>0</v>
      </c>
      <c r="U22" s="173"/>
      <c r="V22" s="133">
        <v>0</v>
      </c>
      <c r="W22" s="173"/>
      <c r="X22" s="133">
        <f>SUM(P22:V22)</f>
        <v>0</v>
      </c>
      <c r="Y22" s="173"/>
      <c r="Z22" s="175">
        <f>SUM(F22:O22,X22)</f>
        <v>0</v>
      </c>
      <c r="AA22" s="173"/>
      <c r="AB22" s="175">
        <v>66015</v>
      </c>
      <c r="AC22" s="173"/>
      <c r="AD22" s="133">
        <f>SUM(Z22:AB22)</f>
        <v>66015</v>
      </c>
    </row>
    <row r="23" spans="1:30" ht="19.5" customHeight="1">
      <c r="A23" s="293"/>
      <c r="B23" s="296" t="s">
        <v>213</v>
      </c>
      <c r="C23" s="298"/>
      <c r="D23" s="60"/>
      <c r="E23" s="67"/>
      <c r="F23" s="213">
        <f>SUM(F22)</f>
        <v>0</v>
      </c>
      <c r="G23" s="93"/>
      <c r="H23" s="213">
        <f>SUM(H22)</f>
        <v>0</v>
      </c>
      <c r="I23" s="209"/>
      <c r="J23" s="213">
        <f>SUM(J22)</f>
        <v>0</v>
      </c>
      <c r="K23" s="209"/>
      <c r="L23" s="213">
        <f>SUM(L22)</f>
        <v>0</v>
      </c>
      <c r="M23" s="209"/>
      <c r="N23" s="210">
        <f>SUM(N22:N22)</f>
        <v>0</v>
      </c>
      <c r="O23" s="93"/>
      <c r="P23" s="213">
        <f>SUM(P22)</f>
        <v>0</v>
      </c>
      <c r="Q23" s="93"/>
      <c r="R23" s="213">
        <f>SUM(R22)</f>
        <v>0</v>
      </c>
      <c r="S23" s="93"/>
      <c r="T23" s="92">
        <f>SUM(T22:T22)</f>
        <v>0</v>
      </c>
      <c r="U23" s="107"/>
      <c r="V23" s="210">
        <f>SUM(V22:V22)</f>
        <v>0</v>
      </c>
      <c r="W23" s="107"/>
      <c r="X23" s="92">
        <f>SUM(X22:X22)</f>
        <v>0</v>
      </c>
      <c r="Y23" s="93"/>
      <c r="Z23" s="92">
        <f>SUM(Z22:Z22)</f>
        <v>0</v>
      </c>
      <c r="AA23" s="93"/>
      <c r="AB23" s="92">
        <f>SUM(AB22:AB22)</f>
        <v>66015</v>
      </c>
      <c r="AC23" s="93"/>
      <c r="AD23" s="210">
        <f>SUM(AD22:AD22)</f>
        <v>66015</v>
      </c>
    </row>
    <row r="24" spans="1:30" ht="19.5" customHeight="1">
      <c r="A24" s="293"/>
      <c r="B24" s="298"/>
      <c r="C24" s="298"/>
      <c r="D24" s="60"/>
      <c r="E24" s="67"/>
      <c r="F24" s="93"/>
      <c r="G24" s="93"/>
      <c r="H24" s="93"/>
      <c r="I24" s="209"/>
      <c r="J24" s="93"/>
      <c r="K24" s="209"/>
      <c r="L24" s="93"/>
      <c r="M24" s="209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</row>
    <row r="25" spans="1:30" ht="21" customHeight="1">
      <c r="A25" s="65" t="s">
        <v>214</v>
      </c>
      <c r="B25" s="66"/>
      <c r="C25" s="51"/>
      <c r="D25" s="60"/>
      <c r="E25" s="67"/>
      <c r="F25" s="214">
        <f>+F18+F23</f>
        <v>0</v>
      </c>
      <c r="G25" s="93"/>
      <c r="H25" s="214">
        <f>+H18+H23</f>
        <v>0</v>
      </c>
      <c r="I25" s="209"/>
      <c r="J25" s="214">
        <f>+J18+J23</f>
        <v>0</v>
      </c>
      <c r="K25" s="209"/>
      <c r="L25" s="214">
        <f>+L18+L23</f>
        <v>-8141100</v>
      </c>
      <c r="M25" s="93"/>
      <c r="N25" s="214">
        <f>+N18+N23</f>
        <v>0</v>
      </c>
      <c r="O25" s="93"/>
      <c r="P25" s="214">
        <f>+P18+P23</f>
        <v>0</v>
      </c>
      <c r="Q25" s="93"/>
      <c r="R25" s="214">
        <f>+R18+R23</f>
        <v>0</v>
      </c>
      <c r="S25" s="93"/>
      <c r="T25" s="92">
        <f>+T18+T23</f>
        <v>0</v>
      </c>
      <c r="U25" s="93"/>
      <c r="V25" s="214">
        <f>+V18+V23</f>
        <v>0</v>
      </c>
      <c r="W25" s="93"/>
      <c r="X25" s="214">
        <f>+X18+X23</f>
        <v>0</v>
      </c>
      <c r="Y25" s="93"/>
      <c r="Z25" s="214">
        <f>+Z18+Z23</f>
        <v>-8141100</v>
      </c>
      <c r="AA25" s="93"/>
      <c r="AB25" s="214">
        <f>+AB18+AB23</f>
        <v>-475085</v>
      </c>
      <c r="AC25" s="93"/>
      <c r="AD25" s="214">
        <f>+AD18+AD23</f>
        <v>-8616185</v>
      </c>
    </row>
    <row r="26" spans="1:30" ht="19.5" customHeight="1">
      <c r="A26" s="58"/>
      <c r="B26" s="64"/>
      <c r="C26" s="51"/>
      <c r="D26" s="60"/>
      <c r="E26" s="67"/>
      <c r="F26" s="93"/>
      <c r="G26" s="93"/>
      <c r="H26" s="93"/>
      <c r="I26" s="209"/>
      <c r="J26" s="93"/>
      <c r="K26" s="209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</row>
    <row r="27" spans="1:30" ht="21" customHeight="1">
      <c r="A27" s="59" t="s">
        <v>318</v>
      </c>
      <c r="B27" s="182"/>
      <c r="C27" s="51"/>
      <c r="D27" s="60"/>
      <c r="E27" s="67"/>
      <c r="F27" s="93"/>
      <c r="G27" s="93"/>
      <c r="H27" s="93"/>
      <c r="I27" s="209"/>
      <c r="J27" s="93"/>
      <c r="K27" s="209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</row>
    <row r="28" spans="1:30" ht="21" customHeight="1">
      <c r="A28" s="182"/>
      <c r="B28" s="58" t="s">
        <v>215</v>
      </c>
      <c r="C28" s="66"/>
      <c r="D28" s="60"/>
      <c r="E28" s="67"/>
      <c r="F28" s="173">
        <v>0</v>
      </c>
      <c r="G28" s="173"/>
      <c r="H28" s="173">
        <v>0</v>
      </c>
      <c r="I28" s="173"/>
      <c r="J28" s="173">
        <v>0</v>
      </c>
      <c r="K28" s="173"/>
      <c r="L28" s="173">
        <f>'FS-income 12-13'!H39</f>
        <v>31006084</v>
      </c>
      <c r="M28" s="173"/>
      <c r="N28" s="173">
        <v>0</v>
      </c>
      <c r="O28" s="173"/>
      <c r="P28" s="173">
        <v>0</v>
      </c>
      <c r="Q28" s="173"/>
      <c r="R28" s="173">
        <v>0</v>
      </c>
      <c r="S28" s="173"/>
      <c r="T28" s="173">
        <v>0</v>
      </c>
      <c r="U28" s="173"/>
      <c r="V28" s="173">
        <v>0</v>
      </c>
      <c r="W28" s="173"/>
      <c r="X28" s="173">
        <f>SUM(P28:V28)</f>
        <v>0</v>
      </c>
      <c r="Y28" s="173"/>
      <c r="Z28" s="173">
        <f>SUM(F28:O28,X28)</f>
        <v>31006084</v>
      </c>
      <c r="AA28" s="173"/>
      <c r="AB28" s="173">
        <v>3324113</v>
      </c>
      <c r="AC28" s="173"/>
      <c r="AD28" s="173">
        <f>SUM(Z28:AB28)</f>
        <v>34330197</v>
      </c>
    </row>
    <row r="29" spans="1:30" ht="21" customHeight="1">
      <c r="A29" s="182"/>
      <c r="B29" s="58" t="s">
        <v>262</v>
      </c>
      <c r="C29" s="66"/>
      <c r="D29" s="60"/>
      <c r="E29" s="67"/>
      <c r="F29" s="133">
        <v>0</v>
      </c>
      <c r="G29" s="208"/>
      <c r="H29" s="133">
        <v>0</v>
      </c>
      <c r="I29" s="173"/>
      <c r="J29" s="133">
        <v>0</v>
      </c>
      <c r="K29" s="173"/>
      <c r="L29" s="175">
        <v>1389379</v>
      </c>
      <c r="M29" s="208"/>
      <c r="N29" s="133">
        <v>0</v>
      </c>
      <c r="O29" s="208"/>
      <c r="P29" s="175">
        <v>-458828</v>
      </c>
      <c r="Q29" s="208"/>
      <c r="R29" s="175">
        <v>4175460</v>
      </c>
      <c r="S29" s="208"/>
      <c r="T29" s="133">
        <v>0</v>
      </c>
      <c r="U29" s="208"/>
      <c r="V29" s="133">
        <v>0</v>
      </c>
      <c r="W29" s="208"/>
      <c r="X29" s="175">
        <f>SUM(P29:V29)</f>
        <v>3716632</v>
      </c>
      <c r="Y29" s="208"/>
      <c r="Z29" s="175">
        <f>SUM(F29:O29,X29)</f>
        <v>5106011</v>
      </c>
      <c r="AA29" s="208"/>
      <c r="AB29" s="175">
        <v>-188069</v>
      </c>
      <c r="AC29" s="208"/>
      <c r="AD29" s="175">
        <f>SUM(Z29:AB29)</f>
        <v>4917942</v>
      </c>
    </row>
    <row r="30" spans="1:30" ht="21" customHeight="1">
      <c r="A30" s="59" t="s">
        <v>319</v>
      </c>
      <c r="B30" s="182"/>
      <c r="C30" s="58"/>
      <c r="D30" s="60"/>
      <c r="E30" s="67"/>
      <c r="F30" s="213">
        <f>SUM(F28:F29)</f>
        <v>0</v>
      </c>
      <c r="G30" s="93"/>
      <c r="H30" s="213">
        <f>SUM(H28:H29)</f>
        <v>0</v>
      </c>
      <c r="I30" s="209"/>
      <c r="J30" s="213">
        <f>SUM(J28:J29)</f>
        <v>0</v>
      </c>
      <c r="K30" s="209"/>
      <c r="L30" s="213">
        <f>SUM(L28:L29)</f>
        <v>32395463</v>
      </c>
      <c r="M30" s="93"/>
      <c r="N30" s="213">
        <f>SUM(N28:N29)</f>
        <v>0</v>
      </c>
      <c r="O30" s="93"/>
      <c r="P30" s="213">
        <f>SUM(P28:P29)</f>
        <v>-458828</v>
      </c>
      <c r="Q30" s="93"/>
      <c r="R30" s="213">
        <f>SUM(R28:R29)</f>
        <v>4175460</v>
      </c>
      <c r="S30" s="93"/>
      <c r="T30" s="213">
        <f>SUM(T28:T29)</f>
        <v>0</v>
      </c>
      <c r="U30" s="93"/>
      <c r="V30" s="213">
        <f>SUM(V28:V29)</f>
        <v>0</v>
      </c>
      <c r="W30" s="93"/>
      <c r="X30" s="213">
        <f>SUM(X28:X29)</f>
        <v>3716632</v>
      </c>
      <c r="Y30" s="93"/>
      <c r="Z30" s="213">
        <f>SUM(Z28:Z29)</f>
        <v>36112095</v>
      </c>
      <c r="AA30" s="93"/>
      <c r="AB30" s="213">
        <f>SUM(AB28:AB29)</f>
        <v>3136044</v>
      </c>
      <c r="AC30" s="93"/>
      <c r="AD30" s="213">
        <f>SUM(AD28:AD29)</f>
        <v>39248139</v>
      </c>
    </row>
    <row r="31" spans="1:30" ht="21" customHeight="1">
      <c r="A31" s="299"/>
      <c r="B31" s="66"/>
      <c r="C31" s="293"/>
      <c r="D31" s="60"/>
      <c r="E31" s="67"/>
      <c r="F31" s="93"/>
      <c r="G31" s="93"/>
      <c r="H31" s="93"/>
      <c r="I31" s="209"/>
      <c r="J31" s="93"/>
      <c r="K31" s="209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</row>
    <row r="32" spans="1:30" ht="25" customHeight="1">
      <c r="A32" s="293" t="s">
        <v>216</v>
      </c>
      <c r="B32" s="68"/>
      <c r="C32" s="293"/>
      <c r="D32" s="60">
        <v>24</v>
      </c>
      <c r="E32" s="67"/>
      <c r="F32" s="173">
        <v>0</v>
      </c>
      <c r="G32" s="173"/>
      <c r="H32" s="173">
        <v>0</v>
      </c>
      <c r="I32" s="173"/>
      <c r="J32" s="173">
        <v>0</v>
      </c>
      <c r="K32" s="173"/>
      <c r="L32" s="173">
        <v>-750000</v>
      </c>
      <c r="M32" s="173"/>
      <c r="N32" s="173">
        <v>0</v>
      </c>
      <c r="O32" s="173"/>
      <c r="P32" s="173">
        <v>0</v>
      </c>
      <c r="Q32" s="173"/>
      <c r="R32" s="173">
        <v>0</v>
      </c>
      <c r="S32" s="173"/>
      <c r="T32" s="173">
        <v>0</v>
      </c>
      <c r="U32" s="173"/>
      <c r="V32" s="173">
        <v>0</v>
      </c>
      <c r="W32" s="173"/>
      <c r="X32" s="173">
        <f>SUM(P32:V32)</f>
        <v>0</v>
      </c>
      <c r="Y32" s="173"/>
      <c r="Z32" s="173">
        <f>SUM(F32:O32,X32)</f>
        <v>-750000</v>
      </c>
      <c r="AA32" s="173"/>
      <c r="AB32" s="173">
        <v>0</v>
      </c>
      <c r="AC32" s="173"/>
      <c r="AD32" s="173">
        <f>SUM(Z32:AB32)</f>
        <v>-750000</v>
      </c>
    </row>
    <row r="33" spans="1:30" ht="21" customHeight="1">
      <c r="A33" s="293" t="s">
        <v>217</v>
      </c>
      <c r="B33" s="68"/>
      <c r="C33" s="293"/>
      <c r="D33" s="60"/>
      <c r="E33" s="67"/>
      <c r="F33" s="133">
        <v>0</v>
      </c>
      <c r="G33" s="208"/>
      <c r="H33" s="133">
        <v>0</v>
      </c>
      <c r="I33" s="173"/>
      <c r="J33" s="133">
        <v>2604045</v>
      </c>
      <c r="K33" s="173"/>
      <c r="L33" s="175">
        <v>-2604045</v>
      </c>
      <c r="M33" s="208"/>
      <c r="N33" s="133">
        <v>0</v>
      </c>
      <c r="O33" s="208"/>
      <c r="P33" s="175">
        <v>0</v>
      </c>
      <c r="Q33" s="208"/>
      <c r="R33" s="175">
        <v>0</v>
      </c>
      <c r="S33" s="208"/>
      <c r="T33" s="133">
        <v>0</v>
      </c>
      <c r="U33" s="208"/>
      <c r="V33" s="133">
        <v>0</v>
      </c>
      <c r="W33" s="208"/>
      <c r="X33" s="175">
        <f>SUM(P33:V33)</f>
        <v>0</v>
      </c>
      <c r="Y33" s="208"/>
      <c r="Z33" s="175">
        <f>SUM(F33:O33,X33)</f>
        <v>0</v>
      </c>
      <c r="AA33" s="208"/>
      <c r="AB33" s="175">
        <v>0</v>
      </c>
      <c r="AC33" s="208"/>
      <c r="AD33" s="175">
        <f>SUM(Z33:AB33)</f>
        <v>0</v>
      </c>
    </row>
    <row r="34" spans="1:30" ht="21.75" customHeight="1">
      <c r="A34" s="293"/>
      <c r="B34" s="66"/>
      <c r="C34" s="293"/>
      <c r="D34" s="60"/>
      <c r="E34" s="67"/>
      <c r="F34" s="215"/>
      <c r="G34" s="93"/>
      <c r="H34" s="215"/>
      <c r="I34" s="209"/>
      <c r="J34" s="215"/>
      <c r="K34" s="209"/>
      <c r="L34" s="215"/>
      <c r="M34" s="93"/>
      <c r="N34" s="215"/>
      <c r="O34" s="93"/>
      <c r="P34" s="215"/>
      <c r="Q34" s="93"/>
      <c r="R34" s="215"/>
      <c r="S34" s="93"/>
      <c r="T34" s="215"/>
      <c r="U34" s="93"/>
      <c r="V34" s="215"/>
      <c r="W34" s="93"/>
      <c r="X34" s="215"/>
      <c r="Y34" s="93"/>
      <c r="Z34" s="215"/>
      <c r="AA34" s="93"/>
      <c r="AB34" s="215"/>
      <c r="AC34" s="93"/>
      <c r="AD34" s="215"/>
    </row>
    <row r="35" spans="1:30" ht="21" customHeight="1" thickBot="1">
      <c r="A35" s="59" t="s">
        <v>220</v>
      </c>
      <c r="B35" s="66"/>
      <c r="C35" s="58"/>
      <c r="D35" s="60"/>
      <c r="E35" s="67"/>
      <c r="F35" s="216">
        <f>F13+F25+F30+F32+F33</f>
        <v>5614552</v>
      </c>
      <c r="G35" s="93"/>
      <c r="H35" s="216">
        <f>H13+H25+H30+H32+H33</f>
        <v>60331434</v>
      </c>
      <c r="I35" s="209"/>
      <c r="J35" s="216">
        <f>J13+J25+J30+J32+J33</f>
        <v>9112061</v>
      </c>
      <c r="K35" s="209"/>
      <c r="L35" s="216">
        <f>L13+L25+L30+L32+L33</f>
        <v>102884583</v>
      </c>
      <c r="M35" s="93"/>
      <c r="N35" s="216">
        <f>N13+N25+N30+N32+N33</f>
        <v>14904758</v>
      </c>
      <c r="O35" s="93"/>
      <c r="P35" s="216">
        <f>P13+P25+P30+P32+P33</f>
        <v>-6494939</v>
      </c>
      <c r="Q35" s="93"/>
      <c r="R35" s="216">
        <f>R13+R25+R30+R32+R33</f>
        <v>4988026</v>
      </c>
      <c r="S35" s="93"/>
      <c r="T35" s="216">
        <f>T13+T25+T30+T32+T33</f>
        <v>-4115246</v>
      </c>
      <c r="U35" s="93"/>
      <c r="V35" s="216">
        <f>V13+V25+V30+V32+V33</f>
        <v>-1235562</v>
      </c>
      <c r="W35" s="93"/>
      <c r="X35" s="216">
        <f>X13+X25+X30+X32+X33</f>
        <v>-6857721</v>
      </c>
      <c r="Y35" s="93"/>
      <c r="Z35" s="216">
        <f>Z13+Z25+Z30+Z32+Z33</f>
        <v>185989667</v>
      </c>
      <c r="AA35" s="93"/>
      <c r="AB35" s="216">
        <f>AB13+AB25+AB30+AB32+AB33</f>
        <v>14895715</v>
      </c>
      <c r="AC35" s="93"/>
      <c r="AD35" s="216">
        <f>AD13+AD25+AD30+AD32+AD33</f>
        <v>200885382</v>
      </c>
    </row>
    <row r="36" spans="1:30" s="157" customFormat="1" ht="21" customHeight="1" thickTop="1">
      <c r="D36" s="158"/>
      <c r="F36" s="199"/>
      <c r="G36" s="199"/>
      <c r="H36" s="199"/>
      <c r="I36" s="268"/>
      <c r="J36" s="199"/>
      <c r="K36" s="268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</row>
    <row r="37" spans="1:30" s="184" customFormat="1" ht="26.25" customHeight="1">
      <c r="D37" s="185"/>
      <c r="F37" s="266"/>
      <c r="G37" s="267"/>
      <c r="H37" s="266"/>
      <c r="I37" s="267"/>
      <c r="J37" s="266"/>
      <c r="K37" s="267"/>
      <c r="L37" s="266"/>
      <c r="M37" s="267"/>
      <c r="N37" s="266"/>
      <c r="O37" s="267"/>
      <c r="P37" s="266"/>
      <c r="Q37" s="267"/>
      <c r="R37" s="266"/>
      <c r="S37" s="267"/>
      <c r="T37" s="266"/>
      <c r="U37" s="267"/>
      <c r="V37" s="266"/>
      <c r="W37" s="267"/>
      <c r="X37" s="266"/>
      <c r="Y37" s="267"/>
      <c r="Z37" s="266"/>
      <c r="AA37" s="267"/>
      <c r="AB37" s="266"/>
      <c r="AC37" s="267"/>
      <c r="AD37" s="266"/>
    </row>
    <row r="38" spans="1:30" s="184" customFormat="1" ht="21" customHeight="1">
      <c r="D38" s="185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263"/>
      <c r="Y38" s="263"/>
      <c r="Z38" s="263"/>
      <c r="AA38" s="263"/>
      <c r="AB38" s="263"/>
      <c r="AC38" s="263"/>
      <c r="AD38" s="263"/>
    </row>
    <row r="39" spans="1:30" s="184" customFormat="1" ht="21" customHeight="1">
      <c r="D39" s="185"/>
      <c r="F39" s="264"/>
      <c r="G39" s="264"/>
      <c r="H39" s="264"/>
      <c r="I39" s="265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</row>
    <row r="40" spans="1:30" s="184" customFormat="1" ht="21" customHeight="1">
      <c r="D40" s="185"/>
      <c r="F40" s="264"/>
      <c r="G40" s="264"/>
      <c r="H40" s="264"/>
      <c r="I40" s="265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</row>
    <row r="41" spans="1:30" s="184" customFormat="1" ht="21" customHeight="1">
      <c r="D41" s="185"/>
      <c r="F41" s="264"/>
      <c r="G41" s="264"/>
      <c r="H41" s="264"/>
      <c r="I41" s="265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</row>
    <row r="42" spans="1:30" s="184" customFormat="1" ht="21" customHeight="1">
      <c r="D42" s="185"/>
      <c r="F42" s="264"/>
      <c r="G42" s="264"/>
      <c r="H42" s="264"/>
      <c r="I42" s="265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</row>
    <row r="43" spans="1:30" s="184" customFormat="1" ht="21" customHeight="1">
      <c r="D43" s="185"/>
      <c r="F43" s="264"/>
      <c r="G43" s="264"/>
      <c r="H43" s="264"/>
      <c r="I43" s="265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  <c r="V43" s="264"/>
      <c r="W43" s="264"/>
      <c r="X43" s="264"/>
      <c r="Y43" s="264"/>
      <c r="Z43" s="264"/>
      <c r="AA43" s="264"/>
      <c r="AB43" s="264"/>
      <c r="AC43" s="264"/>
      <c r="AD43" s="264"/>
    </row>
    <row r="44" spans="1:30" s="184" customFormat="1" ht="21" customHeight="1">
      <c r="D44" s="185"/>
      <c r="F44" s="264"/>
      <c r="G44" s="264"/>
      <c r="H44" s="264"/>
      <c r="I44" s="265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64"/>
      <c r="AA44" s="264"/>
      <c r="AB44" s="264"/>
      <c r="AC44" s="264"/>
      <c r="AD44" s="264"/>
    </row>
    <row r="45" spans="1:30" s="184" customFormat="1" ht="21" customHeight="1">
      <c r="D45" s="185"/>
      <c r="F45" s="264"/>
      <c r="G45" s="264"/>
      <c r="H45" s="264"/>
      <c r="I45" s="265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</row>
    <row r="46" spans="1:30" s="184" customFormat="1" ht="21" customHeight="1">
      <c r="D46" s="185"/>
      <c r="F46" s="264"/>
      <c r="G46" s="264"/>
      <c r="H46" s="264"/>
      <c r="I46" s="265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264"/>
    </row>
    <row r="47" spans="1:30" s="184" customFormat="1" ht="21" customHeight="1">
      <c r="D47" s="185"/>
      <c r="F47" s="264"/>
      <c r="G47" s="264"/>
      <c r="H47" s="264"/>
      <c r="I47" s="265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</row>
    <row r="48" spans="1:30" s="184" customFormat="1" ht="21" customHeight="1">
      <c r="D48" s="185"/>
      <c r="F48" s="264"/>
      <c r="G48" s="264"/>
      <c r="H48" s="264"/>
      <c r="I48" s="265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</row>
    <row r="49" spans="4:30" s="184" customFormat="1" ht="21" customHeight="1">
      <c r="D49" s="185"/>
      <c r="F49" s="264"/>
      <c r="G49" s="264"/>
      <c r="H49" s="264"/>
      <c r="I49" s="265"/>
      <c r="J49" s="264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  <c r="X49" s="264"/>
      <c r="Y49" s="264"/>
      <c r="Z49" s="264"/>
      <c r="AA49" s="264"/>
      <c r="AB49" s="264"/>
      <c r="AC49" s="264"/>
      <c r="AD49" s="264"/>
    </row>
    <row r="50" spans="4:30" s="184" customFormat="1" ht="21" customHeight="1">
      <c r="D50" s="185"/>
      <c r="F50" s="264"/>
      <c r="G50" s="264"/>
      <c r="H50" s="264"/>
      <c r="I50" s="265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</row>
    <row r="51" spans="4:30" s="184" customFormat="1" ht="21" customHeight="1">
      <c r="D51" s="185"/>
      <c r="F51" s="264"/>
      <c r="G51" s="264"/>
      <c r="H51" s="264"/>
      <c r="I51" s="265"/>
      <c r="J51" s="264"/>
      <c r="K51" s="264"/>
      <c r="L51" s="264"/>
      <c r="M51" s="264"/>
      <c r="N51" s="264"/>
      <c r="O51" s="264"/>
      <c r="P51" s="264"/>
      <c r="Q51" s="264"/>
      <c r="R51" s="264"/>
      <c r="S51" s="264"/>
      <c r="T51" s="264"/>
      <c r="U51" s="264"/>
      <c r="V51" s="264"/>
      <c r="W51" s="264"/>
      <c r="X51" s="264"/>
      <c r="Y51" s="264"/>
      <c r="Z51" s="264"/>
      <c r="AA51" s="264"/>
      <c r="AB51" s="264"/>
      <c r="AC51" s="264"/>
      <c r="AD51" s="264"/>
    </row>
    <row r="52" spans="4:30" s="184" customFormat="1" ht="21" customHeight="1">
      <c r="D52" s="185"/>
      <c r="F52" s="264"/>
      <c r="G52" s="264"/>
      <c r="H52" s="264"/>
      <c r="I52" s="265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</row>
    <row r="53" spans="4:30" s="184" customFormat="1" ht="21" customHeight="1">
      <c r="D53" s="185"/>
      <c r="F53" s="264"/>
      <c r="G53" s="264"/>
      <c r="H53" s="264"/>
      <c r="I53" s="265"/>
      <c r="J53" s="264"/>
      <c r="K53" s="264"/>
      <c r="L53" s="264"/>
      <c r="M53" s="264"/>
      <c r="N53" s="264"/>
      <c r="O53" s="264"/>
      <c r="P53" s="264"/>
      <c r="Q53" s="264"/>
      <c r="R53" s="264"/>
      <c r="S53" s="264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264"/>
    </row>
    <row r="54" spans="4:30" s="184" customFormat="1" ht="21" customHeight="1">
      <c r="D54" s="185"/>
      <c r="F54" s="264"/>
      <c r="G54" s="264"/>
      <c r="H54" s="264"/>
      <c r="I54" s="265"/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</row>
    <row r="55" spans="4:30" s="184" customFormat="1" ht="21" customHeight="1">
      <c r="D55" s="185"/>
      <c r="F55" s="264"/>
      <c r="G55" s="264"/>
      <c r="H55" s="264"/>
      <c r="I55" s="265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</row>
    <row r="56" spans="4:30" s="184" customFormat="1" ht="21" customHeight="1">
      <c r="D56" s="185"/>
      <c r="F56" s="264"/>
      <c r="G56" s="264"/>
      <c r="H56" s="264"/>
      <c r="I56" s="265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4"/>
      <c r="AA56" s="264"/>
      <c r="AB56" s="264"/>
      <c r="AC56" s="264"/>
      <c r="AD56" s="264"/>
    </row>
    <row r="57" spans="4:30" s="184" customFormat="1" ht="21" customHeight="1">
      <c r="D57" s="185"/>
      <c r="F57" s="264"/>
      <c r="G57" s="264"/>
      <c r="H57" s="264"/>
      <c r="I57" s="265"/>
      <c r="J57" s="264"/>
      <c r="K57" s="264"/>
      <c r="L57" s="264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264"/>
    </row>
    <row r="58" spans="4:30" s="184" customFormat="1" ht="21" customHeight="1">
      <c r="D58" s="185"/>
      <c r="F58" s="264"/>
      <c r="G58" s="264"/>
      <c r="H58" s="264"/>
      <c r="I58" s="265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</row>
    <row r="59" spans="4:30" s="184" customFormat="1" ht="21" customHeight="1">
      <c r="D59" s="185"/>
      <c r="F59" s="264"/>
      <c r="G59" s="264"/>
      <c r="H59" s="264"/>
      <c r="I59" s="265"/>
      <c r="J59" s="264"/>
      <c r="K59" s="264"/>
      <c r="L59" s="264"/>
      <c r="M59" s="264"/>
      <c r="N59" s="264"/>
      <c r="O59" s="264"/>
      <c r="P59" s="264"/>
      <c r="Q59" s="264"/>
      <c r="R59" s="264"/>
      <c r="S59" s="264"/>
      <c r="T59" s="264"/>
      <c r="U59" s="264"/>
      <c r="V59" s="264"/>
      <c r="W59" s="264"/>
      <c r="X59" s="264"/>
      <c r="Y59" s="264"/>
      <c r="Z59" s="264"/>
      <c r="AA59" s="264"/>
      <c r="AB59" s="264"/>
      <c r="AC59" s="264"/>
      <c r="AD59" s="264"/>
    </row>
    <row r="60" spans="4:30" s="184" customFormat="1" ht="21" customHeight="1">
      <c r="D60" s="185"/>
      <c r="F60" s="264"/>
      <c r="G60" s="264"/>
      <c r="H60" s="264"/>
      <c r="I60" s="265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4"/>
      <c r="AB60" s="264"/>
      <c r="AC60" s="264"/>
      <c r="AD60" s="264"/>
    </row>
    <row r="61" spans="4:30" s="184" customFormat="1" ht="21" customHeight="1">
      <c r="D61" s="185"/>
      <c r="F61" s="264"/>
      <c r="G61" s="264"/>
      <c r="H61" s="264"/>
      <c r="I61" s="265"/>
      <c r="J61" s="264"/>
      <c r="K61" s="264"/>
      <c r="L61" s="264"/>
      <c r="M61" s="264"/>
      <c r="N61" s="264"/>
      <c r="O61" s="264"/>
      <c r="P61" s="264"/>
      <c r="Q61" s="264"/>
      <c r="R61" s="264"/>
      <c r="S61" s="264"/>
      <c r="T61" s="264"/>
      <c r="U61" s="264"/>
      <c r="V61" s="264"/>
      <c r="W61" s="264"/>
      <c r="X61" s="264"/>
      <c r="Y61" s="264"/>
      <c r="Z61" s="264"/>
      <c r="AA61" s="264"/>
      <c r="AB61" s="264"/>
      <c r="AC61" s="264"/>
      <c r="AD61" s="264"/>
    </row>
    <row r="62" spans="4:30" s="184" customFormat="1" ht="21" customHeight="1">
      <c r="D62" s="185"/>
      <c r="F62" s="264"/>
      <c r="G62" s="264"/>
      <c r="H62" s="264"/>
      <c r="I62" s="265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</row>
    <row r="63" spans="4:30" s="184" customFormat="1" ht="21" customHeight="1">
      <c r="D63" s="185"/>
      <c r="F63" s="264"/>
      <c r="G63" s="264"/>
      <c r="H63" s="264"/>
      <c r="I63" s="265"/>
      <c r="J63" s="264"/>
      <c r="K63" s="264"/>
      <c r="L63" s="264"/>
      <c r="M63" s="264"/>
      <c r="N63" s="264"/>
      <c r="O63" s="264"/>
      <c r="P63" s="264"/>
      <c r="Q63" s="264"/>
      <c r="R63" s="264"/>
      <c r="S63" s="264"/>
      <c r="T63" s="264"/>
      <c r="U63" s="264"/>
      <c r="V63" s="264"/>
      <c r="W63" s="264"/>
      <c r="X63" s="264"/>
      <c r="Y63" s="264"/>
      <c r="Z63" s="264"/>
      <c r="AA63" s="264"/>
      <c r="AB63" s="264"/>
      <c r="AC63" s="264"/>
      <c r="AD63" s="264"/>
    </row>
    <row r="64" spans="4:30" s="184" customFormat="1" ht="21" customHeight="1">
      <c r="D64" s="185"/>
      <c r="F64" s="264"/>
      <c r="G64" s="264"/>
      <c r="H64" s="264"/>
      <c r="I64" s="265"/>
      <c r="J64" s="264"/>
      <c r="K64" s="264"/>
      <c r="L64" s="264"/>
      <c r="M64" s="264"/>
      <c r="N64" s="264"/>
      <c r="O64" s="264"/>
      <c r="P64" s="264"/>
      <c r="Q64" s="264"/>
      <c r="R64" s="264"/>
      <c r="S64" s="264"/>
      <c r="T64" s="264"/>
      <c r="U64" s="264"/>
      <c r="V64" s="264"/>
      <c r="W64" s="264"/>
      <c r="X64" s="264"/>
      <c r="Y64" s="264"/>
      <c r="Z64" s="264"/>
      <c r="AA64" s="264"/>
      <c r="AB64" s="264"/>
      <c r="AC64" s="264"/>
      <c r="AD64" s="264"/>
    </row>
    <row r="65" spans="4:30" s="184" customFormat="1" ht="21" customHeight="1">
      <c r="D65" s="185"/>
      <c r="F65" s="264"/>
      <c r="G65" s="264"/>
      <c r="H65" s="264"/>
      <c r="I65" s="265"/>
      <c r="J65" s="264"/>
      <c r="K65" s="264"/>
      <c r="L65" s="264"/>
      <c r="M65" s="264"/>
      <c r="N65" s="264"/>
      <c r="O65" s="264"/>
      <c r="P65" s="264"/>
      <c r="Q65" s="264"/>
      <c r="R65" s="264"/>
      <c r="S65" s="264"/>
      <c r="T65" s="264"/>
      <c r="U65" s="264"/>
      <c r="V65" s="264"/>
      <c r="W65" s="264"/>
      <c r="X65" s="264"/>
      <c r="Y65" s="264"/>
      <c r="Z65" s="264"/>
      <c r="AA65" s="264"/>
      <c r="AB65" s="264"/>
      <c r="AC65" s="264"/>
      <c r="AD65" s="264"/>
    </row>
    <row r="66" spans="4:30" s="184" customFormat="1" ht="21" customHeight="1">
      <c r="D66" s="185"/>
      <c r="F66" s="264"/>
      <c r="G66" s="264"/>
      <c r="H66" s="264"/>
      <c r="I66" s="265"/>
      <c r="J66" s="264"/>
      <c r="K66" s="264"/>
      <c r="L66" s="264"/>
      <c r="M66" s="264"/>
      <c r="N66" s="264"/>
      <c r="O66" s="264"/>
      <c r="P66" s="264"/>
      <c r="Q66" s="264"/>
      <c r="R66" s="264"/>
      <c r="S66" s="264"/>
      <c r="T66" s="264"/>
      <c r="U66" s="264"/>
      <c r="V66" s="264"/>
      <c r="W66" s="264"/>
      <c r="X66" s="264"/>
      <c r="Y66" s="264"/>
      <c r="Z66" s="264"/>
      <c r="AA66" s="264"/>
      <c r="AB66" s="264"/>
      <c r="AC66" s="264"/>
      <c r="AD66" s="264"/>
    </row>
    <row r="67" spans="4:30" s="184" customFormat="1" ht="21" customHeight="1">
      <c r="D67" s="185"/>
      <c r="F67" s="264"/>
      <c r="G67" s="264"/>
      <c r="H67" s="264"/>
      <c r="I67" s="265"/>
      <c r="J67" s="264"/>
      <c r="K67" s="264"/>
      <c r="L67" s="264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4"/>
      <c r="X67" s="264"/>
      <c r="Y67" s="264"/>
      <c r="Z67" s="264"/>
      <c r="AA67" s="264"/>
      <c r="AB67" s="264"/>
      <c r="AC67" s="264"/>
      <c r="AD67" s="264"/>
    </row>
    <row r="68" spans="4:30" s="184" customFormat="1" ht="21" customHeight="1">
      <c r="D68" s="185"/>
      <c r="F68" s="264"/>
      <c r="G68" s="264"/>
      <c r="H68" s="264"/>
      <c r="I68" s="265"/>
      <c r="J68" s="264"/>
      <c r="K68" s="264"/>
      <c r="L68" s="264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</row>
    <row r="69" spans="4:30" s="184" customFormat="1" ht="21" customHeight="1">
      <c r="D69" s="185"/>
      <c r="F69" s="264"/>
      <c r="G69" s="264"/>
      <c r="H69" s="264"/>
      <c r="I69" s="265"/>
      <c r="J69" s="264"/>
      <c r="K69" s="264"/>
      <c r="L69" s="264"/>
      <c r="M69" s="264"/>
      <c r="N69" s="264"/>
      <c r="O69" s="264"/>
      <c r="P69" s="264"/>
      <c r="Q69" s="264"/>
      <c r="R69" s="264"/>
      <c r="S69" s="264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</row>
    <row r="70" spans="4:30" s="184" customFormat="1" ht="21" customHeight="1">
      <c r="D70" s="185"/>
      <c r="F70" s="264"/>
      <c r="G70" s="264"/>
      <c r="H70" s="264"/>
      <c r="I70" s="265"/>
      <c r="J70" s="264"/>
      <c r="K70" s="264"/>
      <c r="L70" s="264"/>
      <c r="M70" s="264"/>
      <c r="N70" s="264"/>
      <c r="O70" s="264"/>
      <c r="P70" s="264"/>
      <c r="Q70" s="264"/>
      <c r="R70" s="264"/>
      <c r="S70" s="264"/>
      <c r="T70" s="264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</row>
    <row r="71" spans="4:30" s="184" customFormat="1" ht="16">
      <c r="D71" s="185"/>
      <c r="F71" s="264"/>
      <c r="G71" s="264"/>
      <c r="H71" s="264"/>
      <c r="I71" s="265"/>
      <c r="J71" s="264"/>
      <c r="K71" s="264"/>
      <c r="L71" s="264"/>
      <c r="M71" s="264"/>
      <c r="N71" s="264"/>
      <c r="O71" s="264"/>
      <c r="P71" s="264"/>
      <c r="Q71" s="264"/>
      <c r="R71" s="264"/>
      <c r="S71" s="264"/>
      <c r="T71" s="264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</row>
    <row r="72" spans="4:30" s="184" customFormat="1" ht="16">
      <c r="D72" s="185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63"/>
      <c r="W72" s="263"/>
      <c r="X72" s="263"/>
      <c r="Y72" s="263"/>
      <c r="Z72" s="263"/>
      <c r="AA72" s="263"/>
      <c r="AB72" s="263"/>
      <c r="AC72" s="263"/>
      <c r="AD72" s="263"/>
    </row>
    <row r="73" spans="4:30" s="184" customFormat="1" ht="21" customHeight="1">
      <c r="D73" s="185"/>
      <c r="F73" s="263"/>
      <c r="G73" s="263"/>
      <c r="H73" s="263"/>
      <c r="I73" s="263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U73" s="263"/>
      <c r="V73" s="263"/>
      <c r="W73" s="263"/>
      <c r="X73" s="263"/>
      <c r="Y73" s="263"/>
      <c r="Z73" s="263"/>
      <c r="AA73" s="263"/>
      <c r="AB73" s="263"/>
      <c r="AC73" s="263"/>
      <c r="AD73" s="263"/>
    </row>
    <row r="74" spans="4:30" s="184" customFormat="1" ht="21" customHeight="1">
      <c r="D74" s="185"/>
    </row>
    <row r="75" spans="4:30" ht="21" customHeight="1"/>
    <row r="76" spans="4:30" ht="21" customHeight="1"/>
    <row r="77" spans="4:30" ht="21" customHeight="1"/>
    <row r="78" spans="4:30" ht="21" customHeight="1"/>
    <row r="79" spans="4:30" ht="21" customHeight="1"/>
    <row r="80" spans="4:3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</sheetData>
  <mergeCells count="4">
    <mergeCell ref="F4:AD4"/>
    <mergeCell ref="J5:L5"/>
    <mergeCell ref="P5:X5"/>
    <mergeCell ref="F10:AD10"/>
  </mergeCells>
  <pageMargins left="0.7" right="0.7" top="0.48" bottom="0.5" header="0.5" footer="0.5"/>
  <pageSetup paperSize="9" scale="59" firstPageNumber="14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D101"/>
  <sheetViews>
    <sheetView view="pageBreakPreview" topLeftCell="A13" zoomScale="70" zoomScaleNormal="80" zoomScaleSheetLayoutView="70" workbookViewId="0">
      <selection activeCell="A29" sqref="A19:XFD29"/>
    </sheetView>
  </sheetViews>
  <sheetFormatPr defaultColWidth="8.09765625" defaultRowHeight="14"/>
  <cols>
    <col min="1" max="1" width="2.3984375" style="3" customWidth="1"/>
    <col min="2" max="2" width="3.8984375" style="3" customWidth="1"/>
    <col min="3" max="3" width="42.09765625" style="3" customWidth="1"/>
    <col min="4" max="4" width="8.09765625" style="4" customWidth="1"/>
    <col min="5" max="5" width="3.09765625" style="3" customWidth="1"/>
    <col min="6" max="6" width="12" style="3" customWidth="1"/>
    <col min="7" max="7" width="1.09765625" style="3" customWidth="1"/>
    <col min="8" max="8" width="13" style="3" customWidth="1"/>
    <col min="9" max="9" width="1.09765625" style="3" customWidth="1"/>
    <col min="10" max="10" width="12.19921875" style="3" customWidth="1"/>
    <col min="11" max="11" width="1.09765625" style="3" customWidth="1"/>
    <col min="12" max="12" width="13.09765625" style="3" bestFit="1" customWidth="1"/>
    <col min="13" max="13" width="1.09765625" style="3" customWidth="1"/>
    <col min="14" max="14" width="12.59765625" style="3" customWidth="1"/>
    <col min="15" max="15" width="1.09765625" style="3" customWidth="1"/>
    <col min="16" max="16" width="12.59765625" style="3" customWidth="1"/>
    <col min="17" max="17" width="1.09765625" style="3" customWidth="1"/>
    <col min="18" max="18" width="15" style="3" customWidth="1"/>
    <col min="19" max="19" width="1.09765625" style="3" customWidth="1"/>
    <col min="20" max="20" width="18.3984375" style="3" customWidth="1"/>
    <col min="21" max="21" width="1.09765625" style="3" customWidth="1"/>
    <col min="22" max="22" width="14.8984375" style="3" customWidth="1"/>
    <col min="23" max="23" width="1.09765625" style="3" customWidth="1"/>
    <col min="24" max="24" width="13.3984375" style="3" customWidth="1"/>
    <col min="25" max="25" width="1.09765625" style="3" customWidth="1"/>
    <col min="26" max="26" width="12.69921875" style="3" customWidth="1"/>
    <col min="27" max="27" width="1.09765625" style="3" customWidth="1"/>
    <col min="28" max="28" width="11.69921875" style="3" bestFit="1" customWidth="1"/>
    <col min="29" max="29" width="1.09765625" style="3" customWidth="1"/>
    <col min="30" max="30" width="15.3984375" style="3" bestFit="1" customWidth="1"/>
    <col min="31" max="31" width="3" style="3" bestFit="1" customWidth="1"/>
    <col min="32" max="32" width="8.09765625" style="3"/>
    <col min="33" max="33" width="13.8984375" style="3" customWidth="1"/>
    <col min="34" max="16384" width="8.09765625" style="3"/>
  </cols>
  <sheetData>
    <row r="1" spans="1:30" ht="21" customHeight="1">
      <c r="A1" s="9" t="s">
        <v>0</v>
      </c>
      <c r="B1" s="16"/>
      <c r="C1" s="16"/>
      <c r="D1" s="17"/>
      <c r="E1" s="82"/>
      <c r="F1" s="82"/>
      <c r="G1" s="82"/>
      <c r="H1" s="82"/>
      <c r="I1" s="16"/>
      <c r="J1" s="82"/>
      <c r="K1" s="16"/>
      <c r="L1" s="82"/>
      <c r="M1" s="16"/>
      <c r="N1" s="82"/>
      <c r="P1" s="82"/>
      <c r="R1" s="82"/>
      <c r="T1" s="82"/>
      <c r="V1" s="82"/>
      <c r="X1" s="82"/>
      <c r="Z1" s="82"/>
      <c r="AB1" s="82"/>
      <c r="AD1" s="82"/>
    </row>
    <row r="2" spans="1:30" ht="21" customHeight="1">
      <c r="A2" s="9" t="s">
        <v>178</v>
      </c>
      <c r="B2" s="18"/>
      <c r="C2" s="18"/>
      <c r="D2" s="19"/>
      <c r="E2" s="18"/>
      <c r="F2" s="18"/>
      <c r="G2" s="18"/>
      <c r="H2" s="20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ht="21" customHeight="1">
      <c r="A3" s="9"/>
      <c r="B3" s="18"/>
      <c r="C3" s="18"/>
      <c r="D3" s="19"/>
      <c r="E3" s="18"/>
      <c r="F3" s="18"/>
      <c r="G3" s="18"/>
      <c r="H3" s="20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s="68" customFormat="1" ht="26.15" customHeight="1">
      <c r="A4" s="112"/>
      <c r="B4" s="69"/>
      <c r="C4" s="69"/>
      <c r="D4" s="70"/>
      <c r="E4" s="69"/>
      <c r="F4" s="287" t="s">
        <v>2</v>
      </c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</row>
    <row r="5" spans="1:30" ht="21" customHeight="1">
      <c r="A5" s="69"/>
      <c r="B5" s="69"/>
      <c r="C5" s="69"/>
      <c r="D5" s="70"/>
      <c r="E5" s="69"/>
      <c r="F5" s="68"/>
      <c r="G5" s="68"/>
      <c r="H5" s="61"/>
      <c r="I5" s="51"/>
      <c r="J5" s="288" t="s">
        <v>82</v>
      </c>
      <c r="K5" s="288"/>
      <c r="L5" s="288"/>
      <c r="M5" s="51"/>
      <c r="N5" s="68"/>
      <c r="O5" s="68"/>
      <c r="P5" s="288" t="s">
        <v>179</v>
      </c>
      <c r="Q5" s="288"/>
      <c r="R5" s="288"/>
      <c r="S5" s="288"/>
      <c r="T5" s="288"/>
      <c r="U5" s="288"/>
      <c r="V5" s="288"/>
      <c r="W5" s="288"/>
      <c r="X5" s="288"/>
      <c r="Y5" s="68"/>
      <c r="Z5" s="68"/>
      <c r="AA5" s="68"/>
      <c r="AB5" s="68"/>
      <c r="AC5" s="68"/>
      <c r="AD5" s="68"/>
    </row>
    <row r="6" spans="1:30" ht="21" customHeight="1">
      <c r="A6" s="68"/>
      <c r="B6" s="68"/>
      <c r="C6" s="68"/>
      <c r="D6" s="71"/>
      <c r="E6" s="68"/>
      <c r="F6" s="72"/>
      <c r="G6" s="72"/>
      <c r="H6" s="71"/>
      <c r="I6" s="72"/>
      <c r="J6" s="73"/>
      <c r="K6" s="72"/>
      <c r="L6" s="73"/>
      <c r="M6" s="72"/>
      <c r="N6" s="61"/>
      <c r="O6" s="71"/>
      <c r="P6" s="73"/>
      <c r="Q6" s="72"/>
      <c r="R6" s="71"/>
      <c r="S6" s="71"/>
      <c r="T6" s="61" t="s">
        <v>181</v>
      </c>
      <c r="U6" s="71"/>
      <c r="V6" s="71"/>
      <c r="W6" s="71"/>
      <c r="X6" s="71" t="s">
        <v>259</v>
      </c>
      <c r="Y6" s="71"/>
      <c r="AA6" s="71"/>
      <c r="AB6" s="61"/>
      <c r="AC6" s="71"/>
      <c r="AD6" s="71"/>
    </row>
    <row r="7" spans="1:30" ht="21" customHeight="1">
      <c r="A7" s="71"/>
      <c r="B7" s="71"/>
      <c r="C7" s="71"/>
      <c r="D7" s="71"/>
      <c r="E7" s="72"/>
      <c r="F7" s="61"/>
      <c r="G7" s="71"/>
      <c r="H7" s="61"/>
      <c r="I7" s="71"/>
      <c r="J7" s="61"/>
      <c r="K7" s="71"/>
      <c r="L7" s="71"/>
      <c r="M7" s="71"/>
      <c r="N7" s="61" t="s">
        <v>180</v>
      </c>
      <c r="O7" s="71"/>
      <c r="P7" s="61" t="s">
        <v>182</v>
      </c>
      <c r="Q7" s="71"/>
      <c r="R7" s="71" t="s">
        <v>182</v>
      </c>
      <c r="S7" s="71"/>
      <c r="T7" s="61" t="s">
        <v>183</v>
      </c>
      <c r="U7" s="71"/>
      <c r="V7" s="61" t="s">
        <v>184</v>
      </c>
      <c r="W7" s="71"/>
      <c r="X7" s="61" t="s">
        <v>260</v>
      </c>
      <c r="Y7" s="71"/>
      <c r="Z7" s="71" t="s">
        <v>185</v>
      </c>
      <c r="AA7" s="71"/>
      <c r="AB7" s="61" t="s">
        <v>186</v>
      </c>
      <c r="AC7" s="71"/>
      <c r="AD7" s="61"/>
    </row>
    <row r="8" spans="1:30" ht="21" customHeight="1">
      <c r="A8" s="71"/>
      <c r="B8" s="71"/>
      <c r="C8" s="71"/>
      <c r="D8" s="60"/>
      <c r="E8" s="71"/>
      <c r="F8" s="61" t="s">
        <v>270</v>
      </c>
      <c r="G8" s="71"/>
      <c r="H8" s="61" t="s">
        <v>187</v>
      </c>
      <c r="I8" s="71"/>
      <c r="J8" s="61" t="s">
        <v>188</v>
      </c>
      <c r="K8" s="71"/>
      <c r="L8" s="61" t="s">
        <v>189</v>
      </c>
      <c r="M8" s="71"/>
      <c r="N8" s="61" t="s">
        <v>190</v>
      </c>
      <c r="O8" s="71"/>
      <c r="P8" s="61" t="s">
        <v>191</v>
      </c>
      <c r="Q8" s="71"/>
      <c r="R8" s="61" t="s">
        <v>192</v>
      </c>
      <c r="S8" s="71"/>
      <c r="T8" s="61" t="s">
        <v>193</v>
      </c>
      <c r="U8" s="71"/>
      <c r="V8" s="61" t="s">
        <v>194</v>
      </c>
      <c r="W8" s="71"/>
      <c r="X8" s="61" t="s">
        <v>261</v>
      </c>
      <c r="Y8" s="71"/>
      <c r="Z8" s="61" t="s">
        <v>195</v>
      </c>
      <c r="AA8" s="71"/>
      <c r="AB8" s="61" t="s">
        <v>196</v>
      </c>
      <c r="AC8" s="71"/>
      <c r="AD8" s="61" t="s">
        <v>185</v>
      </c>
    </row>
    <row r="9" spans="1:30" ht="21" customHeight="1">
      <c r="A9" s="71"/>
      <c r="B9" s="71"/>
      <c r="C9" s="71"/>
      <c r="D9" s="60" t="s">
        <v>6</v>
      </c>
      <c r="E9" s="71"/>
      <c r="F9" s="61" t="s">
        <v>197</v>
      </c>
      <c r="G9" s="71"/>
      <c r="H9" s="61" t="s">
        <v>198</v>
      </c>
      <c r="I9" s="71"/>
      <c r="J9" s="61" t="s">
        <v>199</v>
      </c>
      <c r="K9" s="71"/>
      <c r="L9" s="61" t="s">
        <v>200</v>
      </c>
      <c r="M9" s="71"/>
      <c r="N9" s="61" t="s">
        <v>201</v>
      </c>
      <c r="O9" s="71"/>
      <c r="P9" s="61" t="s">
        <v>202</v>
      </c>
      <c r="Q9" s="71"/>
      <c r="R9" s="61" t="s">
        <v>203</v>
      </c>
      <c r="S9" s="71"/>
      <c r="T9" s="61" t="s">
        <v>204</v>
      </c>
      <c r="U9" s="71"/>
      <c r="V9" s="61" t="s">
        <v>205</v>
      </c>
      <c r="W9" s="71"/>
      <c r="X9" s="61" t="s">
        <v>195</v>
      </c>
      <c r="Y9" s="71"/>
      <c r="Z9" s="61" t="s">
        <v>206</v>
      </c>
      <c r="AA9" s="71"/>
      <c r="AB9" s="61" t="s">
        <v>207</v>
      </c>
      <c r="AC9" s="71"/>
      <c r="AD9" s="61" t="s">
        <v>195</v>
      </c>
    </row>
    <row r="10" spans="1:30" ht="21" customHeight="1">
      <c r="A10" s="71"/>
      <c r="B10" s="71"/>
      <c r="C10" s="71"/>
      <c r="D10" s="101"/>
      <c r="E10" s="74"/>
      <c r="F10" s="289" t="s">
        <v>7</v>
      </c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</row>
    <row r="11" spans="1:30" ht="21" customHeight="1">
      <c r="A11" s="72"/>
      <c r="B11" s="72"/>
      <c r="C11" s="72"/>
      <c r="D11" s="60"/>
      <c r="E11" s="72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</row>
    <row r="12" spans="1:30" ht="21" customHeight="1">
      <c r="A12" s="33" t="s">
        <v>264</v>
      </c>
      <c r="B12" s="59"/>
      <c r="C12" s="59"/>
      <c r="D12" s="59"/>
      <c r="E12" s="59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06"/>
      <c r="Y12" s="106"/>
      <c r="Z12" s="106"/>
      <c r="AA12" s="193"/>
      <c r="AB12" s="193"/>
      <c r="AC12" s="193"/>
      <c r="AD12" s="193"/>
    </row>
    <row r="13" spans="1:30" ht="21" customHeight="1">
      <c r="A13" s="33" t="s">
        <v>265</v>
      </c>
      <c r="B13" s="78"/>
      <c r="C13" s="78"/>
      <c r="D13" s="60"/>
      <c r="E13" s="72"/>
      <c r="F13" s="93">
        <v>5614552</v>
      </c>
      <c r="G13" s="93"/>
      <c r="H13" s="93">
        <v>60331434</v>
      </c>
      <c r="I13" s="93"/>
      <c r="J13" s="93">
        <v>9112061</v>
      </c>
      <c r="K13" s="93"/>
      <c r="L13" s="93">
        <v>102884583</v>
      </c>
      <c r="M13" s="93"/>
      <c r="N13" s="93">
        <v>14904758</v>
      </c>
      <c r="O13" s="93"/>
      <c r="P13" s="93">
        <v>-6494939</v>
      </c>
      <c r="Q13" s="93"/>
      <c r="R13" s="93">
        <v>4988026</v>
      </c>
      <c r="S13" s="93"/>
      <c r="T13" s="93">
        <v>-4115246</v>
      </c>
      <c r="U13" s="93"/>
      <c r="V13" s="93">
        <v>-1235562</v>
      </c>
      <c r="W13" s="93"/>
      <c r="X13" s="93">
        <v>-6857721</v>
      </c>
      <c r="Y13" s="93"/>
      <c r="Z13" s="93">
        <v>185989667</v>
      </c>
      <c r="AA13" s="93"/>
      <c r="AB13" s="93">
        <v>14895715</v>
      </c>
      <c r="AC13" s="93"/>
      <c r="AD13" s="93">
        <v>200885382</v>
      </c>
    </row>
    <row r="14" spans="1:30" ht="14.15" customHeight="1">
      <c r="A14" s="88"/>
      <c r="B14" s="91"/>
      <c r="C14" s="91"/>
      <c r="D14" s="89"/>
      <c r="E14" s="90"/>
      <c r="F14" s="93"/>
      <c r="G14" s="93"/>
      <c r="H14" s="93"/>
      <c r="I14" s="209"/>
      <c r="J14" s="93"/>
      <c r="K14" s="93"/>
      <c r="L14" s="93"/>
      <c r="M14" s="93"/>
      <c r="N14" s="93"/>
      <c r="O14" s="93"/>
      <c r="P14" s="93"/>
      <c r="Q14" s="209"/>
      <c r="R14" s="93"/>
      <c r="S14" s="93"/>
      <c r="T14" s="93"/>
      <c r="U14" s="93"/>
      <c r="V14" s="93"/>
      <c r="W14" s="93"/>
      <c r="X14" s="93"/>
      <c r="Y14" s="209"/>
      <c r="Z14" s="93"/>
      <c r="AA14" s="93"/>
      <c r="AB14" s="93"/>
      <c r="AC14" s="93"/>
      <c r="AD14" s="172"/>
    </row>
    <row r="15" spans="1:30" ht="21" customHeight="1">
      <c r="A15" s="59" t="s">
        <v>208</v>
      </c>
      <c r="B15" s="75"/>
      <c r="C15" s="75"/>
      <c r="D15" s="60"/>
      <c r="E15" s="67"/>
      <c r="F15" s="93"/>
      <c r="G15" s="93"/>
      <c r="H15" s="93"/>
      <c r="I15" s="209"/>
      <c r="J15" s="93"/>
      <c r="K15" s="93"/>
      <c r="L15" s="93"/>
      <c r="M15" s="93"/>
      <c r="N15" s="93"/>
      <c r="O15" s="93"/>
      <c r="P15" s="93"/>
      <c r="Q15" s="209"/>
      <c r="R15" s="93"/>
      <c r="S15" s="93"/>
      <c r="T15" s="93"/>
      <c r="U15" s="93"/>
      <c r="V15" s="93"/>
      <c r="W15" s="93"/>
      <c r="X15" s="93"/>
      <c r="Y15" s="209"/>
      <c r="Z15" s="93"/>
      <c r="AA15" s="93"/>
      <c r="AB15" s="93"/>
      <c r="AC15" s="93"/>
      <c r="AD15" s="172"/>
    </row>
    <row r="16" spans="1:30" ht="21" customHeight="1">
      <c r="A16" s="59"/>
      <c r="B16" s="62" t="s">
        <v>209</v>
      </c>
      <c r="C16" s="66"/>
      <c r="D16" s="60"/>
      <c r="E16" s="67"/>
      <c r="F16" s="93"/>
      <c r="G16" s="93"/>
      <c r="H16" s="93"/>
      <c r="I16" s="209"/>
      <c r="J16" s="93"/>
      <c r="K16" s="209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172"/>
    </row>
    <row r="17" spans="1:30" ht="21" customHeight="1">
      <c r="A17" s="58"/>
      <c r="B17" s="6" t="s">
        <v>210</v>
      </c>
      <c r="C17" s="6"/>
      <c r="D17" s="60">
        <v>30</v>
      </c>
      <c r="E17" s="67"/>
      <c r="F17" s="133">
        <v>0</v>
      </c>
      <c r="G17" s="208"/>
      <c r="H17" s="133">
        <v>0</v>
      </c>
      <c r="I17" s="173"/>
      <c r="J17" s="133">
        <v>0</v>
      </c>
      <c r="K17" s="173"/>
      <c r="L17" s="175">
        <v>-6456735</v>
      </c>
      <c r="M17" s="208"/>
      <c r="N17" s="133">
        <v>0</v>
      </c>
      <c r="O17" s="208"/>
      <c r="P17" s="133">
        <v>0</v>
      </c>
      <c r="Q17" s="208"/>
      <c r="R17" s="133">
        <v>0</v>
      </c>
      <c r="S17" s="208"/>
      <c r="T17" s="133">
        <v>0</v>
      </c>
      <c r="U17" s="208"/>
      <c r="V17" s="133">
        <v>0</v>
      </c>
      <c r="W17" s="208"/>
      <c r="X17" s="133">
        <v>0</v>
      </c>
      <c r="Y17" s="208"/>
      <c r="Z17" s="175">
        <v>-6456735</v>
      </c>
      <c r="AA17" s="208"/>
      <c r="AB17" s="175">
        <v>-712523</v>
      </c>
      <c r="AC17" s="208"/>
      <c r="AD17" s="175">
        <v>-7169258</v>
      </c>
    </row>
    <row r="18" spans="1:30" ht="21" customHeight="1">
      <c r="A18" s="66"/>
      <c r="B18" s="62" t="s">
        <v>211</v>
      </c>
      <c r="C18" s="66"/>
      <c r="D18" s="60"/>
      <c r="E18" s="67"/>
      <c r="F18" s="210">
        <v>0</v>
      </c>
      <c r="G18" s="93"/>
      <c r="H18" s="210">
        <v>0</v>
      </c>
      <c r="I18" s="209"/>
      <c r="J18" s="210">
        <v>0</v>
      </c>
      <c r="K18" s="209"/>
      <c r="L18" s="92">
        <v>-6456735</v>
      </c>
      <c r="M18" s="93"/>
      <c r="N18" s="210">
        <v>0</v>
      </c>
      <c r="O18" s="93"/>
      <c r="P18" s="210">
        <v>0</v>
      </c>
      <c r="Q18" s="93"/>
      <c r="R18" s="210">
        <v>0</v>
      </c>
      <c r="S18" s="93"/>
      <c r="T18" s="210">
        <v>0</v>
      </c>
      <c r="U18" s="93"/>
      <c r="V18" s="210">
        <v>0</v>
      </c>
      <c r="W18" s="93"/>
      <c r="X18" s="210">
        <v>0</v>
      </c>
      <c r="Y18" s="93"/>
      <c r="Z18" s="92">
        <v>-6456735</v>
      </c>
      <c r="AA18" s="93"/>
      <c r="AB18" s="92">
        <v>-712523</v>
      </c>
      <c r="AC18" s="93"/>
      <c r="AD18" s="92">
        <v>-7169258</v>
      </c>
    </row>
    <row r="19" spans="1:30" ht="21" customHeight="1">
      <c r="A19" s="293"/>
      <c r="B19" s="294"/>
      <c r="C19" s="295"/>
      <c r="D19" s="60"/>
      <c r="E19" s="67"/>
      <c r="F19" s="93"/>
      <c r="G19" s="93"/>
      <c r="H19" s="93"/>
      <c r="I19" s="209"/>
      <c r="J19" s="93"/>
      <c r="K19" s="209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</row>
    <row r="20" spans="1:30" ht="21" customHeight="1">
      <c r="A20" s="300" t="s">
        <v>214</v>
      </c>
      <c r="B20" s="66"/>
      <c r="C20" s="298"/>
      <c r="D20" s="60"/>
      <c r="E20" s="67"/>
      <c r="F20" s="214">
        <v>0</v>
      </c>
      <c r="G20" s="93"/>
      <c r="H20" s="214">
        <v>0</v>
      </c>
      <c r="I20" s="209"/>
      <c r="J20" s="214">
        <v>0</v>
      </c>
      <c r="K20" s="209"/>
      <c r="L20" s="214">
        <v>-6456735</v>
      </c>
      <c r="M20" s="93"/>
      <c r="N20" s="214">
        <v>0</v>
      </c>
      <c r="O20" s="93"/>
      <c r="P20" s="214">
        <v>0</v>
      </c>
      <c r="Q20" s="93"/>
      <c r="R20" s="214">
        <v>0</v>
      </c>
      <c r="S20" s="93"/>
      <c r="T20" s="92">
        <v>0</v>
      </c>
      <c r="U20" s="93"/>
      <c r="V20" s="214">
        <v>0</v>
      </c>
      <c r="W20" s="93"/>
      <c r="X20" s="214">
        <v>0</v>
      </c>
      <c r="Y20" s="93"/>
      <c r="Z20" s="214">
        <v>-6456735</v>
      </c>
      <c r="AA20" s="93"/>
      <c r="AB20" s="214">
        <v>-712523</v>
      </c>
      <c r="AC20" s="93"/>
      <c r="AD20" s="214">
        <v>-7169258</v>
      </c>
    </row>
    <row r="21" spans="1:30" ht="19.5" customHeight="1">
      <c r="A21" s="293"/>
      <c r="B21" s="297"/>
      <c r="C21" s="298"/>
      <c r="D21" s="60"/>
      <c r="E21" s="67"/>
      <c r="F21" s="93"/>
      <c r="G21" s="93"/>
      <c r="H21" s="93"/>
      <c r="I21" s="209"/>
      <c r="J21" s="93"/>
      <c r="K21" s="209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</row>
    <row r="22" spans="1:30" ht="21" customHeight="1">
      <c r="A22" s="299" t="s">
        <v>318</v>
      </c>
      <c r="B22" s="66"/>
      <c r="C22" s="298"/>
      <c r="D22" s="60"/>
      <c r="E22" s="67"/>
      <c r="F22" s="93"/>
      <c r="G22" s="93"/>
      <c r="H22" s="93"/>
      <c r="I22" s="209"/>
      <c r="J22" s="93"/>
      <c r="K22" s="209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</row>
    <row r="23" spans="1:30" ht="21" customHeight="1">
      <c r="A23" s="66"/>
      <c r="B23" s="293" t="s">
        <v>317</v>
      </c>
      <c r="C23" s="66"/>
      <c r="D23" s="60"/>
      <c r="E23" s="67"/>
      <c r="F23" s="173">
        <v>0</v>
      </c>
      <c r="G23" s="173"/>
      <c r="H23" s="173">
        <v>0</v>
      </c>
      <c r="I23" s="173"/>
      <c r="J23" s="173">
        <v>0</v>
      </c>
      <c r="K23" s="173"/>
      <c r="L23" s="173">
        <v>-10797942</v>
      </c>
      <c r="M23" s="173"/>
      <c r="N23" s="173">
        <v>0</v>
      </c>
      <c r="O23" s="173"/>
      <c r="P23" s="173">
        <v>0</v>
      </c>
      <c r="Q23" s="173"/>
      <c r="R23" s="173">
        <v>0</v>
      </c>
      <c r="S23" s="173"/>
      <c r="T23" s="173">
        <v>0</v>
      </c>
      <c r="U23" s="173"/>
      <c r="V23" s="173">
        <v>0</v>
      </c>
      <c r="W23" s="173"/>
      <c r="X23" s="173">
        <v>0</v>
      </c>
      <c r="Y23" s="173"/>
      <c r="Z23" s="173">
        <v>-10797942</v>
      </c>
      <c r="AA23" s="173"/>
      <c r="AB23" s="173">
        <v>-115402</v>
      </c>
      <c r="AC23" s="173"/>
      <c r="AD23" s="173">
        <v>-10913344</v>
      </c>
    </row>
    <row r="24" spans="1:30" ht="21" customHeight="1">
      <c r="A24" s="66"/>
      <c r="B24" s="293" t="s">
        <v>262</v>
      </c>
      <c r="C24" s="66"/>
      <c r="D24" s="60"/>
      <c r="E24" s="67"/>
      <c r="F24" s="133">
        <v>0</v>
      </c>
      <c r="G24" s="208"/>
      <c r="H24" s="133">
        <v>0</v>
      </c>
      <c r="I24" s="173"/>
      <c r="J24" s="133">
        <v>0</v>
      </c>
      <c r="K24" s="173"/>
      <c r="L24" s="175">
        <v>-237007</v>
      </c>
      <c r="M24" s="208"/>
      <c r="N24" s="133">
        <v>0</v>
      </c>
      <c r="O24" s="208"/>
      <c r="P24" s="175">
        <v>-733332</v>
      </c>
      <c r="Q24" s="208"/>
      <c r="R24" s="175">
        <v>-2652357</v>
      </c>
      <c r="S24" s="208"/>
      <c r="T24" s="133">
        <v>0</v>
      </c>
      <c r="U24" s="208"/>
      <c r="V24" s="133">
        <v>0</v>
      </c>
      <c r="W24" s="208"/>
      <c r="X24" s="175">
        <v>-3385689</v>
      </c>
      <c r="Y24" s="208"/>
      <c r="Z24" s="175">
        <v>-3622696</v>
      </c>
      <c r="AA24" s="208"/>
      <c r="AB24" s="175">
        <v>-362163</v>
      </c>
      <c r="AC24" s="208"/>
      <c r="AD24" s="175">
        <v>-3984859</v>
      </c>
    </row>
    <row r="25" spans="1:30" ht="21" customHeight="1">
      <c r="A25" s="299" t="s">
        <v>319</v>
      </c>
      <c r="B25" s="66"/>
      <c r="C25" s="293"/>
      <c r="D25" s="60"/>
      <c r="E25" s="67"/>
      <c r="F25" s="213">
        <v>0</v>
      </c>
      <c r="G25" s="93"/>
      <c r="H25" s="213">
        <v>0</v>
      </c>
      <c r="I25" s="209"/>
      <c r="J25" s="213">
        <v>0</v>
      </c>
      <c r="K25" s="209"/>
      <c r="L25" s="213">
        <v>-11034949</v>
      </c>
      <c r="M25" s="93"/>
      <c r="N25" s="213">
        <v>0</v>
      </c>
      <c r="O25" s="93"/>
      <c r="P25" s="213">
        <v>-733332</v>
      </c>
      <c r="Q25" s="93"/>
      <c r="R25" s="213">
        <v>-2652357</v>
      </c>
      <c r="S25" s="93"/>
      <c r="T25" s="213">
        <v>0</v>
      </c>
      <c r="U25" s="93"/>
      <c r="V25" s="213">
        <v>0</v>
      </c>
      <c r="W25" s="93"/>
      <c r="X25" s="213">
        <v>-3385689</v>
      </c>
      <c r="Y25" s="93"/>
      <c r="Z25" s="213">
        <v>-14420638</v>
      </c>
      <c r="AA25" s="93"/>
      <c r="AB25" s="213">
        <v>-477565</v>
      </c>
      <c r="AC25" s="93"/>
      <c r="AD25" s="213">
        <v>-14898203</v>
      </c>
    </row>
    <row r="26" spans="1:30" ht="21" customHeight="1">
      <c r="A26" s="299"/>
      <c r="B26" s="66"/>
      <c r="C26" s="293"/>
      <c r="D26" s="60"/>
      <c r="E26" s="67"/>
      <c r="F26" s="93"/>
      <c r="G26" s="93"/>
      <c r="H26" s="93"/>
      <c r="I26" s="209"/>
      <c r="J26" s="93"/>
      <c r="K26" s="209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</row>
    <row r="27" spans="1:30" ht="25" customHeight="1">
      <c r="A27" s="293" t="s">
        <v>216</v>
      </c>
      <c r="B27" s="68"/>
      <c r="C27" s="293"/>
      <c r="D27" s="60">
        <v>24</v>
      </c>
      <c r="E27" s="67"/>
      <c r="F27" s="173">
        <v>0</v>
      </c>
      <c r="G27" s="173"/>
      <c r="H27" s="173">
        <v>0</v>
      </c>
      <c r="I27" s="173"/>
      <c r="J27" s="173">
        <v>0</v>
      </c>
      <c r="K27" s="173"/>
      <c r="L27" s="173">
        <v>-750000</v>
      </c>
      <c r="M27" s="173"/>
      <c r="N27" s="173">
        <v>0</v>
      </c>
      <c r="O27" s="173"/>
      <c r="P27" s="173">
        <v>0</v>
      </c>
      <c r="Q27" s="173"/>
      <c r="R27" s="173">
        <v>0</v>
      </c>
      <c r="S27" s="173"/>
      <c r="T27" s="173">
        <v>0</v>
      </c>
      <c r="U27" s="173"/>
      <c r="V27" s="173">
        <v>0</v>
      </c>
      <c r="W27" s="173"/>
      <c r="X27" s="173">
        <v>0</v>
      </c>
      <c r="Y27" s="173"/>
      <c r="Z27" s="173">
        <v>-750000</v>
      </c>
      <c r="AA27" s="173"/>
      <c r="AB27" s="173">
        <v>0</v>
      </c>
      <c r="AC27" s="173"/>
      <c r="AD27" s="173">
        <v>-750000</v>
      </c>
    </row>
    <row r="28" spans="1:30" ht="21" customHeight="1">
      <c r="A28" s="293" t="s">
        <v>217</v>
      </c>
      <c r="B28" s="68"/>
      <c r="C28" s="293"/>
      <c r="D28" s="60"/>
      <c r="E28" s="67"/>
      <c r="F28" s="211">
        <v>0</v>
      </c>
      <c r="G28" s="173"/>
      <c r="H28" s="211">
        <v>0</v>
      </c>
      <c r="I28" s="173"/>
      <c r="J28" s="211">
        <v>929190</v>
      </c>
      <c r="K28" s="173"/>
      <c r="L28" s="173">
        <v>-929190</v>
      </c>
      <c r="M28" s="173"/>
      <c r="N28" s="211">
        <v>0</v>
      </c>
      <c r="O28" s="173"/>
      <c r="P28" s="173">
        <v>0</v>
      </c>
      <c r="Q28" s="173"/>
      <c r="R28" s="173">
        <v>0</v>
      </c>
      <c r="S28" s="173"/>
      <c r="T28" s="211">
        <v>0</v>
      </c>
      <c r="U28" s="173"/>
      <c r="V28" s="211">
        <v>0</v>
      </c>
      <c r="W28" s="173"/>
      <c r="X28" s="173">
        <v>0</v>
      </c>
      <c r="Y28" s="173"/>
      <c r="Z28" s="173">
        <v>0</v>
      </c>
      <c r="AA28" s="173"/>
      <c r="AB28" s="173">
        <v>0</v>
      </c>
      <c r="AC28" s="173"/>
      <c r="AD28" s="173">
        <v>0</v>
      </c>
    </row>
    <row r="29" spans="1:30" ht="21.75" customHeight="1">
      <c r="A29" s="293"/>
      <c r="B29" s="66"/>
      <c r="C29" s="293"/>
      <c r="D29" s="60"/>
      <c r="E29" s="67"/>
      <c r="F29" s="215"/>
      <c r="G29" s="93"/>
      <c r="H29" s="215"/>
      <c r="I29" s="209"/>
      <c r="J29" s="215"/>
      <c r="K29" s="209"/>
      <c r="L29" s="215"/>
      <c r="M29" s="93"/>
      <c r="N29" s="215"/>
      <c r="O29" s="93"/>
      <c r="P29" s="215"/>
      <c r="Q29" s="93"/>
      <c r="R29" s="215"/>
      <c r="S29" s="93"/>
      <c r="T29" s="215"/>
      <c r="U29" s="93"/>
      <c r="V29" s="215"/>
      <c r="W29" s="93"/>
      <c r="X29" s="215"/>
      <c r="Y29" s="93"/>
      <c r="Z29" s="215"/>
      <c r="AA29" s="93"/>
      <c r="AB29" s="215"/>
      <c r="AC29" s="93"/>
      <c r="AD29" s="215"/>
    </row>
    <row r="30" spans="1:30" ht="21" customHeight="1" thickBot="1">
      <c r="A30" s="59" t="s">
        <v>266</v>
      </c>
      <c r="B30" s="66"/>
      <c r="C30" s="58"/>
      <c r="D30" s="60"/>
      <c r="E30" s="67"/>
      <c r="F30" s="216">
        <v>5614552</v>
      </c>
      <c r="G30" s="93"/>
      <c r="H30" s="216">
        <v>60331434</v>
      </c>
      <c r="I30" s="209"/>
      <c r="J30" s="216">
        <v>10041251</v>
      </c>
      <c r="K30" s="209"/>
      <c r="L30" s="216">
        <v>83713709</v>
      </c>
      <c r="M30" s="93"/>
      <c r="N30" s="216">
        <v>14904758</v>
      </c>
      <c r="O30" s="93"/>
      <c r="P30" s="216">
        <v>-7228271</v>
      </c>
      <c r="Q30" s="93"/>
      <c r="R30" s="216">
        <v>2335669</v>
      </c>
      <c r="S30" s="93"/>
      <c r="T30" s="216">
        <v>-4115246</v>
      </c>
      <c r="U30" s="93"/>
      <c r="V30" s="216">
        <v>-1235562</v>
      </c>
      <c r="W30" s="93"/>
      <c r="X30" s="216">
        <v>-10243410</v>
      </c>
      <c r="Y30" s="93"/>
      <c r="Z30" s="216">
        <v>164362294</v>
      </c>
      <c r="AA30" s="93"/>
      <c r="AB30" s="216">
        <v>13705627</v>
      </c>
      <c r="AC30" s="93"/>
      <c r="AD30" s="216">
        <v>178067921</v>
      </c>
    </row>
    <row r="31" spans="1:30" s="157" customFormat="1" ht="21" customHeight="1" thickTop="1">
      <c r="D31" s="158"/>
      <c r="F31" s="199"/>
      <c r="G31" s="199"/>
      <c r="H31" s="199"/>
      <c r="I31" s="268"/>
      <c r="J31" s="199"/>
      <c r="K31" s="268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</row>
    <row r="32" spans="1:30" s="184" customFormat="1" ht="26.25" customHeight="1">
      <c r="D32" s="185"/>
      <c r="F32" s="266"/>
      <c r="G32" s="267"/>
      <c r="H32" s="266"/>
      <c r="I32" s="267"/>
      <c r="J32" s="266"/>
      <c r="K32" s="267"/>
      <c r="L32" s="266"/>
      <c r="M32" s="267"/>
      <c r="N32" s="266"/>
      <c r="O32" s="267"/>
      <c r="P32" s="266"/>
      <c r="Q32" s="267"/>
      <c r="R32" s="266"/>
      <c r="S32" s="267"/>
      <c r="T32" s="266"/>
      <c r="U32" s="267"/>
      <c r="V32" s="266"/>
      <c r="W32" s="267"/>
      <c r="X32" s="266"/>
      <c r="Y32" s="267"/>
      <c r="Z32" s="266"/>
      <c r="AA32" s="267"/>
      <c r="AB32" s="266"/>
      <c r="AC32" s="267"/>
      <c r="AD32" s="266"/>
    </row>
    <row r="33" spans="4:30" s="184" customFormat="1" ht="21" customHeight="1">
      <c r="D33" s="185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263"/>
      <c r="Y33" s="263"/>
      <c r="Z33" s="263"/>
      <c r="AA33" s="263"/>
      <c r="AB33" s="263"/>
      <c r="AC33" s="263"/>
      <c r="AD33" s="263"/>
    </row>
    <row r="34" spans="4:30" s="184" customFormat="1" ht="21" customHeight="1">
      <c r="D34" s="185"/>
      <c r="F34" s="264"/>
      <c r="G34" s="264"/>
      <c r="H34" s="264"/>
      <c r="I34" s="265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</row>
    <row r="35" spans="4:30" s="184" customFormat="1" ht="21" customHeight="1">
      <c r="D35" s="185"/>
      <c r="F35" s="264"/>
      <c r="G35" s="264"/>
      <c r="H35" s="264"/>
      <c r="I35" s="265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  <c r="AD35" s="264"/>
    </row>
    <row r="36" spans="4:30" s="184" customFormat="1" ht="21" customHeight="1">
      <c r="D36" s="185"/>
      <c r="F36" s="264"/>
      <c r="G36" s="264"/>
      <c r="H36" s="264"/>
      <c r="I36" s="265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</row>
    <row r="37" spans="4:30" s="184" customFormat="1" ht="21" customHeight="1">
      <c r="D37" s="185"/>
      <c r="F37" s="264"/>
      <c r="G37" s="264"/>
      <c r="H37" s="264"/>
      <c r="I37" s="265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</row>
    <row r="38" spans="4:30" s="184" customFormat="1" ht="21" customHeight="1">
      <c r="D38" s="185"/>
      <c r="F38" s="264"/>
      <c r="G38" s="264"/>
      <c r="H38" s="264"/>
      <c r="I38" s="265"/>
      <c r="J38" s="264"/>
      <c r="K38" s="264"/>
      <c r="L38" s="264"/>
      <c r="M38" s="264"/>
      <c r="N38" s="264"/>
      <c r="O38" s="264"/>
      <c r="P38" s="264"/>
      <c r="Q38" s="264"/>
      <c r="R38" s="264"/>
      <c r="S38" s="264"/>
      <c r="T38" s="264"/>
      <c r="U38" s="264"/>
      <c r="V38" s="264"/>
      <c r="W38" s="264"/>
      <c r="X38" s="264"/>
      <c r="Y38" s="264"/>
      <c r="Z38" s="264"/>
      <c r="AA38" s="264"/>
      <c r="AB38" s="264"/>
      <c r="AC38" s="264"/>
      <c r="AD38" s="264"/>
    </row>
    <row r="39" spans="4:30" s="184" customFormat="1" ht="21" customHeight="1">
      <c r="D39" s="185"/>
      <c r="F39" s="264"/>
      <c r="G39" s="264"/>
      <c r="H39" s="264"/>
      <c r="I39" s="265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</row>
    <row r="40" spans="4:30" s="184" customFormat="1" ht="21" customHeight="1">
      <c r="D40" s="185"/>
      <c r="F40" s="264"/>
      <c r="G40" s="264"/>
      <c r="H40" s="264"/>
      <c r="I40" s="265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</row>
    <row r="41" spans="4:30" s="184" customFormat="1" ht="21" customHeight="1">
      <c r="D41" s="185"/>
      <c r="F41" s="264"/>
      <c r="G41" s="264"/>
      <c r="H41" s="264"/>
      <c r="I41" s="265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</row>
    <row r="42" spans="4:30" s="184" customFormat="1" ht="21" customHeight="1">
      <c r="D42" s="185"/>
      <c r="F42" s="264"/>
      <c r="G42" s="264"/>
      <c r="H42" s="264"/>
      <c r="I42" s="265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</row>
    <row r="43" spans="4:30" s="184" customFormat="1" ht="21" customHeight="1">
      <c r="D43" s="185"/>
      <c r="F43" s="264"/>
      <c r="G43" s="264"/>
      <c r="H43" s="264"/>
      <c r="I43" s="265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  <c r="V43" s="264"/>
      <c r="W43" s="264"/>
      <c r="X43" s="264"/>
      <c r="Y43" s="264"/>
      <c r="Z43" s="264"/>
      <c r="AA43" s="264"/>
      <c r="AB43" s="264"/>
      <c r="AC43" s="264"/>
      <c r="AD43" s="264"/>
    </row>
    <row r="44" spans="4:30" s="184" customFormat="1" ht="21" customHeight="1">
      <c r="D44" s="185"/>
      <c r="F44" s="264"/>
      <c r="G44" s="264"/>
      <c r="H44" s="264"/>
      <c r="I44" s="265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64"/>
      <c r="AA44" s="264"/>
      <c r="AB44" s="264"/>
      <c r="AC44" s="264"/>
      <c r="AD44" s="264"/>
    </row>
    <row r="45" spans="4:30" s="184" customFormat="1" ht="21" customHeight="1">
      <c r="D45" s="185"/>
      <c r="F45" s="264"/>
      <c r="G45" s="264"/>
      <c r="H45" s="264"/>
      <c r="I45" s="265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</row>
    <row r="46" spans="4:30" s="184" customFormat="1" ht="21" customHeight="1">
      <c r="D46" s="185"/>
      <c r="F46" s="264"/>
      <c r="G46" s="264"/>
      <c r="H46" s="264"/>
      <c r="I46" s="265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264"/>
    </row>
    <row r="47" spans="4:30" s="184" customFormat="1" ht="21" customHeight="1">
      <c r="D47" s="185"/>
      <c r="F47" s="264"/>
      <c r="G47" s="264"/>
      <c r="H47" s="264"/>
      <c r="I47" s="265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</row>
    <row r="48" spans="4:30" s="184" customFormat="1" ht="21" customHeight="1">
      <c r="D48" s="185"/>
      <c r="F48" s="264"/>
      <c r="G48" s="264"/>
      <c r="H48" s="264"/>
      <c r="I48" s="265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</row>
    <row r="49" spans="4:30" s="184" customFormat="1" ht="21" customHeight="1">
      <c r="D49" s="185"/>
      <c r="F49" s="264"/>
      <c r="G49" s="264"/>
      <c r="H49" s="264"/>
      <c r="I49" s="265"/>
      <c r="J49" s="264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  <c r="X49" s="264"/>
      <c r="Y49" s="264"/>
      <c r="Z49" s="264"/>
      <c r="AA49" s="264"/>
      <c r="AB49" s="264"/>
      <c r="AC49" s="264"/>
      <c r="AD49" s="264"/>
    </row>
    <row r="50" spans="4:30" s="184" customFormat="1" ht="21" customHeight="1">
      <c r="D50" s="185"/>
      <c r="F50" s="264"/>
      <c r="G50" s="264"/>
      <c r="H50" s="264"/>
      <c r="I50" s="265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</row>
    <row r="51" spans="4:30" s="184" customFormat="1" ht="21" customHeight="1">
      <c r="D51" s="185"/>
      <c r="F51" s="264"/>
      <c r="G51" s="264"/>
      <c r="H51" s="264"/>
      <c r="I51" s="265"/>
      <c r="J51" s="264"/>
      <c r="K51" s="264"/>
      <c r="L51" s="264"/>
      <c r="M51" s="264"/>
      <c r="N51" s="264"/>
      <c r="O51" s="264"/>
      <c r="P51" s="264"/>
      <c r="Q51" s="264"/>
      <c r="R51" s="264"/>
      <c r="S51" s="264"/>
      <c r="T51" s="264"/>
      <c r="U51" s="264"/>
      <c r="V51" s="264"/>
      <c r="W51" s="264"/>
      <c r="X51" s="264"/>
      <c r="Y51" s="264"/>
      <c r="Z51" s="264"/>
      <c r="AA51" s="264"/>
      <c r="AB51" s="264"/>
      <c r="AC51" s="264"/>
      <c r="AD51" s="264"/>
    </row>
    <row r="52" spans="4:30" s="184" customFormat="1" ht="21" customHeight="1">
      <c r="D52" s="185"/>
      <c r="F52" s="264"/>
      <c r="G52" s="264"/>
      <c r="H52" s="264"/>
      <c r="I52" s="265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</row>
    <row r="53" spans="4:30" s="184" customFormat="1" ht="21" customHeight="1">
      <c r="D53" s="185"/>
      <c r="F53" s="264"/>
      <c r="G53" s="264"/>
      <c r="H53" s="264"/>
      <c r="I53" s="265"/>
      <c r="J53" s="264"/>
      <c r="K53" s="264"/>
      <c r="L53" s="264"/>
      <c r="M53" s="264"/>
      <c r="N53" s="264"/>
      <c r="O53" s="264"/>
      <c r="P53" s="264"/>
      <c r="Q53" s="264"/>
      <c r="R53" s="264"/>
      <c r="S53" s="264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264"/>
    </row>
    <row r="54" spans="4:30" s="184" customFormat="1" ht="21" customHeight="1">
      <c r="D54" s="185"/>
      <c r="F54" s="264"/>
      <c r="G54" s="264"/>
      <c r="H54" s="264"/>
      <c r="I54" s="265"/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</row>
    <row r="55" spans="4:30" s="184" customFormat="1" ht="21" customHeight="1">
      <c r="D55" s="185"/>
      <c r="F55" s="264"/>
      <c r="G55" s="264"/>
      <c r="H55" s="264"/>
      <c r="I55" s="265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</row>
    <row r="56" spans="4:30" s="184" customFormat="1" ht="21" customHeight="1">
      <c r="D56" s="185"/>
      <c r="F56" s="264"/>
      <c r="G56" s="264"/>
      <c r="H56" s="264"/>
      <c r="I56" s="265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4"/>
      <c r="AA56" s="264"/>
      <c r="AB56" s="264"/>
      <c r="AC56" s="264"/>
      <c r="AD56" s="264"/>
    </row>
    <row r="57" spans="4:30" s="184" customFormat="1" ht="21" customHeight="1">
      <c r="D57" s="185"/>
      <c r="F57" s="264"/>
      <c r="G57" s="264"/>
      <c r="H57" s="264"/>
      <c r="I57" s="265"/>
      <c r="J57" s="264"/>
      <c r="K57" s="264"/>
      <c r="L57" s="264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264"/>
    </row>
    <row r="58" spans="4:30" s="184" customFormat="1" ht="21" customHeight="1">
      <c r="D58" s="185"/>
      <c r="F58" s="264"/>
      <c r="G58" s="264"/>
      <c r="H58" s="264"/>
      <c r="I58" s="265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</row>
    <row r="59" spans="4:30" s="184" customFormat="1" ht="21" customHeight="1">
      <c r="D59" s="185"/>
      <c r="F59" s="264"/>
      <c r="G59" s="264"/>
      <c r="H59" s="264"/>
      <c r="I59" s="265"/>
      <c r="J59" s="264"/>
      <c r="K59" s="264"/>
      <c r="L59" s="264"/>
      <c r="M59" s="264"/>
      <c r="N59" s="264"/>
      <c r="O59" s="264"/>
      <c r="P59" s="264"/>
      <c r="Q59" s="264"/>
      <c r="R59" s="264"/>
      <c r="S59" s="264"/>
      <c r="T59" s="264"/>
      <c r="U59" s="264"/>
      <c r="V59" s="264"/>
      <c r="W59" s="264"/>
      <c r="X59" s="264"/>
      <c r="Y59" s="264"/>
      <c r="Z59" s="264"/>
      <c r="AA59" s="264"/>
      <c r="AB59" s="264"/>
      <c r="AC59" s="264"/>
      <c r="AD59" s="264"/>
    </row>
    <row r="60" spans="4:30" s="184" customFormat="1" ht="21" customHeight="1">
      <c r="D60" s="185"/>
      <c r="F60" s="264"/>
      <c r="G60" s="264"/>
      <c r="H60" s="264"/>
      <c r="I60" s="265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4"/>
      <c r="AB60" s="264"/>
      <c r="AC60" s="264"/>
      <c r="AD60" s="264"/>
    </row>
    <row r="61" spans="4:30" s="184" customFormat="1" ht="21" customHeight="1">
      <c r="D61" s="185"/>
      <c r="F61" s="264"/>
      <c r="G61" s="264"/>
      <c r="H61" s="264"/>
      <c r="I61" s="265"/>
      <c r="J61" s="264"/>
      <c r="K61" s="264"/>
      <c r="L61" s="264"/>
      <c r="M61" s="264"/>
      <c r="N61" s="264"/>
      <c r="O61" s="264"/>
      <c r="P61" s="264"/>
      <c r="Q61" s="264"/>
      <c r="R61" s="264"/>
      <c r="S61" s="264"/>
      <c r="T61" s="264"/>
      <c r="U61" s="264"/>
      <c r="V61" s="264"/>
      <c r="W61" s="264"/>
      <c r="X61" s="264"/>
      <c r="Y61" s="264"/>
      <c r="Z61" s="264"/>
      <c r="AA61" s="264"/>
      <c r="AB61" s="264"/>
      <c r="AC61" s="264"/>
      <c r="AD61" s="264"/>
    </row>
    <row r="62" spans="4:30" s="184" customFormat="1" ht="21" customHeight="1">
      <c r="D62" s="185"/>
      <c r="F62" s="264"/>
      <c r="G62" s="264"/>
      <c r="H62" s="264"/>
      <c r="I62" s="265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</row>
    <row r="63" spans="4:30" s="184" customFormat="1" ht="21" customHeight="1">
      <c r="D63" s="185"/>
      <c r="F63" s="264"/>
      <c r="G63" s="264"/>
      <c r="H63" s="264"/>
      <c r="I63" s="265"/>
      <c r="J63" s="264"/>
      <c r="K63" s="264"/>
      <c r="L63" s="264"/>
      <c r="M63" s="264"/>
      <c r="N63" s="264"/>
      <c r="O63" s="264"/>
      <c r="P63" s="264"/>
      <c r="Q63" s="264"/>
      <c r="R63" s="264"/>
      <c r="S63" s="264"/>
      <c r="T63" s="264"/>
      <c r="U63" s="264"/>
      <c r="V63" s="264"/>
      <c r="W63" s="264"/>
      <c r="X63" s="264"/>
      <c r="Y63" s="264"/>
      <c r="Z63" s="264"/>
      <c r="AA63" s="264"/>
      <c r="AB63" s="264"/>
      <c r="AC63" s="264"/>
      <c r="AD63" s="264"/>
    </row>
    <row r="64" spans="4:30" s="184" customFormat="1" ht="21" customHeight="1">
      <c r="D64" s="185"/>
      <c r="F64" s="264"/>
      <c r="G64" s="264"/>
      <c r="H64" s="264"/>
      <c r="I64" s="265"/>
      <c r="J64" s="264"/>
      <c r="K64" s="264"/>
      <c r="L64" s="264"/>
      <c r="M64" s="264"/>
      <c r="N64" s="264"/>
      <c r="O64" s="264"/>
      <c r="P64" s="264"/>
      <c r="Q64" s="264"/>
      <c r="R64" s="264"/>
      <c r="S64" s="264"/>
      <c r="T64" s="264"/>
      <c r="U64" s="264"/>
      <c r="V64" s="264"/>
      <c r="W64" s="264"/>
      <c r="X64" s="264"/>
      <c r="Y64" s="264"/>
      <c r="Z64" s="264"/>
      <c r="AA64" s="264"/>
      <c r="AB64" s="264"/>
      <c r="AC64" s="264"/>
      <c r="AD64" s="264"/>
    </row>
    <row r="65" spans="4:30" s="184" customFormat="1" ht="21" customHeight="1">
      <c r="D65" s="185"/>
      <c r="F65" s="264"/>
      <c r="G65" s="264"/>
      <c r="H65" s="264"/>
      <c r="I65" s="265"/>
      <c r="J65" s="264"/>
      <c r="K65" s="264"/>
      <c r="L65" s="264"/>
      <c r="M65" s="264"/>
      <c r="N65" s="264"/>
      <c r="O65" s="264"/>
      <c r="P65" s="264"/>
      <c r="Q65" s="264"/>
      <c r="R65" s="264"/>
      <c r="S65" s="264"/>
      <c r="T65" s="264"/>
      <c r="U65" s="264"/>
      <c r="V65" s="264"/>
      <c r="W65" s="264"/>
      <c r="X65" s="264"/>
      <c r="Y65" s="264"/>
      <c r="Z65" s="264"/>
      <c r="AA65" s="264"/>
      <c r="AB65" s="264"/>
      <c r="AC65" s="264"/>
      <c r="AD65" s="264"/>
    </row>
    <row r="66" spans="4:30" s="184" customFormat="1" ht="16">
      <c r="D66" s="185"/>
      <c r="F66" s="264"/>
      <c r="G66" s="264"/>
      <c r="H66" s="264"/>
      <c r="I66" s="265"/>
      <c r="J66" s="264"/>
      <c r="K66" s="264"/>
      <c r="L66" s="264"/>
      <c r="M66" s="264"/>
      <c r="N66" s="264"/>
      <c r="O66" s="264"/>
      <c r="P66" s="264"/>
      <c r="Q66" s="264"/>
      <c r="R66" s="264"/>
      <c r="S66" s="264"/>
      <c r="T66" s="264"/>
      <c r="U66" s="264"/>
      <c r="V66" s="264"/>
      <c r="W66" s="264"/>
      <c r="X66" s="264"/>
      <c r="Y66" s="264"/>
      <c r="Z66" s="264"/>
      <c r="AA66" s="264"/>
      <c r="AB66" s="264"/>
      <c r="AC66" s="264"/>
      <c r="AD66" s="264"/>
    </row>
    <row r="67" spans="4:30" s="184" customFormat="1" ht="16">
      <c r="D67" s="185"/>
      <c r="F67" s="263"/>
      <c r="G67" s="263"/>
      <c r="H67" s="263"/>
      <c r="I67" s="263"/>
      <c r="J67" s="263"/>
      <c r="K67" s="263"/>
      <c r="L67" s="263"/>
      <c r="M67" s="263"/>
      <c r="N67" s="263"/>
      <c r="O67" s="263"/>
      <c r="P67" s="263"/>
      <c r="Q67" s="263"/>
      <c r="R67" s="263"/>
      <c r="S67" s="263"/>
      <c r="T67" s="263"/>
      <c r="U67" s="263"/>
      <c r="V67" s="263"/>
      <c r="W67" s="263"/>
      <c r="X67" s="263"/>
      <c r="Y67" s="263"/>
      <c r="Z67" s="263"/>
      <c r="AA67" s="263"/>
      <c r="AB67" s="263"/>
      <c r="AC67" s="263"/>
      <c r="AD67" s="263"/>
    </row>
    <row r="68" spans="4:30" s="184" customFormat="1" ht="21" customHeight="1">
      <c r="D68" s="185"/>
      <c r="F68" s="263"/>
      <c r="G68" s="263"/>
      <c r="H68" s="263"/>
      <c r="I68" s="263"/>
      <c r="J68" s="263"/>
      <c r="K68" s="263"/>
      <c r="L68" s="263"/>
      <c r="M68" s="263"/>
      <c r="N68" s="263"/>
      <c r="O68" s="263"/>
      <c r="P68" s="263"/>
      <c r="Q68" s="263"/>
      <c r="R68" s="263"/>
      <c r="S68" s="263"/>
      <c r="T68" s="263"/>
      <c r="U68" s="263"/>
      <c r="V68" s="263"/>
      <c r="W68" s="263"/>
      <c r="X68" s="263"/>
      <c r="Y68" s="263"/>
      <c r="Z68" s="263"/>
      <c r="AA68" s="263"/>
      <c r="AB68" s="263"/>
      <c r="AC68" s="263"/>
      <c r="AD68" s="263"/>
    </row>
    <row r="69" spans="4:30" s="184" customFormat="1" ht="21" customHeight="1">
      <c r="D69" s="185"/>
    </row>
    <row r="70" spans="4:30" ht="21" customHeight="1"/>
    <row r="71" spans="4:30" ht="21" customHeight="1"/>
    <row r="72" spans="4:30" ht="21" customHeight="1"/>
    <row r="73" spans="4:30" ht="21" customHeight="1"/>
    <row r="74" spans="4:30" ht="21" customHeight="1"/>
    <row r="75" spans="4:30" ht="21" customHeight="1"/>
    <row r="76" spans="4:30" ht="21" customHeight="1"/>
    <row r="77" spans="4:30" ht="21" customHeight="1"/>
    <row r="78" spans="4:30" ht="21" customHeight="1"/>
    <row r="79" spans="4:30" ht="21" customHeight="1"/>
    <row r="80" spans="4:3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</sheetData>
  <mergeCells count="4">
    <mergeCell ref="J5:L5"/>
    <mergeCell ref="F10:AD10"/>
    <mergeCell ref="P5:X5"/>
    <mergeCell ref="F4:AD4"/>
  </mergeCells>
  <pageMargins left="0.7" right="0.7" top="0.48" bottom="0.5" header="0.5" footer="0.5"/>
  <pageSetup paperSize="9" scale="59" firstPageNumber="15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E9B08-28A9-4BB6-A4B6-D17205ABEEE6}">
  <sheetPr>
    <tabColor rgb="FF92D050"/>
    <pageSetUpPr fitToPage="1"/>
  </sheetPr>
  <dimension ref="A1:Q69"/>
  <sheetViews>
    <sheetView view="pageBreakPreview" topLeftCell="A12" zoomScale="85" zoomScaleNormal="80" zoomScaleSheetLayoutView="85" workbookViewId="0">
      <selection activeCell="J53" sqref="J53"/>
    </sheetView>
  </sheetViews>
  <sheetFormatPr defaultColWidth="8.09765625" defaultRowHeight="19"/>
  <cols>
    <col min="1" max="1" width="53.69921875" style="113" customWidth="1"/>
    <col min="2" max="2" width="9.69921875" style="113" bestFit="1" customWidth="1"/>
    <col min="3" max="3" width="1.09765625" style="113" customWidth="1"/>
    <col min="4" max="4" width="16.09765625" style="113" customWidth="1"/>
    <col min="5" max="5" width="1.09765625" style="113" customWidth="1"/>
    <col min="6" max="6" width="14" style="113" customWidth="1"/>
    <col min="7" max="7" width="1.09765625" style="113" customWidth="1"/>
    <col min="8" max="8" width="13" style="113" customWidth="1"/>
    <col min="9" max="9" width="1.09765625" style="113" customWidth="1"/>
    <col min="10" max="10" width="14.3984375" style="113" customWidth="1"/>
    <col min="11" max="11" width="1.09765625" style="113" customWidth="1"/>
    <col min="12" max="12" width="14.3984375" style="113" customWidth="1"/>
    <col min="13" max="13" width="1.09765625" style="113" customWidth="1"/>
    <col min="14" max="14" width="17.69921875" style="113" customWidth="1"/>
    <col min="15" max="15" width="1.09765625" style="113" customWidth="1"/>
    <col min="16" max="16" width="15.09765625" style="113" bestFit="1" customWidth="1"/>
    <col min="17" max="16384" width="8.09765625" style="113"/>
  </cols>
  <sheetData>
    <row r="1" spans="1:17" s="144" customFormat="1" ht="20.25" customHeight="1">
      <c r="A1" s="9" t="s">
        <v>0</v>
      </c>
    </row>
    <row r="2" spans="1:17" s="144" customFormat="1" ht="20.25" customHeight="1">
      <c r="A2" s="9" t="s">
        <v>178</v>
      </c>
      <c r="B2" s="145"/>
      <c r="C2" s="146"/>
      <c r="D2" s="147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7" ht="20.25" customHeight="1">
      <c r="A3" s="112"/>
      <c r="B3" s="114"/>
      <c r="C3" s="115"/>
      <c r="D3" s="116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17" ht="20.25" customHeight="1">
      <c r="A4" s="117"/>
      <c r="B4" s="114"/>
      <c r="C4" s="115"/>
      <c r="D4" s="283" t="s">
        <v>3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7" ht="20.25" customHeight="1">
      <c r="A5" s="117"/>
      <c r="B5" s="114"/>
      <c r="C5" s="115"/>
      <c r="D5" s="2"/>
      <c r="E5" s="2"/>
      <c r="F5" s="2"/>
      <c r="G5" s="2"/>
      <c r="H5" s="2"/>
      <c r="I5" s="2"/>
      <c r="J5" s="2"/>
      <c r="K5" s="2"/>
      <c r="L5" s="2"/>
      <c r="M5" s="2"/>
      <c r="N5" s="42" t="s">
        <v>221</v>
      </c>
      <c r="O5" s="2"/>
      <c r="P5" s="2"/>
    </row>
    <row r="6" spans="1:17" ht="20.25" customHeight="1">
      <c r="A6" s="117"/>
      <c r="B6" s="114"/>
      <c r="C6" s="115"/>
      <c r="D6" s="2"/>
      <c r="E6" s="2"/>
      <c r="F6" s="42"/>
      <c r="G6" s="2"/>
      <c r="H6" s="290" t="s">
        <v>82</v>
      </c>
      <c r="I6" s="290"/>
      <c r="J6" s="290"/>
      <c r="K6" s="2"/>
      <c r="L6" s="42"/>
      <c r="M6" s="2"/>
      <c r="N6" s="153" t="s">
        <v>71</v>
      </c>
      <c r="O6" s="2"/>
      <c r="P6" s="2"/>
    </row>
    <row r="7" spans="1:17" ht="20.25" customHeight="1">
      <c r="A7" s="117"/>
      <c r="B7" s="114"/>
      <c r="C7" s="115"/>
      <c r="D7" s="2"/>
      <c r="E7" s="2"/>
      <c r="F7" s="42"/>
      <c r="G7" s="2"/>
      <c r="H7" s="42"/>
      <c r="I7" s="42"/>
      <c r="J7" s="42"/>
      <c r="K7" s="2"/>
      <c r="L7" s="42" t="s">
        <v>180</v>
      </c>
      <c r="M7" s="2"/>
      <c r="N7" s="71" t="s">
        <v>182</v>
      </c>
      <c r="O7" s="2"/>
      <c r="P7" s="2"/>
    </row>
    <row r="8" spans="1:17" ht="20.25" customHeight="1">
      <c r="A8" s="118"/>
      <c r="B8" s="118"/>
      <c r="D8" s="119" t="s">
        <v>270</v>
      </c>
      <c r="E8" s="120"/>
      <c r="F8" s="119" t="s">
        <v>187</v>
      </c>
      <c r="G8" s="120"/>
      <c r="H8" s="119" t="s">
        <v>188</v>
      </c>
      <c r="I8" s="120"/>
      <c r="J8" s="119"/>
      <c r="K8" s="120"/>
      <c r="L8" s="61" t="s">
        <v>190</v>
      </c>
      <c r="M8" s="120"/>
      <c r="N8" s="61" t="s">
        <v>192</v>
      </c>
      <c r="O8" s="120"/>
      <c r="P8" s="71" t="s">
        <v>222</v>
      </c>
    </row>
    <row r="9" spans="1:17" ht="20.25" customHeight="1">
      <c r="A9" s="118"/>
      <c r="B9" s="8" t="s">
        <v>6</v>
      </c>
      <c r="C9" s="121"/>
      <c r="D9" s="119" t="s">
        <v>197</v>
      </c>
      <c r="E9" s="120"/>
      <c r="F9" s="119" t="s">
        <v>198</v>
      </c>
      <c r="G9" s="120"/>
      <c r="H9" s="119" t="s">
        <v>199</v>
      </c>
      <c r="I9" s="120"/>
      <c r="J9" s="119" t="s">
        <v>85</v>
      </c>
      <c r="K9" s="120"/>
      <c r="L9" s="61" t="s">
        <v>201</v>
      </c>
      <c r="M9" s="120"/>
      <c r="N9" s="61" t="s">
        <v>203</v>
      </c>
      <c r="O9" s="120"/>
      <c r="P9" s="61" t="s">
        <v>223</v>
      </c>
    </row>
    <row r="10" spans="1:17" ht="20.25" customHeight="1">
      <c r="D10" s="281" t="s">
        <v>7</v>
      </c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</row>
    <row r="11" spans="1:17" ht="20.25" customHeight="1">
      <c r="A11" s="33" t="s">
        <v>218</v>
      </c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</row>
    <row r="12" spans="1:17" s="123" customFormat="1" ht="20.25" customHeight="1">
      <c r="A12" s="33" t="s">
        <v>219</v>
      </c>
      <c r="B12" s="122"/>
      <c r="D12" s="262">
        <v>5614552</v>
      </c>
      <c r="E12" s="260"/>
      <c r="F12" s="137">
        <v>60331434</v>
      </c>
      <c r="G12" s="260"/>
      <c r="H12" s="137">
        <v>566601</v>
      </c>
      <c r="I12" s="260"/>
      <c r="J12" s="137">
        <v>21452782</v>
      </c>
      <c r="K12" s="132"/>
      <c r="L12" s="137">
        <v>14904758</v>
      </c>
      <c r="M12" s="137"/>
      <c r="N12" s="137">
        <v>619770</v>
      </c>
      <c r="O12" s="132"/>
      <c r="P12" s="124">
        <f>SUM(D12:N12)</f>
        <v>103489897</v>
      </c>
      <c r="Q12" s="126"/>
    </row>
    <row r="13" spans="1:17" s="129" customFormat="1" ht="12.75" customHeight="1">
      <c r="A13" s="271"/>
      <c r="B13" s="128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P13" s="261"/>
    </row>
    <row r="14" spans="1:17" s="123" customFormat="1" ht="20.25" customHeight="1">
      <c r="A14" s="33" t="s">
        <v>208</v>
      </c>
      <c r="B14" s="122"/>
      <c r="D14" s="15"/>
      <c r="E14" s="124"/>
      <c r="F14" s="15"/>
      <c r="G14" s="125"/>
      <c r="H14" s="125"/>
      <c r="I14" s="125"/>
      <c r="J14" s="15"/>
      <c r="K14" s="126"/>
      <c r="L14" s="15"/>
      <c r="M14" s="126"/>
      <c r="N14" s="15"/>
      <c r="O14" s="126"/>
      <c r="P14" s="15"/>
      <c r="Q14" s="126"/>
    </row>
    <row r="15" spans="1:17" s="123" customFormat="1" ht="20.25" customHeight="1">
      <c r="A15" s="130" t="s">
        <v>285</v>
      </c>
      <c r="B15" s="122"/>
      <c r="D15" s="15"/>
      <c r="E15" s="124"/>
      <c r="F15" s="15"/>
      <c r="G15" s="125"/>
      <c r="H15" s="125"/>
      <c r="I15" s="125"/>
      <c r="J15" s="15"/>
      <c r="K15" s="126"/>
      <c r="L15" s="15"/>
      <c r="M15" s="126"/>
      <c r="N15" s="15"/>
      <c r="O15" s="126"/>
      <c r="P15" s="15"/>
      <c r="Q15" s="126"/>
    </row>
    <row r="16" spans="1:17" s="123" customFormat="1" ht="20.25" customHeight="1">
      <c r="A16" s="131" t="s">
        <v>224</v>
      </c>
      <c r="B16" s="60">
        <v>30</v>
      </c>
      <c r="D16" s="135">
        <v>0</v>
      </c>
      <c r="E16" s="132"/>
      <c r="F16" s="135">
        <v>0</v>
      </c>
      <c r="G16" s="132"/>
      <c r="H16" s="135">
        <v>0</v>
      </c>
      <c r="I16" s="132"/>
      <c r="J16" s="135">
        <v>-8141100</v>
      </c>
      <c r="K16" s="134"/>
      <c r="L16" s="135">
        <v>0</v>
      </c>
      <c r="M16" s="134"/>
      <c r="N16" s="135">
        <v>0</v>
      </c>
      <c r="O16" s="134"/>
      <c r="P16" s="135">
        <f>SUM(D16:N16)</f>
        <v>-8141100</v>
      </c>
      <c r="Q16" s="126"/>
    </row>
    <row r="17" spans="1:17" s="123" customFormat="1" ht="20.25" customHeight="1">
      <c r="A17" s="136" t="s">
        <v>286</v>
      </c>
      <c r="B17" s="122"/>
      <c r="D17" s="140">
        <f>SUM(D16:D16)</f>
        <v>0</v>
      </c>
      <c r="E17" s="137"/>
      <c r="F17" s="140">
        <f>SUM(F16:F16)</f>
        <v>0</v>
      </c>
      <c r="G17" s="137"/>
      <c r="H17" s="140">
        <f>SUM(H16:H16)</f>
        <v>0</v>
      </c>
      <c r="I17" s="137"/>
      <c r="J17" s="156">
        <f>SUM(J16:J16)</f>
        <v>-8141100</v>
      </c>
      <c r="K17" s="134"/>
      <c r="L17" s="140">
        <f>SUM(L16:L16)</f>
        <v>0</v>
      </c>
      <c r="M17" s="134"/>
      <c r="N17" s="140">
        <f>SUM(N16:N16)</f>
        <v>0</v>
      </c>
      <c r="O17" s="134"/>
      <c r="P17" s="156">
        <f>SUM(P16:P16)</f>
        <v>-8141100</v>
      </c>
      <c r="Q17" s="126"/>
    </row>
    <row r="18" spans="1:17" s="123" customFormat="1" ht="12.75" customHeight="1">
      <c r="A18" s="33"/>
      <c r="B18" s="122"/>
      <c r="D18" s="127"/>
      <c r="E18" s="137"/>
      <c r="F18" s="127"/>
      <c r="G18" s="137"/>
      <c r="H18" s="137"/>
      <c r="I18" s="137"/>
      <c r="J18" s="127"/>
      <c r="K18" s="134"/>
      <c r="L18" s="127"/>
      <c r="M18" s="134"/>
      <c r="N18" s="127"/>
      <c r="O18" s="134"/>
      <c r="P18" s="127"/>
      <c r="Q18" s="126"/>
    </row>
    <row r="19" spans="1:17" s="123" customFormat="1" ht="20.25" customHeight="1">
      <c r="A19" s="59" t="s">
        <v>225</v>
      </c>
      <c r="B19" s="122"/>
      <c r="D19" s="127"/>
      <c r="E19" s="137"/>
      <c r="F19" s="127"/>
      <c r="G19" s="137"/>
      <c r="H19" s="137"/>
      <c r="I19" s="137"/>
      <c r="J19" s="127"/>
      <c r="K19" s="134"/>
      <c r="L19" s="127"/>
      <c r="M19" s="134"/>
      <c r="N19" s="127"/>
      <c r="O19" s="134"/>
      <c r="P19" s="127"/>
      <c r="Q19" s="126"/>
    </row>
    <row r="20" spans="1:17" s="123" customFormat="1" ht="20.25" customHeight="1">
      <c r="A20" s="131" t="s">
        <v>226</v>
      </c>
      <c r="B20" s="138"/>
      <c r="D20" s="55">
        <v>0</v>
      </c>
      <c r="E20" s="139"/>
      <c r="F20" s="55">
        <v>0</v>
      </c>
      <c r="G20" s="139"/>
      <c r="H20" s="55">
        <v>0</v>
      </c>
      <c r="I20" s="139"/>
      <c r="J20" s="55">
        <f>'FS-income 12-13'!L39</f>
        <v>6841873</v>
      </c>
      <c r="K20" s="139"/>
      <c r="L20" s="55">
        <v>0</v>
      </c>
      <c r="M20" s="139"/>
      <c r="N20" s="55">
        <v>0</v>
      </c>
      <c r="O20" s="139"/>
      <c r="P20" s="55">
        <f>SUM(D20:N20)</f>
        <v>6841873</v>
      </c>
      <c r="Q20" s="126"/>
    </row>
    <row r="21" spans="1:17" s="123" customFormat="1" ht="20.25" customHeight="1">
      <c r="A21" s="6" t="s">
        <v>227</v>
      </c>
      <c r="B21" s="138"/>
      <c r="D21" s="135">
        <v>0</v>
      </c>
      <c r="E21" s="132"/>
      <c r="F21" s="135">
        <v>0</v>
      </c>
      <c r="G21" s="132"/>
      <c r="H21" s="135">
        <v>0</v>
      </c>
      <c r="I21" s="132"/>
      <c r="J21" s="135">
        <v>0</v>
      </c>
      <c r="K21" s="134"/>
      <c r="L21" s="135">
        <v>0</v>
      </c>
      <c r="M21" s="134"/>
      <c r="N21" s="135">
        <v>64374</v>
      </c>
      <c r="O21" s="134"/>
      <c r="P21" s="135">
        <f>SUM(D21:N21)</f>
        <v>64374</v>
      </c>
      <c r="Q21" s="126"/>
    </row>
    <row r="22" spans="1:17" s="123" customFormat="1" ht="20.25" customHeight="1">
      <c r="A22" s="33" t="s">
        <v>228</v>
      </c>
      <c r="B22" s="138"/>
      <c r="D22" s="140">
        <f>SUM(D20)</f>
        <v>0</v>
      </c>
      <c r="E22" s="127"/>
      <c r="F22" s="140">
        <f>SUM(F20)</f>
        <v>0</v>
      </c>
      <c r="G22" s="127"/>
      <c r="H22" s="140">
        <f>SUM(H20)</f>
        <v>0</v>
      </c>
      <c r="I22" s="127"/>
      <c r="J22" s="140">
        <f>SUM(J20)</f>
        <v>6841873</v>
      </c>
      <c r="K22" s="127"/>
      <c r="L22" s="141">
        <f>SUM(L20:L21)</f>
        <v>0</v>
      </c>
      <c r="M22" s="127"/>
      <c r="N22" s="63">
        <f>SUM(N20:N21)</f>
        <v>64374</v>
      </c>
      <c r="O22" s="127"/>
      <c r="P22" s="140">
        <f>SUM(P20:P21)</f>
        <v>6906247</v>
      </c>
      <c r="Q22" s="126"/>
    </row>
    <row r="23" spans="1:17" s="123" customFormat="1" ht="14.25" customHeight="1">
      <c r="A23" s="33"/>
      <c r="B23" s="138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6"/>
    </row>
    <row r="24" spans="1:17" s="123" customFormat="1" ht="20.25" customHeight="1">
      <c r="A24" s="58" t="s">
        <v>216</v>
      </c>
      <c r="B24" s="60">
        <v>24</v>
      </c>
      <c r="C24" s="58"/>
      <c r="D24" s="55">
        <v>0</v>
      </c>
      <c r="E24" s="139"/>
      <c r="F24" s="55">
        <v>0</v>
      </c>
      <c r="G24" s="139"/>
      <c r="H24" s="55">
        <v>0</v>
      </c>
      <c r="I24" s="139"/>
      <c r="J24" s="55">
        <v>-750000</v>
      </c>
      <c r="K24" s="139"/>
      <c r="L24" s="55">
        <v>0</v>
      </c>
      <c r="M24" s="139"/>
      <c r="N24" s="55">
        <v>0</v>
      </c>
      <c r="O24" s="139"/>
      <c r="P24" s="55">
        <f>SUM(D24:N24)</f>
        <v>-750000</v>
      </c>
      <c r="Q24" s="126"/>
    </row>
    <row r="25" spans="1:17" s="123" customFormat="1" ht="25.5" customHeight="1">
      <c r="A25" s="58" t="s">
        <v>217</v>
      </c>
      <c r="C25" s="58"/>
      <c r="D25" s="135">
        <v>0</v>
      </c>
      <c r="E25" s="132"/>
      <c r="F25" s="135">
        <v>0</v>
      </c>
      <c r="G25" s="132"/>
      <c r="H25" s="135">
        <v>469</v>
      </c>
      <c r="I25" s="132"/>
      <c r="J25" s="135">
        <v>-469</v>
      </c>
      <c r="K25" s="134"/>
      <c r="L25" s="135">
        <v>0</v>
      </c>
      <c r="M25" s="134"/>
      <c r="N25" s="135">
        <v>0</v>
      </c>
      <c r="O25" s="134"/>
      <c r="P25" s="135">
        <f>SUM(D25:N25)</f>
        <v>0</v>
      </c>
      <c r="Q25" s="126"/>
    </row>
    <row r="26" spans="1:17" s="123" customFormat="1" ht="20.25" customHeight="1">
      <c r="B26" s="138"/>
      <c r="D26" s="205"/>
      <c r="E26" s="206"/>
      <c r="F26" s="206"/>
      <c r="G26" s="206"/>
      <c r="H26" s="207"/>
      <c r="I26" s="206"/>
      <c r="J26" s="206"/>
      <c r="K26" s="206"/>
      <c r="L26" s="207"/>
      <c r="M26" s="206"/>
      <c r="N26" s="206"/>
      <c r="O26" s="206"/>
      <c r="P26" s="206"/>
      <c r="Q26" s="126"/>
    </row>
    <row r="27" spans="1:17" s="123" customFormat="1" ht="20.25" customHeight="1" thickBot="1">
      <c r="A27" s="7" t="s">
        <v>220</v>
      </c>
      <c r="B27" s="142"/>
      <c r="D27" s="143">
        <f>+D12+D17+D22+SUM(D24:D25)</f>
        <v>5614552</v>
      </c>
      <c r="E27" s="137"/>
      <c r="F27" s="143">
        <f>+F12+F17+F22+SUM(F24:F25)</f>
        <v>60331434</v>
      </c>
      <c r="G27" s="137"/>
      <c r="H27" s="143">
        <f>+H12+H17+H22+SUM(H24:H25)</f>
        <v>567070</v>
      </c>
      <c r="I27" s="137"/>
      <c r="J27" s="143">
        <f>+J12+J17+J22+SUM(J24:J25)</f>
        <v>19403086</v>
      </c>
      <c r="K27" s="137"/>
      <c r="L27" s="143">
        <f>+L12+L17+L22+SUM(L24:L25)</f>
        <v>14904758</v>
      </c>
      <c r="M27" s="137"/>
      <c r="N27" s="143">
        <f>+N12+N17+N22+SUM(N24:N25)</f>
        <v>684144</v>
      </c>
      <c r="O27" s="137"/>
      <c r="P27" s="143">
        <f>+P12+P17+P22+SUM(P24:P25)</f>
        <v>101505044</v>
      </c>
      <c r="Q27" s="126"/>
    </row>
    <row r="28" spans="1:17" s="192" customFormat="1" ht="20.25" customHeight="1" thickTop="1">
      <c r="B28" s="191"/>
      <c r="C28" s="191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</row>
    <row r="29" spans="1:17" s="186" customFormat="1" ht="20.25" customHeight="1"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</row>
    <row r="30" spans="1:17" s="186" customFormat="1" ht="20.25" customHeight="1"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</row>
    <row r="31" spans="1:17" ht="20.25" customHeight="1">
      <c r="D31" s="269"/>
      <c r="E31" s="270"/>
      <c r="F31" s="269"/>
      <c r="G31" s="270"/>
      <c r="H31" s="269"/>
      <c r="I31" s="270"/>
      <c r="J31" s="269"/>
      <c r="K31" s="270"/>
      <c r="L31" s="269"/>
      <c r="M31" s="270"/>
      <c r="N31" s="269"/>
      <c r="O31" s="270"/>
      <c r="P31" s="269"/>
    </row>
    <row r="32" spans="1:17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</sheetData>
  <mergeCells count="3">
    <mergeCell ref="D4:P4"/>
    <mergeCell ref="H6:J6"/>
    <mergeCell ref="D10:P10"/>
  </mergeCells>
  <pageMargins left="0.7" right="0.7" top="0.48" bottom="0.5" header="0.5" footer="0.5"/>
  <pageSetup paperSize="9" scale="83" firstPageNumber="16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68"/>
  <sheetViews>
    <sheetView view="pageBreakPreview" topLeftCell="A9" zoomScale="70" zoomScaleNormal="80" zoomScaleSheetLayoutView="70" workbookViewId="0">
      <selection activeCell="Q30" sqref="Q30"/>
    </sheetView>
  </sheetViews>
  <sheetFormatPr defaultColWidth="8.09765625" defaultRowHeight="19"/>
  <cols>
    <col min="1" max="1" width="53.69921875" style="113" customWidth="1"/>
    <col min="2" max="2" width="9.69921875" style="113" bestFit="1" customWidth="1"/>
    <col min="3" max="3" width="1.09765625" style="113" customWidth="1"/>
    <col min="4" max="4" width="16.09765625" style="113" customWidth="1"/>
    <col min="5" max="5" width="1.09765625" style="113" customWidth="1"/>
    <col min="6" max="6" width="14" style="113" customWidth="1"/>
    <col min="7" max="7" width="1.09765625" style="113" customWidth="1"/>
    <col min="8" max="8" width="13" style="113" customWidth="1"/>
    <col min="9" max="9" width="1.09765625" style="113" customWidth="1"/>
    <col min="10" max="10" width="14.3984375" style="113" customWidth="1"/>
    <col min="11" max="11" width="1.09765625" style="113" customWidth="1"/>
    <col min="12" max="12" width="14.3984375" style="113" customWidth="1"/>
    <col min="13" max="13" width="1.09765625" style="113" customWidth="1"/>
    <col min="14" max="14" width="17.69921875" style="113" customWidth="1"/>
    <col min="15" max="15" width="1.09765625" style="113" customWidth="1"/>
    <col min="16" max="16" width="15.09765625" style="113" bestFit="1" customWidth="1"/>
    <col min="17" max="16384" width="8.09765625" style="113"/>
  </cols>
  <sheetData>
    <row r="1" spans="1:17" s="144" customFormat="1" ht="20.25" customHeight="1">
      <c r="A1" s="9" t="s">
        <v>0</v>
      </c>
    </row>
    <row r="2" spans="1:17" s="144" customFormat="1" ht="20.25" customHeight="1">
      <c r="A2" s="9" t="s">
        <v>178</v>
      </c>
      <c r="B2" s="145"/>
      <c r="C2" s="146"/>
      <c r="D2" s="147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7" ht="20.25" customHeight="1">
      <c r="A3" s="112"/>
      <c r="B3" s="114"/>
      <c r="C3" s="115"/>
      <c r="D3" s="116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17" ht="20.25" customHeight="1">
      <c r="A4" s="117"/>
      <c r="B4" s="114"/>
      <c r="C4" s="115"/>
      <c r="D4" s="283" t="s">
        <v>3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7" ht="20.25" customHeight="1">
      <c r="A5" s="117"/>
      <c r="B5" s="114"/>
      <c r="C5" s="115"/>
      <c r="D5" s="2"/>
      <c r="E5" s="2"/>
      <c r="F5" s="2"/>
      <c r="G5" s="2"/>
      <c r="H5" s="2"/>
      <c r="I5" s="2"/>
      <c r="J5" s="2"/>
      <c r="K5" s="2"/>
      <c r="L5" s="2"/>
      <c r="M5" s="2"/>
      <c r="N5" s="42" t="s">
        <v>221</v>
      </c>
      <c r="O5" s="2"/>
      <c r="P5" s="2"/>
    </row>
    <row r="6" spans="1:17" ht="20.25" customHeight="1">
      <c r="A6" s="117"/>
      <c r="B6" s="114"/>
      <c r="C6" s="115"/>
      <c r="D6" s="2"/>
      <c r="E6" s="2"/>
      <c r="F6" s="42"/>
      <c r="G6" s="2"/>
      <c r="H6" s="290" t="s">
        <v>82</v>
      </c>
      <c r="I6" s="290"/>
      <c r="J6" s="290"/>
      <c r="K6" s="2"/>
      <c r="L6" s="42"/>
      <c r="M6" s="2"/>
      <c r="N6" s="153" t="s">
        <v>71</v>
      </c>
      <c r="O6" s="2"/>
      <c r="P6" s="2"/>
    </row>
    <row r="7" spans="1:17" ht="20.25" customHeight="1">
      <c r="A7" s="117"/>
      <c r="B7" s="114"/>
      <c r="C7" s="115"/>
      <c r="D7" s="2"/>
      <c r="E7" s="2"/>
      <c r="F7" s="42"/>
      <c r="G7" s="2"/>
      <c r="H7" s="42"/>
      <c r="I7" s="42"/>
      <c r="J7" s="42"/>
      <c r="K7" s="2"/>
      <c r="L7" s="42" t="s">
        <v>180</v>
      </c>
      <c r="M7" s="2"/>
      <c r="N7" s="71" t="s">
        <v>182</v>
      </c>
      <c r="O7" s="2"/>
      <c r="P7" s="2"/>
    </row>
    <row r="8" spans="1:17" ht="20.25" customHeight="1">
      <c r="A8" s="118"/>
      <c r="B8" s="118"/>
      <c r="D8" s="119" t="s">
        <v>270</v>
      </c>
      <c r="E8" s="120"/>
      <c r="F8" s="119" t="s">
        <v>187</v>
      </c>
      <c r="G8" s="120"/>
      <c r="H8" s="119" t="s">
        <v>188</v>
      </c>
      <c r="I8" s="120"/>
      <c r="J8" s="119"/>
      <c r="K8" s="120"/>
      <c r="L8" s="61" t="s">
        <v>190</v>
      </c>
      <c r="M8" s="120"/>
      <c r="N8" s="61" t="s">
        <v>192</v>
      </c>
      <c r="O8" s="120"/>
      <c r="P8" s="71" t="s">
        <v>222</v>
      </c>
    </row>
    <row r="9" spans="1:17" ht="20.25" customHeight="1">
      <c r="A9" s="118"/>
      <c r="B9" s="8" t="s">
        <v>6</v>
      </c>
      <c r="C9" s="121"/>
      <c r="D9" s="119" t="s">
        <v>197</v>
      </c>
      <c r="E9" s="120"/>
      <c r="F9" s="119" t="s">
        <v>198</v>
      </c>
      <c r="G9" s="120"/>
      <c r="H9" s="119" t="s">
        <v>199</v>
      </c>
      <c r="I9" s="120"/>
      <c r="J9" s="119" t="s">
        <v>85</v>
      </c>
      <c r="K9" s="120"/>
      <c r="L9" s="61" t="s">
        <v>201</v>
      </c>
      <c r="M9" s="120"/>
      <c r="N9" s="61" t="s">
        <v>203</v>
      </c>
      <c r="O9" s="120"/>
      <c r="P9" s="61" t="s">
        <v>223</v>
      </c>
    </row>
    <row r="10" spans="1:17" ht="20.25" customHeight="1">
      <c r="D10" s="281" t="s">
        <v>7</v>
      </c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</row>
    <row r="11" spans="1:17" ht="20.25" customHeight="1">
      <c r="A11" s="33" t="s">
        <v>264</v>
      </c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</row>
    <row r="12" spans="1:17" s="123" customFormat="1" ht="20.25" customHeight="1">
      <c r="A12" s="33" t="s">
        <v>265</v>
      </c>
      <c r="B12" s="122"/>
      <c r="D12" s="262">
        <v>5614552</v>
      </c>
      <c r="E12" s="260"/>
      <c r="F12" s="137">
        <v>60331434</v>
      </c>
      <c r="G12" s="260"/>
      <c r="H12" s="137">
        <v>567070</v>
      </c>
      <c r="I12" s="260"/>
      <c r="J12" s="137">
        <v>19403086</v>
      </c>
      <c r="K12" s="132"/>
      <c r="L12" s="137">
        <v>14904758</v>
      </c>
      <c r="M12" s="137"/>
      <c r="N12" s="137">
        <v>684144</v>
      </c>
      <c r="O12" s="132"/>
      <c r="P12" s="124">
        <f>SUM(D12:N12)</f>
        <v>101505044</v>
      </c>
      <c r="Q12" s="126"/>
    </row>
    <row r="13" spans="1:17" s="129" customFormat="1" ht="12.75" customHeight="1">
      <c r="A13" s="271"/>
      <c r="B13" s="128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P13" s="261"/>
    </row>
    <row r="14" spans="1:17" s="123" customFormat="1" ht="20.25" customHeight="1">
      <c r="A14" s="33" t="s">
        <v>208</v>
      </c>
      <c r="B14" s="122"/>
      <c r="D14" s="15"/>
      <c r="E14" s="124"/>
      <c r="F14" s="15"/>
      <c r="G14" s="125"/>
      <c r="H14" s="125"/>
      <c r="I14" s="125"/>
      <c r="J14" s="15"/>
      <c r="K14" s="126"/>
      <c r="L14" s="15"/>
      <c r="M14" s="126"/>
      <c r="N14" s="15"/>
      <c r="O14" s="126"/>
      <c r="P14" s="15"/>
      <c r="Q14" s="126"/>
    </row>
    <row r="15" spans="1:17" s="123" customFormat="1" ht="20.25" customHeight="1">
      <c r="A15" s="130" t="s">
        <v>285</v>
      </c>
      <c r="B15" s="122"/>
      <c r="D15" s="15"/>
      <c r="E15" s="124"/>
      <c r="F15" s="15"/>
      <c r="G15" s="125"/>
      <c r="H15" s="125"/>
      <c r="I15" s="125"/>
      <c r="J15" s="15"/>
      <c r="K15" s="126"/>
      <c r="L15" s="15"/>
      <c r="M15" s="126"/>
      <c r="N15" s="15"/>
      <c r="O15" s="126"/>
      <c r="P15" s="15"/>
      <c r="Q15" s="126"/>
    </row>
    <row r="16" spans="1:17" s="123" customFormat="1" ht="20.25" customHeight="1">
      <c r="A16" s="131" t="s">
        <v>224</v>
      </c>
      <c r="B16" s="60">
        <v>30</v>
      </c>
      <c r="D16" s="135">
        <v>0</v>
      </c>
      <c r="E16" s="132"/>
      <c r="F16" s="135">
        <v>0</v>
      </c>
      <c r="G16" s="132"/>
      <c r="H16" s="135">
        <v>0</v>
      </c>
      <c r="I16" s="132"/>
      <c r="J16" s="135">
        <v>-6456735</v>
      </c>
      <c r="K16" s="134"/>
      <c r="L16" s="135">
        <v>0</v>
      </c>
      <c r="M16" s="134"/>
      <c r="N16" s="135">
        <v>0</v>
      </c>
      <c r="O16" s="134"/>
      <c r="P16" s="135">
        <f>SUM(D16:N16)</f>
        <v>-6456735</v>
      </c>
      <c r="Q16" s="126"/>
    </row>
    <row r="17" spans="1:17" s="123" customFormat="1" ht="20.25" customHeight="1">
      <c r="A17" s="136" t="s">
        <v>286</v>
      </c>
      <c r="B17" s="122"/>
      <c r="D17" s="140">
        <f>SUM(D16:D16)</f>
        <v>0</v>
      </c>
      <c r="E17" s="137"/>
      <c r="F17" s="140">
        <f>SUM(F16:F16)</f>
        <v>0</v>
      </c>
      <c r="G17" s="137"/>
      <c r="H17" s="140">
        <f>SUM(H16:H16)</f>
        <v>0</v>
      </c>
      <c r="I17" s="137"/>
      <c r="J17" s="156">
        <f>SUM(J16:J16)</f>
        <v>-6456735</v>
      </c>
      <c r="K17" s="134"/>
      <c r="L17" s="140">
        <f>SUM(L16:L16)</f>
        <v>0</v>
      </c>
      <c r="M17" s="134"/>
      <c r="N17" s="140">
        <f>SUM(N16:N16)</f>
        <v>0</v>
      </c>
      <c r="O17" s="134"/>
      <c r="P17" s="156">
        <f>SUM(P16:P16)</f>
        <v>-6456735</v>
      </c>
      <c r="Q17" s="126"/>
    </row>
    <row r="18" spans="1:17" s="123" customFormat="1" ht="12.75" customHeight="1">
      <c r="A18" s="33"/>
      <c r="B18" s="122"/>
      <c r="D18" s="127"/>
      <c r="E18" s="137"/>
      <c r="F18" s="127"/>
      <c r="G18" s="137"/>
      <c r="H18" s="137"/>
      <c r="I18" s="137"/>
      <c r="J18" s="127"/>
      <c r="K18" s="134"/>
      <c r="L18" s="127"/>
      <c r="M18" s="134"/>
      <c r="N18" s="127"/>
      <c r="O18" s="134"/>
      <c r="P18" s="127"/>
      <c r="Q18" s="126"/>
    </row>
    <row r="19" spans="1:17" s="123" customFormat="1" ht="20.25" customHeight="1">
      <c r="A19" s="59" t="s">
        <v>225</v>
      </c>
      <c r="B19" s="122"/>
      <c r="D19" s="127"/>
      <c r="E19" s="137"/>
      <c r="F19" s="127"/>
      <c r="G19" s="137"/>
      <c r="H19" s="137"/>
      <c r="I19" s="137"/>
      <c r="J19" s="127"/>
      <c r="K19" s="134"/>
      <c r="L19" s="127"/>
      <c r="M19" s="134"/>
      <c r="N19" s="127"/>
      <c r="O19" s="134"/>
      <c r="P19" s="127"/>
      <c r="Q19" s="126"/>
    </row>
    <row r="20" spans="1:17" s="123" customFormat="1" ht="20.25" customHeight="1">
      <c r="A20" s="131" t="s">
        <v>226</v>
      </c>
      <c r="B20" s="138"/>
      <c r="D20" s="55">
        <v>0</v>
      </c>
      <c r="E20" s="139"/>
      <c r="F20" s="55">
        <v>0</v>
      </c>
      <c r="G20" s="139"/>
      <c r="H20" s="55">
        <v>0</v>
      </c>
      <c r="I20" s="139"/>
      <c r="J20" s="55">
        <f>'FS-income 12-13'!J39</f>
        <v>9693339</v>
      </c>
      <c r="K20" s="139"/>
      <c r="L20" s="55">
        <v>0</v>
      </c>
      <c r="M20" s="139"/>
      <c r="N20" s="55">
        <v>0</v>
      </c>
      <c r="O20" s="139"/>
      <c r="P20" s="55">
        <f>SUM(D20:N20)</f>
        <v>9693339</v>
      </c>
      <c r="Q20" s="126"/>
    </row>
    <row r="21" spans="1:17" s="123" customFormat="1" ht="20.25" customHeight="1">
      <c r="A21" s="6" t="s">
        <v>227</v>
      </c>
      <c r="B21" s="138"/>
      <c r="D21" s="135">
        <v>0</v>
      </c>
      <c r="E21" s="132"/>
      <c r="F21" s="135">
        <v>0</v>
      </c>
      <c r="G21" s="132"/>
      <c r="H21" s="135">
        <v>0</v>
      </c>
      <c r="I21" s="132"/>
      <c r="J21" s="135">
        <v>0</v>
      </c>
      <c r="K21" s="134"/>
      <c r="L21" s="135">
        <v>0</v>
      </c>
      <c r="M21" s="134"/>
      <c r="N21" s="135">
        <v>-14776</v>
      </c>
      <c r="O21" s="134"/>
      <c r="P21" s="135">
        <f>SUM(D21:N21)</f>
        <v>-14776</v>
      </c>
      <c r="Q21" s="126"/>
    </row>
    <row r="22" spans="1:17" s="123" customFormat="1" ht="20.25" customHeight="1">
      <c r="A22" s="33" t="s">
        <v>228</v>
      </c>
      <c r="B22" s="138"/>
      <c r="D22" s="140">
        <f>SUM(D20)</f>
        <v>0</v>
      </c>
      <c r="E22" s="127"/>
      <c r="F22" s="140">
        <f>SUM(F20)</f>
        <v>0</v>
      </c>
      <c r="G22" s="127"/>
      <c r="H22" s="140">
        <f>SUM(H20)</f>
        <v>0</v>
      </c>
      <c r="I22" s="127"/>
      <c r="J22" s="140">
        <f>SUM(J20)</f>
        <v>9693339</v>
      </c>
      <c r="K22" s="127"/>
      <c r="L22" s="141">
        <f>SUM(L20:L21)</f>
        <v>0</v>
      </c>
      <c r="M22" s="127"/>
      <c r="N22" s="63">
        <f>SUM(N20:N21)</f>
        <v>-14776</v>
      </c>
      <c r="O22" s="127"/>
      <c r="P22" s="140">
        <f>SUM(P20:P21)</f>
        <v>9678563</v>
      </c>
      <c r="Q22" s="126"/>
    </row>
    <row r="23" spans="1:17" s="123" customFormat="1" ht="14.25" customHeight="1">
      <c r="A23" s="33"/>
      <c r="B23" s="138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6"/>
    </row>
    <row r="24" spans="1:17" s="123" customFormat="1" ht="20.25" customHeight="1">
      <c r="A24" s="58" t="s">
        <v>216</v>
      </c>
      <c r="B24" s="60">
        <v>24</v>
      </c>
      <c r="C24" s="58"/>
      <c r="D24" s="135">
        <v>0</v>
      </c>
      <c r="E24" s="139"/>
      <c r="F24" s="135">
        <v>0</v>
      </c>
      <c r="G24" s="139"/>
      <c r="H24" s="135">
        <v>0</v>
      </c>
      <c r="I24" s="139"/>
      <c r="J24" s="135">
        <v>-750000</v>
      </c>
      <c r="K24" s="139"/>
      <c r="L24" s="135">
        <v>0</v>
      </c>
      <c r="M24" s="139"/>
      <c r="N24" s="135">
        <v>0</v>
      </c>
      <c r="O24" s="139"/>
      <c r="P24" s="135">
        <f>SUM(D24:N24)</f>
        <v>-750000</v>
      </c>
      <c r="Q24" s="126"/>
    </row>
    <row r="25" spans="1:17" s="123" customFormat="1" ht="20.25" customHeight="1">
      <c r="B25" s="138"/>
      <c r="D25" s="205"/>
      <c r="E25" s="206"/>
      <c r="F25" s="206"/>
      <c r="G25" s="206"/>
      <c r="H25" s="207"/>
      <c r="I25" s="206"/>
      <c r="J25" s="206"/>
      <c r="K25" s="206"/>
      <c r="L25" s="207"/>
      <c r="M25" s="206"/>
      <c r="N25" s="206"/>
      <c r="O25" s="206"/>
      <c r="P25" s="206"/>
      <c r="Q25" s="126"/>
    </row>
    <row r="26" spans="1:17" s="123" customFormat="1" ht="20.25" customHeight="1" thickBot="1">
      <c r="A26" s="7" t="s">
        <v>266</v>
      </c>
      <c r="B26" s="142"/>
      <c r="D26" s="143">
        <f>+D12+D17+D22+SUM(D24:D24)</f>
        <v>5614552</v>
      </c>
      <c r="E26" s="137"/>
      <c r="F26" s="143">
        <f>+F12+F17+F22+SUM(F24:F24)</f>
        <v>60331434</v>
      </c>
      <c r="G26" s="137"/>
      <c r="H26" s="143">
        <f>+H12+H17+H22+SUM(H24:H24)</f>
        <v>567070</v>
      </c>
      <c r="I26" s="137"/>
      <c r="J26" s="143">
        <f>+J12+J17+J22+SUM(J24:J24)</f>
        <v>21889690</v>
      </c>
      <c r="K26" s="137"/>
      <c r="L26" s="143">
        <f>+L12+L17+L22+SUM(L24:L24)</f>
        <v>14904758</v>
      </c>
      <c r="M26" s="137"/>
      <c r="N26" s="143">
        <f>+N12+N17+N22+SUM(N24:N24)</f>
        <v>669368</v>
      </c>
      <c r="O26" s="137"/>
      <c r="P26" s="143">
        <f>+P12+P17+P22+SUM(P24:P24)</f>
        <v>103976872</v>
      </c>
      <c r="Q26" s="126"/>
    </row>
    <row r="27" spans="1:17" s="192" customFormat="1" ht="20.25" customHeight="1" thickTop="1">
      <c r="B27" s="191"/>
      <c r="C27" s="191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</row>
    <row r="28" spans="1:17" s="186" customFormat="1" ht="20.25" customHeight="1"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</row>
    <row r="29" spans="1:17" s="186" customFormat="1" ht="20.25" customHeight="1"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</row>
    <row r="30" spans="1:17" ht="20.25" customHeight="1">
      <c r="D30" s="269"/>
      <c r="E30" s="270"/>
      <c r="F30" s="269"/>
      <c r="G30" s="270"/>
      <c r="H30" s="269"/>
      <c r="I30" s="270"/>
      <c r="J30" s="269"/>
      <c r="K30" s="270"/>
      <c r="L30" s="269"/>
      <c r="M30" s="270"/>
      <c r="N30" s="269"/>
      <c r="O30" s="270"/>
      <c r="P30" s="269"/>
    </row>
    <row r="31" spans="1:17" ht="20.25" customHeight="1"/>
    <row r="32" spans="1:17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</sheetData>
  <mergeCells count="3">
    <mergeCell ref="H6:J6"/>
    <mergeCell ref="D4:P4"/>
    <mergeCell ref="D10:P10"/>
  </mergeCells>
  <pageMargins left="0.7" right="0.7" top="0.48" bottom="0.5" header="0.5" footer="0.5"/>
  <pageSetup paperSize="9" scale="83" firstPageNumber="17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N102"/>
  <sheetViews>
    <sheetView tabSelected="1" view="pageBreakPreview" topLeftCell="A71" zoomScale="55" zoomScaleNormal="80" zoomScaleSheetLayoutView="55" workbookViewId="0">
      <selection activeCell="P84" sqref="P84"/>
    </sheetView>
  </sheetViews>
  <sheetFormatPr defaultColWidth="8.09765625" defaultRowHeight="22.5" customHeight="1"/>
  <cols>
    <col min="1" max="3" width="2.3984375" style="22" customWidth="1"/>
    <col min="4" max="4" width="60.8984375" style="22" customWidth="1"/>
    <col min="5" max="5" width="11.8984375" style="30" customWidth="1"/>
    <col min="6" max="6" width="14.8984375" style="22" bestFit="1" customWidth="1"/>
    <col min="7" max="7" width="1.09765625" style="22" customWidth="1"/>
    <col min="8" max="8" width="15" style="22" customWidth="1"/>
    <col min="9" max="9" width="1.09765625" style="22" customWidth="1"/>
    <col min="10" max="10" width="14.8984375" style="22" bestFit="1" customWidth="1"/>
    <col min="11" max="11" width="1.09765625" style="22" customWidth="1"/>
    <col min="12" max="12" width="13.3984375" style="22" bestFit="1" customWidth="1"/>
    <col min="13" max="13" width="8.09765625" style="35"/>
    <col min="14" max="14" width="12.09765625" style="35" bestFit="1" customWidth="1"/>
    <col min="15" max="16384" width="8.09765625" style="35"/>
  </cols>
  <sheetData>
    <row r="1" spans="1:12" s="109" customFormat="1" ht="21.75" customHeight="1">
      <c r="A1" s="108" t="s">
        <v>0</v>
      </c>
      <c r="B1" s="50"/>
      <c r="C1" s="50"/>
      <c r="D1" s="50"/>
      <c r="E1" s="76"/>
      <c r="F1" s="50"/>
      <c r="G1" s="50"/>
      <c r="H1" s="50"/>
      <c r="I1" s="50"/>
      <c r="J1" s="77"/>
      <c r="K1" s="77"/>
      <c r="L1" s="77"/>
    </row>
    <row r="2" spans="1:12" s="109" customFormat="1" ht="21.75" customHeight="1">
      <c r="A2" s="108" t="s">
        <v>128</v>
      </c>
      <c r="B2" s="50"/>
      <c r="C2" s="50"/>
      <c r="D2" s="50"/>
      <c r="E2" s="76"/>
      <c r="F2" s="50"/>
      <c r="G2" s="50"/>
      <c r="H2" s="50"/>
      <c r="I2" s="50"/>
    </row>
    <row r="3" spans="1:12" ht="19.5" customHeight="1">
      <c r="A3" s="34"/>
      <c r="B3" s="34"/>
      <c r="C3" s="34"/>
      <c r="D3" s="34"/>
      <c r="F3" s="283" t="s">
        <v>2</v>
      </c>
      <c r="G3" s="283"/>
      <c r="H3" s="283"/>
      <c r="I3" s="2"/>
      <c r="J3" s="283" t="s">
        <v>3</v>
      </c>
      <c r="K3" s="283"/>
      <c r="L3" s="283"/>
    </row>
    <row r="4" spans="1:12" ht="22">
      <c r="A4" s="34"/>
      <c r="B4" s="34"/>
      <c r="C4" s="34"/>
      <c r="D4" s="34"/>
      <c r="E4" s="35"/>
      <c r="F4" s="280" t="s">
        <v>93</v>
      </c>
      <c r="G4" s="280"/>
      <c r="H4" s="280"/>
      <c r="I4" s="2"/>
      <c r="J4" s="280" t="s">
        <v>93</v>
      </c>
      <c r="K4" s="280"/>
      <c r="L4" s="280"/>
    </row>
    <row r="5" spans="1:12" ht="18.75" customHeight="1">
      <c r="A5" s="34"/>
      <c r="B5" s="34"/>
      <c r="C5" s="34"/>
      <c r="D5" s="34"/>
      <c r="E5" s="101"/>
      <c r="F5" s="284" t="s">
        <v>4</v>
      </c>
      <c r="G5" s="284"/>
      <c r="H5" s="284"/>
      <c r="I5" s="2"/>
      <c r="J5" s="284" t="s">
        <v>4</v>
      </c>
      <c r="K5" s="284"/>
      <c r="L5" s="284"/>
    </row>
    <row r="6" spans="1:12" ht="19.5" customHeight="1">
      <c r="A6" s="48"/>
      <c r="B6" s="49"/>
      <c r="C6" s="49"/>
      <c r="D6" s="49"/>
      <c r="E6" s="101" t="s">
        <v>6</v>
      </c>
      <c r="F6" s="39">
        <v>2566</v>
      </c>
      <c r="G6" s="8"/>
      <c r="H6" s="39">
        <v>2565</v>
      </c>
      <c r="I6" s="42"/>
      <c r="J6" s="39">
        <v>2566</v>
      </c>
      <c r="K6" s="8"/>
      <c r="L6" s="39">
        <v>2565</v>
      </c>
    </row>
    <row r="7" spans="1:12" ht="18.75" customHeight="1">
      <c r="A7" s="35"/>
      <c r="F7" s="291" t="s">
        <v>7</v>
      </c>
      <c r="G7" s="291"/>
      <c r="H7" s="291"/>
      <c r="I7" s="291"/>
      <c r="J7" s="291"/>
      <c r="K7" s="291"/>
      <c r="L7" s="291"/>
    </row>
    <row r="8" spans="1:12" ht="19.5" customHeight="1">
      <c r="A8" s="62" t="s">
        <v>130</v>
      </c>
    </row>
    <row r="9" spans="1:12" ht="19.5" customHeight="1">
      <c r="A9" s="58" t="s">
        <v>300</v>
      </c>
      <c r="F9" s="166">
        <f>'FS-income 12-13'!F41</f>
        <v>-10913344</v>
      </c>
      <c r="G9" s="166"/>
      <c r="H9" s="166">
        <f>'FS-income 12-13'!H41</f>
        <v>34330197</v>
      </c>
      <c r="I9" s="166"/>
      <c r="J9" s="166">
        <f>'FS-income 12-13'!J36</f>
        <v>9693339</v>
      </c>
      <c r="K9" s="166"/>
      <c r="L9" s="166">
        <f>'FS-income 12-13'!L36</f>
        <v>6841873</v>
      </c>
    </row>
    <row r="10" spans="1:12" ht="19.5" customHeight="1">
      <c r="A10" s="111" t="s">
        <v>314</v>
      </c>
      <c r="F10" s="166"/>
      <c r="G10" s="166"/>
      <c r="H10" s="166"/>
      <c r="I10" s="166"/>
      <c r="J10" s="166"/>
      <c r="K10" s="166"/>
      <c r="L10" s="166"/>
    </row>
    <row r="11" spans="1:12" ht="21" customHeight="1">
      <c r="A11" s="6" t="s">
        <v>273</v>
      </c>
      <c r="E11" s="30">
        <v>28</v>
      </c>
      <c r="F11" s="166">
        <v>-2683811</v>
      </c>
      <c r="G11" s="166"/>
      <c r="H11" s="166">
        <v>5773693</v>
      </c>
      <c r="I11" s="166"/>
      <c r="J11" s="173">
        <v>-406352</v>
      </c>
      <c r="K11" s="166"/>
      <c r="L11" s="173">
        <v>84839</v>
      </c>
    </row>
    <row r="12" spans="1:12" ht="21" customHeight="1">
      <c r="A12" s="58" t="s">
        <v>110</v>
      </c>
      <c r="F12" s="166">
        <v>15367212</v>
      </c>
      <c r="G12" s="166"/>
      <c r="H12" s="166">
        <v>10495196</v>
      </c>
      <c r="I12" s="166"/>
      <c r="J12" s="173">
        <v>2829154</v>
      </c>
      <c r="K12" s="166">
        <v>0</v>
      </c>
      <c r="L12" s="173">
        <v>2836891</v>
      </c>
    </row>
    <row r="13" spans="1:12" ht="21" customHeight="1">
      <c r="A13" s="58" t="s">
        <v>229</v>
      </c>
      <c r="E13" s="30" t="s">
        <v>104</v>
      </c>
      <c r="F13" s="166">
        <v>24834630</v>
      </c>
      <c r="G13" s="166"/>
      <c r="H13" s="166">
        <v>22893326</v>
      </c>
      <c r="I13" s="166"/>
      <c r="J13" s="173">
        <v>0</v>
      </c>
      <c r="K13" s="166"/>
      <c r="L13" s="173">
        <v>0</v>
      </c>
    </row>
    <row r="14" spans="1:12" ht="21" customHeight="1">
      <c r="A14" s="131" t="s">
        <v>230</v>
      </c>
      <c r="B14" s="272"/>
      <c r="E14" s="30">
        <v>7</v>
      </c>
      <c r="F14" s="166">
        <v>-6159</v>
      </c>
      <c r="G14" s="166"/>
      <c r="H14" s="166">
        <v>41594</v>
      </c>
      <c r="I14" s="166"/>
      <c r="J14" s="173">
        <v>0</v>
      </c>
      <c r="K14" s="166"/>
      <c r="L14" s="173">
        <v>0</v>
      </c>
    </row>
    <row r="15" spans="1:12" ht="21" customHeight="1">
      <c r="A15" s="51" t="s">
        <v>231</v>
      </c>
      <c r="F15" s="166">
        <v>2862665</v>
      </c>
      <c r="G15" s="166"/>
      <c r="H15" s="166">
        <v>2828078</v>
      </c>
      <c r="I15" s="166"/>
      <c r="J15" s="173">
        <v>0</v>
      </c>
      <c r="K15" s="166"/>
      <c r="L15" s="173">
        <v>0</v>
      </c>
    </row>
    <row r="16" spans="1:12" ht="21.5">
      <c r="A16" s="292" t="s">
        <v>232</v>
      </c>
      <c r="B16" s="292"/>
      <c r="C16" s="292"/>
      <c r="D16" s="292"/>
      <c r="E16" s="35"/>
      <c r="F16" s="35"/>
      <c r="G16" s="35"/>
      <c r="H16" s="35"/>
      <c r="I16" s="35"/>
      <c r="J16" s="35"/>
      <c r="K16" s="35"/>
      <c r="L16" s="35"/>
    </row>
    <row r="17" spans="1:13" ht="21" customHeight="1">
      <c r="A17" s="273"/>
      <c r="B17" s="273" t="s">
        <v>233</v>
      </c>
      <c r="C17" s="273"/>
      <c r="D17" s="273"/>
      <c r="E17" s="30">
        <v>22</v>
      </c>
      <c r="F17" s="166">
        <v>818234</v>
      </c>
      <c r="G17" s="166"/>
      <c r="H17" s="166">
        <v>950555</v>
      </c>
      <c r="I17" s="166"/>
      <c r="J17" s="173">
        <v>0</v>
      </c>
      <c r="K17" s="166"/>
      <c r="L17" s="173">
        <v>0</v>
      </c>
    </row>
    <row r="18" spans="1:13" ht="21.5">
      <c r="A18" s="58" t="s">
        <v>274</v>
      </c>
      <c r="F18" s="166">
        <v>681275</v>
      </c>
      <c r="G18" s="166"/>
      <c r="H18" s="166">
        <v>1042524</v>
      </c>
      <c r="I18" s="166"/>
      <c r="J18" s="173">
        <v>-212575</v>
      </c>
      <c r="K18" s="166"/>
      <c r="L18" s="173">
        <v>-38575</v>
      </c>
    </row>
    <row r="19" spans="1:13" ht="21.5">
      <c r="A19" s="131" t="s">
        <v>275</v>
      </c>
      <c r="B19" s="131"/>
      <c r="C19" s="6"/>
      <c r="F19" s="166">
        <v>497250</v>
      </c>
      <c r="G19" s="166">
        <v>-24850</v>
      </c>
      <c r="H19" s="166">
        <v>-152203</v>
      </c>
      <c r="I19" s="166">
        <v>8613</v>
      </c>
      <c r="J19" s="166">
        <v>0</v>
      </c>
      <c r="K19" s="173">
        <v>0</v>
      </c>
      <c r="L19" s="166">
        <v>0</v>
      </c>
      <c r="M19" s="173"/>
    </row>
    <row r="20" spans="1:13" ht="21.5">
      <c r="A20" s="131" t="s">
        <v>316</v>
      </c>
      <c r="B20" s="155"/>
      <c r="C20" s="6"/>
      <c r="E20" s="30">
        <v>11</v>
      </c>
      <c r="F20" s="166">
        <v>-8283</v>
      </c>
      <c r="G20" s="166"/>
      <c r="H20" s="166">
        <v>22761</v>
      </c>
      <c r="I20" s="166"/>
      <c r="J20" s="173">
        <v>0</v>
      </c>
      <c r="K20" s="173"/>
      <c r="L20" s="173">
        <v>0</v>
      </c>
      <c r="M20" s="173"/>
    </row>
    <row r="21" spans="1:13" ht="21" customHeight="1">
      <c r="A21" s="131" t="s">
        <v>263</v>
      </c>
      <c r="E21" s="35"/>
      <c r="F21" s="35"/>
      <c r="G21" s="35"/>
      <c r="H21" s="35"/>
      <c r="I21" s="35"/>
      <c r="J21" s="35"/>
      <c r="K21" s="35"/>
      <c r="L21" s="35"/>
    </row>
    <row r="22" spans="1:13" ht="21" customHeight="1">
      <c r="A22" s="131"/>
      <c r="B22" s="22" t="s">
        <v>257</v>
      </c>
      <c r="E22" s="30" t="s">
        <v>324</v>
      </c>
      <c r="F22" s="166">
        <v>10726951</v>
      </c>
      <c r="G22" s="166"/>
      <c r="H22" s="166">
        <v>8645118</v>
      </c>
      <c r="I22" s="166"/>
      <c r="J22" s="173">
        <v>0</v>
      </c>
      <c r="K22" s="166"/>
      <c r="L22" s="173">
        <v>0</v>
      </c>
    </row>
    <row r="23" spans="1:13" ht="21.5">
      <c r="A23" s="131" t="s">
        <v>291</v>
      </c>
      <c r="E23" s="30">
        <v>8</v>
      </c>
      <c r="F23" s="166">
        <v>-102408</v>
      </c>
      <c r="G23" s="166"/>
      <c r="H23" s="166">
        <v>2098472</v>
      </c>
      <c r="I23" s="166">
        <v>0</v>
      </c>
      <c r="J23" s="173">
        <v>0</v>
      </c>
      <c r="K23" s="166"/>
      <c r="L23" s="173">
        <v>0</v>
      </c>
    </row>
    <row r="24" spans="1:13" ht="21.5">
      <c r="A24" s="131" t="s">
        <v>287</v>
      </c>
      <c r="F24" s="166">
        <v>113544</v>
      </c>
      <c r="G24" s="166"/>
      <c r="H24" s="166">
        <v>-120690</v>
      </c>
      <c r="I24" s="166"/>
      <c r="J24" s="173">
        <v>0</v>
      </c>
      <c r="K24" s="166"/>
      <c r="L24" s="173">
        <v>0</v>
      </c>
    </row>
    <row r="25" spans="1:13" ht="21" customHeight="1">
      <c r="A25" s="131" t="s">
        <v>140</v>
      </c>
      <c r="E25" s="30">
        <v>10</v>
      </c>
      <c r="F25" s="166">
        <v>0</v>
      </c>
      <c r="G25" s="166"/>
      <c r="H25" s="166">
        <v>0</v>
      </c>
      <c r="I25" s="166"/>
      <c r="J25" s="173">
        <v>0</v>
      </c>
      <c r="K25" s="166"/>
      <c r="L25" s="173">
        <v>5182189</v>
      </c>
    </row>
    <row r="26" spans="1:13" ht="21" customHeight="1">
      <c r="A26" s="131" t="s">
        <v>276</v>
      </c>
      <c r="F26" s="166">
        <v>0</v>
      </c>
      <c r="G26" s="166"/>
      <c r="H26" s="166">
        <v>0</v>
      </c>
      <c r="I26" s="166"/>
      <c r="J26" s="173">
        <v>1119</v>
      </c>
      <c r="K26" s="166"/>
      <c r="L26" s="173">
        <v>0</v>
      </c>
    </row>
    <row r="27" spans="1:13" ht="21.5">
      <c r="A27" s="58" t="s">
        <v>109</v>
      </c>
      <c r="F27" s="166">
        <v>-1182622</v>
      </c>
      <c r="G27" s="166"/>
      <c r="H27" s="166">
        <v>-946764</v>
      </c>
      <c r="I27" s="166"/>
      <c r="J27" s="173">
        <v>-3910283</v>
      </c>
      <c r="K27" s="166"/>
      <c r="L27" s="173">
        <v>-3863071</v>
      </c>
    </row>
    <row r="28" spans="1:13" ht="21.5">
      <c r="A28" s="58" t="s">
        <v>96</v>
      </c>
      <c r="E28" s="30">
        <v>5</v>
      </c>
      <c r="F28" s="175">
        <v>0</v>
      </c>
      <c r="G28" s="166"/>
      <c r="H28" s="175">
        <v>0</v>
      </c>
      <c r="I28" s="166"/>
      <c r="J28" s="167">
        <v>-7963195</v>
      </c>
      <c r="K28" s="166"/>
      <c r="L28" s="167">
        <v>-10934704</v>
      </c>
    </row>
    <row r="29" spans="1:13" ht="19.5" customHeight="1">
      <c r="A29" s="51"/>
      <c r="F29" s="173">
        <f>SUM(F9:F28)</f>
        <v>41005134</v>
      </c>
      <c r="G29" s="166"/>
      <c r="H29" s="173">
        <f>SUM(H9:H28)</f>
        <v>87901857</v>
      </c>
      <c r="I29" s="166"/>
      <c r="J29" s="166">
        <f>SUM(J9:J28)</f>
        <v>31207</v>
      </c>
      <c r="K29" s="166"/>
      <c r="L29" s="166">
        <f>SUM(L9:L28)</f>
        <v>109442</v>
      </c>
    </row>
    <row r="30" spans="1:13" ht="21.5">
      <c r="A30" s="111" t="s">
        <v>142</v>
      </c>
      <c r="F30" s="57"/>
      <c r="G30" s="57"/>
      <c r="H30" s="57"/>
      <c r="I30" s="57"/>
      <c r="J30" s="176"/>
      <c r="K30" s="57"/>
      <c r="L30" s="176"/>
    </row>
    <row r="31" spans="1:13" ht="21.5">
      <c r="A31" s="58" t="s">
        <v>143</v>
      </c>
      <c r="F31" s="166">
        <v>3773892</v>
      </c>
      <c r="G31" s="166"/>
      <c r="H31" s="166">
        <v>5971192</v>
      </c>
      <c r="I31" s="166"/>
      <c r="J31" s="54">
        <v>0</v>
      </c>
      <c r="K31" s="166"/>
      <c r="L31" s="54">
        <v>0</v>
      </c>
    </row>
    <row r="32" spans="1:13" ht="21" customHeight="1">
      <c r="A32" s="58" t="s">
        <v>18</v>
      </c>
      <c r="F32" s="166">
        <v>19266815</v>
      </c>
      <c r="G32" s="166"/>
      <c r="H32" s="166">
        <v>-15779619</v>
      </c>
      <c r="I32" s="166"/>
      <c r="J32" s="54">
        <v>0</v>
      </c>
      <c r="K32" s="166"/>
      <c r="L32" s="54">
        <v>0</v>
      </c>
    </row>
    <row r="33" spans="1:12" ht="21.5">
      <c r="A33" s="58" t="s">
        <v>21</v>
      </c>
      <c r="F33" s="166">
        <v>2014570</v>
      </c>
      <c r="G33" s="166"/>
      <c r="H33" s="166">
        <v>321008</v>
      </c>
      <c r="I33" s="166"/>
      <c r="J33" s="173">
        <v>-438956</v>
      </c>
      <c r="K33" s="166"/>
      <c r="L33" s="173">
        <v>-19591</v>
      </c>
    </row>
    <row r="34" spans="1:12" ht="21" customHeight="1">
      <c r="A34" s="58" t="s">
        <v>41</v>
      </c>
      <c r="F34" s="166">
        <v>805347</v>
      </c>
      <c r="G34" s="166"/>
      <c r="H34" s="166">
        <v>1176345</v>
      </c>
      <c r="I34" s="166"/>
      <c r="J34" s="166">
        <v>295</v>
      </c>
      <c r="K34" s="166"/>
      <c r="L34" s="166">
        <v>0</v>
      </c>
    </row>
    <row r="35" spans="1:12" ht="21" customHeight="1">
      <c r="A35" s="58" t="s">
        <v>51</v>
      </c>
      <c r="F35" s="166">
        <v>-5772131</v>
      </c>
      <c r="G35" s="166"/>
      <c r="H35" s="166">
        <v>6731266</v>
      </c>
      <c r="I35" s="166"/>
      <c r="J35" s="173">
        <v>0</v>
      </c>
      <c r="K35" s="166"/>
      <c r="L35" s="173">
        <v>0</v>
      </c>
    </row>
    <row r="36" spans="1:12" ht="21.75" customHeight="1">
      <c r="A36" s="131" t="s">
        <v>288</v>
      </c>
      <c r="B36" s="155"/>
      <c r="C36" s="155"/>
      <c r="F36" s="166">
        <v>-877314</v>
      </c>
      <c r="G36" s="166"/>
      <c r="H36" s="166">
        <v>-642992</v>
      </c>
      <c r="I36" s="166"/>
      <c r="J36" s="173">
        <v>0</v>
      </c>
      <c r="K36" s="166"/>
      <c r="L36" s="173">
        <v>0</v>
      </c>
    </row>
    <row r="37" spans="1:12" ht="21" customHeight="1">
      <c r="A37" s="58" t="s">
        <v>58</v>
      </c>
      <c r="F37" s="166">
        <v>-2023729</v>
      </c>
      <c r="G37" s="166"/>
      <c r="H37" s="166">
        <v>1708668</v>
      </c>
      <c r="I37" s="166"/>
      <c r="J37" s="173">
        <v>-78903</v>
      </c>
      <c r="K37" s="166"/>
      <c r="L37" s="173">
        <v>297120</v>
      </c>
    </row>
    <row r="38" spans="1:12" ht="21.75" customHeight="1">
      <c r="A38" s="58" t="s">
        <v>68</v>
      </c>
      <c r="F38" s="166">
        <v>656488</v>
      </c>
      <c r="G38" s="166"/>
      <c r="H38" s="166">
        <v>-498088</v>
      </c>
      <c r="I38" s="166"/>
      <c r="J38" s="173">
        <v>0</v>
      </c>
      <c r="K38" s="166"/>
      <c r="L38" s="173">
        <v>0</v>
      </c>
    </row>
    <row r="39" spans="1:12" ht="19.5" customHeight="1">
      <c r="A39" s="131" t="s">
        <v>277</v>
      </c>
      <c r="F39" s="177">
        <f>SUM(F29:F38)</f>
        <v>58849072</v>
      </c>
      <c r="G39" s="166"/>
      <c r="H39" s="177">
        <f>SUM(H29:H38)</f>
        <v>86889637</v>
      </c>
      <c r="I39" s="166"/>
      <c r="J39" s="177">
        <f>SUM(J29:J38)</f>
        <v>-486357</v>
      </c>
      <c r="K39" s="166"/>
      <c r="L39" s="177">
        <f>SUM(L29:L38)</f>
        <v>386971</v>
      </c>
    </row>
    <row r="40" spans="1:12" ht="19.5" customHeight="1">
      <c r="A40" s="131" t="s">
        <v>234</v>
      </c>
      <c r="F40" s="167">
        <v>-5715356</v>
      </c>
      <c r="G40" s="166"/>
      <c r="H40" s="167">
        <v>-8908533</v>
      </c>
      <c r="I40" s="166"/>
      <c r="J40" s="175">
        <v>-112068</v>
      </c>
      <c r="K40" s="166"/>
      <c r="L40" s="175">
        <v>-99292</v>
      </c>
    </row>
    <row r="41" spans="1:12" ht="21" customHeight="1">
      <c r="A41" s="33" t="s">
        <v>278</v>
      </c>
      <c r="F41" s="174">
        <f>SUM(F39:F40)</f>
        <v>53133716</v>
      </c>
      <c r="G41" s="168"/>
      <c r="H41" s="174">
        <f>SUM(H39:H40)</f>
        <v>77981104</v>
      </c>
      <c r="I41" s="57"/>
      <c r="J41" s="178">
        <f>SUM(J39:J40)</f>
        <v>-598425</v>
      </c>
      <c r="K41" s="168">
        <v>0</v>
      </c>
      <c r="L41" s="178">
        <f>SUM(L39:L40)</f>
        <v>287679</v>
      </c>
    </row>
    <row r="42" spans="1:12" s="109" customFormat="1" ht="22.5" customHeight="1">
      <c r="A42" s="108" t="s">
        <v>0</v>
      </c>
      <c r="B42" s="50"/>
      <c r="C42" s="50"/>
      <c r="D42" s="50"/>
      <c r="E42" s="76"/>
      <c r="F42" s="50"/>
      <c r="G42" s="50"/>
      <c r="H42" s="50"/>
      <c r="I42" s="50"/>
      <c r="J42" s="77"/>
      <c r="K42" s="77"/>
      <c r="L42" s="77"/>
    </row>
    <row r="43" spans="1:12" s="109" customFormat="1" ht="22.5" customHeight="1">
      <c r="A43" s="108" t="s">
        <v>128</v>
      </c>
      <c r="B43" s="50"/>
      <c r="C43" s="50"/>
      <c r="D43" s="50"/>
      <c r="E43" s="76"/>
      <c r="F43" s="50"/>
      <c r="G43" s="50"/>
      <c r="H43" s="50"/>
      <c r="I43" s="50"/>
    </row>
    <row r="44" spans="1:12" ht="21" customHeight="1">
      <c r="A44" s="34"/>
      <c r="B44" s="34"/>
      <c r="C44" s="34"/>
      <c r="D44" s="34"/>
      <c r="F44" s="283" t="s">
        <v>2</v>
      </c>
      <c r="G44" s="283"/>
      <c r="H44" s="283"/>
      <c r="I44" s="2"/>
      <c r="J44" s="283" t="s">
        <v>3</v>
      </c>
      <c r="K44" s="283"/>
      <c r="L44" s="283"/>
    </row>
    <row r="45" spans="1:12" ht="22.5" customHeight="1">
      <c r="A45" s="34"/>
      <c r="B45" s="34"/>
      <c r="C45" s="34"/>
      <c r="D45" s="34"/>
      <c r="E45" s="35"/>
      <c r="F45" s="280" t="s">
        <v>93</v>
      </c>
      <c r="G45" s="280"/>
      <c r="H45" s="280"/>
      <c r="I45" s="2"/>
      <c r="J45" s="280" t="s">
        <v>93</v>
      </c>
      <c r="K45" s="280"/>
      <c r="L45" s="280"/>
    </row>
    <row r="46" spans="1:12" ht="21" customHeight="1">
      <c r="A46" s="34"/>
      <c r="B46" s="34"/>
      <c r="C46" s="34"/>
      <c r="D46" s="34"/>
      <c r="E46" s="35"/>
      <c r="F46" s="284" t="s">
        <v>4</v>
      </c>
      <c r="G46" s="284"/>
      <c r="H46" s="284"/>
      <c r="I46" s="2"/>
      <c r="J46" s="284" t="s">
        <v>4</v>
      </c>
      <c r="K46" s="284"/>
      <c r="L46" s="284"/>
    </row>
    <row r="47" spans="1:12" ht="21" customHeight="1">
      <c r="A47" s="48"/>
      <c r="B47" s="49"/>
      <c r="C47" s="49"/>
      <c r="D47" s="49"/>
      <c r="E47" s="101" t="s">
        <v>6</v>
      </c>
      <c r="F47" s="39">
        <v>2566</v>
      </c>
      <c r="G47" s="8"/>
      <c r="H47" s="39">
        <v>2565</v>
      </c>
      <c r="I47" s="42"/>
      <c r="J47" s="39">
        <v>2566</v>
      </c>
      <c r="K47" s="8"/>
      <c r="L47" s="39">
        <v>2565</v>
      </c>
    </row>
    <row r="48" spans="1:12" ht="21" customHeight="1">
      <c r="A48" s="35"/>
      <c r="F48" s="291" t="s">
        <v>7</v>
      </c>
      <c r="G48" s="291"/>
      <c r="H48" s="291"/>
      <c r="I48" s="291"/>
      <c r="J48" s="291"/>
      <c r="K48" s="291"/>
      <c r="L48" s="291"/>
    </row>
    <row r="49" spans="1:14" ht="22.5" customHeight="1">
      <c r="A49" s="62" t="s">
        <v>146</v>
      </c>
    </row>
    <row r="50" spans="1:14" ht="21.5">
      <c r="A50" s="131" t="s">
        <v>235</v>
      </c>
      <c r="E50" s="30">
        <v>4</v>
      </c>
      <c r="F50" s="166">
        <v>-68038</v>
      </c>
      <c r="G50" s="166"/>
      <c r="H50" s="166">
        <v>-46232915</v>
      </c>
      <c r="I50" s="166"/>
      <c r="J50" s="173">
        <v>0</v>
      </c>
      <c r="K50" s="166"/>
      <c r="L50" s="173">
        <v>0</v>
      </c>
    </row>
    <row r="51" spans="1:14" ht="21.5">
      <c r="A51" s="131" t="s">
        <v>289</v>
      </c>
      <c r="E51" s="30">
        <v>12</v>
      </c>
      <c r="F51" s="173">
        <v>0</v>
      </c>
      <c r="G51" s="166"/>
      <c r="H51" s="173">
        <v>-288730</v>
      </c>
      <c r="I51" s="57"/>
      <c r="J51" s="173">
        <v>0</v>
      </c>
      <c r="K51" s="166"/>
      <c r="L51" s="173">
        <v>0</v>
      </c>
    </row>
    <row r="52" spans="1:14" ht="21.5">
      <c r="A52" s="131" t="s">
        <v>236</v>
      </c>
      <c r="E52" s="30">
        <v>11</v>
      </c>
      <c r="F52" s="166">
        <v>-99208</v>
      </c>
      <c r="G52" s="166"/>
      <c r="H52" s="166">
        <v>-188042</v>
      </c>
      <c r="I52" s="166"/>
      <c r="J52" s="173">
        <v>0</v>
      </c>
      <c r="K52" s="166"/>
      <c r="L52" s="173">
        <v>0</v>
      </c>
    </row>
    <row r="53" spans="1:14" ht="21.5">
      <c r="A53" s="22" t="s">
        <v>299</v>
      </c>
      <c r="F53" s="166">
        <v>0</v>
      </c>
      <c r="G53" s="57"/>
      <c r="H53" s="166">
        <v>0</v>
      </c>
      <c r="I53" s="57"/>
      <c r="J53" s="173">
        <v>7050</v>
      </c>
      <c r="K53" s="57"/>
      <c r="L53" s="173">
        <v>0</v>
      </c>
    </row>
    <row r="54" spans="1:14" ht="22.5" customHeight="1">
      <c r="A54" s="131" t="s">
        <v>279</v>
      </c>
      <c r="F54" s="173">
        <v>-573211</v>
      </c>
      <c r="G54" s="166"/>
      <c r="H54" s="173">
        <v>-507923</v>
      </c>
      <c r="I54" s="166"/>
      <c r="J54" s="173">
        <v>0</v>
      </c>
      <c r="K54" s="166"/>
      <c r="L54" s="173">
        <v>0</v>
      </c>
    </row>
    <row r="55" spans="1:14" ht="22.5" customHeight="1">
      <c r="A55" s="131" t="s">
        <v>151</v>
      </c>
      <c r="F55" s="35"/>
      <c r="G55" s="35"/>
      <c r="H55" s="35"/>
      <c r="I55" s="35"/>
      <c r="J55" s="35"/>
      <c r="K55" s="35"/>
      <c r="L55" s="35"/>
    </row>
    <row r="56" spans="1:14" ht="22.5" customHeight="1">
      <c r="A56" s="131"/>
      <c r="B56" s="22" t="s">
        <v>305</v>
      </c>
      <c r="F56" s="173">
        <v>107013</v>
      </c>
      <c r="G56" s="166"/>
      <c r="H56" s="166">
        <v>558551</v>
      </c>
      <c r="I56" s="166"/>
      <c r="J56" s="173">
        <v>2039525</v>
      </c>
      <c r="K56" s="166"/>
      <c r="L56" s="173">
        <v>0</v>
      </c>
    </row>
    <row r="57" spans="1:14" ht="22.5" customHeight="1">
      <c r="A57" s="131" t="s">
        <v>237</v>
      </c>
      <c r="F57" s="166"/>
      <c r="G57" s="166"/>
      <c r="H57" s="166"/>
      <c r="I57" s="166"/>
      <c r="J57" s="173"/>
      <c r="K57" s="166"/>
      <c r="L57" s="173"/>
    </row>
    <row r="58" spans="1:14" ht="22.4" customHeight="1">
      <c r="A58" s="131"/>
      <c r="B58" s="22" t="s">
        <v>238</v>
      </c>
      <c r="F58" s="166">
        <v>-24009324</v>
      </c>
      <c r="G58" s="166"/>
      <c r="H58" s="166">
        <v>-25631343</v>
      </c>
      <c r="I58" s="166"/>
      <c r="J58" s="173">
        <v>-1185450</v>
      </c>
      <c r="K58" s="166"/>
      <c r="L58" s="173">
        <v>-751795</v>
      </c>
    </row>
    <row r="59" spans="1:14" ht="22.5" customHeight="1">
      <c r="A59" s="131" t="s">
        <v>239</v>
      </c>
      <c r="F59" s="166">
        <v>65913</v>
      </c>
      <c r="G59" s="166"/>
      <c r="H59" s="166">
        <v>90100</v>
      </c>
      <c r="I59" s="166"/>
      <c r="J59" s="173">
        <v>0</v>
      </c>
      <c r="K59" s="166"/>
      <c r="L59" s="173">
        <v>0</v>
      </c>
    </row>
    <row r="60" spans="1:14" ht="22.5" customHeight="1">
      <c r="A60" s="131" t="s">
        <v>240</v>
      </c>
      <c r="F60" s="166">
        <v>-2220573</v>
      </c>
      <c r="G60" s="166"/>
      <c r="H60" s="166">
        <v>-2929611</v>
      </c>
      <c r="I60" s="166"/>
      <c r="J60" s="173">
        <v>0</v>
      </c>
      <c r="K60" s="166"/>
      <c r="L60" s="173">
        <v>0</v>
      </c>
    </row>
    <row r="61" spans="1:14" ht="22.5" customHeight="1">
      <c r="A61" s="6" t="s">
        <v>241</v>
      </c>
      <c r="B61" s="6"/>
      <c r="F61" s="173">
        <v>0</v>
      </c>
      <c r="G61" s="166"/>
      <c r="H61" s="173">
        <v>0</v>
      </c>
      <c r="I61" s="166"/>
      <c r="J61" s="166">
        <v>-10438188</v>
      </c>
      <c r="K61" s="166"/>
      <c r="L61" s="166">
        <v>-3008024</v>
      </c>
      <c r="N61" s="57"/>
    </row>
    <row r="62" spans="1:14" ht="22.5" customHeight="1">
      <c r="A62" s="6" t="s">
        <v>280</v>
      </c>
      <c r="B62" s="6"/>
      <c r="F62" s="166">
        <v>-438094</v>
      </c>
      <c r="G62" s="166"/>
      <c r="H62" s="166">
        <v>6575</v>
      </c>
      <c r="I62" s="166"/>
      <c r="J62" s="173">
        <v>0</v>
      </c>
      <c r="K62" s="166"/>
      <c r="L62" s="173">
        <v>0</v>
      </c>
    </row>
    <row r="63" spans="1:14" ht="22.5" customHeight="1">
      <c r="A63" s="6" t="s">
        <v>281</v>
      </c>
      <c r="B63" s="6"/>
      <c r="F63" s="166"/>
      <c r="G63" s="166"/>
      <c r="H63" s="166"/>
      <c r="I63" s="166"/>
      <c r="J63" s="173"/>
      <c r="K63" s="166"/>
      <c r="L63" s="173"/>
    </row>
    <row r="64" spans="1:14" ht="22.5" customHeight="1">
      <c r="A64" s="6"/>
      <c r="B64" s="6" t="s">
        <v>282</v>
      </c>
      <c r="F64" s="166">
        <v>389041</v>
      </c>
      <c r="G64" s="166"/>
      <c r="H64" s="166">
        <v>0</v>
      </c>
      <c r="I64" s="166"/>
      <c r="J64" s="173">
        <v>0</v>
      </c>
      <c r="K64" s="166"/>
      <c r="L64" s="173">
        <v>0</v>
      </c>
    </row>
    <row r="65" spans="1:12" ht="22.4" customHeight="1">
      <c r="A65" s="131" t="s">
        <v>96</v>
      </c>
      <c r="E65" s="30">
        <v>5</v>
      </c>
      <c r="F65" s="173">
        <v>0</v>
      </c>
      <c r="G65" s="166"/>
      <c r="H65" s="173">
        <v>0</v>
      </c>
      <c r="I65" s="166"/>
      <c r="J65" s="173">
        <v>7963195</v>
      </c>
      <c r="K65" s="166"/>
      <c r="L65" s="173">
        <v>10934704</v>
      </c>
    </row>
    <row r="66" spans="1:12" ht="22.4" customHeight="1">
      <c r="A66" s="131" t="s">
        <v>242</v>
      </c>
      <c r="E66" s="30">
        <v>11</v>
      </c>
      <c r="F66" s="173">
        <v>14403</v>
      </c>
      <c r="G66" s="166"/>
      <c r="H66" s="173">
        <v>19953</v>
      </c>
      <c r="I66" s="166"/>
      <c r="J66" s="173">
        <v>0</v>
      </c>
      <c r="K66" s="166"/>
      <c r="L66" s="173">
        <v>0</v>
      </c>
    </row>
    <row r="67" spans="1:12" ht="22.5" customHeight="1">
      <c r="A67" s="131" t="s">
        <v>243</v>
      </c>
      <c r="F67" s="166">
        <v>1178864</v>
      </c>
      <c r="G67" s="166"/>
      <c r="H67" s="166">
        <v>945071</v>
      </c>
      <c r="I67" s="166"/>
      <c r="J67" s="166">
        <v>4081837</v>
      </c>
      <c r="K67" s="166"/>
      <c r="L67" s="166">
        <v>3632319</v>
      </c>
    </row>
    <row r="68" spans="1:12" ht="22.5" customHeight="1">
      <c r="A68" s="33" t="s">
        <v>244</v>
      </c>
      <c r="F68" s="174">
        <f>SUM(F50:F67)</f>
        <v>-25653214</v>
      </c>
      <c r="G68" s="168"/>
      <c r="H68" s="174">
        <f>SUM(H50:H67)</f>
        <v>-74158314</v>
      </c>
      <c r="I68" s="57"/>
      <c r="J68" s="174">
        <f>SUM(J50:J67)</f>
        <v>2467969</v>
      </c>
      <c r="K68" s="168"/>
      <c r="L68" s="174">
        <f>SUM(L50:L67)</f>
        <v>10807204</v>
      </c>
    </row>
    <row r="69" spans="1:12" ht="10.5" customHeight="1">
      <c r="F69" s="57"/>
      <c r="G69" s="57"/>
      <c r="H69" s="57"/>
      <c r="I69" s="57"/>
      <c r="J69" s="57"/>
      <c r="K69" s="57"/>
      <c r="L69" s="57"/>
    </row>
    <row r="70" spans="1:12" ht="22">
      <c r="A70" s="62" t="s">
        <v>160</v>
      </c>
      <c r="F70" s="57"/>
      <c r="G70" s="57"/>
      <c r="H70" s="57"/>
      <c r="I70" s="57"/>
      <c r="J70" s="57"/>
      <c r="K70" s="57"/>
      <c r="L70" s="57"/>
    </row>
    <row r="71" spans="1:12" ht="22.5" customHeight="1">
      <c r="A71" s="58" t="s">
        <v>292</v>
      </c>
      <c r="E71" s="30">
        <v>20</v>
      </c>
      <c r="F71" s="173">
        <v>634413613</v>
      </c>
      <c r="G71" s="166"/>
      <c r="H71" s="173">
        <v>409070044</v>
      </c>
      <c r="I71" s="166"/>
      <c r="J71" s="173">
        <v>9058008</v>
      </c>
      <c r="K71" s="166"/>
      <c r="L71" s="173">
        <v>0</v>
      </c>
    </row>
    <row r="72" spans="1:12" ht="22.5" customHeight="1">
      <c r="A72" s="58" t="s">
        <v>293</v>
      </c>
      <c r="E72" s="30">
        <v>20</v>
      </c>
      <c r="F72" s="173">
        <v>-641382932</v>
      </c>
      <c r="G72" s="166"/>
      <c r="H72" s="173">
        <v>-389332180</v>
      </c>
      <c r="I72" s="166"/>
      <c r="J72" s="166">
        <v>-11449738</v>
      </c>
      <c r="K72" s="166"/>
      <c r="L72" s="166">
        <v>-6775996</v>
      </c>
    </row>
    <row r="73" spans="1:12" ht="22.5" customHeight="1">
      <c r="A73" s="6" t="s">
        <v>245</v>
      </c>
      <c r="E73" s="30">
        <v>20</v>
      </c>
      <c r="F73" s="166">
        <v>0</v>
      </c>
      <c r="G73" s="166"/>
      <c r="H73" s="166">
        <v>0</v>
      </c>
      <c r="I73" s="166"/>
      <c r="J73" s="166">
        <v>4500000</v>
      </c>
      <c r="K73" s="166"/>
      <c r="L73" s="166">
        <v>2000000</v>
      </c>
    </row>
    <row r="74" spans="1:12" ht="22.5" customHeight="1">
      <c r="A74" s="6" t="s">
        <v>283</v>
      </c>
      <c r="E74" s="30">
        <v>20</v>
      </c>
      <c r="F74" s="166">
        <v>9982044</v>
      </c>
      <c r="G74" s="166"/>
      <c r="H74" s="166">
        <v>11980430</v>
      </c>
      <c r="I74" s="166"/>
      <c r="J74" s="166">
        <v>9982044</v>
      </c>
      <c r="K74" s="166"/>
      <c r="L74" s="166">
        <v>11980430</v>
      </c>
    </row>
    <row r="75" spans="1:12" ht="22.5" customHeight="1">
      <c r="A75" s="6" t="s">
        <v>284</v>
      </c>
      <c r="E75" s="30">
        <v>20</v>
      </c>
      <c r="F75" s="166">
        <v>-5277593</v>
      </c>
      <c r="G75" s="166"/>
      <c r="H75" s="166">
        <v>-7756431</v>
      </c>
      <c r="I75" s="166"/>
      <c r="J75" s="173">
        <v>-4100000</v>
      </c>
      <c r="K75" s="166"/>
      <c r="L75" s="166">
        <v>-6545000</v>
      </c>
    </row>
    <row r="76" spans="1:12" ht="22.5" customHeight="1">
      <c r="A76" s="6" t="s">
        <v>246</v>
      </c>
      <c r="F76" s="166">
        <v>-3695336</v>
      </c>
      <c r="G76" s="166"/>
      <c r="H76" s="166">
        <v>-2899110</v>
      </c>
      <c r="I76" s="166"/>
      <c r="J76" s="166">
        <v>0</v>
      </c>
      <c r="K76" s="166"/>
      <c r="L76" s="173">
        <v>0</v>
      </c>
    </row>
    <row r="77" spans="1:12" ht="22.5" customHeight="1">
      <c r="A77" s="51" t="s">
        <v>247</v>
      </c>
      <c r="E77" s="30">
        <v>30</v>
      </c>
      <c r="F77" s="166">
        <v>-6456509</v>
      </c>
      <c r="G77" s="166"/>
      <c r="H77" s="166">
        <v>-8140928</v>
      </c>
      <c r="I77" s="166"/>
      <c r="J77" s="173">
        <v>-6456509</v>
      </c>
      <c r="K77" s="166"/>
      <c r="L77" s="166">
        <v>-8140928</v>
      </c>
    </row>
    <row r="78" spans="1:12" ht="22.5" customHeight="1">
      <c r="A78" s="51" t="s">
        <v>248</v>
      </c>
      <c r="F78" s="166">
        <v>-712523</v>
      </c>
      <c r="G78" s="166"/>
      <c r="H78" s="166">
        <v>-541100</v>
      </c>
      <c r="I78" s="166"/>
      <c r="J78" s="173">
        <v>0</v>
      </c>
      <c r="K78" s="166"/>
      <c r="L78" s="173">
        <v>0</v>
      </c>
    </row>
    <row r="79" spans="1:12" ht="22.5" customHeight="1">
      <c r="A79" s="58" t="s">
        <v>249</v>
      </c>
      <c r="F79" s="166">
        <v>-14714910</v>
      </c>
      <c r="G79" s="166"/>
      <c r="H79" s="166">
        <v>-9731510</v>
      </c>
      <c r="I79" s="166"/>
      <c r="J79" s="166">
        <v>-2722587</v>
      </c>
      <c r="K79" s="166"/>
      <c r="L79" s="166">
        <v>-2687088</v>
      </c>
    </row>
    <row r="80" spans="1:12" ht="22.5" customHeight="1">
      <c r="A80" s="6" t="s">
        <v>250</v>
      </c>
      <c r="F80" s="166">
        <v>-315364</v>
      </c>
      <c r="G80" s="166"/>
      <c r="H80" s="166">
        <v>-383333</v>
      </c>
      <c r="I80" s="166"/>
      <c r="J80" s="173">
        <v>0</v>
      </c>
      <c r="K80" s="166"/>
      <c r="L80" s="173">
        <v>-322810</v>
      </c>
    </row>
    <row r="81" spans="1:12" ht="22.5" customHeight="1">
      <c r="A81" s="6" t="s">
        <v>216</v>
      </c>
      <c r="B81" s="58"/>
      <c r="E81" s="30">
        <v>24</v>
      </c>
      <c r="F81" s="166">
        <v>-750000</v>
      </c>
      <c r="G81" s="166"/>
      <c r="H81" s="166">
        <v>-750000</v>
      </c>
      <c r="I81" s="166"/>
      <c r="J81" s="166">
        <v>-750000</v>
      </c>
      <c r="K81" s="166"/>
      <c r="L81" s="166">
        <v>-750000</v>
      </c>
    </row>
    <row r="82" spans="1:12" ht="22.5" customHeight="1">
      <c r="A82" s="7" t="s">
        <v>251</v>
      </c>
      <c r="F82" s="174">
        <f>SUM(F71:F81)</f>
        <v>-28909510</v>
      </c>
      <c r="G82" s="166"/>
      <c r="H82" s="174">
        <f>SUM(H71:H81)</f>
        <v>1515882</v>
      </c>
      <c r="I82" s="166"/>
      <c r="J82" s="174">
        <f>SUM(J71:J81)</f>
        <v>-1938782</v>
      </c>
      <c r="K82" s="166"/>
      <c r="L82" s="174">
        <f>SUM(L71:L81)</f>
        <v>-11241392</v>
      </c>
    </row>
    <row r="83" spans="1:12" ht="22.5" customHeight="1">
      <c r="A83" s="7"/>
      <c r="F83" s="26"/>
      <c r="G83" s="110"/>
      <c r="H83" s="26"/>
      <c r="I83" s="110"/>
      <c r="J83" s="26"/>
      <c r="K83" s="110"/>
      <c r="L83" s="26"/>
    </row>
    <row r="84" spans="1:12" s="109" customFormat="1" ht="22.5" customHeight="1">
      <c r="A84" s="108" t="s">
        <v>0</v>
      </c>
      <c r="B84" s="50"/>
      <c r="C84" s="50"/>
      <c r="D84" s="50"/>
      <c r="E84" s="76"/>
      <c r="F84" s="50"/>
      <c r="G84" s="50"/>
      <c r="H84" s="50"/>
      <c r="I84" s="50"/>
      <c r="J84" s="77"/>
      <c r="K84" s="77"/>
      <c r="L84" s="77"/>
    </row>
    <row r="85" spans="1:12" s="109" customFormat="1" ht="22.5" customHeight="1">
      <c r="A85" s="108" t="s">
        <v>128</v>
      </c>
      <c r="B85" s="50"/>
      <c r="C85" s="50"/>
      <c r="D85" s="50"/>
      <c r="E85" s="76"/>
      <c r="F85" s="50"/>
      <c r="G85" s="50"/>
      <c r="H85" s="50"/>
      <c r="I85" s="50"/>
    </row>
    <row r="86" spans="1:12" s="109" customFormat="1" ht="23.25" customHeight="1">
      <c r="A86" s="108"/>
      <c r="B86" s="50"/>
      <c r="C86" s="50"/>
      <c r="D86" s="50"/>
      <c r="E86" s="76"/>
      <c r="F86" s="50"/>
      <c r="G86" s="50"/>
      <c r="H86" s="50"/>
      <c r="I86" s="50"/>
    </row>
    <row r="87" spans="1:12" ht="22.5" customHeight="1">
      <c r="A87" s="34"/>
      <c r="B87" s="34"/>
      <c r="C87" s="34"/>
      <c r="D87" s="34"/>
      <c r="F87" s="283" t="s">
        <v>2</v>
      </c>
      <c r="G87" s="283"/>
      <c r="H87" s="283"/>
      <c r="I87" s="2"/>
      <c r="J87" s="283" t="s">
        <v>3</v>
      </c>
      <c r="K87" s="283"/>
      <c r="L87" s="283"/>
    </row>
    <row r="88" spans="1:12" ht="22.5" customHeight="1">
      <c r="A88" s="34"/>
      <c r="B88" s="34"/>
      <c r="C88" s="34"/>
      <c r="D88" s="34"/>
      <c r="E88" s="35"/>
      <c r="F88" s="280" t="s">
        <v>93</v>
      </c>
      <c r="G88" s="280"/>
      <c r="H88" s="280"/>
      <c r="I88" s="2"/>
      <c r="J88" s="280" t="s">
        <v>93</v>
      </c>
      <c r="K88" s="280"/>
      <c r="L88" s="280"/>
    </row>
    <row r="89" spans="1:12" ht="22.5" customHeight="1">
      <c r="A89" s="34"/>
      <c r="B89" s="34"/>
      <c r="C89" s="34"/>
      <c r="D89" s="34"/>
      <c r="E89" s="35"/>
      <c r="F89" s="284" t="s">
        <v>4</v>
      </c>
      <c r="G89" s="284"/>
      <c r="H89" s="284"/>
      <c r="I89" s="2"/>
      <c r="J89" s="284" t="s">
        <v>4</v>
      </c>
      <c r="K89" s="284"/>
      <c r="L89" s="284"/>
    </row>
    <row r="90" spans="1:12" ht="22.5" customHeight="1">
      <c r="A90" s="48"/>
      <c r="B90" s="49"/>
      <c r="C90" s="49"/>
      <c r="D90" s="49"/>
      <c r="E90" s="101" t="s">
        <v>6</v>
      </c>
      <c r="F90" s="39">
        <v>2566</v>
      </c>
      <c r="G90" s="8"/>
      <c r="H90" s="39">
        <v>2565</v>
      </c>
      <c r="I90" s="42"/>
      <c r="J90" s="39">
        <v>2566</v>
      </c>
      <c r="K90" s="8"/>
      <c r="L90" s="39">
        <v>2565</v>
      </c>
    </row>
    <row r="91" spans="1:12" ht="22.5" customHeight="1">
      <c r="A91" s="35"/>
      <c r="F91" s="291" t="s">
        <v>7</v>
      </c>
      <c r="G91" s="291"/>
      <c r="H91" s="291"/>
      <c r="I91" s="291"/>
      <c r="J91" s="291"/>
      <c r="K91" s="291"/>
      <c r="L91" s="291"/>
    </row>
    <row r="92" spans="1:12" ht="22.5" customHeight="1">
      <c r="A92" s="154" t="s">
        <v>252</v>
      </c>
      <c r="B92" s="58"/>
      <c r="C92" s="58"/>
      <c r="D92" s="58"/>
      <c r="E92" s="101"/>
      <c r="F92" s="110"/>
      <c r="G92" s="110"/>
      <c r="H92" s="110"/>
      <c r="I92" s="110"/>
      <c r="J92" s="110"/>
      <c r="K92" s="110"/>
      <c r="L92" s="110"/>
    </row>
    <row r="93" spans="1:12" ht="22.5" customHeight="1">
      <c r="A93" s="154" t="s">
        <v>253</v>
      </c>
      <c r="B93" s="58" t="s">
        <v>254</v>
      </c>
      <c r="C93" s="58"/>
      <c r="D93" s="58"/>
      <c r="E93" s="101"/>
      <c r="F93" s="166">
        <f>F82+F68+F41</f>
        <v>-1429008</v>
      </c>
      <c r="G93" s="166"/>
      <c r="H93" s="166">
        <f>H82+H68+H41</f>
        <v>5338672</v>
      </c>
      <c r="I93" s="166"/>
      <c r="J93" s="166">
        <f>J82+J68+J41</f>
        <v>-69238</v>
      </c>
      <c r="K93" s="166"/>
      <c r="L93" s="166">
        <f>L82+L68+L41</f>
        <v>-146509</v>
      </c>
    </row>
    <row r="94" spans="1:12" ht="22.5" customHeight="1">
      <c r="A94" s="154" t="s">
        <v>294</v>
      </c>
      <c r="B94" s="58"/>
      <c r="C94" s="58"/>
      <c r="D94" s="58"/>
      <c r="E94" s="101"/>
      <c r="F94" s="167">
        <v>-1099533</v>
      </c>
      <c r="G94" s="168"/>
      <c r="H94" s="167">
        <v>-342778</v>
      </c>
      <c r="I94" s="57"/>
      <c r="J94" s="87">
        <v>0</v>
      </c>
      <c r="K94" s="168"/>
      <c r="L94" s="87">
        <v>0</v>
      </c>
    </row>
    <row r="95" spans="1:12" ht="22.5" customHeight="1">
      <c r="A95" s="59" t="s">
        <v>252</v>
      </c>
      <c r="F95" s="169">
        <f>SUM(F93:F94)</f>
        <v>-2528541</v>
      </c>
      <c r="G95" s="168"/>
      <c r="H95" s="169">
        <f>SUM(H93:H94)</f>
        <v>4995894</v>
      </c>
      <c r="I95" s="57"/>
      <c r="J95" s="169">
        <f>SUM(J93:J94)</f>
        <v>-69238</v>
      </c>
      <c r="K95" s="168"/>
      <c r="L95" s="169">
        <f>SUM(L93:L94)</f>
        <v>-146509</v>
      </c>
    </row>
    <row r="96" spans="1:12" ht="22.5" customHeight="1">
      <c r="A96" s="150" t="s">
        <v>255</v>
      </c>
      <c r="B96" s="58"/>
      <c r="C96" s="58"/>
      <c r="D96" s="58"/>
      <c r="E96" s="101"/>
      <c r="F96" s="166">
        <v>21211149</v>
      </c>
      <c r="G96" s="166"/>
      <c r="H96" s="166">
        <v>16215255</v>
      </c>
      <c r="I96" s="166"/>
      <c r="J96" s="166">
        <v>73523</v>
      </c>
      <c r="K96" s="166"/>
      <c r="L96" s="166">
        <v>220032</v>
      </c>
    </row>
    <row r="97" spans="1:12" ht="22.5" customHeight="1" thickBot="1">
      <c r="A97" s="59" t="s">
        <v>256</v>
      </c>
      <c r="E97" s="30">
        <v>6</v>
      </c>
      <c r="F97" s="170">
        <f>SUM(F95:F96)</f>
        <v>18682608</v>
      </c>
      <c r="G97" s="168"/>
      <c r="H97" s="170">
        <f>SUM(H95:H96)</f>
        <v>21211149</v>
      </c>
      <c r="I97" s="57"/>
      <c r="J97" s="171">
        <f>SUM(J95:J96)</f>
        <v>4285</v>
      </c>
      <c r="K97" s="172"/>
      <c r="L97" s="171">
        <f>SUM(L95:L96)</f>
        <v>73523</v>
      </c>
    </row>
    <row r="98" spans="1:12" s="164" customFormat="1" ht="22.5" customHeight="1" thickTop="1">
      <c r="A98" s="160"/>
      <c r="B98" s="161"/>
      <c r="C98" s="161"/>
      <c r="D98" s="161"/>
      <c r="E98" s="162"/>
      <c r="F98" s="163"/>
      <c r="H98" s="163"/>
      <c r="J98" s="163"/>
      <c r="L98" s="163"/>
    </row>
    <row r="102" spans="1:12" ht="22.5" customHeight="1">
      <c r="A102" s="94"/>
    </row>
  </sheetData>
  <mergeCells count="22">
    <mergeCell ref="F91:L91"/>
    <mergeCell ref="A16:D16"/>
    <mergeCell ref="F4:H4"/>
    <mergeCell ref="J4:L4"/>
    <mergeCell ref="F5:H5"/>
    <mergeCell ref="J5:L5"/>
    <mergeCell ref="F45:H45"/>
    <mergeCell ref="J45:L45"/>
    <mergeCell ref="F3:H3"/>
    <mergeCell ref="J3:L3"/>
    <mergeCell ref="F89:H89"/>
    <mergeCell ref="J89:L89"/>
    <mergeCell ref="F7:L7"/>
    <mergeCell ref="F44:H44"/>
    <mergeCell ref="J44:L44"/>
    <mergeCell ref="F48:L48"/>
    <mergeCell ref="F87:H87"/>
    <mergeCell ref="F46:H46"/>
    <mergeCell ref="J46:L46"/>
    <mergeCell ref="F88:H88"/>
    <mergeCell ref="J88:L88"/>
    <mergeCell ref="J87:L87"/>
  </mergeCells>
  <phoneticPr fontId="258" type="noConversion"/>
  <pageMargins left="0.7" right="0.7" top="0.48" bottom="0.5" header="0.5" footer="0.5"/>
  <pageSetup paperSize="9" scale="71" firstPageNumber="18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1" max="16383" man="1"/>
    <brk id="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Props1.xml><?xml version="1.0" encoding="utf-8"?>
<ds:datastoreItem xmlns:ds="http://schemas.openxmlformats.org/officeDocument/2006/customXml" ds:itemID="{92E62BA6-0EC2-49BE-9CD2-51CD82F45A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A4A3F3-FB40-4875-BB70-7E99F15D5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90A6A3-DD65-4AD4-BDA1-D13C51F03D26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87f2b920-dde1-4f59-8da5-69c1b8731a37"/>
    <ds:schemaRef ds:uri="http://schemas.openxmlformats.org/package/2006/metadata/core-properties"/>
    <ds:schemaRef ds:uri="90d03a46-2ffb-4ccb-adca-3264218447e5"/>
    <ds:schemaRef ds:uri="http://schemas.microsoft.com/office/2006/metadata/properties"/>
    <ds:schemaRef ds:uri="http://purl.org/dc/dcmitype/"/>
    <ds:schemaRef ds:uri="c4c4a96b-cbf3-4eae-9681-26a5212216c2"/>
    <ds:schemaRef ds:uri="509734b4-405c-47ad-b255-1aeec42951ba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Financial statements 9-11</vt:lpstr>
      <vt:lpstr>FS-income 12-13</vt:lpstr>
      <vt:lpstr>Cash Flow</vt:lpstr>
      <vt:lpstr>Equity-conso-14</vt:lpstr>
      <vt:lpstr>Equity-conso-15 </vt:lpstr>
      <vt:lpstr>Equity-parent-16</vt:lpstr>
      <vt:lpstr>Equity-parent-17</vt:lpstr>
      <vt:lpstr>Cash Flow-18-20</vt:lpstr>
      <vt:lpstr>'Cash Flow'!Print_Area</vt:lpstr>
      <vt:lpstr>'Cash Flow-18-20'!Print_Area</vt:lpstr>
      <vt:lpstr>'Equity-conso-14'!Print_Area</vt:lpstr>
      <vt:lpstr>'Equity-conso-15 '!Print_Area</vt:lpstr>
      <vt:lpstr>'Equity-parent-16'!Print_Area</vt:lpstr>
      <vt:lpstr>'Equity-parent-17'!Print_Area</vt:lpstr>
      <vt:lpstr>'Financial statements 9-11'!Print_Area</vt:lpstr>
      <vt:lpstr>'FS-income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Prapin, Pakdeenit</cp:lastModifiedBy>
  <cp:revision/>
  <cp:lastPrinted>2024-02-22T14:22:25Z</cp:lastPrinted>
  <dcterms:created xsi:type="dcterms:W3CDTF">2009-07-17T09:19:25Z</dcterms:created>
  <dcterms:modified xsi:type="dcterms:W3CDTF">2024-02-23T07:07:07Z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