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NUTT\_ M\9.IVL\2023\FS\SET file\"/>
    </mc:Choice>
  </mc:AlternateContent>
  <xr:revisionPtr revIDLastSave="0" documentId="13_ncr:1_{4149C782-D821-47A4-95D3-C44FD53EF745}" xr6:coauthVersionLast="47" xr6:coauthVersionMax="47" xr10:uidLastSave="{00000000-0000-0000-0000-000000000000}"/>
  <bookViews>
    <workbookView xWindow="-108" yWindow="-108" windowWidth="23256" windowHeight="12576" tabRatio="716" activeTab="6" xr2:uid="{00000000-000D-0000-FFFF-FFFF00000000}"/>
  </bookViews>
  <sheets>
    <sheet name="FS-7-9" sheetId="1" r:id="rId1"/>
    <sheet name="FS-10-11" sheetId="10" r:id="rId2"/>
    <sheet name="Equity-conso-12" sheetId="17" r:id="rId3"/>
    <sheet name="Equity-conso-13" sheetId="14" r:id="rId4"/>
    <sheet name="Equity-parent-14" sheetId="18" r:id="rId5"/>
    <sheet name="Equity-parent-15" sheetId="15" r:id="rId6"/>
    <sheet name="Cash Flow-16-17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 localSheetId="1">#REF!</definedName>
    <definedName name="\b">#REF!</definedName>
    <definedName name="\c" localSheetId="2">#REF!</definedName>
    <definedName name="\c" localSheetId="3">#REF!</definedName>
    <definedName name="\c" localSheetId="4">#REF!</definedName>
    <definedName name="\c" localSheetId="5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4">#REF!</definedName>
    <definedName name="\d" localSheetId="5">#REF!</definedName>
    <definedName name="\d" localSheetId="1">#REF!</definedName>
    <definedName name="\d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2">#REF!</definedName>
    <definedName name="hjygk" localSheetId="3">#REF!</definedName>
    <definedName name="hjygk" localSheetId="4">#REF!</definedName>
    <definedName name="hjygk" localSheetId="5">#REF!</definedName>
    <definedName name="hjygk" localSheetId="1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 localSheetId="1">#REF!</definedName>
    <definedName name="L_AJE_Tot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 localSheetId="1">#REF!</definedName>
    <definedName name="L_CY_Beg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 localSheetId="1">#REF!</definedName>
    <definedName name="L_CY_End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 localSheetId="1">#REF!</definedName>
    <definedName name="L_PY_End">#REF!</definedName>
    <definedName name="ll" localSheetId="2">#REF!</definedName>
    <definedName name="ll" localSheetId="3">#REF!</definedName>
    <definedName name="ll" localSheetId="4">#REF!</definedName>
    <definedName name="ll" localSheetId="5">#REF!</definedName>
    <definedName name="ll" localSheetId="1">#REF!</definedName>
    <definedName name="ll">#REF!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PERIODS">#REF!</definedName>
    <definedName name="_xlnm.Print_Area" localSheetId="6">'Cash Flow-16-17'!$A$1:$L$93</definedName>
    <definedName name="_xlnm.Print_Area" localSheetId="2">'Equity-conso-12'!$A$1:$AD$35</definedName>
    <definedName name="_xlnm.Print_Area" localSheetId="3">'Equity-conso-13'!$A$1:$AD$30</definedName>
    <definedName name="_xlnm.Print_Area" localSheetId="4">'Equity-parent-14'!$A$1:$P$30</definedName>
    <definedName name="_xlnm.Print_Area" localSheetId="5">'Equity-parent-15'!$A$1:$P$30</definedName>
    <definedName name="_xlnm.Print_Area" localSheetId="1">'FS-10-11'!$A$1:$M$83</definedName>
    <definedName name="_xlnm.Print_Area" localSheetId="0">'FS-7-9'!$A$1:$M$109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1">#REF!</definedName>
    <definedName name="S_CY_Beg_Data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1">#REF!</definedName>
    <definedName name="S_CY_End_Data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7" i="14" l="1"/>
  <c r="Z27" i="14"/>
  <c r="AD27" i="14" s="1"/>
  <c r="J84" i="3" l="1"/>
  <c r="P26" i="15"/>
  <c r="P25" i="15"/>
  <c r="N28" i="18"/>
  <c r="J21" i="18"/>
  <c r="J23" i="18" s="1"/>
  <c r="L27" i="17"/>
  <c r="L29" i="17" s="1"/>
  <c r="P25" i="18"/>
  <c r="P26" i="18"/>
  <c r="N23" i="18"/>
  <c r="L23" i="18"/>
  <c r="L28" i="18" s="1"/>
  <c r="H23" i="18"/>
  <c r="F23" i="18"/>
  <c r="D23" i="18"/>
  <c r="P22" i="18"/>
  <c r="N18" i="18"/>
  <c r="L18" i="18"/>
  <c r="J18" i="18"/>
  <c r="H18" i="18"/>
  <c r="H28" i="18" s="1"/>
  <c r="F18" i="18"/>
  <c r="F28" i="18" s="1"/>
  <c r="D18" i="18"/>
  <c r="D28" i="18" s="1"/>
  <c r="P17" i="18"/>
  <c r="P18" i="18" s="1"/>
  <c r="P13" i="18"/>
  <c r="N18" i="15"/>
  <c r="Z32" i="17"/>
  <c r="AD32" i="17" s="1"/>
  <c r="X32" i="17"/>
  <c r="X31" i="17"/>
  <c r="Z31" i="17" s="1"/>
  <c r="AD31" i="17" s="1"/>
  <c r="AB29" i="17"/>
  <c r="V29" i="17"/>
  <c r="T29" i="17"/>
  <c r="R29" i="17"/>
  <c r="P29" i="17"/>
  <c r="N29" i="17"/>
  <c r="J29" i="17"/>
  <c r="H29" i="17"/>
  <c r="F29" i="17"/>
  <c r="X28" i="17"/>
  <c r="Z28" i="17" s="1"/>
  <c r="AD28" i="17" s="1"/>
  <c r="X27" i="17"/>
  <c r="AB22" i="17"/>
  <c r="V22" i="17"/>
  <c r="T22" i="17"/>
  <c r="R22" i="17"/>
  <c r="P22" i="17"/>
  <c r="N22" i="17"/>
  <c r="L22" i="17"/>
  <c r="J22" i="17"/>
  <c r="H22" i="17"/>
  <c r="F22" i="17"/>
  <c r="X21" i="17"/>
  <c r="X22" i="17" s="1"/>
  <c r="AB17" i="17"/>
  <c r="V17" i="17"/>
  <c r="T17" i="17"/>
  <c r="R17" i="17"/>
  <c r="R24" i="17" s="1"/>
  <c r="R34" i="17" s="1"/>
  <c r="P17" i="17"/>
  <c r="N17" i="17"/>
  <c r="L17" i="17"/>
  <c r="J17" i="17"/>
  <c r="H17" i="17"/>
  <c r="F17" i="17"/>
  <c r="X16" i="17"/>
  <c r="Z16" i="17" s="1"/>
  <c r="X12" i="17"/>
  <c r="J28" i="18" l="1"/>
  <c r="T24" i="17"/>
  <c r="T34" i="17" s="1"/>
  <c r="Z21" i="17"/>
  <c r="P24" i="17"/>
  <c r="P34" i="17" s="1"/>
  <c r="F24" i="17"/>
  <c r="F34" i="17" s="1"/>
  <c r="V24" i="17"/>
  <c r="V34" i="17" s="1"/>
  <c r="H24" i="17"/>
  <c r="H34" i="17" s="1"/>
  <c r="X17" i="17"/>
  <c r="X24" i="17" s="1"/>
  <c r="N24" i="17"/>
  <c r="N34" i="17" s="1"/>
  <c r="AD16" i="17"/>
  <c r="AD17" i="17" s="1"/>
  <c r="Z17" i="17"/>
  <c r="Z27" i="17"/>
  <c r="AD27" i="17" s="1"/>
  <c r="AD29" i="17" s="1"/>
  <c r="J24" i="17"/>
  <c r="J34" i="17" s="1"/>
  <c r="L24" i="17"/>
  <c r="AB24" i="17"/>
  <c r="AB34" i="17" s="1"/>
  <c r="P21" i="18"/>
  <c r="P23" i="18" s="1"/>
  <c r="P28" i="18" s="1"/>
  <c r="L34" i="17"/>
  <c r="X29" i="17"/>
  <c r="Z12" i="17"/>
  <c r="X12" i="14"/>
  <c r="X34" i="17" l="1"/>
  <c r="Z29" i="17"/>
  <c r="AD21" i="17"/>
  <c r="AD22" i="17" s="1"/>
  <c r="AD24" i="17" s="1"/>
  <c r="Z22" i="17"/>
  <c r="Z24" i="17" s="1"/>
  <c r="Z34" i="17" s="1"/>
  <c r="Z12" i="14"/>
  <c r="AD12" i="14" s="1"/>
  <c r="AD12" i="17"/>
  <c r="P13" i="15"/>
  <c r="L84" i="3"/>
  <c r="L70" i="3"/>
  <c r="H84" i="3"/>
  <c r="H70" i="3"/>
  <c r="M82" i="10"/>
  <c r="M74" i="10"/>
  <c r="M66" i="10"/>
  <c r="I82" i="10"/>
  <c r="I74" i="10"/>
  <c r="I66" i="10"/>
  <c r="M41" i="10"/>
  <c r="M55" i="10" s="1"/>
  <c r="M26" i="10"/>
  <c r="M15" i="10"/>
  <c r="I41" i="10"/>
  <c r="I55" i="10" s="1"/>
  <c r="I26" i="10"/>
  <c r="I15" i="10"/>
  <c r="M104" i="1"/>
  <c r="M106" i="1" s="1"/>
  <c r="I104" i="1"/>
  <c r="I106" i="1" s="1"/>
  <c r="M69" i="1"/>
  <c r="I69" i="1"/>
  <c r="M58" i="1"/>
  <c r="I58" i="1"/>
  <c r="M34" i="1"/>
  <c r="M20" i="1"/>
  <c r="I34" i="1"/>
  <c r="I20" i="1"/>
  <c r="AD34" i="17" l="1"/>
  <c r="M70" i="1"/>
  <c r="M108" i="1" s="1"/>
  <c r="I70" i="1"/>
  <c r="I108" i="1" s="1"/>
  <c r="M28" i="10"/>
  <c r="M34" i="10" s="1"/>
  <c r="M36" i="10" s="1"/>
  <c r="L10" i="3" s="1"/>
  <c r="L30" i="3" s="1"/>
  <c r="L40" i="3" s="1"/>
  <c r="L42" i="3" s="1"/>
  <c r="L87" i="3" s="1"/>
  <c r="L89" i="3" s="1"/>
  <c r="L91" i="3" s="1"/>
  <c r="I28" i="10"/>
  <c r="I34" i="10" s="1"/>
  <c r="I36" i="10" s="1"/>
  <c r="H10" i="3" s="1"/>
  <c r="H30" i="3" s="1"/>
  <c r="H40" i="3" s="1"/>
  <c r="H42" i="3" s="1"/>
  <c r="H87" i="3" s="1"/>
  <c r="H89" i="3" s="1"/>
  <c r="H91" i="3" s="1"/>
  <c r="M76" i="10"/>
  <c r="M77" i="10" s="1"/>
  <c r="I76" i="10"/>
  <c r="I77" i="10" s="1"/>
  <c r="I36" i="1"/>
  <c r="M36" i="1"/>
  <c r="N23" i="15" l="1"/>
  <c r="N28" i="15" s="1"/>
  <c r="L23" i="15"/>
  <c r="J23" i="15"/>
  <c r="H23" i="15"/>
  <c r="F23" i="15"/>
  <c r="D23" i="15"/>
  <c r="P22" i="15"/>
  <c r="P21" i="15"/>
  <c r="L18" i="15"/>
  <c r="J18" i="15"/>
  <c r="H18" i="15"/>
  <c r="F18" i="15"/>
  <c r="D18" i="15"/>
  <c r="D28" i="15" s="1"/>
  <c r="P17" i="15"/>
  <c r="P18" i="15" s="1"/>
  <c r="X26" i="14"/>
  <c r="Z26" i="14" s="1"/>
  <c r="AD26" i="14" s="1"/>
  <c r="AB24" i="14"/>
  <c r="V24" i="14"/>
  <c r="T24" i="14"/>
  <c r="R24" i="14"/>
  <c r="P24" i="14"/>
  <c r="N24" i="14"/>
  <c r="L24" i="14"/>
  <c r="J24" i="14"/>
  <c r="H24" i="14"/>
  <c r="F24" i="14"/>
  <c r="X23" i="14"/>
  <c r="X22" i="14"/>
  <c r="AB17" i="14"/>
  <c r="AB19" i="14" s="1"/>
  <c r="V17" i="14"/>
  <c r="V19" i="14" s="1"/>
  <c r="T17" i="14"/>
  <c r="T19" i="14" s="1"/>
  <c r="R17" i="14"/>
  <c r="R19" i="14" s="1"/>
  <c r="P17" i="14"/>
  <c r="P19" i="14" s="1"/>
  <c r="N17" i="14"/>
  <c r="N19" i="14" s="1"/>
  <c r="L17" i="14"/>
  <c r="L19" i="14" s="1"/>
  <c r="J17" i="14"/>
  <c r="J19" i="14" s="1"/>
  <c r="H17" i="14"/>
  <c r="H19" i="14" s="1"/>
  <c r="F17" i="14"/>
  <c r="F19" i="14" s="1"/>
  <c r="X16" i="14"/>
  <c r="X17" i="14" s="1"/>
  <c r="X19" i="14" s="1"/>
  <c r="H28" i="15" l="1"/>
  <c r="L28" i="15"/>
  <c r="Z23" i="14"/>
  <c r="AD23" i="14" s="1"/>
  <c r="J28" i="15"/>
  <c r="F28" i="15"/>
  <c r="P29" i="14"/>
  <c r="P23" i="15"/>
  <c r="P28" i="15" s="1"/>
  <c r="F29" i="14"/>
  <c r="X24" i="14"/>
  <c r="T29" i="14"/>
  <c r="L29" i="14"/>
  <c r="R29" i="14"/>
  <c r="N29" i="14"/>
  <c r="V29" i="14"/>
  <c r="H29" i="14"/>
  <c r="Z22" i="14"/>
  <c r="Z16" i="14"/>
  <c r="Z17" i="14" s="1"/>
  <c r="Z19" i="14" s="1"/>
  <c r="J29" i="14"/>
  <c r="AB29" i="14"/>
  <c r="X29" i="14" l="1"/>
  <c r="AD22" i="14"/>
  <c r="AD24" i="14" s="1"/>
  <c r="Z24" i="14"/>
  <c r="AD16" i="14"/>
  <c r="AD17" i="14" s="1"/>
  <c r="AD19" i="14" s="1"/>
  <c r="Z29" i="14" l="1"/>
  <c r="AD29" i="14"/>
  <c r="K104" i="1" l="1"/>
  <c r="K34" i="1" l="1"/>
  <c r="G34" i="1"/>
  <c r="J70" i="3" l="1"/>
  <c r="K82" i="10" l="1"/>
  <c r="K66" i="10"/>
  <c r="G74" i="10" l="1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74" i="10"/>
  <c r="K76" i="10" s="1"/>
  <c r="G82" i="10"/>
  <c r="G66" i="10"/>
  <c r="E51" i="11" l="1"/>
  <c r="D19" i="13"/>
  <c r="E19" i="13"/>
  <c r="E54" i="11"/>
  <c r="F54" i="11" s="1"/>
  <c r="G76" i="10"/>
  <c r="E53" i="11" l="1"/>
  <c r="F53" i="11" s="1"/>
  <c r="E55" i="11"/>
  <c r="E56" i="11" s="1"/>
  <c r="K41" i="10" l="1"/>
  <c r="K69" i="1"/>
  <c r="K15" i="10"/>
  <c r="K26" i="10"/>
  <c r="K58" i="1"/>
  <c r="K28" i="10" l="1"/>
  <c r="K34" i="10" s="1"/>
  <c r="K77" i="10"/>
  <c r="K55" i="10"/>
  <c r="K70" i="1"/>
  <c r="K36" i="10" l="1"/>
  <c r="J10" i="3" l="1"/>
  <c r="K106" i="1"/>
  <c r="G15" i="10"/>
  <c r="G20" i="1"/>
  <c r="G41" i="10"/>
  <c r="J30" i="3" l="1"/>
  <c r="J40" i="3" s="1"/>
  <c r="J42" i="3" s="1"/>
  <c r="K108" i="1"/>
  <c r="G55" i="10"/>
  <c r="G77" i="10"/>
  <c r="K20" i="1"/>
  <c r="J87" i="3" l="1"/>
  <c r="K36" i="1"/>
  <c r="G26" i="10"/>
  <c r="G28" i="10" l="1"/>
  <c r="J89" i="3"/>
  <c r="G34" i="10" l="1"/>
  <c r="J91" i="3"/>
  <c r="G36" i="10" l="1"/>
  <c r="G36" i="1"/>
  <c r="F10" i="3" l="1"/>
  <c r="G104" i="1"/>
  <c r="G106" i="1" l="1"/>
  <c r="F30" i="3" l="1"/>
  <c r="F70" i="3" l="1"/>
  <c r="F84" i="3"/>
  <c r="F40" i="3" l="1"/>
  <c r="F42" i="3" s="1"/>
  <c r="F87" i="3" s="1"/>
  <c r="F89" i="3" s="1"/>
  <c r="F91" i="3" s="1"/>
  <c r="G58" i="1" l="1"/>
  <c r="G69" i="1"/>
  <c r="G70" i="1"/>
  <c r="G108" i="1" s="1"/>
</calcChain>
</file>

<file path=xl/sharedStrings.xml><?xml version="1.0" encoding="utf-8"?>
<sst xmlns="http://schemas.openxmlformats.org/spreadsheetml/2006/main" count="673" uniqueCount="354">
  <si>
    <t>Indorama Ventures Public Company Limited and its Subsidiaries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</si>
  <si>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</si>
  <si>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</si>
  <si>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</si>
  <si>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</si>
  <si>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</si>
  <si>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</si>
  <si>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</si>
  <si>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</si>
  <si>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</si>
  <si>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6</t>
  </si>
  <si>
    <t>Current investments</t>
  </si>
  <si>
    <t xml:space="preserve">Trade accounts receivable </t>
  </si>
  <si>
    <t>7</t>
  </si>
  <si>
    <t>Other receivables</t>
  </si>
  <si>
    <t>Short-term loans to related parties and</t>
  </si>
  <si>
    <t>interest receivable from related parties</t>
  </si>
  <si>
    <t>5</t>
  </si>
  <si>
    <t>Inventories</t>
  </si>
  <si>
    <t>8</t>
  </si>
  <si>
    <t>Other current financial assets</t>
  </si>
  <si>
    <t>Other current assets</t>
  </si>
  <si>
    <t>9</t>
  </si>
  <si>
    <t>Total current assets</t>
  </si>
  <si>
    <t>Non-current assets</t>
  </si>
  <si>
    <t>Other non-current financial assets</t>
  </si>
  <si>
    <t>Investments in subsidiaries</t>
  </si>
  <si>
    <t>10</t>
  </si>
  <si>
    <t>Investments in associate and joint ventures</t>
  </si>
  <si>
    <t>11</t>
  </si>
  <si>
    <t>Other long-term investments</t>
  </si>
  <si>
    <t>Long-term loans to related parties</t>
  </si>
  <si>
    <t>14</t>
  </si>
  <si>
    <t>Right-of-use assets</t>
  </si>
  <si>
    <t>15</t>
  </si>
  <si>
    <t>Goodwill</t>
  </si>
  <si>
    <t>17</t>
  </si>
  <si>
    <t>Intangible assets other than goodwill</t>
  </si>
  <si>
    <t>18</t>
  </si>
  <si>
    <t>Deferred tax assets</t>
  </si>
  <si>
    <t>Other non-current assets</t>
  </si>
  <si>
    <t>19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</si>
  <si>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</si>
  <si>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</si>
  <si>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</si>
  <si>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</si>
  <si>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</si>
  <si>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</si>
  <si>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</si>
  <si>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20</t>
  </si>
  <si>
    <t>Trade accounts payable</t>
  </si>
  <si>
    <t>21</t>
  </si>
  <si>
    <t xml:space="preserve">Current portion of long-term loans from 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</si>
  <si>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</si>
  <si>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</si>
  <si>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</si>
  <si>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</si>
  <si>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</si>
  <si>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22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</si>
  <si>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</si>
  <si>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</si>
  <si>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</si>
  <si>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</si>
  <si>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</si>
  <si>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</si>
  <si>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</si>
  <si>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23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</si>
  <si>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</si>
  <si>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</si>
  <si>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</si>
  <si>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</si>
  <si>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</si>
  <si>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</si>
  <si>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</si>
  <si>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</si>
  <si>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</si>
  <si>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</si>
  <si>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</si>
  <si>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Exchange differences on translating financial statements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</si>
  <si>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</si>
  <si>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</si>
  <si>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</si>
  <si>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</si>
  <si>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</si>
  <si>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</si>
  <si>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</si>
  <si>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</si>
  <si>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24</t>
  </si>
  <si>
    <t>Unappropriated</t>
  </si>
  <si>
    <t>Subordinated perpetual debentures</t>
  </si>
  <si>
    <t>25</t>
  </si>
  <si>
    <t>Equity attributable to owners</t>
  </si>
  <si>
    <t>of the Company</t>
  </si>
  <si>
    <t>Non-controlling interests</t>
  </si>
  <si>
    <t>13</t>
  </si>
  <si>
    <t>Total equity</t>
  </si>
  <si>
    <t>Total liabilities and equity</t>
  </si>
  <si>
    <t>Year ended 31 December</t>
  </si>
  <si>
    <t>Income</t>
  </si>
  <si>
    <t>Revenue from sales of goods</t>
  </si>
  <si>
    <t>26</t>
  </si>
  <si>
    <t>Dividend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</si>
  <si>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</si>
  <si>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</si>
  <si>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</si>
  <si>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</si>
  <si>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</si>
  <si>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</si>
  <si>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29</t>
  </si>
  <si>
    <t>Administrative expenses</t>
  </si>
  <si>
    <t>30</t>
  </si>
  <si>
    <t>Impairment loss of property, plant and equipment,</t>
  </si>
  <si>
    <t>goodwill and other intangible assets</t>
  </si>
  <si>
    <t>Impairment loss of an investment in subsidiary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</si>
  <si>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</si>
  <si>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</si>
  <si>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</si>
  <si>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</si>
  <si>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</si>
  <si>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</si>
  <si>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>Reversal of expected credit loss (expected credit loss), net</t>
  </si>
  <si>
    <t xml:space="preserve">Share of net profit (loss) of associate and joint ventures </t>
  </si>
  <si>
    <t xml:space="preserve">accounted for using equity method </t>
  </si>
  <si>
    <t>Tax expense (income)</t>
  </si>
  <si>
    <t xml:space="preserve">   </t>
  </si>
  <si>
    <t>Owners of the Company</t>
  </si>
  <si>
    <t xml:space="preserve">Other comprehensive income </t>
  </si>
  <si>
    <t xml:space="preserve">Items that will or may be reclassified subsequently </t>
  </si>
  <si>
    <t>to profit or loss</t>
  </si>
  <si>
    <t>may be reclassified subsequently to profit or loss</t>
  </si>
  <si>
    <t xml:space="preserve">Total items that will or may be reclassified </t>
  </si>
  <si>
    <t>subsequently to profit or loss</t>
  </si>
  <si>
    <t>Item that will not be reclassified subsequently</t>
  </si>
  <si>
    <t>not be reclassified subsequently to profit or loss</t>
  </si>
  <si>
    <t>Total item that will not be reclassified subsequently</t>
  </si>
  <si>
    <t>Total comprehensive income for the year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</si>
  <si>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</si>
  <si>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</si>
  <si>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</si>
  <si>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</si>
  <si>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</si>
  <si>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</si>
  <si>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</si>
  <si>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</si>
  <si>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</si>
  <si>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</si>
  <si>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</si>
  <si>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</si>
  <si>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</si>
  <si>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>on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</si>
  <si>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</si>
  <si>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</si>
  <si>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</si>
  <si>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</si>
  <si>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</si>
  <si>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</si>
  <si>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</si>
  <si>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</si>
  <si>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 xml:space="preserve">Total 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</si>
  <si>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</si>
  <si>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</si>
  <si>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</si>
  <si>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</si>
  <si>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</si>
  <si>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</si>
  <si>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</si>
  <si>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</si>
  <si>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</si>
  <si>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</si>
  <si>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Year ended 31 December 2022</t>
  </si>
  <si>
    <t>Balance at 1 January 2022</t>
  </si>
  <si>
    <t>Transactions with owners, recorded directly in equity</t>
  </si>
  <si>
    <t xml:space="preserve">   Distribution to owners</t>
  </si>
  <si>
    <t xml:space="preserve">   Dividends</t>
  </si>
  <si>
    <t xml:space="preserve">   Total distribution to owners</t>
  </si>
  <si>
    <t xml:space="preserve">   Change in ownership interests in subsidiaries</t>
  </si>
  <si>
    <t xml:space="preserve">   Acquisition of non-controlling interests through</t>
  </si>
  <si>
    <t xml:space="preserve">    business combination</t>
  </si>
  <si>
    <t xml:space="preserve">   Total change in ownership interests in subsidiaries</t>
  </si>
  <si>
    <t>Total transactions with owners, recorded directly in equity</t>
  </si>
  <si>
    <t>Comprehensive income (expense) for the year</t>
  </si>
  <si>
    <t xml:space="preserve">  Profit</t>
  </si>
  <si>
    <t xml:space="preserve">  Other comprehensive income (expense)</t>
  </si>
  <si>
    <t>Total comprehensive income (expense) for the year</t>
  </si>
  <si>
    <t>Coupon payment on subordinated perpetual debentures</t>
  </si>
  <si>
    <t>Transfer to legal reserve</t>
  </si>
  <si>
    <t>Balance at 31 December 2022</t>
  </si>
  <si>
    <t>Year ended 31 December 2023</t>
  </si>
  <si>
    <t>Balance at 1 January 2023</t>
  </si>
  <si>
    <t xml:space="preserve">  Profit (loss)</t>
  </si>
  <si>
    <t>Balance at 31 December 2023</t>
  </si>
  <si>
    <t>Separate financial statements</t>
  </si>
  <si>
    <t>Other</t>
  </si>
  <si>
    <t>component of</t>
  </si>
  <si>
    <t xml:space="preserve">Issued and </t>
  </si>
  <si>
    <t xml:space="preserve">perpetual </t>
  </si>
  <si>
    <t>Total</t>
  </si>
  <si>
    <t xml:space="preserve">Transaction with owners, recorded directly in equity </t>
  </si>
  <si>
    <t xml:space="preserve">    Distribution to owners</t>
  </si>
  <si>
    <t>Comprehensive income for the year</t>
  </si>
  <si>
    <t xml:space="preserve">   Profit</t>
  </si>
  <si>
    <t xml:space="preserve">   Other comprehensive income</t>
  </si>
  <si>
    <t>Consolidated</t>
  </si>
  <si>
    <t>Separate</t>
  </si>
  <si>
    <t>financial statements</t>
  </si>
  <si>
    <t>Cash flows from operating activities</t>
  </si>
  <si>
    <t>Depreciation</t>
  </si>
  <si>
    <t>14, 15</t>
  </si>
  <si>
    <t>(Reversal of) expected credit loss, net</t>
  </si>
  <si>
    <t>Amortization of intangible assets and other assets</t>
  </si>
  <si>
    <t>Employee benefits expense related to defined benefit plans</t>
  </si>
  <si>
    <t>Foreign exchange (gain) loss, net</t>
  </si>
  <si>
    <t>Unrealized (gain) loss on fair value adjustment of derivatives, net</t>
  </si>
  <si>
    <t xml:space="preserve">Share of net (profit) loss of associate and joint ventures accounted for </t>
  </si>
  <si>
    <t>using equity method</t>
  </si>
  <si>
    <t>Impairment loss of property, plant and equipment, goodwill</t>
  </si>
  <si>
    <t>and other intangible assets</t>
  </si>
  <si>
    <t>Provision for (reversal of) losses on inventories devaluation, net</t>
  </si>
  <si>
    <t>(Gain) loss on disposal of property, plant and equipment, net</t>
  </si>
  <si>
    <t>Impairment loss on investment in subsidiary</t>
  </si>
  <si>
    <t>Loss on sale of investment in subsidiary</t>
  </si>
  <si>
    <t>Changes in operating assets and liabilities</t>
  </si>
  <si>
    <t>Trade accounts receivable</t>
  </si>
  <si>
    <t>Repayment of employee benefits expense related to defined benefit plans</t>
  </si>
  <si>
    <t>Net cash generated from (used in) operating</t>
  </si>
  <si>
    <t>Net cash from (used in) operating activities</t>
  </si>
  <si>
    <t xml:space="preserve"> financial statements</t>
  </si>
  <si>
    <t>Cash flows from investing activities</t>
  </si>
  <si>
    <t>Net cash outflow on acquisitions of businesses</t>
  </si>
  <si>
    <t>Cash outflow on payment of payable for acquiring joint operation</t>
  </si>
  <si>
    <t>Cash outflow on additional investment in joint ventures</t>
  </si>
  <si>
    <t>Proceed from sale of investment in subsidiary</t>
  </si>
  <si>
    <t>Proceeds from sale of property, plant and equipment</t>
  </si>
  <si>
    <t>Acquisition of property, plant and equipment</t>
  </si>
  <si>
    <t>and capital expenditure prepayment</t>
  </si>
  <si>
    <t>Proceeds from sale of intangible assets</t>
  </si>
  <si>
    <t>Acquisition of intangible assets</t>
  </si>
  <si>
    <t>Loans to subsidiaries, net</t>
  </si>
  <si>
    <t>Proceeds from (paid for) loans to joint ventures, net</t>
  </si>
  <si>
    <t>Dividend received</t>
  </si>
  <si>
    <t>Dividend received from joint ventures</t>
  </si>
  <si>
    <t>Finance income received</t>
  </si>
  <si>
    <t>Net cash from (used in) investing activities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</si>
  <si>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</si>
  <si>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</si>
  <si>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</si>
  <si>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debentures, net of deferred issuance cost of debenture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</si>
  <si>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</si>
  <si>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</si>
  <si>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</si>
  <si>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</si>
  <si>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</si>
  <si>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</si>
  <si>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>Net cash from (used in) financing activities</t>
  </si>
  <si>
    <t>Net increase (decrease) in cash and cash equivalents,</t>
  </si>
  <si>
    <t>before effect of exchange rates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</si>
  <si>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</si>
  <si>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</si>
  <si>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</si>
  <si>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</si>
  <si>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</si>
  <si>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</si>
  <si>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</si>
  <si>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</si>
  <si>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</si>
  <si>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</si>
  <si>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</si>
  <si>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</si>
  <si>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</si>
  <si>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</si>
  <si>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</si>
  <si>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</si>
  <si>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</si>
  <si>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</si>
  <si>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</si>
  <si>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</si>
  <si>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</si>
  <si>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</si>
  <si>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</si>
  <si>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</si>
  <si>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</si>
  <si>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</si>
  <si>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</si>
  <si>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</si>
  <si>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</si>
  <si>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</si>
  <si>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</si>
  <si>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</si>
  <si>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</si>
  <si>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</si>
  <si>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</si>
  <si>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</si>
  <si>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</si>
  <si>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</si>
  <si>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</si>
  <si>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</si>
  <si>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</si>
  <si>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</si>
  <si>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</si>
  <si>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</si>
  <si>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</si>
  <si>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</si>
  <si>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</si>
  <si>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</si>
  <si>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</si>
  <si>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</si>
  <si>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</si>
  <si>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</si>
  <si>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</si>
  <si>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</si>
  <si>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</si>
  <si>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</si>
  <si>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</si>
  <si>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</si>
  <si>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</si>
  <si>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</si>
  <si>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</si>
  <si>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</si>
  <si>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</si>
  <si>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</si>
  <si>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</si>
  <si>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</si>
  <si>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</si>
  <si>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>Property, plant and equipment</t>
  </si>
  <si>
    <t>Net gain (loss) on hedges of net investments in foreign operations</t>
  </si>
  <si>
    <t xml:space="preserve">Tax income (expense) relating to item that will </t>
  </si>
  <si>
    <t>Other comprehensive income (expense) for the year, net of tax</t>
  </si>
  <si>
    <t>Taxes paid</t>
  </si>
  <si>
    <t>Acquisition of other investments</t>
  </si>
  <si>
    <t>Cash received from forward contracts and cross currency swaps</t>
  </si>
  <si>
    <t>Profit (loss) before tax expense (income)</t>
  </si>
  <si>
    <t>Profit (loss) for the year</t>
  </si>
  <si>
    <t>Profit (loss) attributable to:</t>
  </si>
  <si>
    <t>Earnings (loss) per share</t>
  </si>
  <si>
    <r>
      <rPr>
        <sz val="11"/>
        <rFont val="Times New Roman"/>
        <family val="1"/>
      </rPr>
      <t>Basic and diluted earnings (loss) per share</t>
    </r>
    <r>
      <rPr>
        <i/>
        <sz val="11"/>
        <rFont val="Times New Roman"/>
        <family val="1"/>
      </rPr>
      <t xml:space="preserve"> (in Baht)</t>
    </r>
  </si>
  <si>
    <t>Gain (loss) on remeasurements of defined benefit plans</t>
  </si>
  <si>
    <t>Total comprehensive income (expense) attributable to:</t>
  </si>
  <si>
    <t>Adjustments to reconcile profit (loss) to cash receipts (payments)</t>
  </si>
  <si>
    <t>Net (loss) gain on cash flow hedges</t>
  </si>
  <si>
    <t>31</t>
  </si>
  <si>
    <t>28</t>
  </si>
  <si>
    <t>Proceeds from long-term loans from related parties</t>
  </si>
  <si>
    <t>4(ii)</t>
  </si>
  <si>
    <t>Tax income (expense) relating to items that will or</t>
  </si>
  <si>
    <t>12, 14, 17, 18</t>
  </si>
  <si>
    <t>Statement of changes in equity</t>
  </si>
  <si>
    <t>Long-term loans from related parties</t>
  </si>
  <si>
    <t>par value at Baht 1 per share)</t>
  </si>
  <si>
    <t>(5,670,702 thousand ordinary shares,</t>
  </si>
  <si>
    <t>(5,614,552 thousand ordinary shares,</t>
  </si>
  <si>
    <t>Statement of income</t>
  </si>
  <si>
    <t>Statement of comprehensive income</t>
  </si>
  <si>
    <t>Statement of financial position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</si>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</sst>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71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name val="Calibri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  <font>
      <i/>
      <sz val="11"/>
      <color theme="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8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" fontId="4" fillId="0" borderId="36" applyNumberFormat="0" applyFill="0" applyAlignment="0" applyProtection="0">
      <alignment horizontal="center" vertical="center"/>
    </xf>
  </cellStyleXfs>
  <cellXfs count="335">
    <xf numFmtId="0" fontId="0" fillId="0" borderId="0" xfId="0"/>
    <xf numFmtId="325" fontId="17" fillId="0" borderId="0" xfId="2021" applyNumberForma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0" fontId="17" fillId="0" borderId="0" xfId="2021" applyFill="1"/>
    <xf numFmtId="324" fontId="17" fillId="0" borderId="0" xfId="2021" applyNumberFormat="1" applyFill="1"/>
    <xf numFmtId="41" fontId="17" fillId="0" borderId="0" xfId="2021" applyNumberForma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1" fontId="17" fillId="0" borderId="0" xfId="2021" quotePrefix="1" applyNumberFormat="1" applyFill="1" applyAlignment="1">
      <alignment horizontal="center"/>
    </xf>
    <xf numFmtId="49" fontId="247" fillId="0" borderId="0" xfId="2021" applyNumberFormat="1" applyFont="1" applyFill="1" applyAlignment="1">
      <alignment horizontal="center"/>
    </xf>
    <xf numFmtId="37" fontId="17" fillId="0" borderId="0" xfId="2021" applyNumberFormat="1" applyFill="1"/>
    <xf numFmtId="165" fontId="17" fillId="0" borderId="0" xfId="1477" applyFont="1" applyFill="1"/>
    <xf numFmtId="39" fontId="17" fillId="0" borderId="0" xfId="2021" applyNumberFormat="1" applyFill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0" fontId="180" fillId="0" borderId="0" xfId="2021" applyFont="1" applyFill="1"/>
    <xf numFmtId="39" fontId="17" fillId="0" borderId="0" xfId="2021" applyNumberForma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/>
    <xf numFmtId="37" fontId="250" fillId="0" borderId="0" xfId="2021" applyNumberFormat="1" applyFont="1" applyFill="1"/>
    <xf numFmtId="37" fontId="17" fillId="0" borderId="0" xfId="2021" applyNumberFormat="1" applyFill="1" applyAlignment="1">
      <alignment horizontal="left"/>
    </xf>
    <xf numFmtId="37" fontId="17" fillId="0" borderId="0" xfId="2021" applyNumberFormat="1" applyFill="1" applyAlignment="1">
      <alignment horizontal="centerContinuous"/>
    </xf>
    <xf numFmtId="49" fontId="249" fillId="0" borderId="0" xfId="2021" applyNumberFormat="1" applyFont="1" applyFill="1" applyAlignment="1">
      <alignment horizontal="center"/>
    </xf>
    <xf numFmtId="325" fontId="17" fillId="0" borderId="0" xfId="2021" applyNumberForma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/>
    <xf numFmtId="43" fontId="180" fillId="0" borderId="23" xfId="2021" applyNumberFormat="1" applyFont="1" applyFill="1" applyBorder="1"/>
    <xf numFmtId="324" fontId="17" fillId="0" borderId="0" xfId="2021" applyNumberFormat="1" applyFill="1" applyAlignment="1">
      <alignment horizontal="centerContinuous"/>
    </xf>
    <xf numFmtId="0" fontId="246" fillId="0" borderId="0" xfId="2023" applyFont="1" applyFill="1" applyAlignment="1">
      <alignment horizontal="center"/>
    </xf>
    <xf numFmtId="39" fontId="17" fillId="0" borderId="0" xfId="2026"/>
    <xf numFmtId="39" fontId="248" fillId="0" borderId="0" xfId="0" applyNumberFormat="1" applyFont="1" applyAlignment="1">
      <alignment horizontal="left"/>
    </xf>
    <xf numFmtId="39" fontId="17" fillId="0" borderId="0" xfId="0" applyNumberFormat="1" applyFont="1" applyAlignment="1">
      <alignment horizontal="left"/>
    </xf>
    <xf numFmtId="0" fontId="246" fillId="0" borderId="0" xfId="0" applyFont="1" applyAlignment="1">
      <alignment horizontal="left"/>
    </xf>
    <xf numFmtId="39" fontId="17" fillId="0" borderId="0" xfId="0" applyNumberFormat="1" applyFont="1"/>
    <xf numFmtId="41" fontId="17" fillId="0" borderId="0" xfId="1477" quotePrefix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41" fontId="17" fillId="0" borderId="0" xfId="1477" applyNumberFormat="1" applyFont="1" applyFill="1" applyBorder="1"/>
    <xf numFmtId="41" fontId="17" fillId="0" borderId="0" xfId="1477" applyNumberFormat="1" applyFont="1" applyFill="1"/>
    <xf numFmtId="0" fontId="17" fillId="0" borderId="0" xfId="0" applyFont="1"/>
    <xf numFmtId="37" fontId="17" fillId="0" borderId="0" xfId="0" applyNumberFormat="1" applyFont="1"/>
    <xf numFmtId="39" fontId="180" fillId="0" borderId="0" xfId="0" applyNumberFormat="1" applyFont="1" applyAlignment="1">
      <alignment horizontal="left"/>
    </xf>
    <xf numFmtId="41" fontId="180" fillId="0" borderId="7" xfId="2021" applyNumberFormat="1" applyFont="1" applyFill="1" applyBorder="1"/>
    <xf numFmtId="41" fontId="180" fillId="0" borderId="0" xfId="2021" applyNumberFormat="1" applyFont="1" applyFill="1"/>
    <xf numFmtId="0" fontId="17" fillId="0" borderId="0" xfId="2024"/>
    <xf numFmtId="180" fontId="17" fillId="0" borderId="0" xfId="1477" applyNumberFormat="1" applyFont="1" applyFill="1"/>
    <xf numFmtId="0" fontId="248" fillId="0" borderId="0" xfId="0" applyFont="1" applyAlignment="1">
      <alignment horizontal="left"/>
    </xf>
    <xf numFmtId="0" fontId="17" fillId="0" borderId="0" xfId="2023" applyFill="1" applyAlignment="1">
      <alignment horizontal="center"/>
    </xf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/>
    <xf numFmtId="0" fontId="56" fillId="0" borderId="0" xfId="0" applyFont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7" fillId="0" borderId="0" xfId="1477" applyNumberFormat="1" applyFont="1" applyFill="1" applyAlignment="1">
      <alignment horizontal="right"/>
    </xf>
    <xf numFmtId="325" fontId="17" fillId="0" borderId="0" xfId="2018" applyNumberFormat="1"/>
    <xf numFmtId="325" fontId="17" fillId="0" borderId="0" xfId="2018" applyNumberFormat="1" applyAlignment="1">
      <alignment horizontal="right"/>
    </xf>
    <xf numFmtId="43" fontId="17" fillId="0" borderId="0" xfId="1477" applyNumberFormat="1" applyFont="1" applyFill="1" applyAlignment="1">
      <alignment horizontal="right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7" fillId="0" borderId="0" xfId="0" applyNumberFormat="1" applyFont="1"/>
    <xf numFmtId="43" fontId="17" fillId="0" borderId="0" xfId="1502" applyFont="1" applyFill="1" applyBorder="1"/>
    <xf numFmtId="325" fontId="17" fillId="0" borderId="0" xfId="0" applyNumberFormat="1" applyFont="1" applyAlignment="1">
      <alignment horizontal="right"/>
    </xf>
    <xf numFmtId="325" fontId="17" fillId="0" borderId="10" xfId="0" applyNumberFormat="1" applyFont="1" applyBorder="1"/>
    <xf numFmtId="174" fontId="17" fillId="0" borderId="0" xfId="1477" applyNumberFormat="1" applyFont="1" applyFill="1"/>
    <xf numFmtId="174" fontId="17" fillId="0" borderId="0" xfId="0" applyNumberFormat="1" applyFont="1" applyAlignment="1">
      <alignment horizontal="right"/>
    </xf>
    <xf numFmtId="174" fontId="17" fillId="0" borderId="0" xfId="0" applyNumberFormat="1" applyFont="1"/>
    <xf numFmtId="174" fontId="17" fillId="0" borderId="0" xfId="1477" applyNumberFormat="1" applyFont="1" applyFill="1" applyBorder="1"/>
    <xf numFmtId="180" fontId="17" fillId="0" borderId="0" xfId="2021" applyNumberForma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ill="1" applyAlignment="1">
      <alignment horizontal="center"/>
    </xf>
    <xf numFmtId="0" fontId="17" fillId="0" borderId="0" xfId="2021" applyFill="1" applyAlignment="1">
      <alignment horizontal="left"/>
    </xf>
    <xf numFmtId="37" fontId="248" fillId="0" borderId="0" xfId="2021" applyNumberFormat="1" applyFont="1" applyFill="1"/>
    <xf numFmtId="325" fontId="17" fillId="0" borderId="0" xfId="1518" applyNumberFormat="1" applyFont="1" applyFill="1"/>
    <xf numFmtId="180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/>
    <xf numFmtId="39" fontId="17" fillId="0" borderId="0" xfId="2020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ill="1" applyAlignment="1">
      <alignment horizontal="center"/>
    </xf>
    <xf numFmtId="325" fontId="250" fillId="0" borderId="0" xfId="2021" applyNumberFormat="1" applyFont="1" applyFill="1"/>
    <xf numFmtId="39" fontId="246" fillId="0" borderId="0" xfId="2021" applyNumberFormat="1" applyFont="1" applyFill="1"/>
    <xf numFmtId="325" fontId="17" fillId="0" borderId="23" xfId="2021" applyNumberFormat="1" applyFill="1" applyBorder="1"/>
    <xf numFmtId="325" fontId="17" fillId="0" borderId="10" xfId="2021" applyNumberFormat="1" applyFill="1" applyBorder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165" fontId="0" fillId="0" borderId="0" xfId="1477" applyFont="1"/>
    <xf numFmtId="165" fontId="256" fillId="0" borderId="0" xfId="1477" applyFont="1"/>
    <xf numFmtId="165" fontId="257" fillId="0" borderId="0" xfId="1477" applyFont="1"/>
    <xf numFmtId="49" fontId="255" fillId="0" borderId="0" xfId="2021" applyNumberFormat="1" applyFont="1" applyFill="1" applyAlignment="1">
      <alignment horizontal="center"/>
    </xf>
    <xf numFmtId="0" fontId="253" fillId="0" borderId="0" xfId="2021" applyFont="1" applyFill="1"/>
    <xf numFmtId="165" fontId="0" fillId="0" borderId="14" xfId="1477" applyFont="1" applyFill="1" applyBorder="1" applyProtection="1">
      <protection locked="0"/>
    </xf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174" fontId="180" fillId="0" borderId="55" xfId="1477" applyNumberFormat="1" applyFont="1" applyFill="1" applyBorder="1"/>
    <xf numFmtId="0" fontId="246" fillId="0" borderId="0" xfId="2021" applyFont="1" applyFill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43" fontId="17" fillId="0" borderId="10" xfId="1477" applyNumberFormat="1" applyFont="1" applyFill="1" applyBorder="1" applyAlignment="1">
      <alignment horizontal="right"/>
    </xf>
    <xf numFmtId="174" fontId="252" fillId="0" borderId="0" xfId="1477" applyNumberFormat="1" applyFont="1" applyFill="1"/>
    <xf numFmtId="0" fontId="17" fillId="0" borderId="0" xfId="2018"/>
    <xf numFmtId="39" fontId="254" fillId="0" borderId="0" xfId="2026" applyFont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37" fontId="246" fillId="0" borderId="0" xfId="2021" applyNumberFormat="1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43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180" fontId="17" fillId="0" borderId="0" xfId="1477" applyNumberFormat="1" applyFont="1" applyFill="1" applyAlignment="1">
      <alignment horizontal="right"/>
    </xf>
    <xf numFmtId="37" fontId="258" fillId="0" borderId="0" xfId="2021" applyNumberFormat="1" applyFont="1" applyFill="1"/>
    <xf numFmtId="49" fontId="259" fillId="0" borderId="0" xfId="2021" applyNumberFormat="1" applyFont="1" applyFill="1" applyAlignment="1">
      <alignment horizontal="center"/>
    </xf>
    <xf numFmtId="0" fontId="258" fillId="0" borderId="0" xfId="2021" applyFont="1" applyFill="1"/>
    <xf numFmtId="180" fontId="258" fillId="0" borderId="0" xfId="1477" applyNumberFormat="1" applyFont="1" applyFill="1"/>
    <xf numFmtId="0" fontId="258" fillId="0" borderId="0" xfId="2023" applyFont="1" applyFill="1"/>
    <xf numFmtId="180" fontId="260" fillId="0" borderId="0" xfId="1477" applyNumberFormat="1" applyFont="1" applyFill="1"/>
    <xf numFmtId="0" fontId="260" fillId="0" borderId="0" xfId="2023" applyFont="1" applyFill="1"/>
    <xf numFmtId="165" fontId="260" fillId="0" borderId="0" xfId="1477" applyFont="1" applyFill="1"/>
    <xf numFmtId="180" fontId="260" fillId="0" borderId="0" xfId="1477" applyNumberFormat="1" applyFont="1" applyFill="1" applyBorder="1"/>
    <xf numFmtId="0" fontId="260" fillId="0" borderId="0" xfId="2021" applyFont="1" applyFill="1"/>
    <xf numFmtId="39" fontId="260" fillId="0" borderId="0" xfId="2026" applyFont="1"/>
    <xf numFmtId="37" fontId="260" fillId="0" borderId="0" xfId="2021" applyNumberFormat="1" applyFont="1" applyFill="1"/>
    <xf numFmtId="0" fontId="259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58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49" fontId="17" fillId="0" borderId="0" xfId="2021" applyNumberFormat="1" applyFill="1" applyAlignment="1">
      <alignment horizontal="center"/>
    </xf>
    <xf numFmtId="0" fontId="261" fillId="0" borderId="0" xfId="2023" applyFont="1" applyFill="1" applyAlignment="1">
      <alignment horizontal="center"/>
    </xf>
    <xf numFmtId="37" fontId="260" fillId="0" borderId="0" xfId="2026" applyNumberFormat="1" applyFont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37" fontId="180" fillId="0" borderId="0" xfId="2023" applyNumberFormat="1" applyFont="1" applyFill="1" applyAlignment="1">
      <alignment horizontal="center"/>
    </xf>
    <xf numFmtId="0" fontId="17" fillId="0" borderId="0" xfId="2021"/>
    <xf numFmtId="39" fontId="17" fillId="0" borderId="0" xfId="2021" applyNumberFormat="1"/>
    <xf numFmtId="49" fontId="248" fillId="0" borderId="0" xfId="2021" applyNumberFormat="1" applyFont="1" applyFill="1" applyAlignment="1">
      <alignment horizontal="center"/>
    </xf>
    <xf numFmtId="37" fontId="246" fillId="0" borderId="0" xfId="2021" applyNumberFormat="1" applyFont="1" applyFill="1"/>
    <xf numFmtId="180" fontId="17" fillId="0" borderId="0" xfId="1477" applyNumberFormat="1" applyFont="1" applyFill="1" applyAlignment="1"/>
    <xf numFmtId="0" fontId="17" fillId="0" borderId="0" xfId="2023" applyFill="1" applyAlignment="1">
      <alignment horizontal="right"/>
    </xf>
    <xf numFmtId="37" fontId="17" fillId="0" borderId="0" xfId="2023" applyNumberFormat="1" applyFill="1" applyAlignment="1">
      <alignment horizontal="center"/>
    </xf>
    <xf numFmtId="1" fontId="17" fillId="0" borderId="0" xfId="2023" applyNumberFormat="1" applyFill="1" applyAlignment="1">
      <alignment horizontal="center"/>
    </xf>
    <xf numFmtId="0" fontId="17" fillId="0" borderId="0" xfId="2019" applyFont="1" applyAlignment="1">
      <alignment horizontal="center"/>
    </xf>
    <xf numFmtId="0" fontId="17" fillId="0" borderId="0" xfId="2023" applyFill="1"/>
    <xf numFmtId="323" fontId="263" fillId="0" borderId="0" xfId="0" applyNumberFormat="1" applyFont="1"/>
    <xf numFmtId="37" fontId="115" fillId="0" borderId="0" xfId="2023" applyNumberFormat="1" applyFont="1" applyFill="1"/>
    <xf numFmtId="37" fontId="56" fillId="0" borderId="0" xfId="2023" applyNumberFormat="1" applyFont="1" applyFill="1"/>
    <xf numFmtId="37" fontId="180" fillId="0" borderId="0" xfId="2023" applyNumberFormat="1" applyFont="1" applyFill="1"/>
    <xf numFmtId="0" fontId="246" fillId="0" borderId="0" xfId="2023" applyFont="1" applyFill="1"/>
    <xf numFmtId="49" fontId="246" fillId="0" borderId="0" xfId="2023" applyNumberFormat="1" applyFont="1" applyFill="1" applyAlignment="1">
      <alignment horizontal="center"/>
    </xf>
    <xf numFmtId="0" fontId="262" fillId="0" borderId="0" xfId="2023" applyFont="1" applyFill="1"/>
    <xf numFmtId="0" fontId="260" fillId="0" borderId="0" xfId="2023" applyFont="1" applyFill="1" applyAlignment="1">
      <alignment horizontal="center"/>
    </xf>
    <xf numFmtId="174" fontId="262" fillId="0" borderId="0" xfId="1519" applyNumberFormat="1" applyFont="1" applyFill="1" applyBorder="1" applyAlignment="1">
      <alignment horizontal="right"/>
    </xf>
    <xf numFmtId="0" fontId="17" fillId="0" borderId="0" xfId="2023" applyFill="1" applyAlignment="1">
      <alignment horizontal="left"/>
    </xf>
    <xf numFmtId="174" fontId="17" fillId="0" borderId="7" xfId="1519" applyNumberFormat="1" applyFont="1" applyFill="1" applyBorder="1" applyAlignment="1">
      <alignment horizontal="right"/>
    </xf>
    <xf numFmtId="180" fontId="259" fillId="0" borderId="0" xfId="1477" applyNumberFormat="1" applyFont="1" applyFill="1" applyAlignment="1">
      <alignment horizontal="center"/>
    </xf>
    <xf numFmtId="180" fontId="258" fillId="0" borderId="0" xfId="1477" applyNumberFormat="1" applyFont="1" applyFill="1" applyAlignment="1">
      <alignment horizontal="center"/>
    </xf>
    <xf numFmtId="180" fontId="264" fillId="0" borderId="0" xfId="1477" applyNumberFormat="1" applyFont="1" applyFill="1" applyBorder="1" applyAlignment="1">
      <alignment horizontal="right"/>
    </xf>
    <xf numFmtId="180" fontId="264" fillId="0" borderId="0" xfId="1477" applyNumberFormat="1" applyFont="1" applyFill="1"/>
    <xf numFmtId="0" fontId="265" fillId="0" borderId="0" xfId="2023" applyFont="1" applyFill="1"/>
    <xf numFmtId="0" fontId="266" fillId="0" borderId="0" xfId="2023" applyFont="1" applyFill="1"/>
    <xf numFmtId="0" fontId="265" fillId="0" borderId="0" xfId="2023" applyFont="1" applyFill="1" applyAlignment="1">
      <alignment horizontal="center"/>
    </xf>
    <xf numFmtId="0" fontId="266" fillId="0" borderId="0" xfId="2023" applyFont="1" applyFill="1" applyAlignment="1">
      <alignment horizontal="center"/>
    </xf>
    <xf numFmtId="0" fontId="56" fillId="0" borderId="0" xfId="2493" applyFont="1"/>
    <xf numFmtId="49" fontId="248" fillId="0" borderId="0" xfId="2026" quotePrefix="1" applyNumberFormat="1" applyFont="1" applyAlignment="1">
      <alignment horizontal="center"/>
    </xf>
    <xf numFmtId="43" fontId="180" fillId="0" borderId="0" xfId="2026" quotePrefix="1" applyNumberFormat="1" applyFont="1" applyAlignment="1">
      <alignment horizontal="left"/>
    </xf>
    <xf numFmtId="37" fontId="17" fillId="0" borderId="0" xfId="2025" applyNumberFormat="1" applyFill="1" applyAlignment="1">
      <alignment horizontal="left" indent="1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80" fillId="0" borderId="0" xfId="2026" quotePrefix="1" applyNumberFormat="1" applyFont="1" applyAlignment="1">
      <alignment horizontal="center"/>
    </xf>
    <xf numFmtId="49" fontId="17" fillId="0" borderId="0" xfId="2026" quotePrefix="1" applyNumberFormat="1" applyAlignment="1">
      <alignment horizontal="center"/>
    </xf>
    <xf numFmtId="49" fontId="17" fillId="0" borderId="10" xfId="2026" quotePrefix="1" applyNumberFormat="1" applyBorder="1" applyAlignment="1">
      <alignment horizontal="center"/>
    </xf>
    <xf numFmtId="0" fontId="180" fillId="0" borderId="0" xfId="2026" applyNumberFormat="1" applyFont="1" applyAlignment="1">
      <alignment horizontal="left"/>
    </xf>
    <xf numFmtId="0" fontId="17" fillId="0" borderId="0" xfId="2026" applyNumberFormat="1" applyAlignment="1">
      <alignment horizontal="center"/>
    </xf>
    <xf numFmtId="39" fontId="17" fillId="0" borderId="0" xfId="2026" applyAlignment="1">
      <alignment horizontal="center"/>
    </xf>
    <xf numFmtId="0" fontId="17" fillId="0" borderId="0" xfId="2026" applyNumberFormat="1"/>
    <xf numFmtId="0" fontId="17" fillId="0" borderId="0" xfId="0" applyFont="1" applyAlignment="1">
      <alignment horizontal="center"/>
    </xf>
    <xf numFmtId="39" fontId="17" fillId="0" borderId="0" xfId="2026" applyAlignment="1">
      <alignment horizontal="left"/>
    </xf>
    <xf numFmtId="49" fontId="180" fillId="0" borderId="0" xfId="1477" applyNumberFormat="1" applyFont="1" applyFill="1" applyAlignment="1">
      <alignment horizontal="left"/>
    </xf>
    <xf numFmtId="180" fontId="180" fillId="0" borderId="0" xfId="1477" applyNumberFormat="1" applyFont="1" applyFill="1" applyAlignment="1"/>
    <xf numFmtId="180" fontId="248" fillId="0" borderId="0" xfId="1477" applyNumberFormat="1" applyFont="1" applyFill="1" applyAlignment="1">
      <alignment horizontal="center"/>
    </xf>
    <xf numFmtId="49" fontId="246" fillId="0" borderId="0" xfId="2026" applyNumberFormat="1" applyFont="1" applyAlignment="1">
      <alignment horizontal="center"/>
    </xf>
    <xf numFmtId="180" fontId="180" fillId="0" borderId="0" xfId="1477" applyNumberFormat="1" applyFont="1" applyFill="1" applyBorder="1" applyAlignment="1">
      <alignment horizontal="left"/>
    </xf>
    <xf numFmtId="174" fontId="267" fillId="0" borderId="0" xfId="1502" applyNumberFormat="1" applyFont="1" applyFill="1" applyBorder="1" applyAlignment="1">
      <alignment horizontal="right"/>
    </xf>
    <xf numFmtId="41" fontId="17" fillId="0" borderId="0" xfId="2026" applyNumberFormat="1"/>
    <xf numFmtId="49" fontId="180" fillId="0" borderId="0" xfId="1477" applyNumberFormat="1" applyFont="1" applyFill="1" applyAlignment="1"/>
    <xf numFmtId="180" fontId="0" fillId="0" borderId="0" xfId="1477" applyNumberFormat="1" applyFont="1" applyFill="1" applyBorder="1" applyAlignment="1"/>
    <xf numFmtId="180" fontId="17" fillId="0" borderId="0" xfId="1477" applyNumberFormat="1" applyFont="1" applyFill="1" applyBorder="1" applyAlignment="1">
      <alignment horizontal="left"/>
    </xf>
    <xf numFmtId="49" fontId="246" fillId="0" borderId="0" xfId="1477" applyNumberFormat="1" applyFont="1" applyFill="1" applyAlignment="1">
      <alignment horizontal="center"/>
    </xf>
    <xf numFmtId="180" fontId="17" fillId="0" borderId="10" xfId="1477" applyNumberFormat="1" applyFont="1" applyFill="1" applyBorder="1"/>
    <xf numFmtId="174" fontId="268" fillId="0" borderId="10" xfId="1502" applyNumberFormat="1" applyFont="1" applyFill="1" applyBorder="1" applyAlignment="1">
      <alignment horizontal="right"/>
    </xf>
    <xf numFmtId="180" fontId="248" fillId="0" borderId="0" xfId="1477" applyNumberFormat="1" applyFont="1" applyFill="1" applyAlignment="1"/>
    <xf numFmtId="180" fontId="180" fillId="0" borderId="10" xfId="1477" applyNumberFormat="1" applyFont="1" applyFill="1" applyBorder="1" applyAlignment="1"/>
    <xf numFmtId="174" fontId="267" fillId="0" borderId="10" xfId="1502" applyNumberFormat="1" applyFont="1" applyFill="1" applyBorder="1" applyAlignment="1">
      <alignment horizontal="right"/>
    </xf>
    <xf numFmtId="180" fontId="0" fillId="0" borderId="0" xfId="1477" applyNumberFormat="1" applyFont="1" applyFill="1" applyAlignment="1"/>
    <xf numFmtId="174" fontId="268" fillId="0" borderId="0" xfId="1502" applyNumberFormat="1" applyFont="1" applyFill="1" applyBorder="1" applyAlignment="1">
      <alignment horizontal="right"/>
    </xf>
    <xf numFmtId="180" fontId="252" fillId="0" borderId="0" xfId="1477" applyNumberFormat="1" applyFont="1" applyFill="1" applyAlignment="1"/>
    <xf numFmtId="180" fontId="180" fillId="0" borderId="7" xfId="1477" applyNumberFormat="1" applyFont="1" applyFill="1" applyBorder="1"/>
    <xf numFmtId="180" fontId="180" fillId="0" borderId="0" xfId="1477" applyNumberFormat="1" applyFont="1" applyFill="1" applyBorder="1"/>
    <xf numFmtId="180" fontId="17" fillId="0" borderId="0" xfId="1477" applyNumberFormat="1" applyFont="1"/>
    <xf numFmtId="180" fontId="180" fillId="0" borderId="23" xfId="1477" applyNumberFormat="1" applyFont="1" applyFill="1" applyBorder="1" applyAlignment="1"/>
    <xf numFmtId="49" fontId="17" fillId="0" borderId="0" xfId="2026" applyNumberFormat="1"/>
    <xf numFmtId="180" fontId="180" fillId="0" borderId="0" xfId="1477" applyNumberFormat="1" applyFont="1" applyFill="1" applyAlignment="1">
      <alignment horizontal="left"/>
    </xf>
    <xf numFmtId="325" fontId="180" fillId="0" borderId="0" xfId="0" applyNumberFormat="1" applyFont="1" applyAlignment="1">
      <alignment horizontal="right"/>
    </xf>
    <xf numFmtId="41" fontId="260" fillId="0" borderId="0" xfId="2021" applyNumberFormat="1" applyFont="1" applyFill="1"/>
    <xf numFmtId="0" fontId="246" fillId="0" borderId="0" xfId="2021" applyFont="1" applyFill="1" applyAlignment="1">
      <alignment horizontal="center"/>
    </xf>
    <xf numFmtId="180" fontId="261" fillId="0" borderId="0" xfId="1477" applyNumberFormat="1" applyFont="1" applyFill="1" applyAlignment="1">
      <alignment horizontal="center"/>
    </xf>
    <xf numFmtId="0" fontId="269" fillId="0" borderId="0" xfId="2023" applyFont="1" applyFill="1"/>
    <xf numFmtId="0" fontId="269" fillId="0" borderId="0" xfId="2023" applyFont="1" applyFill="1" applyAlignment="1">
      <alignment horizontal="center"/>
    </xf>
    <xf numFmtId="165" fontId="260" fillId="0" borderId="0" xfId="1477" applyFont="1" applyFill="1" applyBorder="1"/>
    <xf numFmtId="180" fontId="265" fillId="0" borderId="0" xfId="1477" applyNumberFormat="1" applyFont="1" applyFill="1"/>
    <xf numFmtId="180" fontId="265" fillId="0" borderId="0" xfId="1477" applyNumberFormat="1" applyFont="1" applyFill="1" applyAlignment="1">
      <alignment horizontal="center"/>
    </xf>
    <xf numFmtId="180" fontId="258" fillId="0" borderId="0" xfId="1477" applyNumberFormat="1" applyFont="1" applyFill="1" applyBorder="1"/>
    <xf numFmtId="325" fontId="17" fillId="0" borderId="10" xfId="1518" applyNumberFormat="1" applyFont="1" applyFill="1" applyBorder="1"/>
    <xf numFmtId="180" fontId="180" fillId="0" borderId="0" xfId="1477" applyNumberFormat="1" applyFont="1" applyFill="1" applyBorder="1" applyAlignment="1">
      <alignment horizontal="center"/>
    </xf>
    <xf numFmtId="41" fontId="180" fillId="0" borderId="0" xfId="2026" applyNumberFormat="1" applyFont="1"/>
    <xf numFmtId="0" fontId="180" fillId="0" borderId="0" xfId="2021" applyFont="1" applyFill="1" applyAlignment="1">
      <alignment wrapText="1"/>
    </xf>
    <xf numFmtId="174" fontId="17" fillId="0" borderId="0" xfId="1502" applyNumberFormat="1" applyFont="1" applyFill="1" applyBorder="1" applyAlignment="1">
      <alignment horizontal="center"/>
    </xf>
    <xf numFmtId="174" fontId="17" fillId="0" borderId="10" xfId="1502" applyNumberFormat="1" applyFont="1" applyFill="1" applyBorder="1" applyAlignment="1">
      <alignment horizontal="right"/>
    </xf>
    <xf numFmtId="174" fontId="260" fillId="0" borderId="0" xfId="2021" applyNumberFormat="1" applyFont="1" applyFill="1"/>
    <xf numFmtId="326" fontId="252" fillId="0" borderId="0" xfId="2021" applyNumberFormat="1" applyFont="1" applyFill="1"/>
    <xf numFmtId="326" fontId="132" fillId="0" borderId="0" xfId="1477" applyNumberFormat="1" applyFont="1" applyFill="1"/>
    <xf numFmtId="326" fontId="252" fillId="0" borderId="0" xfId="1477" applyNumberFormat="1" applyFont="1" applyFill="1" applyBorder="1"/>
    <xf numFmtId="165" fontId="36" fillId="0" borderId="14" xfId="1477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alignment vertical="top"/>
      <protection locked="0"/>
    </xf>
    <xf numFmtId="49" fontId="36" fillId="0" borderId="14" xfId="1477" applyNumberFormat="1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protection locked="0"/>
    </xf>
    <xf numFmtId="49" fontId="36" fillId="0" borderId="14" xfId="1477" applyNumberFormat="1" applyFont="1" applyFill="1" applyBorder="1" applyAlignment="1" applyProtection="1">
      <alignment horizontal="left" indent="1"/>
      <protection locked="0"/>
    </xf>
    <xf numFmtId="49" fontId="36" fillId="0" borderId="14" xfId="1477" applyNumberFormat="1" applyFont="1" applyFill="1" applyBorder="1" applyAlignment="1" applyProtection="1">
      <alignment horizontal="left" indent="2"/>
      <protection locked="0"/>
    </xf>
    <xf numFmtId="0" fontId="36" fillId="59" borderId="14" xfId="0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/>
      <protection locked="0"/>
    </xf>
    <xf numFmtId="49" fontId="36" fillId="59" borderId="14" xfId="0" applyNumberFormat="1" applyFont="1" applyFill="1" applyBorder="1" applyProtection="1">
      <protection locked="0"/>
    </xf>
    <xf numFmtId="165" fontId="36" fillId="60" borderId="14" xfId="1477" applyFont="1" applyFill="1" applyBorder="1" applyProtection="1">
      <protection locked="0"/>
    </xf>
    <xf numFmtId="0" fontId="36" fillId="0" borderId="14" xfId="0" applyFont="1" applyBorder="1" applyProtection="1">
      <protection locked="0"/>
    </xf>
    <xf numFmtId="165" fontId="36" fillId="61" borderId="14" xfId="1477" applyFont="1" applyFill="1" applyBorder="1" applyProtection="1">
      <protection locked="0"/>
    </xf>
    <xf numFmtId="165" fontId="36" fillId="59" borderId="14" xfId="1477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 wrapText="1"/>
      <protection locked="0"/>
    </xf>
    <xf numFmtId="49" fontId="36" fillId="59" borderId="14" xfId="1477" applyNumberFormat="1" applyFont="1" applyFill="1" applyBorder="1" applyAlignment="1" applyProtection="1">
      <protection locked="0"/>
    </xf>
    <xf numFmtId="165" fontId="36" fillId="29" borderId="14" xfId="1477" applyFont="1" applyFill="1" applyBorder="1" applyProtection="1">
      <protection locked="0"/>
    </xf>
    <xf numFmtId="174" fontId="250" fillId="0" borderId="0" xfId="2021" applyNumberFormat="1" applyFont="1" applyFill="1"/>
    <xf numFmtId="174" fontId="17" fillId="0" borderId="0" xfId="2021" applyNumberFormat="1" applyFill="1"/>
    <xf numFmtId="174" fontId="17" fillId="0" borderId="0" xfId="2018" applyNumberFormat="1"/>
    <xf numFmtId="174" fontId="180" fillId="0" borderId="7" xfId="2021" applyNumberFormat="1" applyFont="1" applyFill="1" applyBorder="1"/>
    <xf numFmtId="174" fontId="180" fillId="0" borderId="0" xfId="2021" applyNumberFormat="1" applyFont="1" applyFill="1"/>
    <xf numFmtId="174" fontId="246" fillId="0" borderId="0" xfId="2021" applyNumberFormat="1" applyFont="1" applyFill="1" applyAlignment="1">
      <alignment horizontal="center"/>
    </xf>
    <xf numFmtId="174" fontId="17" fillId="0" borderId="10" xfId="1477" applyNumberFormat="1" applyFont="1" applyFill="1" applyBorder="1" applyAlignment="1">
      <alignment horizontal="right"/>
    </xf>
    <xf numFmtId="174" fontId="180" fillId="0" borderId="55" xfId="2021" applyNumberFormat="1" applyFont="1" applyFill="1" applyBorder="1"/>
    <xf numFmtId="37" fontId="264" fillId="0" borderId="0" xfId="2021" applyNumberFormat="1" applyFont="1" applyFill="1"/>
    <xf numFmtId="174" fontId="264" fillId="0" borderId="0" xfId="2021" applyNumberFormat="1" applyFont="1" applyFill="1"/>
    <xf numFmtId="324" fontId="258" fillId="0" borderId="0" xfId="2021" applyNumberFormat="1" applyFont="1" applyFill="1"/>
    <xf numFmtId="43" fontId="264" fillId="0" borderId="0" xfId="2021" applyNumberFormat="1" applyFont="1" applyFill="1"/>
    <xf numFmtId="180" fontId="264" fillId="0" borderId="0" xfId="1477" applyNumberFormat="1" applyFont="1" applyFill="1" applyBorder="1"/>
    <xf numFmtId="0" fontId="17" fillId="0" borderId="0" xfId="2021" quotePrefix="1" applyFill="1" applyAlignment="1">
      <alignment horizontal="center"/>
    </xf>
    <xf numFmtId="174" fontId="17" fillId="0" borderId="0" xfId="1502" applyNumberFormat="1" applyFont="1" applyFill="1" applyBorder="1" applyAlignment="1">
      <alignment horizontal="right"/>
    </xf>
    <xf numFmtId="180" fontId="180" fillId="0" borderId="23" xfId="1477" applyNumberFormat="1" applyFont="1" applyFill="1" applyBorder="1"/>
    <xf numFmtId="180" fontId="180" fillId="0" borderId="0" xfId="2021" applyNumberFormat="1" applyFont="1" applyFill="1"/>
    <xf numFmtId="180" fontId="180" fillId="0" borderId="0" xfId="1477" applyNumberFormat="1" applyFont="1" applyFill="1"/>
    <xf numFmtId="180" fontId="180" fillId="0" borderId="55" xfId="1477" applyNumberFormat="1" applyFont="1" applyFill="1" applyBorder="1"/>
    <xf numFmtId="325" fontId="180" fillId="0" borderId="0" xfId="0" applyNumberFormat="1" applyFont="1"/>
    <xf numFmtId="325" fontId="180" fillId="0" borderId="55" xfId="0" applyNumberFormat="1" applyFont="1" applyBorder="1"/>
    <xf numFmtId="49" fontId="17" fillId="0" borderId="0" xfId="1477" applyNumberFormat="1" applyFont="1" applyFill="1"/>
    <xf numFmtId="39" fontId="246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left"/>
    </xf>
    <xf numFmtId="0" fontId="180" fillId="0" borderId="0" xfId="2024" applyFont="1"/>
    <xf numFmtId="37" fontId="132" fillId="0" borderId="0" xfId="2021" applyNumberFormat="1" applyFont="1" applyFill="1"/>
    <xf numFmtId="165" fontId="17" fillId="0" borderId="0" xfId="1477" applyFont="1" applyFill="1" applyAlignment="1">
      <alignment horizontal="right"/>
    </xf>
    <xf numFmtId="174" fontId="258" fillId="0" borderId="0" xfId="2021" applyNumberFormat="1" applyFont="1" applyFill="1"/>
    <xf numFmtId="37" fontId="258" fillId="0" borderId="0" xfId="2021" applyNumberFormat="1" applyFont="1" applyFill="1" applyAlignment="1">
      <alignment horizontal="center"/>
    </xf>
    <xf numFmtId="37" fontId="260" fillId="0" borderId="0" xfId="1477" applyNumberFormat="1" applyFont="1" applyFill="1"/>
    <xf numFmtId="37" fontId="260" fillId="0" borderId="0" xfId="1477" applyNumberFormat="1" applyFont="1" applyFill="1" applyBorder="1"/>
    <xf numFmtId="49" fontId="261" fillId="0" borderId="0" xfId="2021" applyNumberFormat="1" applyFont="1" applyFill="1" applyAlignment="1">
      <alignment horizontal="center"/>
    </xf>
    <xf numFmtId="43" fontId="260" fillId="0" borderId="0" xfId="2023" applyNumberFormat="1" applyFont="1" applyFill="1"/>
    <xf numFmtId="174" fontId="17" fillId="0" borderId="0" xfId="2018" applyNumberFormat="1" applyAlignment="1">
      <alignment horizontal="right"/>
    </xf>
    <xf numFmtId="174" fontId="17" fillId="0" borderId="10" xfId="2018" applyNumberFormat="1" applyBorder="1"/>
    <xf numFmtId="325" fontId="17" fillId="0" borderId="10" xfId="2018" applyNumberFormat="1" applyBorder="1"/>
    <xf numFmtId="174" fontId="17" fillId="0" borderId="11" xfId="2018" applyNumberFormat="1" applyBorder="1"/>
    <xf numFmtId="325" fontId="17" fillId="0" borderId="11" xfId="2018" applyNumberFormat="1" applyBorder="1"/>
    <xf numFmtId="165" fontId="262" fillId="0" borderId="0" xfId="1477" applyFont="1" applyAlignment="1">
      <alignment horizontal="left"/>
    </xf>
    <xf numFmtId="165" fontId="261" fillId="0" borderId="0" xfId="1477" applyFont="1" applyFill="1" applyAlignment="1">
      <alignment horizontal="center"/>
    </xf>
    <xf numFmtId="165" fontId="262" fillId="0" borderId="0" xfId="1477" applyFont="1" applyFill="1"/>
    <xf numFmtId="37" fontId="260" fillId="0" borderId="0" xfId="2021" applyNumberFormat="1" applyFont="1" applyFill="1" applyAlignment="1">
      <alignment horizontal="center"/>
    </xf>
    <xf numFmtId="325" fontId="17" fillId="0" borderId="0" xfId="2021" applyNumberFormat="1" applyFill="1" applyBorder="1"/>
    <xf numFmtId="0" fontId="246" fillId="0" borderId="0" xfId="2021" applyFont="1"/>
    <xf numFmtId="324" fontId="17" fillId="0" borderId="0" xfId="2021" applyNumberFormat="1" applyFill="1" applyBorder="1"/>
    <xf numFmtId="37" fontId="270" fillId="0" borderId="0" xfId="2021" applyNumberFormat="1" applyFont="1" applyFill="1" applyAlignment="1">
      <alignment horizontal="center"/>
    </xf>
    <xf numFmtId="0" fontId="246" fillId="0" borderId="0" xfId="2021" applyFont="1" applyFill="1" applyAlignment="1">
      <alignment horizontal="center"/>
    </xf>
    <xf numFmtId="49" fontId="17" fillId="0" borderId="0" xfId="2021" applyNumberFormat="1" applyFill="1" applyAlignment="1">
      <alignment horizontal="center"/>
    </xf>
    <xf numFmtId="0" fontId="180" fillId="0" borderId="0" xfId="2021" applyFont="1" applyFill="1" applyAlignment="1">
      <alignment horizontal="center"/>
    </xf>
    <xf numFmtId="0" fontId="180" fillId="0" borderId="0" xfId="2021" applyFont="1" applyFill="1" applyAlignment="1">
      <alignment horizontal="center" wrapText="1"/>
    </xf>
    <xf numFmtId="0" fontId="180" fillId="0" borderId="0" xfId="0" applyFont="1" applyAlignment="1">
      <alignment horizontal="center"/>
    </xf>
    <xf numFmtId="0" fontId="17" fillId="0" borderId="0" xfId="2021" applyFill="1" applyAlignment="1">
      <alignment horizontal="center"/>
    </xf>
    <xf numFmtId="0" fontId="246" fillId="0" borderId="0" xfId="0" applyFont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ill="1" applyBorder="1" applyAlignment="1">
      <alignment horizontal="center"/>
    </xf>
    <xf numFmtId="0" fontId="246" fillId="0" borderId="0" xfId="2023" applyFont="1" applyFill="1" applyAlignment="1">
      <alignment horizontal="center"/>
    </xf>
    <xf numFmtId="0" fontId="180" fillId="0" borderId="0" xfId="2023" applyFont="1" applyFill="1" applyAlignment="1">
      <alignment horizontal="left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7" fillId="0" borderId="10" xfId="2026" applyNumberFormat="1" applyBorder="1" applyAlignment="1">
      <alignment horizontal="center"/>
    </xf>
    <xf numFmtId="49" fontId="246" fillId="0" borderId="0" xfId="2026" applyNumberFormat="1" applyFont="1" applyAlignment="1">
      <alignment horizontal="center"/>
    </xf>
  </cellXfs>
  <cellStyles count="2498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ivlbuscomb2007_revised v.2 3" xfId="2496" xr:uid="{E9CDFD8A-8F2A-4495-9134-773F5027DE4D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23" xfId="2494" xr:uid="{640BC655-D4C5-4F0A-AD1D-4209D98A837B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2" xfId="2495" xr:uid="{44BFF7EF-5DA8-4E3B-8F07-3DB7A9726EC1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Quantity 3" xfId="2497" xr:uid="{311899FA-3629-44D0-9CE5-B5331F65EFE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9"/>
  <sheetViews>
    <sheetView topLeftCell="A55" zoomScale="90" zoomScaleNormal="90" zoomScaleSheetLayoutView="110" workbookViewId="0">
      <selection activeCell="D18" sqref="D18"/>
    </sheetView>
  </sheetViews>
  <sheetFormatPr defaultColWidth="8.21875" defaultRowHeight="20.25" customHeight="1"/>
  <cols>
    <col min="1" max="3" width="2.44140625" style="14" customWidth="1"/>
    <col min="4" max="4" width="33.44140625" style="14" customWidth="1"/>
    <col min="5" max="5" width="6.44140625" style="3" customWidth="1"/>
    <col min="6" max="6" width="0.77734375" style="3" customWidth="1"/>
    <col min="7" max="7" width="14.21875" style="14" customWidth="1"/>
    <col min="8" max="8" width="0.77734375" style="14" customWidth="1"/>
    <col min="9" max="9" width="14.21875" style="14" customWidth="1"/>
    <col min="10" max="10" width="0.77734375" style="14" customWidth="1"/>
    <col min="11" max="11" width="14.21875" style="14" customWidth="1"/>
    <col min="12" max="12" width="0.77734375" style="14" customWidth="1"/>
    <col min="13" max="13" width="14.21875" style="14" customWidth="1"/>
    <col min="14" max="16384" width="8.21875" style="4"/>
  </cols>
  <sheetData>
    <row r="1" spans="1:13" s="114" customFormat="1" ht="20.25" customHeight="1">
      <c r="A1" s="7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115" customFormat="1" ht="20.25" customHeight="1">
      <c r="A2" s="9" t="s">
        <v>352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</row>
    <row r="3" spans="1:13" ht="20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8"/>
      <c r="L3" s="8"/>
      <c r="M3" s="8"/>
    </row>
    <row r="4" spans="1:13" ht="20.25" customHeight="1">
      <c r="A4" s="8"/>
      <c r="B4" s="95"/>
      <c r="C4" s="95"/>
      <c r="D4" s="95"/>
      <c r="G4" s="95"/>
      <c r="H4" s="95"/>
      <c r="I4" s="95"/>
      <c r="J4" s="95"/>
      <c r="K4" s="95"/>
      <c r="L4" s="95"/>
      <c r="M4" s="95"/>
    </row>
    <row r="5" spans="1:13" ht="20.25" customHeight="1">
      <c r="A5" s="8"/>
      <c r="B5" s="8"/>
      <c r="C5" s="8"/>
      <c r="D5" s="8"/>
      <c r="E5" s="11"/>
      <c r="F5" s="11"/>
      <c r="G5" s="323" t="s">
        <v>1</v>
      </c>
      <c r="H5" s="323"/>
      <c r="I5" s="323"/>
      <c r="J5" s="251"/>
      <c r="K5" s="323" t="s">
        <v>2</v>
      </c>
      <c r="L5" s="323"/>
      <c r="M5" s="323"/>
    </row>
    <row r="6" spans="1:13" ht="20.25" customHeight="1">
      <c r="A6" s="8"/>
      <c r="B6" s="8"/>
      <c r="C6" s="8"/>
      <c r="D6" s="8"/>
      <c r="E6" s="11"/>
      <c r="F6" s="11"/>
      <c r="G6" s="322" t="s">
        <v>3</v>
      </c>
      <c r="H6" s="322"/>
      <c r="I6" s="322"/>
      <c r="J6" s="21"/>
      <c r="K6" s="322" t="s">
        <v>3</v>
      </c>
      <c r="L6" s="322"/>
      <c r="M6" s="322"/>
    </row>
    <row r="7" spans="1:13" ht="20.25" customHeight="1">
      <c r="A7" s="4"/>
      <c r="B7" s="4"/>
      <c r="C7" s="4"/>
      <c r="D7" s="4"/>
      <c r="E7" s="4"/>
      <c r="G7" s="321" t="s">
        <v>4</v>
      </c>
      <c r="H7" s="321"/>
      <c r="I7" s="321"/>
      <c r="J7" s="162"/>
      <c r="K7" s="321" t="s">
        <v>4</v>
      </c>
      <c r="L7" s="321"/>
      <c r="M7" s="321"/>
    </row>
    <row r="8" spans="1:13" ht="20.25" customHeight="1">
      <c r="A8" s="21" t="s">
        <v>5</v>
      </c>
      <c r="B8" s="21"/>
      <c r="C8" s="21"/>
      <c r="D8" s="21"/>
      <c r="E8" s="3" t="s">
        <v>6</v>
      </c>
      <c r="G8" s="12">
        <v>2023</v>
      </c>
      <c r="H8" s="108"/>
      <c r="I8" s="12">
        <v>2022</v>
      </c>
      <c r="J8" s="12"/>
      <c r="K8" s="12">
        <v>2023</v>
      </c>
      <c r="L8" s="108"/>
      <c r="M8" s="12">
        <v>2022</v>
      </c>
    </row>
    <row r="9" spans="1:13" ht="20.25" customHeight="1">
      <c r="A9" s="96"/>
      <c r="B9" s="96"/>
      <c r="C9" s="96"/>
      <c r="D9" s="96"/>
      <c r="E9" s="13"/>
      <c r="F9" s="13"/>
      <c r="G9" s="320" t="s">
        <v>7</v>
      </c>
      <c r="H9" s="320"/>
      <c r="I9" s="320"/>
      <c r="J9" s="320"/>
      <c r="K9" s="320"/>
      <c r="L9" s="320"/>
      <c r="M9" s="320"/>
    </row>
    <row r="10" spans="1:13" ht="20.25" customHeight="1">
      <c r="A10" s="97" t="s">
        <v>8</v>
      </c>
      <c r="G10" s="95"/>
      <c r="H10" s="95"/>
      <c r="I10" s="95"/>
      <c r="J10" s="95"/>
      <c r="K10" s="95"/>
      <c r="L10" s="95"/>
      <c r="M10" s="95"/>
    </row>
    <row r="11" spans="1:13" ht="20.25" customHeight="1">
      <c r="A11" s="4" t="s">
        <v>9</v>
      </c>
      <c r="B11" s="4"/>
      <c r="E11" s="3" t="s">
        <v>10</v>
      </c>
      <c r="G11" s="98">
        <v>18682608</v>
      </c>
      <c r="H11" s="5"/>
      <c r="I11" s="98">
        <v>21211149</v>
      </c>
      <c r="J11" s="98"/>
      <c r="K11" s="98">
        <v>4285</v>
      </c>
      <c r="L11" s="5"/>
      <c r="M11" s="98">
        <v>73523</v>
      </c>
    </row>
    <row r="12" spans="1:13" ht="20.25" customHeight="1">
      <c r="A12" s="4" t="s">
        <v>11</v>
      </c>
      <c r="B12" s="4"/>
      <c r="G12" s="98">
        <v>1074280</v>
      </c>
      <c r="H12" s="5"/>
      <c r="I12" s="98">
        <v>533189</v>
      </c>
      <c r="J12" s="98"/>
      <c r="K12" s="15">
        <v>0</v>
      </c>
      <c r="L12" s="5"/>
      <c r="M12" s="15">
        <v>0</v>
      </c>
    </row>
    <row r="13" spans="1:13" ht="20.25" customHeight="1">
      <c r="A13" s="4" t="s">
        <v>12</v>
      </c>
      <c r="B13" s="4"/>
      <c r="C13" s="4"/>
      <c r="D13" s="4"/>
      <c r="E13" s="3" t="s">
        <v>13</v>
      </c>
      <c r="G13" s="98">
        <v>51113530</v>
      </c>
      <c r="H13" s="5"/>
      <c r="I13" s="98">
        <v>55580273</v>
      </c>
      <c r="J13" s="98"/>
      <c r="K13" s="15">
        <v>0</v>
      </c>
      <c r="L13" s="100"/>
      <c r="M13" s="15">
        <v>0</v>
      </c>
    </row>
    <row r="14" spans="1:13" ht="20.25" customHeight="1">
      <c r="A14" s="46" t="s">
        <v>14</v>
      </c>
      <c r="B14" s="46"/>
      <c r="C14" s="46"/>
      <c r="D14" s="46"/>
      <c r="G14" s="98">
        <v>1284279</v>
      </c>
      <c r="H14" s="5"/>
      <c r="I14" s="98">
        <v>2707953</v>
      </c>
      <c r="J14" s="98"/>
      <c r="K14" s="52">
        <v>1082484</v>
      </c>
      <c r="L14" s="100"/>
      <c r="M14" s="52">
        <v>719028</v>
      </c>
    </row>
    <row r="15" spans="1:13" ht="20.25" customHeight="1">
      <c r="A15" s="4" t="s">
        <v>15</v>
      </c>
      <c r="B15" s="46"/>
      <c r="C15" s="46"/>
      <c r="D15" s="46"/>
      <c r="G15" s="98"/>
      <c r="H15" s="5"/>
      <c r="I15" s="98"/>
      <c r="J15" s="98"/>
      <c r="K15" s="52"/>
      <c r="L15" s="100"/>
      <c r="M15" s="52"/>
    </row>
    <row r="16" spans="1:13" ht="20.25" customHeight="1">
      <c r="A16" s="4"/>
      <c r="B16" s="4" t="s">
        <v>16</v>
      </c>
      <c r="C16" s="4"/>
      <c r="D16" s="4"/>
      <c r="E16" s="3" t="s">
        <v>17</v>
      </c>
      <c r="G16" s="52">
        <v>115673</v>
      </c>
      <c r="H16" s="5"/>
      <c r="I16" s="52">
        <v>23694</v>
      </c>
      <c r="J16" s="52"/>
      <c r="K16" s="52">
        <v>30244024</v>
      </c>
      <c r="L16" s="100"/>
      <c r="M16" s="52">
        <v>6813127</v>
      </c>
    </row>
    <row r="17" spans="1:13" ht="20.25" customHeight="1">
      <c r="A17" s="16" t="s">
        <v>18</v>
      </c>
      <c r="B17" s="4"/>
      <c r="C17" s="4"/>
      <c r="D17" s="4"/>
      <c r="E17" s="3" t="s">
        <v>19</v>
      </c>
      <c r="G17" s="98">
        <v>96656579</v>
      </c>
      <c r="H17" s="5"/>
      <c r="I17" s="98">
        <v>115872264</v>
      </c>
      <c r="J17" s="98"/>
      <c r="K17" s="15">
        <v>0</v>
      </c>
      <c r="L17" s="100"/>
      <c r="M17" s="15">
        <v>0</v>
      </c>
    </row>
    <row r="18" spans="1:13" ht="20.25" customHeight="1">
      <c r="A18" s="16" t="s">
        <v>20</v>
      </c>
      <c r="B18" s="4"/>
      <c r="C18" s="4"/>
      <c r="D18" s="4"/>
      <c r="E18" s="3" t="s">
        <v>339</v>
      </c>
      <c r="G18" s="98">
        <v>1034048</v>
      </c>
      <c r="H18" s="5"/>
      <c r="I18" s="98">
        <v>1312646</v>
      </c>
      <c r="J18" s="98"/>
      <c r="K18" s="52">
        <v>28407</v>
      </c>
      <c r="L18" s="100"/>
      <c r="M18" s="52">
        <v>43504</v>
      </c>
    </row>
    <row r="19" spans="1:13" ht="20.25" customHeight="1">
      <c r="A19" s="4" t="s">
        <v>21</v>
      </c>
      <c r="B19" s="4"/>
      <c r="E19" s="3" t="s">
        <v>22</v>
      </c>
      <c r="G19" s="98">
        <v>19393173</v>
      </c>
      <c r="H19" s="5"/>
      <c r="I19" s="98">
        <v>18466669</v>
      </c>
      <c r="J19" s="98"/>
      <c r="K19" s="98">
        <v>236130</v>
      </c>
      <c r="L19" s="5"/>
      <c r="M19" s="98">
        <v>157408</v>
      </c>
    </row>
    <row r="20" spans="1:13" ht="20.25" customHeight="1">
      <c r="A20" s="21" t="s">
        <v>23</v>
      </c>
      <c r="D20" s="4"/>
      <c r="G20" s="232">
        <f>SUM(G11:G19)</f>
        <v>189354170</v>
      </c>
      <c r="H20" s="5"/>
      <c r="I20" s="101">
        <f>SUM(I11:I19)</f>
        <v>215707837</v>
      </c>
      <c r="J20" s="130"/>
      <c r="K20" s="232">
        <f>SUM(K11:K19)</f>
        <v>31595330</v>
      </c>
      <c r="L20" s="5"/>
      <c r="M20" s="101">
        <f>SUM(M11:M19)</f>
        <v>7806590</v>
      </c>
    </row>
    <row r="21" spans="1:13" ht="20.25" customHeight="1">
      <c r="A21" s="21"/>
      <c r="D21" s="102"/>
      <c r="G21" s="1"/>
      <c r="H21" s="5"/>
      <c r="I21" s="1"/>
      <c r="J21" s="1"/>
      <c r="K21" s="1"/>
      <c r="L21" s="5"/>
      <c r="M21" s="1"/>
    </row>
    <row r="22" spans="1:13" ht="20.25" customHeight="1">
      <c r="A22" s="97" t="s">
        <v>24</v>
      </c>
      <c r="D22" s="4"/>
      <c r="G22" s="1"/>
      <c r="H22" s="5"/>
      <c r="I22" s="1"/>
      <c r="J22" s="1"/>
      <c r="K22" s="1"/>
      <c r="L22" s="5"/>
      <c r="M22" s="1"/>
    </row>
    <row r="23" spans="1:13" ht="20.100000000000001" customHeight="1">
      <c r="A23" s="103" t="s">
        <v>25</v>
      </c>
      <c r="D23" s="4"/>
      <c r="E23" s="3" t="s">
        <v>339</v>
      </c>
      <c r="G23" s="1">
        <v>1956594</v>
      </c>
      <c r="H23" s="5"/>
      <c r="I23" s="1">
        <v>6685487</v>
      </c>
      <c r="J23" s="1"/>
      <c r="K23" s="15">
        <v>0</v>
      </c>
      <c r="L23" s="5"/>
      <c r="M23" s="15">
        <v>0</v>
      </c>
    </row>
    <row r="24" spans="1:13" ht="20.100000000000001" customHeight="1">
      <c r="A24" s="103" t="s">
        <v>26</v>
      </c>
      <c r="D24" s="4"/>
      <c r="E24" s="3" t="s">
        <v>27</v>
      </c>
      <c r="G24" s="15">
        <v>0</v>
      </c>
      <c r="H24" s="5"/>
      <c r="I24" s="15">
        <v>0</v>
      </c>
      <c r="J24" s="18"/>
      <c r="K24" s="1">
        <v>61397181</v>
      </c>
      <c r="L24" s="5"/>
      <c r="M24" s="1">
        <v>61405350</v>
      </c>
    </row>
    <row r="25" spans="1:13" ht="20.25" customHeight="1">
      <c r="A25" s="103" t="s">
        <v>28</v>
      </c>
      <c r="D25" s="4"/>
      <c r="E25" s="3" t="s">
        <v>29</v>
      </c>
      <c r="G25" s="104">
        <v>3798817</v>
      </c>
      <c r="H25" s="104"/>
      <c r="I25" s="104">
        <v>3729053</v>
      </c>
      <c r="J25" s="104"/>
      <c r="K25" s="18">
        <v>0</v>
      </c>
      <c r="L25" s="5"/>
      <c r="M25" s="18">
        <v>0</v>
      </c>
    </row>
    <row r="26" spans="1:13" ht="20.25" customHeight="1">
      <c r="A26" s="103" t="s">
        <v>30</v>
      </c>
      <c r="D26" s="4"/>
      <c r="G26" s="105">
        <v>295015</v>
      </c>
      <c r="H26" s="104"/>
      <c r="I26" s="105">
        <v>335996</v>
      </c>
      <c r="J26" s="18"/>
      <c r="K26" s="15">
        <v>0</v>
      </c>
      <c r="L26" s="5"/>
      <c r="M26" s="15">
        <v>0</v>
      </c>
    </row>
    <row r="27" spans="1:13" ht="20.25" customHeight="1">
      <c r="A27" s="103" t="s">
        <v>31</v>
      </c>
      <c r="D27" s="4"/>
      <c r="E27" s="3" t="s">
        <v>17</v>
      </c>
      <c r="G27" s="105">
        <v>342233</v>
      </c>
      <c r="H27" s="104"/>
      <c r="I27" s="105">
        <v>0</v>
      </c>
      <c r="J27" s="105"/>
      <c r="K27" s="1">
        <v>92959325</v>
      </c>
      <c r="L27" s="5"/>
      <c r="M27" s="1">
        <v>106123587</v>
      </c>
    </row>
    <row r="28" spans="1:13" ht="20.25" customHeight="1">
      <c r="A28" s="14" t="s">
        <v>323</v>
      </c>
      <c r="E28" s="3" t="s">
        <v>32</v>
      </c>
      <c r="G28" s="98">
        <v>312392863</v>
      </c>
      <c r="H28" s="104"/>
      <c r="I28" s="98">
        <v>320630124</v>
      </c>
      <c r="J28" s="98"/>
      <c r="K28" s="18">
        <v>0</v>
      </c>
      <c r="L28" s="4"/>
      <c r="M28" s="18">
        <v>0</v>
      </c>
    </row>
    <row r="29" spans="1:13" ht="20.25" customHeight="1">
      <c r="A29" s="14" t="s">
        <v>33</v>
      </c>
      <c r="E29" s="3" t="s">
        <v>34</v>
      </c>
      <c r="G29" s="98">
        <v>14982291</v>
      </c>
      <c r="H29" s="104"/>
      <c r="I29" s="98">
        <v>12393396</v>
      </c>
      <c r="J29" s="98"/>
      <c r="K29" s="18">
        <v>0</v>
      </c>
      <c r="L29" s="4"/>
      <c r="M29" s="18">
        <v>0</v>
      </c>
    </row>
    <row r="30" spans="1:13" ht="20.25" customHeight="1">
      <c r="A30" s="14" t="s">
        <v>35</v>
      </c>
      <c r="E30" s="3" t="s">
        <v>36</v>
      </c>
      <c r="G30" s="52">
        <v>17583767</v>
      </c>
      <c r="H30" s="104"/>
      <c r="I30" s="52">
        <v>17888189</v>
      </c>
      <c r="J30" s="52"/>
      <c r="K30" s="18">
        <v>0</v>
      </c>
      <c r="L30" s="4"/>
      <c r="M30" s="18">
        <v>0</v>
      </c>
    </row>
    <row r="31" spans="1:13" ht="20.25" customHeight="1">
      <c r="A31" s="14" t="s">
        <v>37</v>
      </c>
      <c r="E31" s="3" t="s">
        <v>38</v>
      </c>
      <c r="G31" s="98">
        <v>34672303</v>
      </c>
      <c r="H31" s="4"/>
      <c r="I31" s="98">
        <v>34684517</v>
      </c>
      <c r="J31" s="98"/>
      <c r="K31" s="18">
        <v>0</v>
      </c>
      <c r="L31" s="4"/>
      <c r="M31" s="18">
        <v>0</v>
      </c>
    </row>
    <row r="32" spans="1:13" ht="20.25" customHeight="1">
      <c r="A32" s="14" t="s">
        <v>39</v>
      </c>
      <c r="E32" s="3" t="s">
        <v>340</v>
      </c>
      <c r="G32" s="98">
        <v>6853610</v>
      </c>
      <c r="H32" s="4"/>
      <c r="I32" s="98">
        <v>4540503</v>
      </c>
      <c r="J32" s="98"/>
      <c r="K32" s="92">
        <v>332254</v>
      </c>
      <c r="L32" s="4"/>
      <c r="M32" s="92">
        <v>0</v>
      </c>
    </row>
    <row r="33" spans="1:13" ht="20.25" customHeight="1">
      <c r="A33" s="14" t="s">
        <v>40</v>
      </c>
      <c r="E33" s="3" t="s">
        <v>41</v>
      </c>
      <c r="G33" s="234">
        <v>7900304</v>
      </c>
      <c r="H33" s="4"/>
      <c r="I33" s="104">
        <v>7283289</v>
      </c>
      <c r="J33" s="104"/>
      <c r="K33" s="52">
        <v>183386</v>
      </c>
      <c r="L33" s="4"/>
      <c r="M33" s="52">
        <v>1034089</v>
      </c>
    </row>
    <row r="34" spans="1:13" ht="20.25" customHeight="1">
      <c r="A34" s="21" t="s">
        <v>42</v>
      </c>
      <c r="B34" s="16"/>
      <c r="D34" s="4"/>
      <c r="G34" s="232">
        <f>SUM(G23:G33)</f>
        <v>400777797</v>
      </c>
      <c r="H34" s="5"/>
      <c r="I34" s="19">
        <f>SUM(I23:I33)</f>
        <v>408170554</v>
      </c>
      <c r="J34" s="17"/>
      <c r="K34" s="232">
        <f>SUM(K23:K33)</f>
        <v>154872146</v>
      </c>
      <c r="L34" s="5"/>
      <c r="M34" s="19">
        <f>SUM(M23:M33)</f>
        <v>168563026</v>
      </c>
    </row>
    <row r="35" spans="1:13" ht="20.25" customHeight="1">
      <c r="A35" s="21"/>
      <c r="B35" s="16"/>
      <c r="D35" s="4"/>
      <c r="G35" s="93"/>
      <c r="H35" s="5"/>
      <c r="I35" s="1"/>
      <c r="J35" s="1"/>
      <c r="K35" s="93"/>
      <c r="L35" s="5"/>
      <c r="M35" s="1"/>
    </row>
    <row r="36" spans="1:13" ht="20.25" customHeight="1" thickBot="1">
      <c r="A36" s="20" t="s">
        <v>43</v>
      </c>
      <c r="D36" s="4"/>
      <c r="G36" s="289">
        <f>G34+G20</f>
        <v>590131967</v>
      </c>
      <c r="H36" s="5"/>
      <c r="I36" s="106">
        <f>I34+I20</f>
        <v>623878391</v>
      </c>
      <c r="J36" s="17"/>
      <c r="K36" s="289">
        <f>K34+K20</f>
        <v>186467476</v>
      </c>
      <c r="L36" s="5"/>
      <c r="M36" s="106">
        <f>M34+M20</f>
        <v>176369616</v>
      </c>
    </row>
    <row r="37" spans="1:13" ht="20.25" customHeight="1" thickTop="1">
      <c r="A37" s="20"/>
      <c r="D37" s="4"/>
      <c r="G37" s="290"/>
      <c r="H37" s="5"/>
      <c r="I37" s="17"/>
      <c r="J37" s="17"/>
      <c r="K37" s="290"/>
      <c r="L37" s="5"/>
      <c r="M37" s="17"/>
    </row>
    <row r="38" spans="1:13" s="114" customFormat="1" ht="20.25" customHeight="1">
      <c r="A38" s="7" t="s">
        <v>0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</row>
    <row r="39" spans="1:13" s="115" customFormat="1" ht="20.25" customHeight="1">
      <c r="A39" s="9" t="s">
        <v>352</v>
      </c>
      <c r="B39" s="9"/>
      <c r="C39" s="9"/>
      <c r="D39" s="9"/>
      <c r="E39" s="9"/>
      <c r="F39" s="9"/>
      <c r="G39" s="9"/>
      <c r="H39" s="9"/>
      <c r="I39" s="9"/>
      <c r="J39" s="9"/>
    </row>
    <row r="40" spans="1:13" ht="20.2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4"/>
      <c r="L40" s="4"/>
      <c r="M40" s="4"/>
    </row>
    <row r="41" spans="1:13" ht="20.25" customHeight="1">
      <c r="A41" s="8"/>
      <c r="B41" s="95"/>
      <c r="C41" s="95"/>
      <c r="D41" s="95"/>
      <c r="G41" s="108"/>
      <c r="H41" s="108"/>
      <c r="I41" s="108"/>
      <c r="J41" s="108"/>
      <c r="K41" s="108"/>
      <c r="L41" s="108"/>
      <c r="M41" s="108"/>
    </row>
    <row r="42" spans="1:13" ht="20.25" customHeight="1">
      <c r="A42" s="8"/>
      <c r="B42" s="8"/>
      <c r="C42" s="8"/>
      <c r="D42" s="8"/>
      <c r="E42" s="11"/>
      <c r="F42" s="11"/>
      <c r="G42" s="323" t="s">
        <v>1</v>
      </c>
      <c r="H42" s="323"/>
      <c r="I42" s="323"/>
      <c r="J42" s="251"/>
      <c r="K42" s="323" t="s">
        <v>2</v>
      </c>
      <c r="L42" s="323"/>
      <c r="M42" s="323"/>
    </row>
    <row r="43" spans="1:13" ht="20.25" customHeight="1">
      <c r="A43" s="8"/>
      <c r="B43" s="8"/>
      <c r="C43" s="8"/>
      <c r="D43" s="8"/>
      <c r="E43" s="11"/>
      <c r="F43" s="11"/>
      <c r="G43" s="322" t="s">
        <v>3</v>
      </c>
      <c r="H43" s="322"/>
      <c r="I43" s="322"/>
      <c r="J43" s="21"/>
      <c r="K43" s="322" t="s">
        <v>3</v>
      </c>
      <c r="L43" s="322"/>
      <c r="M43" s="322"/>
    </row>
    <row r="44" spans="1:13" ht="20.25" customHeight="1">
      <c r="A44" s="4"/>
      <c r="B44" s="4"/>
      <c r="C44" s="4"/>
      <c r="D44" s="4"/>
      <c r="E44" s="4"/>
      <c r="G44" s="321" t="s">
        <v>4</v>
      </c>
      <c r="H44" s="321"/>
      <c r="I44" s="321"/>
      <c r="J44" s="162"/>
      <c r="K44" s="321" t="s">
        <v>4</v>
      </c>
      <c r="L44" s="321"/>
      <c r="M44" s="321"/>
    </row>
    <row r="45" spans="1:13" ht="20.25" customHeight="1">
      <c r="A45" s="107" t="s">
        <v>44</v>
      </c>
      <c r="B45" s="108"/>
      <c r="C45" s="4"/>
      <c r="D45" s="108"/>
      <c r="E45" s="3" t="s">
        <v>6</v>
      </c>
      <c r="G45" s="12">
        <v>2023</v>
      </c>
      <c r="H45" s="108"/>
      <c r="I45" s="12">
        <v>2022</v>
      </c>
      <c r="J45" s="12"/>
      <c r="K45" s="12">
        <v>2023</v>
      </c>
      <c r="L45" s="108"/>
      <c r="M45" s="12">
        <v>2022</v>
      </c>
    </row>
    <row r="46" spans="1:13" ht="20.25" customHeight="1">
      <c r="A46" s="108"/>
      <c r="B46" s="108"/>
      <c r="C46" s="22"/>
      <c r="D46" s="108"/>
      <c r="E46" s="13"/>
      <c r="F46" s="13"/>
      <c r="G46" s="320" t="s">
        <v>7</v>
      </c>
      <c r="H46" s="320"/>
      <c r="I46" s="320"/>
      <c r="J46" s="320"/>
      <c r="K46" s="320"/>
      <c r="L46" s="320"/>
      <c r="M46" s="320"/>
    </row>
    <row r="47" spans="1:13" ht="20.25" customHeight="1">
      <c r="A47" s="23" t="s">
        <v>45</v>
      </c>
      <c r="B47" s="16"/>
      <c r="C47" s="16"/>
      <c r="D47" s="16"/>
    </row>
    <row r="48" spans="1:13" ht="20.25" customHeight="1">
      <c r="A48" s="4" t="s">
        <v>46</v>
      </c>
      <c r="B48" s="16"/>
      <c r="C48" s="16"/>
      <c r="D48" s="16"/>
    </row>
    <row r="49" spans="1:13" ht="20.25" customHeight="1">
      <c r="A49" s="4" t="s">
        <v>47</v>
      </c>
      <c r="B49" s="4" t="s">
        <v>48</v>
      </c>
      <c r="C49" s="16"/>
      <c r="D49" s="16"/>
      <c r="E49" s="3" t="s">
        <v>49</v>
      </c>
      <c r="G49" s="98">
        <v>28419243</v>
      </c>
      <c r="I49" s="98">
        <v>31247825</v>
      </c>
      <c r="J49" s="98"/>
      <c r="K49" s="105">
        <v>0</v>
      </c>
      <c r="M49" s="105">
        <v>0</v>
      </c>
    </row>
    <row r="50" spans="1:13" ht="20.25" customHeight="1">
      <c r="A50" s="4" t="s">
        <v>50</v>
      </c>
      <c r="B50" s="16"/>
      <c r="C50" s="16"/>
      <c r="D50" s="16"/>
      <c r="G50" s="98">
        <v>101934941</v>
      </c>
      <c r="I50" s="98">
        <v>106720741</v>
      </c>
      <c r="J50" s="98"/>
      <c r="K50" s="105">
        <v>0</v>
      </c>
      <c r="M50" s="105">
        <v>0</v>
      </c>
    </row>
    <row r="51" spans="1:13" ht="20.25" customHeight="1">
      <c r="A51" s="16" t="s">
        <v>52</v>
      </c>
      <c r="B51" s="4"/>
      <c r="C51" s="16"/>
      <c r="D51" s="16"/>
      <c r="G51" s="1"/>
      <c r="I51" s="1"/>
      <c r="J51" s="1"/>
      <c r="K51" s="93"/>
      <c r="M51" s="93"/>
    </row>
    <row r="52" spans="1:13" ht="20.25" customHeight="1">
      <c r="A52" s="16"/>
      <c r="B52" s="4" t="s">
        <v>48</v>
      </c>
      <c r="C52" s="16"/>
      <c r="D52" s="16"/>
      <c r="E52" s="3" t="s">
        <v>49</v>
      </c>
      <c r="G52" s="98">
        <v>22977568</v>
      </c>
      <c r="I52" s="98">
        <v>28501962</v>
      </c>
      <c r="J52" s="98"/>
      <c r="K52" s="99">
        <v>0</v>
      </c>
      <c r="M52" s="99">
        <v>2536088</v>
      </c>
    </row>
    <row r="53" spans="1:13" ht="20.25" customHeight="1">
      <c r="A53" s="16" t="s">
        <v>53</v>
      </c>
      <c r="B53" s="4"/>
      <c r="C53" s="16"/>
      <c r="D53" s="16"/>
      <c r="E53" s="3" t="s">
        <v>49</v>
      </c>
      <c r="G53" s="98">
        <v>15558225</v>
      </c>
      <c r="I53" s="98">
        <v>5274945</v>
      </c>
      <c r="J53" s="98"/>
      <c r="K53" s="99">
        <v>4159098</v>
      </c>
      <c r="M53" s="99">
        <v>4086621</v>
      </c>
    </row>
    <row r="54" spans="1:13" ht="20.25" customHeight="1">
      <c r="A54" s="16" t="s">
        <v>54</v>
      </c>
      <c r="B54" s="129"/>
      <c r="E54" s="3" t="s">
        <v>49</v>
      </c>
      <c r="G54" s="98">
        <v>2448411</v>
      </c>
      <c r="H54" s="5"/>
      <c r="I54" s="98">
        <v>2254915</v>
      </c>
      <c r="J54" s="98"/>
      <c r="K54" s="105">
        <v>0</v>
      </c>
      <c r="L54" s="5"/>
      <c r="M54" s="105">
        <v>0</v>
      </c>
    </row>
    <row r="55" spans="1:13" ht="20.25" customHeight="1">
      <c r="A55" s="46" t="s">
        <v>55</v>
      </c>
      <c r="B55" s="46"/>
      <c r="C55" s="46"/>
      <c r="D55" s="46"/>
      <c r="G55" s="98">
        <v>1642645</v>
      </c>
      <c r="H55" s="5"/>
      <c r="I55" s="98">
        <v>2899301</v>
      </c>
      <c r="J55" s="98"/>
      <c r="K55" s="105">
        <v>0</v>
      </c>
      <c r="L55" s="5"/>
      <c r="M55" s="105">
        <v>0</v>
      </c>
    </row>
    <row r="56" spans="1:13" ht="20.25" customHeight="1">
      <c r="A56" s="46" t="s">
        <v>56</v>
      </c>
      <c r="B56" s="46"/>
      <c r="C56" s="46"/>
      <c r="D56" s="46"/>
      <c r="E56" s="3" t="s">
        <v>339</v>
      </c>
      <c r="G56" s="98">
        <v>1862858</v>
      </c>
      <c r="H56" s="5"/>
      <c r="I56" s="98">
        <v>2142122</v>
      </c>
      <c r="J56" s="98"/>
      <c r="K56" s="105">
        <v>0</v>
      </c>
      <c r="L56" s="5"/>
      <c r="M56" s="105">
        <v>0</v>
      </c>
    </row>
    <row r="57" spans="1:13" ht="20.25" customHeight="1">
      <c r="A57" s="16" t="s">
        <v>57</v>
      </c>
      <c r="B57" s="4"/>
      <c r="E57" s="3" t="s">
        <v>51</v>
      </c>
      <c r="G57" s="1">
        <v>26503342</v>
      </c>
      <c r="H57" s="5"/>
      <c r="I57" s="1">
        <v>23158550</v>
      </c>
      <c r="J57" s="1"/>
      <c r="K57" s="93">
        <v>737644</v>
      </c>
      <c r="L57" s="5"/>
      <c r="M57" s="93">
        <v>805365</v>
      </c>
    </row>
    <row r="58" spans="1:13" ht="20.25" customHeight="1">
      <c r="A58" s="24" t="s">
        <v>59</v>
      </c>
      <c r="B58" s="16"/>
      <c r="D58" s="4"/>
      <c r="G58" s="232">
        <f>SUM(G49:G57)</f>
        <v>201347233</v>
      </c>
      <c r="H58" s="5"/>
      <c r="I58" s="19">
        <f>SUM(I49:I57)</f>
        <v>202200361</v>
      </c>
      <c r="J58" s="17"/>
      <c r="K58" s="232">
        <f>SUM(K49:K57)</f>
        <v>4896742</v>
      </c>
      <c r="L58" s="5"/>
      <c r="M58" s="19">
        <f>SUM(M49:M57)</f>
        <v>7428074</v>
      </c>
    </row>
    <row r="59" spans="1:13" ht="20.25" customHeight="1">
      <c r="A59" s="24"/>
      <c r="B59" s="16"/>
      <c r="D59" s="4"/>
      <c r="G59" s="1"/>
      <c r="H59" s="5"/>
      <c r="I59" s="1"/>
      <c r="J59" s="1"/>
      <c r="K59" s="1"/>
      <c r="L59" s="5"/>
      <c r="M59" s="1"/>
    </row>
    <row r="60" spans="1:13" ht="20.25" customHeight="1">
      <c r="A60" s="23" t="s">
        <v>60</v>
      </c>
      <c r="B60" s="16"/>
      <c r="D60" s="4"/>
      <c r="G60" s="1"/>
      <c r="H60" s="5"/>
      <c r="I60" s="1"/>
      <c r="J60" s="1"/>
      <c r="K60" s="1"/>
      <c r="L60" s="5"/>
      <c r="M60" s="1"/>
    </row>
    <row r="61" spans="1:13" ht="20.25" customHeight="1">
      <c r="A61" s="16" t="s">
        <v>61</v>
      </c>
      <c r="B61" s="16"/>
      <c r="D61" s="4"/>
      <c r="E61" s="3" t="s">
        <v>49</v>
      </c>
      <c r="G61" s="98">
        <v>103310052</v>
      </c>
      <c r="H61" s="5"/>
      <c r="I61" s="98">
        <v>102464129</v>
      </c>
      <c r="J61" s="98"/>
      <c r="K61" s="15">
        <v>0</v>
      </c>
      <c r="L61" s="5"/>
      <c r="M61" s="15">
        <v>0</v>
      </c>
    </row>
    <row r="62" spans="1:13" ht="20.25" customHeight="1">
      <c r="A62" s="16" t="s">
        <v>346</v>
      </c>
      <c r="B62" s="16"/>
      <c r="D62" s="4"/>
      <c r="E62" s="3" t="s">
        <v>17</v>
      </c>
      <c r="G62" s="52">
        <v>0</v>
      </c>
      <c r="H62" s="52"/>
      <c r="I62" s="52">
        <v>0</v>
      </c>
      <c r="J62" s="52"/>
      <c r="K62" s="98">
        <v>12500000</v>
      </c>
      <c r="L62" s="52"/>
      <c r="M62" s="98">
        <v>8000000</v>
      </c>
    </row>
    <row r="63" spans="1:13" ht="20.25" customHeight="1">
      <c r="A63" s="16" t="s">
        <v>62</v>
      </c>
      <c r="B63" s="16"/>
      <c r="D63" s="4"/>
      <c r="E63" s="3" t="s">
        <v>49</v>
      </c>
      <c r="G63" s="98">
        <v>11104654</v>
      </c>
      <c r="H63" s="5"/>
      <c r="I63" s="98">
        <v>8645371</v>
      </c>
      <c r="J63" s="98"/>
      <c r="K63" s="18">
        <v>0</v>
      </c>
      <c r="L63" s="5"/>
      <c r="M63" s="18">
        <v>0</v>
      </c>
    </row>
    <row r="64" spans="1:13" ht="20.25" customHeight="1">
      <c r="A64" s="16" t="s">
        <v>63</v>
      </c>
      <c r="B64" s="16"/>
      <c r="D64" s="4"/>
      <c r="E64" s="3" t="s">
        <v>49</v>
      </c>
      <c r="G64" s="98">
        <v>70513857</v>
      </c>
      <c r="H64" s="5"/>
      <c r="I64" s="98">
        <v>75924183</v>
      </c>
      <c r="J64" s="98"/>
      <c r="K64" s="98">
        <v>65093862</v>
      </c>
      <c r="L64" s="5"/>
      <c r="M64" s="98">
        <v>59268662</v>
      </c>
    </row>
    <row r="65" spans="1:13" ht="20.25" customHeight="1">
      <c r="A65" s="16" t="s">
        <v>64</v>
      </c>
      <c r="B65" s="16"/>
      <c r="D65" s="4"/>
      <c r="E65" s="3" t="s">
        <v>340</v>
      </c>
      <c r="G65" s="98">
        <v>15678244</v>
      </c>
      <c r="H65" s="5"/>
      <c r="I65" s="98">
        <v>19529088</v>
      </c>
      <c r="J65" s="98"/>
      <c r="K65" s="105">
        <v>0</v>
      </c>
      <c r="L65" s="5"/>
      <c r="M65" s="105">
        <v>167836</v>
      </c>
    </row>
    <row r="66" spans="1:13" ht="20.25" customHeight="1">
      <c r="A66" s="46" t="s">
        <v>65</v>
      </c>
      <c r="B66" s="46"/>
      <c r="C66" s="46"/>
      <c r="D66" s="46"/>
      <c r="E66" s="3" t="s">
        <v>58</v>
      </c>
      <c r="G66" s="98">
        <v>6594067</v>
      </c>
      <c r="H66" s="5"/>
      <c r="I66" s="98">
        <v>6172824</v>
      </c>
      <c r="J66" s="98"/>
      <c r="K66" s="18">
        <v>0</v>
      </c>
      <c r="L66" s="5"/>
      <c r="M66" s="18">
        <v>0</v>
      </c>
    </row>
    <row r="67" spans="1:13" ht="20.25" customHeight="1">
      <c r="A67" s="46" t="s">
        <v>67</v>
      </c>
      <c r="B67" s="46"/>
      <c r="C67" s="46"/>
      <c r="D67" s="46"/>
      <c r="E67" s="3" t="s">
        <v>339</v>
      </c>
      <c r="G67" s="98">
        <v>321342</v>
      </c>
      <c r="H67" s="5"/>
      <c r="I67" s="98">
        <v>625544</v>
      </c>
      <c r="J67" s="98"/>
      <c r="K67" s="105">
        <v>0</v>
      </c>
      <c r="L67" s="5"/>
      <c r="M67" s="105">
        <v>0</v>
      </c>
    </row>
    <row r="68" spans="1:13" ht="20.25" customHeight="1">
      <c r="A68" s="16" t="s">
        <v>68</v>
      </c>
      <c r="B68" s="16"/>
      <c r="D68" s="4"/>
      <c r="E68" s="3" t="s">
        <v>342</v>
      </c>
      <c r="G68" s="1">
        <v>3194597</v>
      </c>
      <c r="H68" s="5"/>
      <c r="I68" s="1">
        <v>7431509</v>
      </c>
      <c r="J68" s="1"/>
      <c r="K68" s="105">
        <v>0</v>
      </c>
      <c r="L68" s="5"/>
      <c r="M68" s="105">
        <v>0</v>
      </c>
    </row>
    <row r="69" spans="1:13" ht="20.25" customHeight="1">
      <c r="A69" s="24" t="s">
        <v>69</v>
      </c>
      <c r="B69" s="16"/>
      <c r="D69" s="4"/>
      <c r="G69" s="232">
        <f>SUM(G61:G68)</f>
        <v>210716813</v>
      </c>
      <c r="H69" s="5"/>
      <c r="I69" s="19">
        <f>SUM(I61:I68)</f>
        <v>220792648</v>
      </c>
      <c r="J69" s="17"/>
      <c r="K69" s="232">
        <f>SUM(K61:K68)</f>
        <v>77593862</v>
      </c>
      <c r="L69" s="5"/>
      <c r="M69" s="19">
        <f>SUM(M61:M68)</f>
        <v>67436498</v>
      </c>
    </row>
    <row r="70" spans="1:13" ht="20.25" customHeight="1">
      <c r="A70" s="24" t="s">
        <v>70</v>
      </c>
      <c r="B70" s="16"/>
      <c r="D70" s="4"/>
      <c r="G70" s="232">
        <f>+G69+G58</f>
        <v>412064046</v>
      </c>
      <c r="H70" s="5"/>
      <c r="I70" s="19">
        <f>+I69+I58</f>
        <v>422993009</v>
      </c>
      <c r="J70" s="17"/>
      <c r="K70" s="232">
        <f>+K69+K58</f>
        <v>82490604</v>
      </c>
      <c r="L70" s="5"/>
      <c r="M70" s="19">
        <f>+M69+M58</f>
        <v>74864572</v>
      </c>
    </row>
    <row r="71" spans="1:13" ht="20.25" customHeight="1">
      <c r="A71" s="24"/>
      <c r="B71" s="16"/>
      <c r="D71" s="4"/>
      <c r="G71" s="109"/>
      <c r="H71" s="5"/>
      <c r="I71" s="109"/>
      <c r="J71" s="109"/>
      <c r="K71" s="17"/>
      <c r="L71" s="5"/>
      <c r="M71" s="17"/>
    </row>
    <row r="72" spans="1:13" ht="20.25" customHeight="1">
      <c r="A72" s="24"/>
      <c r="B72" s="16"/>
      <c r="D72" s="4"/>
      <c r="G72" s="17"/>
      <c r="H72" s="5"/>
      <c r="I72" s="17"/>
      <c r="J72" s="17"/>
      <c r="K72" s="17"/>
      <c r="L72" s="5"/>
      <c r="M72" s="17"/>
    </row>
    <row r="73" spans="1:13" s="114" customFormat="1" ht="20.25" customHeight="1">
      <c r="A73" s="7" t="s">
        <v>0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</row>
    <row r="74" spans="1:13" s="115" customFormat="1" ht="20.25" customHeight="1">
      <c r="A74" s="9" t="s">
        <v>352</v>
      </c>
      <c r="B74" s="9"/>
      <c r="C74" s="9"/>
      <c r="D74" s="9"/>
      <c r="E74" s="9"/>
      <c r="F74" s="9"/>
      <c r="G74" s="9"/>
      <c r="H74" s="9"/>
      <c r="I74" s="9"/>
      <c r="J74" s="9"/>
    </row>
    <row r="75" spans="1:13" ht="20.2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4"/>
      <c r="L75" s="4"/>
      <c r="M75" s="4"/>
    </row>
    <row r="76" spans="1:13" ht="20.25" customHeight="1">
      <c r="A76" s="8"/>
      <c r="B76" s="95"/>
      <c r="C76" s="95"/>
      <c r="D76" s="95"/>
      <c r="G76" s="95"/>
      <c r="H76" s="95"/>
      <c r="I76" s="95"/>
      <c r="J76" s="95"/>
      <c r="K76" s="95"/>
      <c r="L76" s="95"/>
      <c r="M76" s="95"/>
    </row>
    <row r="77" spans="1:13" ht="20.25" customHeight="1">
      <c r="A77" s="8"/>
      <c r="B77" s="8"/>
      <c r="C77" s="8"/>
      <c r="D77" s="8"/>
      <c r="E77" s="11"/>
      <c r="F77" s="11"/>
      <c r="G77" s="323" t="s">
        <v>1</v>
      </c>
      <c r="H77" s="323"/>
      <c r="I77" s="323"/>
      <c r="J77" s="251"/>
      <c r="K77" s="323" t="s">
        <v>2</v>
      </c>
      <c r="L77" s="323"/>
      <c r="M77" s="323"/>
    </row>
    <row r="78" spans="1:13" ht="20.25" customHeight="1">
      <c r="A78" s="8"/>
      <c r="B78" s="8"/>
      <c r="C78" s="8"/>
      <c r="D78" s="8"/>
      <c r="E78" s="11"/>
      <c r="F78" s="11"/>
      <c r="G78" s="322" t="s">
        <v>3</v>
      </c>
      <c r="H78" s="322"/>
      <c r="I78" s="322"/>
      <c r="J78" s="21"/>
      <c r="K78" s="322" t="s">
        <v>3</v>
      </c>
      <c r="L78" s="322"/>
      <c r="M78" s="322"/>
    </row>
    <row r="79" spans="1:13" ht="20.25" customHeight="1">
      <c r="A79" s="4"/>
      <c r="B79" s="4"/>
      <c r="C79" s="4"/>
      <c r="D79" s="4"/>
      <c r="E79" s="4"/>
      <c r="G79" s="321" t="s">
        <v>4</v>
      </c>
      <c r="H79" s="321"/>
      <c r="I79" s="321"/>
      <c r="J79" s="162"/>
      <c r="K79" s="321" t="s">
        <v>4</v>
      </c>
      <c r="L79" s="321"/>
      <c r="M79" s="321"/>
    </row>
    <row r="80" spans="1:13" ht="20.25" customHeight="1">
      <c r="A80" s="107" t="s">
        <v>44</v>
      </c>
      <c r="B80" s="108"/>
      <c r="C80" s="4"/>
      <c r="D80" s="108"/>
      <c r="E80" s="3" t="s">
        <v>6</v>
      </c>
      <c r="G80" s="12">
        <v>2023</v>
      </c>
      <c r="H80" s="108"/>
      <c r="I80" s="12">
        <v>2022</v>
      </c>
      <c r="J80" s="12"/>
      <c r="K80" s="12">
        <v>2023</v>
      </c>
      <c r="L80" s="108"/>
      <c r="M80" s="12">
        <v>2022</v>
      </c>
    </row>
    <row r="81" spans="1:13" ht="20.25" customHeight="1">
      <c r="A81" s="108"/>
      <c r="B81" s="108"/>
      <c r="C81" s="22"/>
      <c r="D81" s="108"/>
      <c r="E81" s="13"/>
      <c r="F81" s="13"/>
      <c r="G81" s="320" t="s">
        <v>7</v>
      </c>
      <c r="H81" s="320"/>
      <c r="I81" s="320"/>
      <c r="J81" s="320"/>
      <c r="K81" s="320"/>
      <c r="L81" s="320"/>
      <c r="M81" s="320"/>
    </row>
    <row r="82" spans="1:13" ht="20.25" customHeight="1">
      <c r="A82" s="23" t="s">
        <v>71</v>
      </c>
      <c r="B82" s="16"/>
      <c r="C82" s="16"/>
      <c r="D82" s="16"/>
      <c r="G82" s="1"/>
      <c r="H82" s="5"/>
      <c r="I82" s="1"/>
      <c r="J82" s="1"/>
      <c r="K82" s="1"/>
      <c r="L82" s="5"/>
      <c r="M82" s="1"/>
    </row>
    <row r="83" spans="1:13" ht="20.25" customHeight="1">
      <c r="A83" s="16" t="s">
        <v>72</v>
      </c>
      <c r="B83" s="4"/>
      <c r="C83" s="16"/>
      <c r="D83" s="16"/>
      <c r="G83" s="1"/>
      <c r="H83" s="5"/>
      <c r="I83" s="1"/>
      <c r="J83" s="1"/>
      <c r="K83" s="1"/>
      <c r="L83" s="5"/>
      <c r="M83" s="1"/>
    </row>
    <row r="84" spans="1:13" ht="20.100000000000001" customHeight="1">
      <c r="A84" s="110"/>
      <c r="B84" s="169" t="s">
        <v>73</v>
      </c>
      <c r="C84" s="170"/>
      <c r="D84" s="170"/>
      <c r="G84" s="316"/>
      <c r="H84" s="318"/>
      <c r="I84" s="316"/>
      <c r="J84" s="316"/>
      <c r="K84" s="316"/>
      <c r="L84" s="318"/>
      <c r="M84" s="316"/>
    </row>
    <row r="85" spans="1:13" ht="20.100000000000001" customHeight="1">
      <c r="A85" s="110"/>
      <c r="B85" s="317" t="s">
        <v>348</v>
      </c>
      <c r="C85" s="170"/>
      <c r="D85" s="170"/>
      <c r="G85" s="316"/>
      <c r="H85" s="318"/>
      <c r="I85" s="316"/>
      <c r="J85" s="316"/>
      <c r="K85" s="316"/>
      <c r="L85" s="318"/>
      <c r="M85" s="316"/>
    </row>
    <row r="86" spans="1:13" ht="20.100000000000001" customHeight="1" thickBot="1">
      <c r="A86" s="110"/>
      <c r="B86" s="317" t="s">
        <v>347</v>
      </c>
      <c r="C86" s="170"/>
      <c r="D86" s="170"/>
      <c r="G86" s="111">
        <v>5670702</v>
      </c>
      <c r="H86" s="5"/>
      <c r="I86" s="111">
        <v>5670702</v>
      </c>
      <c r="J86" s="1"/>
      <c r="K86" s="111">
        <v>5670702</v>
      </c>
      <c r="L86" s="5"/>
      <c r="M86" s="111">
        <v>5670702</v>
      </c>
    </row>
    <row r="87" spans="1:13" ht="20.25" customHeight="1" thickTop="1">
      <c r="A87" s="4"/>
      <c r="B87" s="170" t="s">
        <v>74</v>
      </c>
      <c r="C87" s="170"/>
      <c r="D87" s="170"/>
      <c r="G87" s="98"/>
      <c r="H87" s="5"/>
      <c r="I87" s="98"/>
      <c r="J87" s="98"/>
      <c r="K87" s="98"/>
      <c r="L87" s="5"/>
      <c r="M87" s="98"/>
    </row>
    <row r="88" spans="1:13" ht="20.25" customHeight="1">
      <c r="A88" s="4"/>
      <c r="B88" s="317" t="s">
        <v>349</v>
      </c>
      <c r="C88" s="170"/>
      <c r="D88" s="170"/>
      <c r="G88" s="98"/>
      <c r="H88" s="5"/>
      <c r="I88" s="98"/>
      <c r="J88" s="98"/>
      <c r="K88" s="98"/>
      <c r="L88" s="5"/>
      <c r="M88" s="98"/>
    </row>
    <row r="89" spans="1:13" ht="20.25" customHeight="1">
      <c r="A89" s="4"/>
      <c r="B89" s="317" t="s">
        <v>347</v>
      </c>
      <c r="C89" s="170"/>
      <c r="D89" s="170"/>
      <c r="G89" s="98">
        <v>5614552</v>
      </c>
      <c r="H89" s="5"/>
      <c r="I89" s="98">
        <v>5614552</v>
      </c>
      <c r="J89" s="98"/>
      <c r="K89" s="98">
        <v>5614552</v>
      </c>
      <c r="L89" s="5"/>
      <c r="M89" s="98">
        <v>5614552</v>
      </c>
    </row>
    <row r="90" spans="1:13" ht="20.25" customHeight="1">
      <c r="A90" s="46" t="s">
        <v>75</v>
      </c>
      <c r="B90" s="46"/>
      <c r="C90" s="46"/>
      <c r="D90" s="46"/>
      <c r="G90" s="98"/>
      <c r="H90" s="5"/>
      <c r="I90" s="98"/>
      <c r="J90" s="98"/>
      <c r="K90" s="98"/>
      <c r="L90" s="5"/>
      <c r="M90" s="98"/>
    </row>
    <row r="91" spans="1:13" ht="20.25" customHeight="1">
      <c r="A91" s="46"/>
      <c r="B91" s="46" t="s">
        <v>76</v>
      </c>
      <c r="C91" s="46"/>
      <c r="D91" s="46"/>
      <c r="G91" s="98">
        <v>60331434</v>
      </c>
      <c r="H91" s="5"/>
      <c r="I91" s="98">
        <v>60331434</v>
      </c>
      <c r="J91" s="98"/>
      <c r="K91" s="98">
        <v>60331434</v>
      </c>
      <c r="L91" s="5"/>
      <c r="M91" s="98">
        <v>60331434</v>
      </c>
    </row>
    <row r="92" spans="1:13" ht="20.25" customHeight="1">
      <c r="A92" s="16" t="s">
        <v>77</v>
      </c>
      <c r="B92" s="16"/>
      <c r="D92" s="4"/>
      <c r="G92" s="98">
        <v>2335669</v>
      </c>
      <c r="H92" s="5"/>
      <c r="I92" s="98">
        <v>4988026</v>
      </c>
      <c r="J92" s="98"/>
      <c r="K92" s="98">
        <v>669368</v>
      </c>
      <c r="L92" s="5"/>
      <c r="M92" s="98">
        <v>684144</v>
      </c>
    </row>
    <row r="93" spans="1:13" ht="20.25" customHeight="1">
      <c r="A93" s="16" t="s">
        <v>79</v>
      </c>
      <c r="B93" s="16"/>
      <c r="D93" s="4"/>
      <c r="G93" s="98">
        <v>-7228271</v>
      </c>
      <c r="H93" s="5"/>
      <c r="I93" s="98">
        <v>-6494939</v>
      </c>
      <c r="J93" s="98"/>
      <c r="K93" s="52">
        <v>0</v>
      </c>
      <c r="L93" s="5"/>
      <c r="M93" s="52">
        <v>0</v>
      </c>
    </row>
    <row r="94" spans="1:13" ht="20.25" customHeight="1">
      <c r="A94" s="16" t="s">
        <v>80</v>
      </c>
      <c r="B94" s="16"/>
      <c r="D94" s="4"/>
      <c r="G94" s="98"/>
      <c r="H94" s="5"/>
      <c r="I94" s="98"/>
      <c r="J94" s="98"/>
      <c r="K94" s="118"/>
      <c r="L94" s="5"/>
      <c r="M94" s="118"/>
    </row>
    <row r="95" spans="1:13" ht="20.25" customHeight="1">
      <c r="A95" s="16"/>
      <c r="B95" s="16" t="s">
        <v>81</v>
      </c>
      <c r="D95" s="4"/>
      <c r="G95" s="98">
        <v>-4115246</v>
      </c>
      <c r="H95" s="5"/>
      <c r="I95" s="98">
        <v>-4115246</v>
      </c>
      <c r="J95" s="98"/>
      <c r="K95" s="118">
        <v>0</v>
      </c>
      <c r="L95" s="5"/>
      <c r="M95" s="118">
        <v>0</v>
      </c>
    </row>
    <row r="96" spans="1:13" ht="20.25" customHeight="1">
      <c r="A96" s="16" t="s">
        <v>82</v>
      </c>
      <c r="B96" s="16"/>
      <c r="D96" s="4"/>
      <c r="G96" s="98"/>
      <c r="H96" s="5"/>
      <c r="I96" s="98"/>
      <c r="J96" s="98"/>
      <c r="K96" s="118"/>
      <c r="L96" s="5"/>
      <c r="M96" s="118"/>
    </row>
    <row r="97" spans="1:13" ht="20.25" customHeight="1">
      <c r="A97" s="16"/>
      <c r="B97" s="16" t="s">
        <v>83</v>
      </c>
      <c r="D97" s="4"/>
      <c r="G97" s="98">
        <v>-1235562</v>
      </c>
      <c r="H97" s="5"/>
      <c r="I97" s="98">
        <v>-1235562</v>
      </c>
      <c r="J97" s="98"/>
      <c r="K97" s="118">
        <v>0</v>
      </c>
      <c r="L97" s="5"/>
      <c r="M97" s="118">
        <v>0</v>
      </c>
    </row>
    <row r="98" spans="1:13" ht="20.25" customHeight="1">
      <c r="A98" s="16" t="s">
        <v>84</v>
      </c>
      <c r="B98" s="16"/>
      <c r="D98" s="4"/>
      <c r="G98" s="98"/>
      <c r="H98" s="5"/>
      <c r="I98" s="98"/>
      <c r="J98" s="98"/>
      <c r="K98" s="118"/>
      <c r="L98" s="5"/>
      <c r="M98" s="118"/>
    </row>
    <row r="99" spans="1:13" ht="20.25" customHeight="1">
      <c r="A99" s="16"/>
      <c r="B99" s="16" t="s">
        <v>85</v>
      </c>
      <c r="D99" s="4"/>
      <c r="G99" s="98"/>
      <c r="H99" s="5"/>
      <c r="I99" s="98"/>
      <c r="J99" s="98"/>
      <c r="K99" s="118"/>
      <c r="L99" s="5"/>
      <c r="M99" s="118"/>
    </row>
    <row r="100" spans="1:13" ht="20.25" customHeight="1">
      <c r="C100" s="14" t="s">
        <v>86</v>
      </c>
      <c r="E100" s="3" t="s">
        <v>66</v>
      </c>
      <c r="G100" s="98">
        <v>10041251</v>
      </c>
      <c r="H100" s="4"/>
      <c r="I100" s="98">
        <v>9112061</v>
      </c>
      <c r="J100" s="98"/>
      <c r="K100" s="98">
        <v>567070</v>
      </c>
      <c r="L100" s="5"/>
      <c r="M100" s="98">
        <v>567070</v>
      </c>
    </row>
    <row r="101" spans="1:13" ht="20.25" customHeight="1">
      <c r="B101" s="14" t="s">
        <v>88</v>
      </c>
      <c r="C101" s="4"/>
      <c r="G101" s="1">
        <v>83713709</v>
      </c>
      <c r="H101" s="4"/>
      <c r="I101" s="1">
        <v>102884583</v>
      </c>
      <c r="J101" s="1"/>
      <c r="K101" s="1">
        <v>21889690</v>
      </c>
      <c r="L101" s="4"/>
      <c r="M101" s="1">
        <v>19403086</v>
      </c>
    </row>
    <row r="102" spans="1:13" ht="20.25" customHeight="1">
      <c r="A102" s="16" t="s">
        <v>89</v>
      </c>
      <c r="B102" s="16"/>
      <c r="D102" s="4"/>
      <c r="E102" s="3" t="s">
        <v>87</v>
      </c>
      <c r="G102" s="248">
        <v>14904758</v>
      </c>
      <c r="H102" s="5"/>
      <c r="I102" s="248">
        <v>14904758</v>
      </c>
      <c r="J102" s="131"/>
      <c r="K102" s="248">
        <v>14904758</v>
      </c>
      <c r="L102" s="5"/>
      <c r="M102" s="248">
        <v>14904758</v>
      </c>
    </row>
    <row r="103" spans="1:13" ht="20.25" customHeight="1">
      <c r="A103" s="25" t="s">
        <v>91</v>
      </c>
      <c r="D103" s="4"/>
      <c r="G103" s="98"/>
      <c r="H103" s="5"/>
      <c r="I103" s="98"/>
      <c r="J103" s="98"/>
      <c r="K103" s="98"/>
      <c r="L103" s="5"/>
      <c r="M103" s="98"/>
    </row>
    <row r="104" spans="1:13" ht="20.25" customHeight="1">
      <c r="B104" s="25" t="s">
        <v>92</v>
      </c>
      <c r="D104" s="4"/>
      <c r="G104" s="291">
        <f>SUM(G87:G102)</f>
        <v>164362294</v>
      </c>
      <c r="H104" s="126"/>
      <c r="I104" s="125">
        <f>SUM(I87:I102)</f>
        <v>185989667</v>
      </c>
      <c r="J104" s="125"/>
      <c r="K104" s="291">
        <f>SUM(K87:K102)</f>
        <v>103976872</v>
      </c>
      <c r="L104" s="126"/>
      <c r="M104" s="125">
        <f>SUM(M87:M102)</f>
        <v>101505044</v>
      </c>
    </row>
    <row r="105" spans="1:13" ht="20.25" customHeight="1">
      <c r="A105" s="14" t="s">
        <v>93</v>
      </c>
      <c r="C105" s="4"/>
      <c r="E105" s="3" t="s">
        <v>94</v>
      </c>
      <c r="G105" s="112">
        <v>13705627</v>
      </c>
      <c r="H105" s="4"/>
      <c r="I105" s="112">
        <v>14895715</v>
      </c>
      <c r="J105" s="1"/>
      <c r="K105" s="18">
        <v>0</v>
      </c>
      <c r="L105" s="15"/>
      <c r="M105" s="18">
        <v>0</v>
      </c>
    </row>
    <row r="106" spans="1:13" ht="20.25" customHeight="1">
      <c r="A106" s="24" t="s">
        <v>95</v>
      </c>
      <c r="D106" s="4"/>
      <c r="G106" s="232">
        <f>SUM(G104:G105)</f>
        <v>178067921</v>
      </c>
      <c r="H106" s="5"/>
      <c r="I106" s="19">
        <f>SUM(I104:I105)</f>
        <v>200885382</v>
      </c>
      <c r="J106" s="17"/>
      <c r="K106" s="232">
        <f>SUM(K104:K105)</f>
        <v>103976872</v>
      </c>
      <c r="L106" s="5"/>
      <c r="M106" s="19">
        <f>SUM(M104:M105)</f>
        <v>101505044</v>
      </c>
    </row>
    <row r="107" spans="1:13" ht="20.25" customHeight="1">
      <c r="A107" s="24"/>
      <c r="D107" s="4"/>
      <c r="G107" s="290"/>
      <c r="H107" s="5"/>
      <c r="I107" s="17"/>
      <c r="J107" s="17"/>
      <c r="K107" s="290"/>
      <c r="L107" s="5"/>
      <c r="M107" s="17"/>
    </row>
    <row r="108" spans="1:13" ht="20.25" customHeight="1" thickBot="1">
      <c r="A108" s="24" t="s">
        <v>96</v>
      </c>
      <c r="D108" s="4"/>
      <c r="G108" s="289">
        <f>+G106+G70</f>
        <v>590131967</v>
      </c>
      <c r="H108" s="5"/>
      <c r="I108" s="106">
        <f>+I106+I70</f>
        <v>623878391</v>
      </c>
      <c r="J108" s="17"/>
      <c r="K108" s="289">
        <f>+K106+K70</f>
        <v>186467476</v>
      </c>
      <c r="L108" s="5"/>
      <c r="M108" s="106">
        <f>+M106+M70</f>
        <v>176369616</v>
      </c>
    </row>
    <row r="109" spans="1:13" s="155" customFormat="1" ht="20.25" customHeight="1" thickTop="1">
      <c r="A109" s="157"/>
      <c r="B109" s="157"/>
      <c r="C109" s="157"/>
      <c r="D109" s="157"/>
      <c r="E109" s="305"/>
      <c r="F109" s="305"/>
      <c r="G109" s="153"/>
      <c r="H109" s="157"/>
      <c r="I109" s="153"/>
      <c r="J109" s="157"/>
      <c r="K109" s="153"/>
      <c r="L109" s="157"/>
      <c r="M109" s="153"/>
    </row>
  </sheetData>
  <mergeCells count="21">
    <mergeCell ref="G7:I7"/>
    <mergeCell ref="K7:M7"/>
    <mergeCell ref="K6:M6"/>
    <mergeCell ref="K5:M5"/>
    <mergeCell ref="G5:I5"/>
    <mergeCell ref="G6:I6"/>
    <mergeCell ref="K42:M42"/>
    <mergeCell ref="G9:M9"/>
    <mergeCell ref="K43:M43"/>
    <mergeCell ref="G42:I42"/>
    <mergeCell ref="G43:I43"/>
    <mergeCell ref="G81:M81"/>
    <mergeCell ref="G44:I44"/>
    <mergeCell ref="K44:M44"/>
    <mergeCell ref="G79:I79"/>
    <mergeCell ref="K79:M79"/>
    <mergeCell ref="K78:M78"/>
    <mergeCell ref="K77:M77"/>
    <mergeCell ref="G46:M46"/>
    <mergeCell ref="G77:I77"/>
    <mergeCell ref="G78:I78"/>
  </mergeCells>
  <phoneticPr fontId="17" type="noConversion"/>
  <pageMargins left="0.70866141732283505" right="0.52" top="0.47244094488188998" bottom="0.511811023622047" header="0.511811023622047" footer="0.511811023622047"/>
  <pageSetup paperSize="9" scale="85" firstPageNumber="7" orientation="portrait" useFirstPageNumber="1" r:id="rId1"/>
  <headerFooter>
    <oddFooter>&amp;L&amp;K000000The accompanying notes form an integral part of the financial statements.
&amp;C&amp;K000000&amp;P</oddFooter>
  </headerFooter>
  <rowBreaks count="2" manualBreakCount="2">
    <brk id="37" max="16383" man="1"/>
    <brk id="72" max="16383" man="1"/>
  </rowBreaks>
  <ignoredErrors>
    <ignoredError sqref="F13:F14 H13:H14 F16:F17 F20:H20 F19 L13:L14 F83:H83 F64 H64 L64 E90:F90 F91 F94 F92 F93 F96 F95 E98:F99 F97 F100 E101:F101 E103:H103 F105 J13:J14 J16:J20 H16:H19 J64 J90:J91 J93:J101 J103:L103 E106:H108 J107:L107 L16:L20 J104:J106 L104:L106 J108 L108 H90:H91 L90:L91 F18 E15 L83 H93:H101 L93:L101 E20:E22 F84 E104:F104 H104:H105 J11 L11 H11 F11 J61 L61 H61 F61 F65:F66 H65:H66 L65:L66 J65:J66 J83 J92 H92 L92 E87:F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3"/>
  <sheetViews>
    <sheetView topLeftCell="A65" zoomScale="90" zoomScaleNormal="90" zoomScaleSheetLayoutView="90" workbookViewId="0">
      <selection activeCell="D17" sqref="D17"/>
    </sheetView>
  </sheetViews>
  <sheetFormatPr defaultColWidth="8.21875" defaultRowHeight="20.25" customHeight="1"/>
  <cols>
    <col min="1" max="3" width="2.44140625" style="14" customWidth="1"/>
    <col min="4" max="4" width="43.21875" style="14" customWidth="1"/>
    <col min="5" max="5" width="9.5546875" style="3" customWidth="1"/>
    <col min="6" max="6" width="1" style="3" customWidth="1"/>
    <col min="7" max="7" width="14.21875" style="14" customWidth="1"/>
    <col min="8" max="8" width="1" style="14" customWidth="1"/>
    <col min="9" max="9" width="14.21875" style="14" customWidth="1"/>
    <col min="10" max="10" width="1" style="14" customWidth="1"/>
    <col min="11" max="11" width="14.21875" style="14" customWidth="1"/>
    <col min="12" max="12" width="1" style="14" customWidth="1"/>
    <col min="13" max="13" width="14.21875" style="14" customWidth="1"/>
    <col min="14" max="16384" width="8.21875" style="4"/>
  </cols>
  <sheetData>
    <row r="1" spans="1:13" ht="20.25" customHeight="1">
      <c r="A1" s="7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6"/>
      <c r="M1" s="20"/>
    </row>
    <row r="2" spans="1:13" ht="20.25" customHeight="1">
      <c r="A2" s="9" t="s">
        <v>350</v>
      </c>
      <c r="B2" s="9"/>
      <c r="C2" s="9"/>
      <c r="D2" s="9"/>
      <c r="E2" s="9"/>
      <c r="F2" s="9"/>
      <c r="G2" s="9"/>
      <c r="H2" s="9"/>
      <c r="I2" s="9"/>
      <c r="J2" s="9"/>
      <c r="K2" s="4"/>
      <c r="L2" s="4"/>
      <c r="M2" s="4"/>
    </row>
    <row r="3" spans="1:13" ht="20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4"/>
      <c r="L3" s="4"/>
      <c r="M3" s="4"/>
    </row>
    <row r="4" spans="1:13" ht="19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4"/>
      <c r="L4" s="4"/>
      <c r="M4" s="4"/>
    </row>
    <row r="5" spans="1:13" ht="19.5" customHeight="1">
      <c r="A5" s="8"/>
      <c r="B5" s="8"/>
      <c r="C5" s="8"/>
      <c r="D5" s="8"/>
      <c r="E5" s="11"/>
      <c r="F5" s="11"/>
      <c r="G5" s="323" t="s">
        <v>1</v>
      </c>
      <c r="H5" s="323"/>
      <c r="I5" s="323"/>
      <c r="J5" s="21"/>
      <c r="K5" s="324" t="s">
        <v>2</v>
      </c>
      <c r="L5" s="324"/>
      <c r="M5" s="324"/>
    </row>
    <row r="6" spans="1:13" ht="19.5" customHeight="1">
      <c r="A6" s="8"/>
      <c r="B6" s="8"/>
      <c r="C6" s="8"/>
      <c r="D6" s="8"/>
      <c r="E6" s="11"/>
      <c r="F6" s="11"/>
      <c r="G6" s="322" t="s">
        <v>3</v>
      </c>
      <c r="H6" s="322"/>
      <c r="I6" s="322"/>
      <c r="J6" s="21"/>
      <c r="K6" s="324" t="s">
        <v>3</v>
      </c>
      <c r="L6" s="324"/>
      <c r="M6" s="324"/>
    </row>
    <row r="7" spans="1:13" ht="19.5" customHeight="1">
      <c r="A7" s="8"/>
      <c r="B7" s="8"/>
      <c r="C7" s="8"/>
      <c r="D7" s="8"/>
      <c r="E7" s="11"/>
      <c r="F7" s="11"/>
      <c r="G7" s="325" t="s">
        <v>97</v>
      </c>
      <c r="H7" s="325"/>
      <c r="I7" s="325"/>
      <c r="J7" s="21"/>
      <c r="K7" s="325" t="s">
        <v>97</v>
      </c>
      <c r="L7" s="325"/>
      <c r="M7" s="325"/>
    </row>
    <row r="8" spans="1:13" ht="19.5" customHeight="1">
      <c r="A8" s="27"/>
      <c r="B8" s="28"/>
      <c r="C8" s="28"/>
      <c r="D8" s="28"/>
      <c r="E8" s="3" t="s">
        <v>6</v>
      </c>
      <c r="G8" s="12">
        <v>2023</v>
      </c>
      <c r="H8" s="108"/>
      <c r="I8" s="12">
        <v>2022</v>
      </c>
      <c r="J8" s="12">
        <v>2020</v>
      </c>
      <c r="K8" s="12">
        <v>2023</v>
      </c>
      <c r="L8" s="108"/>
      <c r="M8" s="12">
        <v>2022</v>
      </c>
    </row>
    <row r="9" spans="1:13" s="52" customFormat="1" ht="19.5" customHeight="1">
      <c r="A9" s="4"/>
      <c r="B9" s="14"/>
      <c r="C9" s="14"/>
      <c r="D9" s="14"/>
      <c r="E9" s="13"/>
      <c r="F9" s="13"/>
      <c r="G9" s="320" t="s">
        <v>7</v>
      </c>
      <c r="H9" s="320"/>
      <c r="I9" s="320"/>
      <c r="J9" s="320"/>
      <c r="K9" s="320"/>
      <c r="L9" s="320"/>
      <c r="M9" s="320"/>
    </row>
    <row r="10" spans="1:13" s="52" customFormat="1" ht="19.5" customHeight="1">
      <c r="A10" s="23" t="s">
        <v>98</v>
      </c>
      <c r="B10" s="14"/>
      <c r="C10" s="14"/>
      <c r="D10" s="14"/>
      <c r="E10" s="3"/>
      <c r="F10" s="3"/>
      <c r="G10" s="29"/>
      <c r="H10" s="162"/>
      <c r="I10" s="29"/>
      <c r="J10" s="162"/>
      <c r="K10" s="29"/>
      <c r="L10" s="162"/>
      <c r="M10" s="29"/>
    </row>
    <row r="11" spans="1:13" s="52" customFormat="1" ht="19.5" customHeight="1">
      <c r="A11" s="16" t="s">
        <v>99</v>
      </c>
      <c r="B11" s="14"/>
      <c r="C11" s="14"/>
      <c r="D11" s="14"/>
      <c r="E11" s="3" t="s">
        <v>90</v>
      </c>
      <c r="F11" s="3"/>
      <c r="G11" s="85">
        <v>541458048</v>
      </c>
      <c r="H11" s="162"/>
      <c r="I11" s="85">
        <v>656266448</v>
      </c>
      <c r="J11" s="30"/>
      <c r="K11" s="86">
        <v>0</v>
      </c>
      <c r="L11" s="162"/>
      <c r="M11" s="86">
        <v>0</v>
      </c>
    </row>
    <row r="12" spans="1:13" s="52" customFormat="1" ht="19.5" customHeight="1">
      <c r="A12" s="16" t="s">
        <v>101</v>
      </c>
      <c r="B12" s="14"/>
      <c r="C12" s="14"/>
      <c r="D12" s="14"/>
      <c r="E12" s="3" t="s">
        <v>17</v>
      </c>
      <c r="F12" s="3"/>
      <c r="G12" s="252">
        <v>0</v>
      </c>
      <c r="H12" s="162"/>
      <c r="I12" s="252">
        <v>0</v>
      </c>
      <c r="J12" s="30"/>
      <c r="K12" s="85">
        <v>7963195</v>
      </c>
      <c r="L12" s="162"/>
      <c r="M12" s="85">
        <v>10934704</v>
      </c>
    </row>
    <row r="13" spans="1:13" s="52" customFormat="1" ht="19.5" customHeight="1">
      <c r="A13" s="16" t="s">
        <v>102</v>
      </c>
      <c r="B13" s="4"/>
      <c r="C13" s="14"/>
      <c r="D13" s="14"/>
      <c r="E13" s="3"/>
      <c r="F13" s="3"/>
      <c r="G13" s="81">
        <v>0</v>
      </c>
      <c r="H13" s="5"/>
      <c r="I13" s="81">
        <v>976126</v>
      </c>
      <c r="J13" s="1"/>
      <c r="K13" s="80">
        <v>40422</v>
      </c>
      <c r="L13" s="5"/>
      <c r="M13" s="80">
        <v>55717</v>
      </c>
    </row>
    <row r="14" spans="1:13" s="52" customFormat="1" ht="19.5" customHeight="1">
      <c r="A14" s="16" t="s">
        <v>103</v>
      </c>
      <c r="B14" s="4"/>
      <c r="C14" s="14"/>
      <c r="D14" s="14"/>
      <c r="E14" s="3" t="s">
        <v>100</v>
      </c>
      <c r="F14" s="3"/>
      <c r="G14" s="87">
        <v>5091116</v>
      </c>
      <c r="H14" s="5"/>
      <c r="I14" s="87">
        <v>8335353</v>
      </c>
      <c r="J14" s="1"/>
      <c r="K14" s="87">
        <v>1851196</v>
      </c>
      <c r="L14" s="5"/>
      <c r="M14" s="87">
        <v>2150089</v>
      </c>
    </row>
    <row r="15" spans="1:13" s="52" customFormat="1" ht="19.5" customHeight="1">
      <c r="A15" s="20" t="s">
        <v>104</v>
      </c>
      <c r="B15" s="14"/>
      <c r="C15" s="14"/>
      <c r="D15" s="4"/>
      <c r="E15" s="3"/>
      <c r="F15" s="3"/>
      <c r="G15" s="232">
        <f>SUM(G11:G14)</f>
        <v>546549164</v>
      </c>
      <c r="H15" s="5"/>
      <c r="I15" s="19">
        <f>SUM(I11:I14)</f>
        <v>665577927</v>
      </c>
      <c r="J15" s="1"/>
      <c r="K15" s="232">
        <f>SUM(K11:K14)</f>
        <v>9854813</v>
      </c>
      <c r="L15" s="5"/>
      <c r="M15" s="19">
        <f>SUM(M11:M14)</f>
        <v>13140510</v>
      </c>
    </row>
    <row r="16" spans="1:13" s="52" customFormat="1" ht="19.5" customHeight="1">
      <c r="A16" s="20"/>
      <c r="B16" s="14"/>
      <c r="C16" s="14"/>
      <c r="D16" s="4"/>
      <c r="E16" s="3"/>
      <c r="F16" s="3"/>
      <c r="G16" s="1"/>
      <c r="H16" s="5"/>
      <c r="I16" s="1"/>
      <c r="J16" s="1"/>
      <c r="K16" s="1"/>
      <c r="L16" s="5"/>
      <c r="M16" s="1"/>
    </row>
    <row r="17" spans="1:13" s="52" customFormat="1" ht="19.5" customHeight="1">
      <c r="A17" s="23" t="s">
        <v>105</v>
      </c>
      <c r="B17" s="14"/>
      <c r="C17" s="14"/>
      <c r="D17" s="14"/>
      <c r="E17" s="3"/>
      <c r="F17" s="3"/>
      <c r="G17" s="1"/>
      <c r="H17" s="5"/>
      <c r="I17" s="1"/>
      <c r="J17" s="1"/>
      <c r="K17" s="1"/>
      <c r="L17" s="5"/>
      <c r="M17" s="1"/>
    </row>
    <row r="18" spans="1:13" s="52" customFormat="1" ht="19.5" customHeight="1">
      <c r="A18" s="16" t="s">
        <v>106</v>
      </c>
      <c r="B18" s="14"/>
      <c r="C18" s="14"/>
      <c r="D18" s="14"/>
      <c r="E18" s="3"/>
      <c r="F18" s="3"/>
      <c r="G18" s="85">
        <v>476039290</v>
      </c>
      <c r="H18" s="5"/>
      <c r="I18" s="85">
        <v>544321267</v>
      </c>
      <c r="J18" s="1"/>
      <c r="K18" s="86">
        <v>0</v>
      </c>
      <c r="L18" s="5"/>
      <c r="M18" s="86">
        <v>0</v>
      </c>
    </row>
    <row r="19" spans="1:13" s="52" customFormat="1" ht="19.5" customHeight="1">
      <c r="A19" s="16" t="s">
        <v>107</v>
      </c>
      <c r="B19" s="14"/>
      <c r="C19" s="14"/>
      <c r="D19" s="14"/>
      <c r="E19" s="3"/>
      <c r="F19" s="3"/>
      <c r="G19" s="85">
        <v>28439017</v>
      </c>
      <c r="H19" s="5"/>
      <c r="I19" s="85">
        <v>36701735</v>
      </c>
      <c r="J19" s="1"/>
      <c r="K19" s="81">
        <v>0</v>
      </c>
      <c r="L19" s="5"/>
      <c r="M19" s="81">
        <v>0</v>
      </c>
    </row>
    <row r="20" spans="1:13" s="52" customFormat="1" ht="19.5" customHeight="1">
      <c r="A20" s="16" t="s">
        <v>109</v>
      </c>
      <c r="B20" s="14"/>
      <c r="C20" s="14"/>
      <c r="D20" s="14"/>
      <c r="E20" s="3"/>
      <c r="F20" s="3"/>
      <c r="G20" s="85">
        <v>29729961</v>
      </c>
      <c r="H20" s="5"/>
      <c r="I20" s="85">
        <v>25714269</v>
      </c>
      <c r="J20" s="1"/>
      <c r="K20" s="90">
        <v>1615815</v>
      </c>
      <c r="L20" s="5"/>
      <c r="M20" s="90">
        <v>2026909</v>
      </c>
    </row>
    <row r="21" spans="1:13" s="52" customFormat="1" ht="19.5" customHeight="1">
      <c r="A21" s="16" t="s">
        <v>111</v>
      </c>
      <c r="B21" s="14"/>
      <c r="C21" s="14"/>
      <c r="D21" s="14"/>
    </row>
    <row r="22" spans="1:13" s="52" customFormat="1" ht="19.5" customHeight="1">
      <c r="A22" s="16"/>
      <c r="B22" s="14" t="s">
        <v>112</v>
      </c>
      <c r="C22" s="14"/>
      <c r="D22" s="14"/>
      <c r="E22" s="3" t="s">
        <v>344</v>
      </c>
      <c r="F22" s="3"/>
      <c r="G22" s="80">
        <v>10726951</v>
      </c>
      <c r="H22" s="5"/>
      <c r="I22" s="80">
        <v>8645118</v>
      </c>
      <c r="J22" s="1"/>
      <c r="K22" s="80">
        <v>0</v>
      </c>
      <c r="L22" s="5"/>
      <c r="M22" s="80">
        <v>0</v>
      </c>
    </row>
    <row r="23" spans="1:13" s="52" customFormat="1" ht="19.5" customHeight="1">
      <c r="A23" s="16" t="s">
        <v>113</v>
      </c>
      <c r="B23" s="14"/>
      <c r="C23" s="14"/>
      <c r="D23" s="14"/>
      <c r="E23" s="3" t="s">
        <v>27</v>
      </c>
      <c r="F23" s="3"/>
      <c r="G23" s="80">
        <v>0</v>
      </c>
      <c r="H23" s="5"/>
      <c r="I23" s="80">
        <v>0</v>
      </c>
      <c r="J23" s="1"/>
      <c r="K23" s="80">
        <v>0</v>
      </c>
      <c r="L23" s="5"/>
      <c r="M23" s="80">
        <v>5182189</v>
      </c>
    </row>
    <row r="24" spans="1:13" s="52" customFormat="1" ht="19.5" customHeight="1">
      <c r="A24" s="16" t="s">
        <v>114</v>
      </c>
      <c r="B24" s="14"/>
      <c r="C24" s="14"/>
      <c r="D24" s="14"/>
      <c r="E24" s="3" t="s">
        <v>17</v>
      </c>
      <c r="F24" s="3"/>
      <c r="G24" s="85">
        <v>574417</v>
      </c>
      <c r="H24" s="5"/>
      <c r="I24" s="85">
        <v>478861</v>
      </c>
      <c r="J24" s="1"/>
      <c r="K24" s="91">
        <v>33140</v>
      </c>
      <c r="L24" s="5"/>
      <c r="M24" s="91">
        <v>30880</v>
      </c>
    </row>
    <row r="25" spans="1:13" s="52" customFormat="1" ht="19.5" customHeight="1">
      <c r="A25" s="16" t="s">
        <v>115</v>
      </c>
      <c r="B25" s="14"/>
      <c r="C25" s="14"/>
      <c r="D25" s="14"/>
      <c r="E25" s="3"/>
      <c r="F25" s="3"/>
      <c r="G25" s="80">
        <v>466535</v>
      </c>
      <c r="H25" s="5"/>
      <c r="I25" s="80">
        <v>0</v>
      </c>
      <c r="J25" s="1"/>
      <c r="K25" s="52">
        <v>0</v>
      </c>
      <c r="L25" s="5"/>
      <c r="M25" s="52">
        <v>0</v>
      </c>
    </row>
    <row r="26" spans="1:13" ht="19.5" customHeight="1">
      <c r="A26" s="20" t="s">
        <v>116</v>
      </c>
      <c r="D26" s="4"/>
      <c r="G26" s="232">
        <f>SUM(G18:G25)</f>
        <v>545976171</v>
      </c>
      <c r="H26" s="5"/>
      <c r="I26" s="19">
        <f>SUM(I18:I25)</f>
        <v>615861250</v>
      </c>
      <c r="J26" s="1"/>
      <c r="K26" s="232">
        <f>SUM(K18:K25)</f>
        <v>1648955</v>
      </c>
      <c r="L26" s="5"/>
      <c r="M26" s="19">
        <f>SUM(M18:M25)</f>
        <v>7239978</v>
      </c>
    </row>
    <row r="27" spans="1:13" ht="19.5" customHeight="1">
      <c r="A27" s="20"/>
      <c r="D27" s="4"/>
      <c r="G27" s="1"/>
      <c r="H27" s="5"/>
      <c r="I27" s="1"/>
      <c r="J27" s="1"/>
      <c r="K27" s="1"/>
      <c r="L27" s="5"/>
      <c r="M27" s="1"/>
    </row>
    <row r="28" spans="1:13" s="21" customFormat="1" ht="19.5" customHeight="1">
      <c r="A28" s="20" t="s">
        <v>117</v>
      </c>
      <c r="B28" s="20"/>
      <c r="C28" s="20"/>
      <c r="E28" s="171"/>
      <c r="F28" s="171"/>
      <c r="G28" s="291">
        <f>G15-G26</f>
        <v>572993</v>
      </c>
      <c r="H28" s="126"/>
      <c r="I28" s="17">
        <f>I15-I26</f>
        <v>49716677</v>
      </c>
      <c r="J28" s="17"/>
      <c r="K28" s="291">
        <f>K15-K26</f>
        <v>8205858</v>
      </c>
      <c r="L28" s="126"/>
      <c r="M28" s="17">
        <f>M15-M26</f>
        <v>5900532</v>
      </c>
    </row>
    <row r="29" spans="1:13" s="52" customFormat="1" ht="19.5" customHeight="1">
      <c r="A29" s="16" t="s">
        <v>118</v>
      </c>
      <c r="B29" s="14"/>
      <c r="C29" s="14"/>
      <c r="D29" s="14"/>
      <c r="E29" s="3"/>
      <c r="F29" s="3"/>
      <c r="G29" s="85">
        <v>1182622</v>
      </c>
      <c r="H29" s="162"/>
      <c r="I29" s="85">
        <v>946764</v>
      </c>
      <c r="J29" s="30"/>
      <c r="K29" s="85">
        <v>3910283</v>
      </c>
      <c r="L29" s="162"/>
      <c r="M29" s="85">
        <v>3863071</v>
      </c>
    </row>
    <row r="30" spans="1:13" ht="19.5" customHeight="1">
      <c r="A30" s="16" t="s">
        <v>119</v>
      </c>
      <c r="B30" s="16"/>
      <c r="G30" s="85">
        <v>-15367212</v>
      </c>
      <c r="H30" s="5"/>
      <c r="I30" s="85">
        <v>-10495196</v>
      </c>
      <c r="J30" s="1"/>
      <c r="K30" s="91">
        <v>-2829154</v>
      </c>
      <c r="L30" s="5"/>
      <c r="M30" s="91">
        <v>-2836891</v>
      </c>
    </row>
    <row r="31" spans="1:13" s="52" customFormat="1" ht="19.5" customHeight="1">
      <c r="A31" s="16" t="s">
        <v>120</v>
      </c>
      <c r="B31" s="16"/>
      <c r="C31" s="14"/>
      <c r="D31" s="14"/>
      <c r="E31" s="3" t="s">
        <v>13</v>
      </c>
      <c r="F31" s="3"/>
      <c r="G31" s="85">
        <v>6159</v>
      </c>
      <c r="H31" s="5"/>
      <c r="I31" s="85">
        <v>-41594</v>
      </c>
      <c r="J31" s="1"/>
      <c r="K31" s="90">
        <v>0</v>
      </c>
      <c r="L31" s="5"/>
      <c r="M31" s="90">
        <v>0</v>
      </c>
    </row>
    <row r="32" spans="1:13" ht="19.5" customHeight="1">
      <c r="A32" s="14" t="s">
        <v>121</v>
      </c>
      <c r="D32" s="4"/>
      <c r="G32" s="1"/>
      <c r="H32" s="5"/>
      <c r="I32" s="1"/>
      <c r="J32" s="1"/>
      <c r="K32" s="1"/>
      <c r="L32" s="5"/>
      <c r="M32" s="1"/>
    </row>
    <row r="33" spans="1:13" ht="19.5" customHeight="1">
      <c r="A33" s="16"/>
      <c r="B33" s="14" t="s">
        <v>122</v>
      </c>
      <c r="D33" s="4"/>
      <c r="E33" s="3" t="s">
        <v>29</v>
      </c>
      <c r="G33" s="88">
        <v>8283</v>
      </c>
      <c r="H33" s="5"/>
      <c r="I33" s="88">
        <v>-22761</v>
      </c>
      <c r="J33" s="1"/>
      <c r="K33" s="84">
        <v>0</v>
      </c>
      <c r="L33" s="5"/>
      <c r="M33" s="84">
        <v>0</v>
      </c>
    </row>
    <row r="34" spans="1:13" ht="19.5" customHeight="1">
      <c r="A34" s="20" t="s">
        <v>330</v>
      </c>
      <c r="G34" s="293">
        <f>SUM(G28:G33)</f>
        <v>-13597155</v>
      </c>
      <c r="H34" s="5"/>
      <c r="I34" s="17">
        <f>SUM(I28:I33)</f>
        <v>40103890</v>
      </c>
      <c r="J34" s="17"/>
      <c r="K34" s="291">
        <f>SUM(K28:K33)</f>
        <v>9286987</v>
      </c>
      <c r="L34" s="5"/>
      <c r="M34" s="17">
        <f>SUM(M28:M33)</f>
        <v>6926712</v>
      </c>
    </row>
    <row r="35" spans="1:13" ht="19.5" customHeight="1">
      <c r="A35" s="46" t="s">
        <v>123</v>
      </c>
      <c r="B35" s="46"/>
      <c r="C35" s="46"/>
      <c r="D35" s="46"/>
      <c r="E35" s="3" t="s">
        <v>340</v>
      </c>
      <c r="G35" s="88">
        <v>-2683811</v>
      </c>
      <c r="H35" s="5"/>
      <c r="I35" s="88">
        <v>5773693</v>
      </c>
      <c r="J35" s="1"/>
      <c r="K35" s="84">
        <v>-406352</v>
      </c>
      <c r="L35" s="5"/>
      <c r="M35" s="84">
        <v>84839</v>
      </c>
    </row>
    <row r="36" spans="1:13" ht="19.5" customHeight="1" thickBot="1">
      <c r="A36" s="20" t="s">
        <v>331</v>
      </c>
      <c r="G36" s="294">
        <f>SUM(G34-G35)</f>
        <v>-10913344</v>
      </c>
      <c r="H36" s="5"/>
      <c r="I36" s="32">
        <f>SUM(I34-I35)</f>
        <v>34330197</v>
      </c>
      <c r="J36" s="17"/>
      <c r="K36" s="292">
        <f>SUM(K34-K35)</f>
        <v>9693339</v>
      </c>
      <c r="L36" s="5"/>
      <c r="M36" s="32">
        <f>SUM(M34-M35)</f>
        <v>6841873</v>
      </c>
    </row>
    <row r="37" spans="1:13" s="148" customFormat="1" ht="19.5" customHeight="1" thickTop="1">
      <c r="A37" s="282"/>
      <c r="B37" s="146"/>
      <c r="C37" s="146"/>
      <c r="D37" s="146"/>
      <c r="E37" s="147"/>
      <c r="F37" s="147"/>
      <c r="G37" s="283"/>
      <c r="H37" s="284"/>
      <c r="I37" s="283"/>
      <c r="J37" s="285"/>
      <c r="K37" s="286"/>
      <c r="L37" s="284"/>
      <c r="M37" s="286"/>
    </row>
    <row r="38" spans="1:13" ht="19.5" customHeight="1">
      <c r="A38" s="20" t="s">
        <v>332</v>
      </c>
      <c r="G38" s="33"/>
      <c r="H38" s="5"/>
      <c r="I38" s="33"/>
      <c r="J38" s="33"/>
      <c r="K38" s="33"/>
      <c r="L38" s="5"/>
      <c r="M38" s="33"/>
    </row>
    <row r="39" spans="1:13" ht="19.5" customHeight="1">
      <c r="A39" s="16" t="s">
        <v>124</v>
      </c>
      <c r="B39" s="14" t="s">
        <v>125</v>
      </c>
      <c r="G39" s="85">
        <v>-10797942</v>
      </c>
      <c r="H39" s="5"/>
      <c r="I39" s="85">
        <v>31006084</v>
      </c>
      <c r="J39" s="33"/>
      <c r="K39" s="85">
        <v>9693339</v>
      </c>
      <c r="L39" s="5"/>
      <c r="M39" s="85">
        <v>6841873</v>
      </c>
    </row>
    <row r="40" spans="1:13" ht="19.5" customHeight="1">
      <c r="A40" s="14" t="s">
        <v>124</v>
      </c>
      <c r="B40" s="14" t="s">
        <v>93</v>
      </c>
      <c r="E40" s="3" t="s">
        <v>94</v>
      </c>
      <c r="G40" s="85">
        <v>-115402</v>
      </c>
      <c r="H40" s="5"/>
      <c r="I40" s="85">
        <v>3324113</v>
      </c>
      <c r="J40" s="33"/>
      <c r="K40" s="86">
        <v>0</v>
      </c>
      <c r="L40" s="5"/>
      <c r="M40" s="86">
        <v>0</v>
      </c>
    </row>
    <row r="41" spans="1:13" ht="19.5" customHeight="1" thickBot="1">
      <c r="A41" s="20"/>
      <c r="G41" s="2">
        <f>SUM(G39:G40)</f>
        <v>-10913344</v>
      </c>
      <c r="H41" s="5"/>
      <c r="I41" s="2">
        <f>SUM(I39:I40)</f>
        <v>34330197</v>
      </c>
      <c r="J41" s="33"/>
      <c r="K41" s="2">
        <f>SUM(K39:K40)</f>
        <v>9693339</v>
      </c>
      <c r="L41" s="5"/>
      <c r="M41" s="2">
        <f>SUM(M39:M40)</f>
        <v>6841873</v>
      </c>
    </row>
    <row r="42" spans="1:13" s="155" customFormat="1" ht="19.5" customHeight="1" thickTop="1">
      <c r="A42" s="157"/>
      <c r="B42" s="157"/>
      <c r="C42" s="157"/>
      <c r="D42" s="157"/>
      <c r="E42" s="305"/>
      <c r="F42" s="305"/>
      <c r="G42" s="244"/>
      <c r="H42" s="153"/>
      <c r="I42" s="244"/>
      <c r="J42" s="244"/>
      <c r="K42" s="244"/>
      <c r="L42" s="153"/>
      <c r="M42" s="244"/>
    </row>
    <row r="43" spans="1:13" s="123" customFormat="1" ht="19.5" customHeight="1">
      <c r="A43" s="24" t="s">
        <v>333</v>
      </c>
      <c r="B43" s="299"/>
      <c r="C43" s="299"/>
      <c r="D43" s="299"/>
      <c r="E43" s="122"/>
      <c r="F43" s="122"/>
      <c r="G43" s="255"/>
      <c r="H43" s="256"/>
      <c r="I43" s="255"/>
      <c r="J43" s="257"/>
      <c r="K43" s="257"/>
      <c r="L43" s="256"/>
      <c r="M43" s="257"/>
    </row>
    <row r="44" spans="1:13" ht="19.5" customHeight="1" thickBot="1">
      <c r="A44" s="129" t="s">
        <v>334</v>
      </c>
      <c r="B44" s="16"/>
      <c r="C44" s="16"/>
      <c r="D44" s="16"/>
      <c r="E44" s="3" t="s">
        <v>108</v>
      </c>
      <c r="G44" s="34">
        <v>-2.0567877614571053</v>
      </c>
      <c r="H44" s="35"/>
      <c r="I44" s="34">
        <v>5.38886883654716</v>
      </c>
      <c r="J44" s="33"/>
      <c r="K44" s="34">
        <v>1.5928855431235602</v>
      </c>
      <c r="L44" s="35"/>
      <c r="M44" s="34">
        <v>1.085014941441699</v>
      </c>
    </row>
    <row r="45" spans="1:13" ht="20.25" customHeight="1" thickTop="1"/>
    <row r="46" spans="1:13" ht="20.25" customHeight="1">
      <c r="A46" s="64" t="s">
        <v>0</v>
      </c>
    </row>
    <row r="47" spans="1:13" ht="20.25" customHeight="1">
      <c r="A47" s="65" t="s">
        <v>351</v>
      </c>
    </row>
    <row r="48" spans="1:13" ht="20.25" customHeight="1">
      <c r="A48" s="65"/>
    </row>
    <row r="50" spans="1:13" ht="20.25" customHeight="1">
      <c r="G50" s="324" t="s">
        <v>1</v>
      </c>
      <c r="H50" s="324"/>
      <c r="I50" s="324"/>
      <c r="K50" s="324" t="s">
        <v>2</v>
      </c>
      <c r="L50" s="324"/>
      <c r="M50" s="324"/>
    </row>
    <row r="51" spans="1:13" ht="20.25" customHeight="1">
      <c r="G51" s="324" t="s">
        <v>3</v>
      </c>
      <c r="H51" s="324"/>
      <c r="I51" s="324"/>
      <c r="K51" s="324" t="s">
        <v>3</v>
      </c>
      <c r="L51" s="324"/>
      <c r="M51" s="324"/>
    </row>
    <row r="52" spans="1:13" ht="20.25" customHeight="1">
      <c r="G52" s="325" t="s">
        <v>97</v>
      </c>
      <c r="H52" s="325"/>
      <c r="I52" s="325"/>
      <c r="K52" s="325" t="s">
        <v>97</v>
      </c>
      <c r="L52" s="325"/>
      <c r="M52" s="325"/>
    </row>
    <row r="53" spans="1:13" ht="20.25" customHeight="1">
      <c r="E53" s="3" t="s">
        <v>6</v>
      </c>
      <c r="G53" s="12">
        <v>2023</v>
      </c>
      <c r="H53" s="108"/>
      <c r="I53" s="12">
        <v>2022</v>
      </c>
      <c r="J53" s="12">
        <v>2020</v>
      </c>
      <c r="K53" s="12">
        <v>2023</v>
      </c>
      <c r="L53" s="108"/>
      <c r="M53" s="12">
        <v>2022</v>
      </c>
    </row>
    <row r="54" spans="1:13" ht="20.25" customHeight="1">
      <c r="G54" s="326" t="s">
        <v>7</v>
      </c>
      <c r="H54" s="326"/>
      <c r="I54" s="326"/>
      <c r="J54" s="326"/>
      <c r="K54" s="326"/>
      <c r="L54" s="326"/>
      <c r="M54" s="326"/>
    </row>
    <row r="55" spans="1:13" ht="20.25" customHeight="1">
      <c r="A55" s="61" t="s">
        <v>331</v>
      </c>
      <c r="G55" s="66">
        <f>+G41</f>
        <v>-10913344</v>
      </c>
      <c r="H55" s="66"/>
      <c r="I55" s="66">
        <f>+I41</f>
        <v>34330197</v>
      </c>
      <c r="J55" s="66"/>
      <c r="K55" s="66">
        <f>+K41</f>
        <v>9693339</v>
      </c>
      <c r="L55" s="66"/>
      <c r="M55" s="66">
        <f>+M41</f>
        <v>6841873</v>
      </c>
    </row>
    <row r="56" spans="1:13" ht="20.25" customHeight="1">
      <c r="A56" s="61"/>
      <c r="G56" s="66"/>
      <c r="H56" s="66"/>
      <c r="I56" s="66"/>
      <c r="J56" s="66"/>
      <c r="K56" s="66"/>
      <c r="L56" s="66"/>
      <c r="M56" s="66"/>
    </row>
    <row r="57" spans="1:13" s="52" customFormat="1" ht="20.25" customHeight="1">
      <c r="A57" s="61" t="s">
        <v>126</v>
      </c>
      <c r="B57" s="14"/>
      <c r="C57" s="14"/>
      <c r="D57" s="14"/>
      <c r="E57" s="3"/>
      <c r="F57" s="3"/>
      <c r="G57" s="66"/>
      <c r="H57" s="67"/>
      <c r="I57" s="66"/>
      <c r="J57" s="67"/>
      <c r="K57" s="66"/>
      <c r="L57" s="67"/>
      <c r="M57" s="66"/>
    </row>
    <row r="58" spans="1:13" s="52" customFormat="1" ht="20.25" customHeight="1">
      <c r="A58" s="53" t="s">
        <v>127</v>
      </c>
      <c r="B58" s="14"/>
      <c r="C58" s="14"/>
      <c r="D58" s="14"/>
      <c r="E58" s="3"/>
      <c r="F58" s="3"/>
      <c r="G58" s="68"/>
      <c r="H58" s="69"/>
      <c r="I58" s="68"/>
      <c r="J58" s="69"/>
      <c r="K58" s="68"/>
      <c r="L58" s="69"/>
      <c r="M58" s="68"/>
    </row>
    <row r="59" spans="1:13" s="52" customFormat="1" ht="20.25" customHeight="1">
      <c r="A59" s="53" t="s">
        <v>124</v>
      </c>
      <c r="B59" s="53" t="s">
        <v>128</v>
      </c>
      <c r="C59" s="14"/>
      <c r="D59" s="14"/>
      <c r="E59" s="3"/>
      <c r="F59" s="3"/>
      <c r="G59" s="68"/>
      <c r="H59" s="69"/>
      <c r="I59" s="68"/>
      <c r="J59" s="69"/>
      <c r="K59" s="68"/>
      <c r="L59" s="69"/>
      <c r="M59" s="68"/>
    </row>
    <row r="60" spans="1:13" s="52" customFormat="1" ht="20.25" customHeight="1">
      <c r="A60" s="14" t="s">
        <v>78</v>
      </c>
      <c r="B60" s="14"/>
      <c r="C60" s="14"/>
      <c r="D60" s="14"/>
      <c r="E60" s="3"/>
      <c r="F60" s="3"/>
      <c r="G60" s="82">
        <v>-1244136</v>
      </c>
      <c r="H60" s="67"/>
      <c r="I60" s="82">
        <v>1458166</v>
      </c>
      <c r="J60" s="67"/>
      <c r="K60" s="81">
        <v>0</v>
      </c>
      <c r="L60" s="69"/>
      <c r="M60" s="81">
        <v>0</v>
      </c>
    </row>
    <row r="61" spans="1:13" s="52" customFormat="1" ht="20.25" customHeight="1">
      <c r="A61" s="14" t="s">
        <v>338</v>
      </c>
      <c r="B61" s="14"/>
      <c r="C61" s="14"/>
      <c r="D61" s="14"/>
      <c r="E61" s="3"/>
      <c r="F61" s="3"/>
      <c r="G61" s="82">
        <v>-2918846</v>
      </c>
      <c r="H61" s="70"/>
      <c r="I61" s="82">
        <v>4338196</v>
      </c>
      <c r="J61" s="70"/>
      <c r="K61" s="81">
        <v>-18470</v>
      </c>
      <c r="L61" s="69"/>
      <c r="M61" s="81">
        <v>80468</v>
      </c>
    </row>
    <row r="62" spans="1:13" s="52" customFormat="1" ht="20.25" customHeight="1">
      <c r="A62" s="14" t="s">
        <v>324</v>
      </c>
      <c r="B62" s="14"/>
      <c r="C62" s="14"/>
      <c r="D62" s="14"/>
      <c r="E62" s="3"/>
      <c r="F62" s="3"/>
      <c r="G62" s="81">
        <v>518302</v>
      </c>
      <c r="H62" s="67"/>
      <c r="I62" s="81">
        <v>-2106888</v>
      </c>
      <c r="J62" s="67"/>
      <c r="K62" s="81">
        <v>0</v>
      </c>
      <c r="L62" s="69"/>
      <c r="M62" s="81">
        <v>0</v>
      </c>
    </row>
    <row r="63" spans="1:13" s="52" customFormat="1" ht="20.25" customHeight="1">
      <c r="A63" s="14" t="s">
        <v>343</v>
      </c>
      <c r="B63" s="14"/>
      <c r="C63" s="14"/>
      <c r="D63" s="14"/>
      <c r="E63" s="3"/>
      <c r="F63" s="3"/>
      <c r="G63" s="82"/>
      <c r="H63" s="70"/>
      <c r="I63" s="82"/>
      <c r="J63" s="70"/>
      <c r="K63" s="81"/>
      <c r="L63" s="69"/>
      <c r="M63" s="81"/>
    </row>
    <row r="64" spans="1:13" s="52" customFormat="1" ht="20.25" customHeight="1">
      <c r="A64" s="46" t="s">
        <v>124</v>
      </c>
      <c r="B64" s="14" t="s">
        <v>129</v>
      </c>
      <c r="C64" s="14"/>
      <c r="D64" s="14"/>
      <c r="E64" s="3"/>
      <c r="F64" s="3"/>
      <c r="G64" s="83">
        <v>-94785</v>
      </c>
      <c r="H64" s="69"/>
      <c r="I64" s="83">
        <v>-201389</v>
      </c>
      <c r="J64" s="70"/>
      <c r="K64" s="83">
        <v>3694</v>
      </c>
      <c r="L64" s="69"/>
      <c r="M64" s="83">
        <v>-16094</v>
      </c>
    </row>
    <row r="65" spans="1:13" s="52" customFormat="1" ht="20.25" customHeight="1">
      <c r="A65" s="25" t="s">
        <v>130</v>
      </c>
      <c r="B65" s="14"/>
      <c r="C65" s="14"/>
      <c r="D65" s="14"/>
      <c r="E65" s="3"/>
      <c r="F65" s="3"/>
      <c r="G65" s="81"/>
      <c r="H65" s="68"/>
      <c r="I65" s="81"/>
      <c r="J65" s="75"/>
      <c r="K65" s="81"/>
      <c r="L65" s="68"/>
      <c r="M65" s="81"/>
    </row>
    <row r="66" spans="1:13" s="52" customFormat="1" ht="20.25" customHeight="1">
      <c r="A66" s="25" t="s">
        <v>124</v>
      </c>
      <c r="B66" s="20" t="s">
        <v>131</v>
      </c>
      <c r="C66" s="14"/>
      <c r="D66" s="14"/>
      <c r="E66" s="3"/>
      <c r="F66" s="3"/>
      <c r="G66" s="137">
        <f>SUM(G60:G64)</f>
        <v>-3739465</v>
      </c>
      <c r="H66" s="66"/>
      <c r="I66" s="137">
        <f>SUM(I60:I64)</f>
        <v>3488085</v>
      </c>
      <c r="J66" s="138"/>
      <c r="K66" s="137">
        <f>SUM(K60:K64)</f>
        <v>-14776</v>
      </c>
      <c r="L66" s="66"/>
      <c r="M66" s="137">
        <f>SUM(M60:M64)</f>
        <v>64374</v>
      </c>
    </row>
    <row r="67" spans="1:13" s="52" customFormat="1" ht="20.25" customHeight="1">
      <c r="A67" s="46"/>
      <c r="B67" s="14"/>
      <c r="C67" s="14"/>
      <c r="D67" s="14"/>
      <c r="E67" s="3"/>
      <c r="F67" s="3"/>
      <c r="G67" s="136"/>
      <c r="H67" s="67"/>
      <c r="I67" s="136"/>
      <c r="J67" s="133"/>
      <c r="K67" s="136"/>
      <c r="L67" s="67"/>
      <c r="M67" s="136"/>
    </row>
    <row r="68" spans="1:13" s="52" customFormat="1" ht="20.25" customHeight="1">
      <c r="A68" s="53" t="s">
        <v>132</v>
      </c>
      <c r="B68" s="14"/>
      <c r="C68" s="14"/>
      <c r="D68" s="14"/>
      <c r="E68" s="3"/>
      <c r="F68" s="3"/>
      <c r="G68" s="68"/>
      <c r="H68" s="69"/>
      <c r="I68" s="68"/>
      <c r="J68" s="69"/>
      <c r="K68" s="68"/>
      <c r="L68" s="69"/>
      <c r="M68" s="68"/>
    </row>
    <row r="69" spans="1:13" s="52" customFormat="1" ht="20.25" customHeight="1">
      <c r="A69" s="43" t="s">
        <v>124</v>
      </c>
      <c r="B69" s="53" t="s">
        <v>128</v>
      </c>
      <c r="C69" s="14"/>
      <c r="D69" s="14"/>
      <c r="E69" s="3"/>
      <c r="F69" s="3"/>
      <c r="G69" s="68"/>
      <c r="H69" s="69"/>
      <c r="I69" s="68"/>
      <c r="J69" s="69"/>
      <c r="K69" s="68"/>
      <c r="L69" s="69"/>
      <c r="M69" s="68"/>
    </row>
    <row r="70" spans="1:13" s="52" customFormat="1" ht="20.25" customHeight="1">
      <c r="A70" s="14" t="s">
        <v>335</v>
      </c>
      <c r="B70" s="14"/>
      <c r="C70" s="14"/>
      <c r="D70" s="14"/>
      <c r="E70" s="3" t="s">
        <v>58</v>
      </c>
      <c r="F70" s="3"/>
      <c r="G70" s="82">
        <v>-339645</v>
      </c>
      <c r="H70" s="75"/>
      <c r="I70" s="82">
        <v>1736303</v>
      </c>
      <c r="J70" s="75"/>
      <c r="K70" s="81">
        <v>0</v>
      </c>
      <c r="L70" s="68"/>
      <c r="M70" s="81">
        <v>0</v>
      </c>
    </row>
    <row r="71" spans="1:13" s="52" customFormat="1" ht="20.25" customHeight="1">
      <c r="A71" s="14" t="s">
        <v>325</v>
      </c>
      <c r="B71" s="14"/>
      <c r="C71" s="14"/>
      <c r="D71" s="14"/>
      <c r="E71" s="3"/>
      <c r="F71" s="3"/>
      <c r="G71" s="82"/>
      <c r="H71" s="75"/>
      <c r="I71" s="82"/>
      <c r="J71" s="75"/>
      <c r="K71" s="81"/>
      <c r="L71" s="68"/>
      <c r="M71" s="81"/>
    </row>
    <row r="72" spans="1:13" s="52" customFormat="1" ht="20.25" customHeight="1">
      <c r="A72" s="14"/>
      <c r="B72" s="14" t="s">
        <v>133</v>
      </c>
      <c r="C72" s="14"/>
      <c r="D72" s="14"/>
      <c r="E72" s="3"/>
      <c r="F72" s="3"/>
      <c r="G72" s="139">
        <v>94251</v>
      </c>
      <c r="H72" s="69"/>
      <c r="I72" s="139">
        <v>-306446</v>
      </c>
      <c r="J72" s="69"/>
      <c r="K72" s="139">
        <v>0</v>
      </c>
      <c r="L72" s="69"/>
      <c r="M72" s="139">
        <v>0</v>
      </c>
    </row>
    <row r="73" spans="1:13" s="52" customFormat="1" ht="20.25" customHeight="1">
      <c r="A73" s="61" t="s">
        <v>134</v>
      </c>
      <c r="B73" s="14"/>
      <c r="C73" s="14"/>
      <c r="D73" s="14"/>
      <c r="E73" s="3"/>
      <c r="F73" s="3"/>
      <c r="G73" s="68"/>
      <c r="H73" s="68"/>
      <c r="I73" s="68"/>
      <c r="J73" s="68"/>
      <c r="K73" s="68"/>
      <c r="L73" s="68"/>
      <c r="M73" s="68"/>
    </row>
    <row r="74" spans="1:13" s="52" customFormat="1" ht="20.25" customHeight="1">
      <c r="A74" s="20" t="s">
        <v>124</v>
      </c>
      <c r="B74" s="20" t="s">
        <v>128</v>
      </c>
      <c r="C74" s="14"/>
      <c r="D74" s="14"/>
      <c r="E74" s="3"/>
      <c r="F74" s="3"/>
      <c r="G74" s="140">
        <f>SUM(G70:G72)</f>
        <v>-245394</v>
      </c>
      <c r="H74" s="66"/>
      <c r="I74" s="140">
        <f>SUM(I70:I72)</f>
        <v>1429857</v>
      </c>
      <c r="J74" s="66"/>
      <c r="K74" s="140">
        <f>SUM(K70:K72)</f>
        <v>0</v>
      </c>
      <c r="L74" s="66"/>
      <c r="M74" s="140">
        <f>SUM(M70:M72)</f>
        <v>0</v>
      </c>
    </row>
    <row r="75" spans="1:13" s="52" customFormat="1" ht="20.25" customHeight="1">
      <c r="A75" s="43"/>
      <c r="B75" s="14"/>
      <c r="C75" s="14"/>
      <c r="D75" s="14"/>
      <c r="E75" s="3"/>
      <c r="F75" s="3"/>
      <c r="G75" s="66"/>
      <c r="H75" s="67"/>
      <c r="I75" s="66"/>
      <c r="J75" s="67"/>
      <c r="K75" s="66"/>
      <c r="L75" s="67"/>
      <c r="M75" s="66"/>
    </row>
    <row r="76" spans="1:13" s="52" customFormat="1" ht="20.25" customHeight="1">
      <c r="A76" s="25" t="s">
        <v>326</v>
      </c>
      <c r="B76" s="25"/>
      <c r="C76" s="14"/>
      <c r="D76" s="14"/>
      <c r="E76" s="3"/>
      <c r="F76" s="3"/>
      <c r="G76" s="72">
        <f>+G74+G66</f>
        <v>-3984859</v>
      </c>
      <c r="H76" s="71"/>
      <c r="I76" s="72">
        <f>+I74+I66</f>
        <v>4917942</v>
      </c>
      <c r="J76" s="71"/>
      <c r="K76" s="72">
        <f>+K74+K66</f>
        <v>-14776</v>
      </c>
      <c r="L76" s="71"/>
      <c r="M76" s="72">
        <f>+M74+M66</f>
        <v>64374</v>
      </c>
    </row>
    <row r="77" spans="1:13" s="52" customFormat="1" ht="20.25" customHeight="1" thickBot="1">
      <c r="A77" s="25" t="s">
        <v>183</v>
      </c>
      <c r="B77" s="14"/>
      <c r="C77" s="14"/>
      <c r="D77" s="14"/>
      <c r="E77" s="3"/>
      <c r="F77" s="3"/>
      <c r="G77" s="73">
        <f>+G76+G41</f>
        <v>-14898203</v>
      </c>
      <c r="H77" s="71"/>
      <c r="I77" s="73">
        <f>+I76+I41</f>
        <v>39248139</v>
      </c>
      <c r="J77" s="71"/>
      <c r="K77" s="73">
        <f>+K76+K41</f>
        <v>9678563</v>
      </c>
      <c r="L77" s="71"/>
      <c r="M77" s="73">
        <f>+M76+M41</f>
        <v>6906247</v>
      </c>
    </row>
    <row r="78" spans="1:13" s="52" customFormat="1" ht="20.25" customHeight="1" thickTop="1">
      <c r="A78" s="61"/>
      <c r="B78" s="14"/>
      <c r="C78" s="14"/>
      <c r="D78" s="14"/>
      <c r="E78" s="3"/>
      <c r="F78" s="3"/>
      <c r="G78" s="89"/>
      <c r="H78" s="70"/>
      <c r="I78" s="89"/>
      <c r="J78" s="70"/>
      <c r="K78" s="89"/>
      <c r="L78" s="70"/>
      <c r="M78" s="89"/>
    </row>
    <row r="79" spans="1:13" s="52" customFormat="1" ht="20.25" customHeight="1">
      <c r="A79" s="25" t="s">
        <v>336</v>
      </c>
      <c r="B79" s="14"/>
      <c r="C79" s="14"/>
      <c r="D79" s="14"/>
      <c r="E79" s="3"/>
      <c r="F79" s="3"/>
      <c r="G79" s="66"/>
      <c r="H79" s="67"/>
      <c r="I79" s="66"/>
      <c r="J79" s="67"/>
      <c r="K79" s="66"/>
      <c r="L79" s="67"/>
      <c r="M79" s="66"/>
    </row>
    <row r="80" spans="1:13" s="52" customFormat="1" ht="20.25" customHeight="1">
      <c r="A80" s="16" t="s">
        <v>124</v>
      </c>
      <c r="B80" s="43" t="s">
        <v>125</v>
      </c>
      <c r="C80" s="14"/>
      <c r="D80" s="14"/>
      <c r="E80" s="3"/>
      <c r="F80" s="3"/>
      <c r="G80" s="82">
        <v>-14420638</v>
      </c>
      <c r="H80" s="67"/>
      <c r="I80" s="82">
        <v>36112095</v>
      </c>
      <c r="J80" s="74"/>
      <c r="K80" s="82">
        <v>9678563</v>
      </c>
      <c r="L80" s="69"/>
      <c r="M80" s="82">
        <v>6906247</v>
      </c>
    </row>
    <row r="81" spans="1:13" s="52" customFormat="1" ht="20.25" customHeight="1">
      <c r="A81" s="14" t="s">
        <v>124</v>
      </c>
      <c r="B81" s="46" t="s">
        <v>93</v>
      </c>
      <c r="C81" s="14"/>
      <c r="D81" s="14"/>
      <c r="E81" s="3" t="s">
        <v>94</v>
      </c>
      <c r="F81" s="3"/>
      <c r="G81" s="82">
        <v>-477565</v>
      </c>
      <c r="H81" s="75"/>
      <c r="I81" s="82">
        <v>3136044</v>
      </c>
      <c r="J81" s="75"/>
      <c r="K81" s="83">
        <v>0</v>
      </c>
      <c r="L81" s="69"/>
      <c r="M81" s="83">
        <v>0</v>
      </c>
    </row>
    <row r="82" spans="1:13" ht="20.25" customHeight="1" thickBot="1">
      <c r="A82" s="25"/>
      <c r="G82" s="128">
        <f>+G80+G81</f>
        <v>-14898203</v>
      </c>
      <c r="H82" s="71"/>
      <c r="I82" s="128">
        <f>+I80+I81</f>
        <v>39248139</v>
      </c>
      <c r="J82" s="71"/>
      <c r="K82" s="128">
        <f>+K80+K81</f>
        <v>9678563</v>
      </c>
      <c r="L82" s="71"/>
      <c r="M82" s="128">
        <f>+M80+M81</f>
        <v>6906247</v>
      </c>
    </row>
    <row r="83" spans="1:13" s="155" customFormat="1" ht="20.25" customHeight="1" thickTop="1">
      <c r="G83" s="153"/>
      <c r="I83" s="153"/>
      <c r="K83" s="153"/>
      <c r="L83" s="254"/>
      <c r="M83" s="153"/>
    </row>
  </sheetData>
  <mergeCells count="14">
    <mergeCell ref="G52:I52"/>
    <mergeCell ref="K52:M52"/>
    <mergeCell ref="G54:M54"/>
    <mergeCell ref="G9:M9"/>
    <mergeCell ref="G50:I50"/>
    <mergeCell ref="K50:M50"/>
    <mergeCell ref="G51:I51"/>
    <mergeCell ref="K51:M51"/>
    <mergeCell ref="G5:I5"/>
    <mergeCell ref="K5:M5"/>
    <mergeCell ref="G6:I6"/>
    <mergeCell ref="K6:M6"/>
    <mergeCell ref="G7:I7"/>
    <mergeCell ref="K7:M7"/>
  </mergeCells>
  <pageMargins left="0.70866141732283505" right="0.52" top="0.47244094488188998" bottom="0.511811023622047" header="0.511811023622047" footer="0.511811023622047"/>
  <pageSetup paperSize="9" scale="74" firstPageNumber="10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5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F18E-5A1E-468D-B6D1-19EC04F35F68}">
  <dimension ref="A1:AL35"/>
  <sheetViews>
    <sheetView zoomScale="80" zoomScaleNormal="80" zoomScaleSheetLayoutView="80" workbookViewId="0">
      <selection activeCell="T13" sqref="T13"/>
    </sheetView>
  </sheetViews>
  <sheetFormatPr defaultColWidth="8.21875" defaultRowHeight="18" customHeight="1"/>
  <cols>
    <col min="1" max="1" width="0.5546875" style="178" customWidth="1"/>
    <col min="2" max="2" width="0.77734375" style="178" customWidth="1"/>
    <col min="3" max="3" width="54.21875" style="178" customWidth="1"/>
    <col min="4" max="4" width="8.21875" style="36" customWidth="1"/>
    <col min="5" max="5" width="0.77734375" style="178" customWidth="1"/>
    <col min="6" max="6" width="14.21875" style="178" customWidth="1"/>
    <col min="7" max="7" width="0.77734375" style="178" customWidth="1"/>
    <col min="8" max="8" width="14.21875" style="178" customWidth="1"/>
    <col min="9" max="9" width="0.77734375" style="178" customWidth="1"/>
    <col min="10" max="10" width="13.77734375" style="178" bestFit="1" customWidth="1"/>
    <col min="11" max="11" width="0.77734375" style="178" customWidth="1"/>
    <col min="12" max="12" width="14.21875" style="178" customWidth="1"/>
    <col min="13" max="13" width="0.77734375" style="178" customWidth="1"/>
    <col min="14" max="14" width="13.21875" style="178" customWidth="1"/>
    <col min="15" max="15" width="0.77734375" style="178" customWidth="1"/>
    <col min="16" max="16" width="13.77734375" style="178" bestFit="1" customWidth="1"/>
    <col min="17" max="17" width="0.77734375" style="178" customWidth="1"/>
    <col min="18" max="18" width="13.44140625" style="178" customWidth="1"/>
    <col min="19" max="19" width="0.77734375" style="178" customWidth="1"/>
    <col min="20" max="20" width="14" style="178" customWidth="1"/>
    <col min="21" max="21" width="0.77734375" style="178" customWidth="1"/>
    <col min="22" max="22" width="13.44140625" style="178" customWidth="1"/>
    <col min="23" max="23" width="0.77734375" style="178" customWidth="1"/>
    <col min="24" max="24" width="14.44140625" style="178" customWidth="1"/>
    <col min="25" max="25" width="0.77734375" style="178" customWidth="1"/>
    <col min="26" max="26" width="14.21875" style="178" bestFit="1" customWidth="1"/>
    <col min="27" max="27" width="0.77734375" style="178" customWidth="1"/>
    <col min="28" max="28" width="15.77734375" style="178" customWidth="1"/>
    <col min="29" max="29" width="0.77734375" style="149" customWidth="1"/>
    <col min="30" max="30" width="16.44140625" style="151" customWidth="1"/>
    <col min="31" max="31" width="10.77734375" style="151" customWidth="1"/>
    <col min="32" max="32" width="12.44140625" style="151" bestFit="1" customWidth="1"/>
    <col min="33" max="33" width="11.21875" style="151" bestFit="1" customWidth="1"/>
    <col min="34" max="34" width="11.44140625" style="151" bestFit="1" customWidth="1"/>
    <col min="35" max="35" width="9.5546875" style="152" bestFit="1" customWidth="1"/>
    <col min="36" max="37" width="8.21875" style="152"/>
    <col min="38" max="38" width="8.21875" style="150"/>
    <col min="39" max="16384" width="8.21875" style="178"/>
  </cols>
  <sheetData>
    <row r="1" spans="1:38" ht="20.25" customHeight="1">
      <c r="A1" s="7" t="s">
        <v>0</v>
      </c>
      <c r="B1" s="7"/>
      <c r="C1" s="7"/>
      <c r="AE1" s="178"/>
      <c r="AF1" s="178"/>
      <c r="AG1" s="178"/>
      <c r="AH1" s="178"/>
      <c r="AI1" s="178"/>
      <c r="AJ1" s="178"/>
      <c r="AK1" s="178"/>
      <c r="AL1" s="178"/>
    </row>
    <row r="2" spans="1:38" ht="20.25" customHeight="1">
      <c r="A2" s="179" t="s">
        <v>345</v>
      </c>
      <c r="B2" s="180"/>
      <c r="C2" s="181"/>
      <c r="AE2" s="178"/>
      <c r="AF2" s="178"/>
      <c r="AG2" s="178"/>
      <c r="AH2" s="178"/>
      <c r="AI2" s="178"/>
      <c r="AJ2" s="178"/>
      <c r="AK2" s="178"/>
      <c r="AL2" s="178"/>
    </row>
    <row r="3" spans="1:38" ht="20.25" customHeight="1">
      <c r="A3" s="181"/>
      <c r="B3" s="180"/>
      <c r="C3" s="180"/>
      <c r="AE3" s="178"/>
      <c r="AF3" s="178"/>
      <c r="AG3" s="178"/>
      <c r="AH3" s="178"/>
      <c r="AI3" s="178"/>
      <c r="AJ3" s="178"/>
      <c r="AK3" s="178"/>
      <c r="AL3" s="178"/>
    </row>
    <row r="4" spans="1:38" ht="20.25" customHeight="1">
      <c r="A4" s="182"/>
      <c r="B4" s="182"/>
      <c r="C4" s="182"/>
      <c r="D4" s="168"/>
      <c r="E4" s="182"/>
      <c r="F4" s="327" t="s">
        <v>136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E4" s="178"/>
      <c r="AF4" s="178"/>
      <c r="AG4" s="178"/>
      <c r="AH4" s="178"/>
      <c r="AI4" s="178"/>
      <c r="AJ4" s="178"/>
      <c r="AK4" s="178"/>
      <c r="AL4" s="178"/>
    </row>
    <row r="5" spans="1:38" ht="20.25" customHeight="1">
      <c r="D5" s="54"/>
      <c r="H5" s="54"/>
      <c r="J5" s="328" t="s">
        <v>84</v>
      </c>
      <c r="K5" s="328"/>
      <c r="L5" s="328"/>
      <c r="N5" s="54"/>
      <c r="P5" s="328" t="s">
        <v>137</v>
      </c>
      <c r="Q5" s="328"/>
      <c r="R5" s="328"/>
      <c r="S5" s="328"/>
      <c r="T5" s="328"/>
      <c r="U5" s="328"/>
      <c r="V5" s="328"/>
      <c r="W5" s="328"/>
      <c r="X5" s="328"/>
      <c r="AE5" s="178"/>
      <c r="AF5" s="178"/>
      <c r="AG5" s="178"/>
      <c r="AH5" s="178"/>
      <c r="AI5" s="178"/>
      <c r="AJ5" s="178"/>
      <c r="AK5" s="178"/>
      <c r="AL5" s="178"/>
    </row>
    <row r="6" spans="1:38" s="195" customFormat="1" ht="20.25" customHeight="1">
      <c r="A6" s="174"/>
      <c r="B6" s="174"/>
      <c r="C6" s="174"/>
      <c r="D6" s="54"/>
      <c r="E6" s="174"/>
      <c r="F6" s="174"/>
      <c r="G6" s="174"/>
      <c r="H6" s="54"/>
      <c r="I6" s="174"/>
      <c r="J6" s="174"/>
      <c r="K6" s="174"/>
      <c r="L6" s="174"/>
      <c r="M6" s="174"/>
      <c r="N6" s="54"/>
      <c r="O6" s="174"/>
      <c r="P6" s="54"/>
      <c r="Q6" s="174"/>
      <c r="R6" s="54"/>
      <c r="S6" s="174"/>
      <c r="T6" s="54" t="s">
        <v>138</v>
      </c>
      <c r="U6" s="174"/>
      <c r="V6" s="54" t="s">
        <v>139</v>
      </c>
      <c r="W6" s="174"/>
      <c r="X6" s="54"/>
      <c r="Y6" s="174"/>
      <c r="Z6" s="54" t="s">
        <v>71</v>
      </c>
      <c r="AA6" s="174"/>
      <c r="AB6" s="174"/>
      <c r="AC6" s="174"/>
      <c r="AD6" s="174"/>
    </row>
    <row r="7" spans="1:38" s="197" customFormat="1" ht="20.25" customHeight="1">
      <c r="A7" s="54"/>
      <c r="B7" s="54"/>
      <c r="C7" s="54"/>
      <c r="D7" s="36"/>
      <c r="E7" s="54"/>
      <c r="F7" s="54" t="s">
        <v>140</v>
      </c>
      <c r="G7" s="54"/>
      <c r="H7" s="54" t="s">
        <v>141</v>
      </c>
      <c r="I7" s="54"/>
      <c r="J7" s="54"/>
      <c r="K7" s="54"/>
      <c r="L7" s="54"/>
      <c r="M7" s="183"/>
      <c r="N7" s="54" t="s">
        <v>142</v>
      </c>
      <c r="O7" s="54"/>
      <c r="P7" s="54"/>
      <c r="Q7" s="54"/>
      <c r="R7" s="54"/>
      <c r="S7" s="54"/>
      <c r="T7" s="54" t="s">
        <v>143</v>
      </c>
      <c r="U7" s="54"/>
      <c r="V7" s="54" t="s">
        <v>144</v>
      </c>
      <c r="W7" s="54"/>
      <c r="X7" s="54" t="s">
        <v>145</v>
      </c>
      <c r="Y7" s="54"/>
      <c r="Z7" s="54" t="s">
        <v>146</v>
      </c>
      <c r="AA7" s="54"/>
      <c r="AB7" s="54" t="s">
        <v>147</v>
      </c>
      <c r="AC7" s="54"/>
      <c r="AD7" s="176"/>
    </row>
    <row r="8" spans="1:38" s="197" customFormat="1" ht="20.25" customHeight="1">
      <c r="A8" s="54"/>
      <c r="B8" s="54"/>
      <c r="C8" s="54"/>
      <c r="D8" s="36"/>
      <c r="E8" s="54"/>
      <c r="F8" s="54" t="s">
        <v>148</v>
      </c>
      <c r="G8" s="54"/>
      <c r="H8" s="54" t="s">
        <v>149</v>
      </c>
      <c r="I8" s="54"/>
      <c r="J8" s="54"/>
      <c r="K8" s="54"/>
      <c r="L8" s="175"/>
      <c r="M8" s="54"/>
      <c r="N8" s="54" t="s">
        <v>150</v>
      </c>
      <c r="O8" s="54"/>
      <c r="P8" s="54" t="s">
        <v>151</v>
      </c>
      <c r="Q8" s="54"/>
      <c r="R8" s="54" t="s">
        <v>152</v>
      </c>
      <c r="S8" s="54"/>
      <c r="T8" s="175" t="s">
        <v>153</v>
      </c>
      <c r="U8" s="54"/>
      <c r="V8" s="54" t="s">
        <v>154</v>
      </c>
      <c r="W8" s="54"/>
      <c r="X8" s="54" t="s">
        <v>155</v>
      </c>
      <c r="Y8" s="54"/>
      <c r="Z8" s="54" t="s">
        <v>156</v>
      </c>
      <c r="AA8" s="54"/>
      <c r="AB8" s="54" t="s">
        <v>157</v>
      </c>
      <c r="AC8" s="54"/>
      <c r="AD8" s="176" t="s">
        <v>158</v>
      </c>
    </row>
    <row r="9" spans="1:38" s="197" customFormat="1" ht="20.25" customHeight="1">
      <c r="A9" s="54"/>
      <c r="B9" s="54"/>
      <c r="C9" s="54"/>
      <c r="D9" s="184" t="s">
        <v>6</v>
      </c>
      <c r="E9" s="54"/>
      <c r="F9" s="54" t="s">
        <v>159</v>
      </c>
      <c r="G9" s="54"/>
      <c r="H9" s="54" t="s">
        <v>160</v>
      </c>
      <c r="I9" s="54"/>
      <c r="J9" s="175" t="s">
        <v>161</v>
      </c>
      <c r="K9" s="54"/>
      <c r="L9" s="54" t="s">
        <v>88</v>
      </c>
      <c r="M9" s="54"/>
      <c r="N9" s="54" t="s">
        <v>162</v>
      </c>
      <c r="O9" s="54"/>
      <c r="P9" s="54" t="s">
        <v>163</v>
      </c>
      <c r="Q9" s="54"/>
      <c r="R9" s="54" t="s">
        <v>163</v>
      </c>
      <c r="S9" s="54"/>
      <c r="T9" s="54" t="s">
        <v>164</v>
      </c>
      <c r="U9" s="54"/>
      <c r="V9" s="175" t="s">
        <v>165</v>
      </c>
      <c r="W9" s="54"/>
      <c r="X9" s="54" t="s">
        <v>166</v>
      </c>
      <c r="Y9" s="54"/>
      <c r="Z9" s="54" t="s">
        <v>167</v>
      </c>
      <c r="AA9" s="54"/>
      <c r="AB9" s="54" t="s">
        <v>168</v>
      </c>
      <c r="AC9" s="54"/>
      <c r="AD9" s="177" t="s">
        <v>166</v>
      </c>
    </row>
    <row r="10" spans="1:38" ht="20.25" customHeight="1">
      <c r="A10" s="174"/>
      <c r="B10" s="174"/>
      <c r="C10" s="174"/>
      <c r="E10" s="174"/>
      <c r="F10" s="329" t="s">
        <v>7</v>
      </c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178"/>
      <c r="AF10" s="178"/>
      <c r="AG10" s="178"/>
      <c r="AH10" s="178"/>
      <c r="AI10" s="178"/>
      <c r="AJ10" s="178"/>
      <c r="AK10" s="178"/>
      <c r="AL10" s="178"/>
    </row>
    <row r="11" spans="1:38" ht="20.25" customHeight="1">
      <c r="A11" s="330" t="s">
        <v>169</v>
      </c>
      <c r="B11" s="330"/>
      <c r="C11" s="330"/>
      <c r="E11" s="174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178"/>
      <c r="AF11" s="178"/>
      <c r="AG11" s="178"/>
      <c r="AH11" s="178"/>
      <c r="AI11" s="178"/>
      <c r="AJ11" s="178"/>
      <c r="AK11" s="178"/>
      <c r="AL11" s="178"/>
    </row>
    <row r="12" spans="1:38" ht="20.25" customHeight="1">
      <c r="A12" s="58" t="s">
        <v>170</v>
      </c>
      <c r="E12" s="54"/>
      <c r="F12" s="55">
        <v>5614552</v>
      </c>
      <c r="G12" s="55"/>
      <c r="H12" s="55">
        <v>60331434</v>
      </c>
      <c r="I12" s="55"/>
      <c r="J12" s="55">
        <v>6508016</v>
      </c>
      <c r="K12" s="55"/>
      <c r="L12" s="55">
        <v>81984265</v>
      </c>
      <c r="M12" s="55"/>
      <c r="N12" s="55">
        <v>14904758</v>
      </c>
      <c r="O12" s="55"/>
      <c r="P12" s="55">
        <v>-6036111</v>
      </c>
      <c r="Q12" s="55"/>
      <c r="R12" s="55">
        <v>812566</v>
      </c>
      <c r="S12" s="55"/>
      <c r="T12" s="55">
        <v>-4115246</v>
      </c>
      <c r="U12" s="55"/>
      <c r="V12" s="55">
        <v>-1235562</v>
      </c>
      <c r="W12" s="55"/>
      <c r="X12" s="55">
        <f>SUM(P12:V12)</f>
        <v>-10574353</v>
      </c>
      <c r="Y12" s="55"/>
      <c r="Z12" s="55">
        <f>SUM(F12:O12,X12)</f>
        <v>158768672</v>
      </c>
      <c r="AA12" s="55"/>
      <c r="AB12" s="55">
        <v>12234756</v>
      </c>
      <c r="AC12" s="55"/>
      <c r="AD12" s="55">
        <f>+Z12+AB12</f>
        <v>171003428</v>
      </c>
      <c r="AE12" s="178"/>
      <c r="AF12" s="178"/>
      <c r="AG12" s="178"/>
      <c r="AH12" s="178"/>
      <c r="AI12" s="178"/>
      <c r="AJ12" s="178"/>
      <c r="AK12" s="178"/>
      <c r="AL12" s="178"/>
    </row>
    <row r="13" spans="1:38" s="152" customFormat="1" ht="20.25" customHeight="1">
      <c r="A13" s="185"/>
      <c r="D13" s="163"/>
      <c r="E13" s="186"/>
      <c r="F13" s="55"/>
      <c r="G13" s="55"/>
      <c r="H13" s="55"/>
      <c r="I13" s="55"/>
      <c r="J13" s="55"/>
      <c r="K13" s="55"/>
      <c r="L13" s="55"/>
      <c r="M13" s="55"/>
      <c r="N13" s="187"/>
      <c r="O13" s="187"/>
      <c r="P13" s="55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</row>
    <row r="14" spans="1:38" ht="20.25" customHeight="1">
      <c r="A14" s="58" t="s">
        <v>171</v>
      </c>
      <c r="E14" s="54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178"/>
      <c r="AF14" s="178"/>
      <c r="AG14" s="178"/>
      <c r="AH14" s="178"/>
      <c r="AI14" s="178"/>
      <c r="AJ14" s="178"/>
      <c r="AK14" s="178"/>
      <c r="AL14" s="178"/>
    </row>
    <row r="15" spans="1:38" ht="20.25" customHeight="1">
      <c r="A15" s="57" t="s">
        <v>172</v>
      </c>
      <c r="E15" s="54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178"/>
      <c r="AF15" s="178"/>
      <c r="AG15" s="178"/>
      <c r="AH15" s="178"/>
      <c r="AI15" s="178"/>
      <c r="AJ15" s="178"/>
      <c r="AK15" s="178"/>
      <c r="AL15" s="178"/>
    </row>
    <row r="16" spans="1:38" ht="20.25" customHeight="1">
      <c r="A16" s="188" t="s">
        <v>173</v>
      </c>
      <c r="D16" s="36">
        <v>30</v>
      </c>
      <c r="E16" s="54"/>
      <c r="F16" s="63">
        <v>0</v>
      </c>
      <c r="G16" s="59"/>
      <c r="H16" s="63">
        <v>0</v>
      </c>
      <c r="I16" s="59"/>
      <c r="J16" s="63">
        <v>0</v>
      </c>
      <c r="K16" s="59"/>
      <c r="L16" s="63">
        <v>-8141100</v>
      </c>
      <c r="M16" s="59"/>
      <c r="N16" s="165">
        <v>0</v>
      </c>
      <c r="O16" s="31"/>
      <c r="P16" s="165">
        <v>0</v>
      </c>
      <c r="Q16" s="31"/>
      <c r="R16" s="165">
        <v>0</v>
      </c>
      <c r="S16" s="31"/>
      <c r="T16" s="165">
        <v>0</v>
      </c>
      <c r="U16" s="31"/>
      <c r="V16" s="165">
        <v>0</v>
      </c>
      <c r="W16" s="31"/>
      <c r="X16" s="165">
        <f>SUM(P16:V16)</f>
        <v>0</v>
      </c>
      <c r="Y16" s="59"/>
      <c r="Z16" s="63">
        <f>SUM(F16:O16,X16)</f>
        <v>-8141100</v>
      </c>
      <c r="AA16" s="59"/>
      <c r="AB16" s="63">
        <v>-541100</v>
      </c>
      <c r="AC16" s="59"/>
      <c r="AD16" s="63">
        <f>+Z16+AB16</f>
        <v>-8682200</v>
      </c>
      <c r="AE16" s="178"/>
      <c r="AF16" s="178"/>
      <c r="AG16" s="178"/>
      <c r="AH16" s="178"/>
      <c r="AI16" s="178"/>
      <c r="AJ16" s="178"/>
      <c r="AK16" s="178"/>
      <c r="AL16" s="178"/>
    </row>
    <row r="17" spans="1:38" ht="20.25" customHeight="1">
      <c r="A17" s="57" t="s">
        <v>174</v>
      </c>
      <c r="E17" s="54"/>
      <c r="F17" s="62">
        <f>SUM(F16:F16)</f>
        <v>0</v>
      </c>
      <c r="G17" s="55"/>
      <c r="H17" s="62">
        <f>SUM(H16:H16)</f>
        <v>0</v>
      </c>
      <c r="I17" s="55"/>
      <c r="J17" s="62">
        <f>SUM(J16:J16)</f>
        <v>0</v>
      </c>
      <c r="K17" s="55"/>
      <c r="L17" s="62">
        <f>SUM(L16:L16)</f>
        <v>-8141100</v>
      </c>
      <c r="M17" s="55"/>
      <c r="N17" s="166">
        <f>SUM(N16:N16)</f>
        <v>0</v>
      </c>
      <c r="O17" s="167"/>
      <c r="P17" s="166">
        <f>SUM(P16:P16)</f>
        <v>0</v>
      </c>
      <c r="Q17" s="167"/>
      <c r="R17" s="166">
        <f>SUM(R16:R16)</f>
        <v>0</v>
      </c>
      <c r="S17" s="167"/>
      <c r="T17" s="166">
        <f>SUM(T16:T16)</f>
        <v>0</v>
      </c>
      <c r="U17" s="167"/>
      <c r="V17" s="166">
        <f>SUM(V16:V16)</f>
        <v>0</v>
      </c>
      <c r="W17" s="167"/>
      <c r="X17" s="166">
        <f>SUM(X16:X16)</f>
        <v>0</v>
      </c>
      <c r="Y17" s="55"/>
      <c r="Z17" s="62">
        <f>SUM(Z16:Z16)</f>
        <v>-8141100</v>
      </c>
      <c r="AA17" s="55"/>
      <c r="AB17" s="62">
        <f>SUM(AB16:AB16)</f>
        <v>-541100</v>
      </c>
      <c r="AC17" s="55"/>
      <c r="AD17" s="62">
        <f>SUM(AD16:AD16)</f>
        <v>-8682200</v>
      </c>
      <c r="AE17" s="178"/>
      <c r="AF17" s="178"/>
      <c r="AG17" s="178"/>
      <c r="AH17" s="178"/>
      <c r="AI17" s="178"/>
      <c r="AJ17" s="178"/>
      <c r="AK17" s="178"/>
      <c r="AL17" s="178"/>
    </row>
    <row r="18" spans="1:38" ht="20.25" customHeight="1">
      <c r="E18" s="5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178"/>
      <c r="AF18" s="178"/>
      <c r="AG18" s="178"/>
      <c r="AH18" s="178"/>
      <c r="AI18" s="178"/>
      <c r="AJ18" s="178"/>
      <c r="AK18" s="178"/>
      <c r="AL18" s="178"/>
    </row>
    <row r="19" spans="1:38" ht="18.75" customHeight="1">
      <c r="A19" s="57" t="s">
        <v>175</v>
      </c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178"/>
      <c r="AF19" s="178"/>
      <c r="AG19" s="178"/>
      <c r="AH19" s="178"/>
      <c r="AI19" s="178"/>
      <c r="AJ19" s="178"/>
      <c r="AK19" s="178"/>
      <c r="AL19" s="178"/>
    </row>
    <row r="20" spans="1:38" ht="20.25" customHeight="1">
      <c r="A20" s="178" t="s">
        <v>176</v>
      </c>
      <c r="D20" s="178"/>
      <c r="Z20" s="58"/>
      <c r="AC20" s="178"/>
      <c r="AD20" s="58"/>
      <c r="AE20" s="178"/>
      <c r="AF20" s="178"/>
      <c r="AG20" s="178"/>
      <c r="AH20" s="178"/>
      <c r="AI20" s="178"/>
      <c r="AJ20" s="178"/>
      <c r="AK20" s="178"/>
      <c r="AL20" s="178"/>
    </row>
    <row r="21" spans="1:38" ht="20.25" customHeight="1">
      <c r="C21" s="178" t="s">
        <v>177</v>
      </c>
      <c r="D21" s="36">
        <v>4</v>
      </c>
      <c r="E21" s="54"/>
      <c r="F21" s="63">
        <v>0</v>
      </c>
      <c r="G21" s="59"/>
      <c r="H21" s="63">
        <v>0</v>
      </c>
      <c r="I21" s="59"/>
      <c r="J21" s="63">
        <v>0</v>
      </c>
      <c r="K21" s="59"/>
      <c r="L21" s="63">
        <v>0</v>
      </c>
      <c r="M21" s="59"/>
      <c r="N21" s="63">
        <v>0</v>
      </c>
      <c r="O21" s="59"/>
      <c r="P21" s="63">
        <v>0</v>
      </c>
      <c r="Q21" s="59"/>
      <c r="R21" s="63">
        <v>0</v>
      </c>
      <c r="S21" s="59"/>
      <c r="T21" s="59">
        <v>0</v>
      </c>
      <c r="U21" s="59"/>
      <c r="V21" s="63">
        <v>0</v>
      </c>
      <c r="W21" s="59"/>
      <c r="X21" s="59">
        <f>SUM(P21:V21)</f>
        <v>0</v>
      </c>
      <c r="Y21" s="59"/>
      <c r="Z21" s="59">
        <f>SUM(F21:O21,X21)</f>
        <v>0</v>
      </c>
      <c r="AA21" s="59"/>
      <c r="AB21" s="59">
        <v>66015</v>
      </c>
      <c r="AC21" s="59"/>
      <c r="AD21" s="59">
        <f>+Z21+AB21</f>
        <v>66015</v>
      </c>
      <c r="AE21" s="178"/>
      <c r="AF21" s="178"/>
      <c r="AG21" s="178"/>
      <c r="AH21" s="178"/>
      <c r="AI21" s="178"/>
      <c r="AJ21" s="178"/>
      <c r="AK21" s="178"/>
      <c r="AL21" s="178"/>
    </row>
    <row r="22" spans="1:38" ht="22.5" customHeight="1">
      <c r="A22" s="57" t="s">
        <v>178</v>
      </c>
      <c r="E22" s="54"/>
      <c r="F22" s="56">
        <f>SUM(F21:F21)</f>
        <v>0</v>
      </c>
      <c r="G22" s="55"/>
      <c r="H22" s="56">
        <f>SUM(H21:H21)</f>
        <v>0</v>
      </c>
      <c r="I22" s="55"/>
      <c r="J22" s="56">
        <f>SUM(J21:J21)</f>
        <v>0</v>
      </c>
      <c r="K22" s="55"/>
      <c r="L22" s="56">
        <f>SUM(L21:L21)</f>
        <v>0</v>
      </c>
      <c r="M22" s="55"/>
      <c r="N22" s="56">
        <f>SUM(N21:N21)</f>
        <v>0</v>
      </c>
      <c r="O22" s="55"/>
      <c r="P22" s="56">
        <f>SUM(P21:P21)</f>
        <v>0</v>
      </c>
      <c r="Q22" s="55"/>
      <c r="R22" s="56">
        <f>SUM(R21:R21)</f>
        <v>0</v>
      </c>
      <c r="S22" s="55"/>
      <c r="T22" s="56">
        <f>SUM(T21:T21)</f>
        <v>0</v>
      </c>
      <c r="U22" s="55"/>
      <c r="V22" s="56">
        <f>SUM(V21:V21)</f>
        <v>0</v>
      </c>
      <c r="W22" s="55"/>
      <c r="X22" s="56">
        <f>SUM(X21:X21)</f>
        <v>0</v>
      </c>
      <c r="Y22" s="55"/>
      <c r="Z22" s="56">
        <f>SUM(Z21:Z21)</f>
        <v>0</v>
      </c>
      <c r="AA22" s="55"/>
      <c r="AB22" s="56">
        <f>SUM(AB21:AB21)</f>
        <v>66015</v>
      </c>
      <c r="AC22" s="55"/>
      <c r="AD22" s="56">
        <f>SUM(AD21:AD21)</f>
        <v>66015</v>
      </c>
      <c r="AE22" s="178"/>
      <c r="AF22" s="178"/>
      <c r="AG22" s="178"/>
      <c r="AH22" s="178"/>
      <c r="AI22" s="178"/>
      <c r="AJ22" s="178"/>
      <c r="AK22" s="178"/>
      <c r="AL22" s="178"/>
    </row>
    <row r="23" spans="1:38" ht="14.4">
      <c r="A23" s="57"/>
      <c r="E23" s="5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178"/>
      <c r="AF23" s="178"/>
      <c r="AG23" s="178"/>
      <c r="AH23" s="178"/>
      <c r="AI23" s="178"/>
      <c r="AJ23" s="178"/>
      <c r="AK23" s="178"/>
      <c r="AL23" s="178"/>
    </row>
    <row r="24" spans="1:38" ht="20.25" customHeight="1">
      <c r="A24" s="61" t="s">
        <v>179</v>
      </c>
      <c r="E24" s="54"/>
      <c r="F24" s="62">
        <f>+F17+F22</f>
        <v>0</v>
      </c>
      <c r="G24" s="55"/>
      <c r="H24" s="62">
        <f>+H17+H22</f>
        <v>0</v>
      </c>
      <c r="I24" s="55"/>
      <c r="J24" s="62">
        <f>+J17+J22</f>
        <v>0</v>
      </c>
      <c r="K24" s="55"/>
      <c r="L24" s="62">
        <f>+L17+L22</f>
        <v>-8141100</v>
      </c>
      <c r="M24" s="55"/>
      <c r="N24" s="62">
        <f>+N17+N22</f>
        <v>0</v>
      </c>
      <c r="O24" s="55"/>
      <c r="P24" s="62">
        <f>+P17+P22</f>
        <v>0</v>
      </c>
      <c r="Q24" s="55"/>
      <c r="R24" s="62">
        <f>+R17+R22</f>
        <v>0</v>
      </c>
      <c r="S24" s="55"/>
      <c r="T24" s="62">
        <f>+T17+T22</f>
        <v>0</v>
      </c>
      <c r="U24" s="55"/>
      <c r="V24" s="62">
        <f>+V17+V22</f>
        <v>0</v>
      </c>
      <c r="W24" s="55"/>
      <c r="X24" s="62">
        <f>+X17+X22</f>
        <v>0</v>
      </c>
      <c r="Y24" s="55"/>
      <c r="Z24" s="62">
        <f>+Z17+Z22</f>
        <v>-8141100</v>
      </c>
      <c r="AA24" s="55"/>
      <c r="AB24" s="62">
        <f>+AB17+AB22</f>
        <v>-475085</v>
      </c>
      <c r="AC24" s="55"/>
      <c r="AD24" s="62">
        <f>+AD17+AD22</f>
        <v>-8616185</v>
      </c>
      <c r="AE24" s="178"/>
      <c r="AF24" s="178"/>
      <c r="AG24" s="178"/>
      <c r="AH24" s="178"/>
      <c r="AI24" s="178"/>
      <c r="AJ24" s="178"/>
      <c r="AK24" s="178"/>
      <c r="AL24" s="178"/>
    </row>
    <row r="25" spans="1:38" ht="20.25" customHeight="1"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178"/>
      <c r="AF25" s="178"/>
      <c r="AG25" s="178"/>
      <c r="AH25" s="178"/>
      <c r="AI25" s="178"/>
      <c r="AJ25" s="178"/>
      <c r="AK25" s="178"/>
      <c r="AL25" s="178"/>
    </row>
    <row r="26" spans="1:38" ht="20.25" customHeight="1">
      <c r="A26" s="58" t="s">
        <v>180</v>
      </c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178"/>
      <c r="AF26" s="178"/>
      <c r="AG26" s="178"/>
      <c r="AH26" s="178"/>
      <c r="AI26" s="178"/>
      <c r="AJ26" s="178"/>
      <c r="AK26" s="178"/>
      <c r="AL26" s="178"/>
    </row>
    <row r="27" spans="1:38" ht="20.25" customHeight="1">
      <c r="B27" s="178" t="s">
        <v>181</v>
      </c>
      <c r="E27" s="54"/>
      <c r="F27" s="59">
        <v>0</v>
      </c>
      <c r="G27" s="59"/>
      <c r="H27" s="59">
        <v>0</v>
      </c>
      <c r="I27" s="59"/>
      <c r="J27" s="59">
        <v>0</v>
      </c>
      <c r="K27" s="59"/>
      <c r="L27" s="59">
        <f>'FS-10-11'!I39</f>
        <v>31006084</v>
      </c>
      <c r="M27" s="59"/>
      <c r="N27" s="59">
        <v>0</v>
      </c>
      <c r="O27" s="59"/>
      <c r="P27" s="59">
        <v>0</v>
      </c>
      <c r="Q27" s="59"/>
      <c r="R27" s="59">
        <v>0</v>
      </c>
      <c r="S27" s="59"/>
      <c r="T27" s="59">
        <v>0</v>
      </c>
      <c r="U27" s="59"/>
      <c r="V27" s="59">
        <v>0</v>
      </c>
      <c r="W27" s="59"/>
      <c r="X27" s="59">
        <f>SUM(P27:V27)</f>
        <v>0</v>
      </c>
      <c r="Y27" s="59"/>
      <c r="Z27" s="59">
        <f>SUM(F27:O27,X27)</f>
        <v>31006084</v>
      </c>
      <c r="AA27" s="59"/>
      <c r="AB27" s="59">
        <v>3324113</v>
      </c>
      <c r="AC27" s="59"/>
      <c r="AD27" s="59">
        <f>+Z27+AB27</f>
        <v>34330197</v>
      </c>
      <c r="AE27" s="178"/>
      <c r="AF27" s="178"/>
      <c r="AG27" s="178"/>
      <c r="AH27" s="178"/>
      <c r="AI27" s="178"/>
      <c r="AJ27" s="178"/>
      <c r="AK27" s="178"/>
      <c r="AL27" s="178"/>
    </row>
    <row r="28" spans="1:38" ht="20.25" customHeight="1">
      <c r="B28" s="178" t="s">
        <v>182</v>
      </c>
      <c r="E28" s="54"/>
      <c r="F28" s="59">
        <v>0</v>
      </c>
      <c r="G28" s="59"/>
      <c r="H28" s="59">
        <v>0</v>
      </c>
      <c r="I28" s="59"/>
      <c r="J28" s="59">
        <v>0</v>
      </c>
      <c r="K28" s="59"/>
      <c r="L28" s="83">
        <v>1389379</v>
      </c>
      <c r="M28" s="238"/>
      <c r="N28" s="59">
        <v>0</v>
      </c>
      <c r="O28" s="59"/>
      <c r="P28" s="83">
        <v>-458828</v>
      </c>
      <c r="Q28" s="238"/>
      <c r="R28" s="83">
        <v>4175460</v>
      </c>
      <c r="S28" s="59"/>
      <c r="T28" s="59">
        <v>0</v>
      </c>
      <c r="U28" s="59"/>
      <c r="V28" s="59">
        <v>0</v>
      </c>
      <c r="W28" s="59"/>
      <c r="X28" s="63">
        <f>SUM(P28:V28)</f>
        <v>3716632</v>
      </c>
      <c r="Y28" s="59"/>
      <c r="Z28" s="63">
        <f>SUM(F28:O28,X28)</f>
        <v>5106011</v>
      </c>
      <c r="AA28" s="59"/>
      <c r="AB28" s="83">
        <v>-188069</v>
      </c>
      <c r="AC28" s="59"/>
      <c r="AD28" s="63">
        <f>+Z28+AB28</f>
        <v>4917942</v>
      </c>
      <c r="AE28" s="178"/>
      <c r="AF28" s="178"/>
      <c r="AG28" s="178"/>
      <c r="AH28" s="178"/>
      <c r="AI28" s="178"/>
      <c r="AJ28" s="178"/>
      <c r="AK28" s="178"/>
      <c r="AL28" s="178"/>
    </row>
    <row r="29" spans="1:38" ht="20.25" customHeight="1">
      <c r="A29" s="58" t="s">
        <v>183</v>
      </c>
      <c r="E29" s="54"/>
      <c r="F29" s="56">
        <f>SUM(F27:F28)</f>
        <v>0</v>
      </c>
      <c r="G29" s="55"/>
      <c r="H29" s="56">
        <f>SUM(H27:H28)</f>
        <v>0</v>
      </c>
      <c r="I29" s="55"/>
      <c r="J29" s="56">
        <f>SUM(J27:J28)</f>
        <v>0</v>
      </c>
      <c r="K29" s="55"/>
      <c r="L29" s="56">
        <f>SUM(L27:L28)</f>
        <v>32395463</v>
      </c>
      <c r="M29" s="55"/>
      <c r="N29" s="189">
        <f>SUM(N27:N28)</f>
        <v>0</v>
      </c>
      <c r="O29" s="55"/>
      <c r="P29" s="56">
        <f>SUM(P27:P28)</f>
        <v>-458828</v>
      </c>
      <c r="Q29" s="55"/>
      <c r="R29" s="56">
        <f>SUM(R27:R28)</f>
        <v>4175460</v>
      </c>
      <c r="S29" s="55"/>
      <c r="T29" s="56">
        <f>SUM(T27:T28)</f>
        <v>0</v>
      </c>
      <c r="U29" s="55"/>
      <c r="V29" s="56">
        <f>SUM(V27:V28)</f>
        <v>0</v>
      </c>
      <c r="W29" s="55"/>
      <c r="X29" s="56">
        <f>SUM(X27:X28)</f>
        <v>3716632</v>
      </c>
      <c r="Y29" s="55"/>
      <c r="Z29" s="56">
        <f>SUM(Z27:Z28)</f>
        <v>36112095</v>
      </c>
      <c r="AA29" s="55"/>
      <c r="AB29" s="56">
        <f>SUM(AB27:AB28)</f>
        <v>3136044</v>
      </c>
      <c r="AC29" s="55"/>
      <c r="AD29" s="56">
        <f>SUM(AD27:AD28)</f>
        <v>39248139</v>
      </c>
      <c r="AE29" s="178"/>
      <c r="AF29" s="178"/>
      <c r="AG29" s="178"/>
      <c r="AH29" s="178"/>
      <c r="AI29" s="178"/>
      <c r="AJ29" s="178"/>
      <c r="AK29" s="178"/>
      <c r="AL29" s="178"/>
    </row>
    <row r="30" spans="1:38" s="149" customFormat="1" ht="20.25" customHeight="1">
      <c r="B30" s="160"/>
      <c r="C30" s="160"/>
      <c r="D30" s="190"/>
      <c r="E30" s="191"/>
      <c r="F30" s="192"/>
      <c r="G30" s="192"/>
      <c r="H30" s="192"/>
      <c r="I30" s="192"/>
      <c r="J30" s="192"/>
      <c r="K30" s="192"/>
      <c r="L30" s="192"/>
      <c r="M30" s="192"/>
      <c r="N30" s="192"/>
      <c r="P30" s="192"/>
      <c r="Q30" s="192"/>
      <c r="R30" s="192"/>
      <c r="S30" s="192"/>
      <c r="T30" s="192"/>
      <c r="U30" s="192"/>
      <c r="V30" s="192"/>
      <c r="W30" s="192"/>
      <c r="Y30" s="192"/>
      <c r="Z30" s="193"/>
      <c r="AA30" s="192"/>
      <c r="AD30" s="193"/>
    </row>
    <row r="31" spans="1:38" ht="18.75" customHeight="1">
      <c r="A31" s="178" t="s">
        <v>184</v>
      </c>
      <c r="D31" s="36">
        <v>24</v>
      </c>
      <c r="E31" s="54"/>
      <c r="F31" s="59">
        <v>0</v>
      </c>
      <c r="G31" s="59"/>
      <c r="H31" s="59">
        <v>0</v>
      </c>
      <c r="I31" s="59"/>
      <c r="J31" s="59">
        <v>0</v>
      </c>
      <c r="K31" s="59"/>
      <c r="L31" s="59">
        <v>-750000</v>
      </c>
      <c r="M31" s="59"/>
      <c r="N31" s="59">
        <v>0</v>
      </c>
      <c r="O31" s="59"/>
      <c r="P31" s="59">
        <v>0</v>
      </c>
      <c r="Q31" s="59"/>
      <c r="R31" s="59">
        <v>0</v>
      </c>
      <c r="S31" s="59"/>
      <c r="T31" s="59">
        <v>0</v>
      </c>
      <c r="U31" s="59"/>
      <c r="V31" s="59">
        <v>0</v>
      </c>
      <c r="W31" s="59"/>
      <c r="X31" s="59">
        <f>SUM(P31:V31)</f>
        <v>0</v>
      </c>
      <c r="Y31" s="59"/>
      <c r="Z31" s="59">
        <f>SUM(F31:O31,X31)</f>
        <v>-750000</v>
      </c>
      <c r="AA31" s="59"/>
      <c r="AB31" s="59">
        <v>0</v>
      </c>
      <c r="AC31" s="59"/>
      <c r="AD31" s="59">
        <f t="shared" ref="AD31" si="0">+Z31+AB31</f>
        <v>-750000</v>
      </c>
      <c r="AE31" s="178"/>
      <c r="AF31" s="178"/>
      <c r="AG31" s="178"/>
      <c r="AH31" s="178"/>
      <c r="AI31" s="178"/>
      <c r="AJ31" s="178"/>
      <c r="AK31" s="178"/>
      <c r="AL31" s="178"/>
    </row>
    <row r="32" spans="1:38" ht="20.25" customHeight="1">
      <c r="A32" s="178" t="s">
        <v>185</v>
      </c>
      <c r="E32" s="54"/>
      <c r="F32" s="63">
        <v>0</v>
      </c>
      <c r="G32" s="59"/>
      <c r="H32" s="63">
        <v>0</v>
      </c>
      <c r="I32" s="59"/>
      <c r="J32" s="63">
        <v>2604045</v>
      </c>
      <c r="K32" s="59"/>
      <c r="L32" s="63">
        <v>-2604045</v>
      </c>
      <c r="M32" s="59"/>
      <c r="N32" s="63">
        <v>0</v>
      </c>
      <c r="O32" s="59"/>
      <c r="P32" s="63">
        <v>0</v>
      </c>
      <c r="Q32" s="59"/>
      <c r="R32" s="63">
        <v>0</v>
      </c>
      <c r="S32" s="59"/>
      <c r="T32" s="63">
        <v>0</v>
      </c>
      <c r="U32" s="59"/>
      <c r="V32" s="63">
        <v>0</v>
      </c>
      <c r="W32" s="59"/>
      <c r="X32" s="63">
        <f>SUM(P32:V32)</f>
        <v>0</v>
      </c>
      <c r="Y32" s="59"/>
      <c r="Z32" s="63">
        <f>SUM(F32:O32,X32)</f>
        <v>0</v>
      </c>
      <c r="AA32" s="59"/>
      <c r="AB32" s="63">
        <v>0</v>
      </c>
      <c r="AC32" s="59"/>
      <c r="AD32" s="63">
        <f>+Z32+AB32</f>
        <v>0</v>
      </c>
      <c r="AE32" s="178"/>
      <c r="AF32" s="178"/>
      <c r="AG32" s="178"/>
      <c r="AH32" s="178"/>
      <c r="AI32" s="178"/>
      <c r="AJ32" s="178"/>
      <c r="AK32" s="178"/>
      <c r="AL32" s="178"/>
    </row>
    <row r="33" spans="1:38" ht="20.25" customHeight="1">
      <c r="E33" s="54"/>
      <c r="F33" s="59"/>
      <c r="G33" s="59"/>
      <c r="H33" s="59"/>
      <c r="I33" s="59"/>
      <c r="J33" s="59"/>
      <c r="K33" s="23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178"/>
      <c r="AF33" s="178"/>
      <c r="AG33" s="178"/>
      <c r="AH33" s="178"/>
      <c r="AI33" s="178"/>
      <c r="AJ33" s="178"/>
      <c r="AK33" s="178"/>
      <c r="AL33" s="178"/>
    </row>
    <row r="34" spans="1:38" ht="20.25" customHeight="1" thickBot="1">
      <c r="A34" s="58" t="s">
        <v>186</v>
      </c>
      <c r="B34" s="58"/>
      <c r="E34" s="54"/>
      <c r="F34" s="60">
        <f>F12+F24+F29+F31+F32</f>
        <v>5614552</v>
      </c>
      <c r="G34" s="55"/>
      <c r="H34" s="60">
        <f>H12+H24+H29+H31+H32</f>
        <v>60331434</v>
      </c>
      <c r="I34" s="55"/>
      <c r="J34" s="60">
        <f>J12+J24+J29+J31+J32</f>
        <v>9112061</v>
      </c>
      <c r="K34" s="55"/>
      <c r="L34" s="60">
        <f>L12+L24+L29+L31+L32</f>
        <v>102884583</v>
      </c>
      <c r="M34" s="55"/>
      <c r="N34" s="60">
        <f>N12+N24+N29+N31+N32</f>
        <v>14904758</v>
      </c>
      <c r="O34" s="55"/>
      <c r="P34" s="60">
        <f>P12+P24+P29+P31+P32</f>
        <v>-6494939</v>
      </c>
      <c r="Q34" s="55"/>
      <c r="R34" s="60">
        <f>R12+R24+R29+R31+R32</f>
        <v>4988026</v>
      </c>
      <c r="S34" s="55"/>
      <c r="T34" s="60">
        <f>T12+T24+T29+T31+T32</f>
        <v>-4115246</v>
      </c>
      <c r="U34" s="55"/>
      <c r="V34" s="60">
        <f>V12+V24+V29+V31+V32</f>
        <v>-1235562</v>
      </c>
      <c r="W34" s="55"/>
      <c r="X34" s="60">
        <f>X12+X24+X29+X31+X32</f>
        <v>-6857721</v>
      </c>
      <c r="Y34" s="55"/>
      <c r="Z34" s="60">
        <f>Z12+Z24+Z29+Z31+Z32</f>
        <v>185989667</v>
      </c>
      <c r="AA34" s="55"/>
      <c r="AB34" s="60">
        <f>AB12+AB24+AB29+AB31+AB32</f>
        <v>14895715</v>
      </c>
      <c r="AC34" s="55"/>
      <c r="AD34" s="60">
        <f>AD12+AD24+AD29+AD31+AD32</f>
        <v>200885382</v>
      </c>
      <c r="AE34" s="178"/>
      <c r="AF34" s="178"/>
      <c r="AG34" s="178"/>
      <c r="AH34" s="178"/>
      <c r="AI34" s="178"/>
      <c r="AJ34" s="178"/>
      <c r="AK34" s="178"/>
      <c r="AL34" s="178"/>
    </row>
    <row r="35" spans="1:38" s="151" customFormat="1" ht="18.75" customHeight="1" thickTop="1">
      <c r="D35" s="241"/>
      <c r="G35" s="154"/>
    </row>
  </sheetData>
  <mergeCells count="5">
    <mergeCell ref="F4:AB4"/>
    <mergeCell ref="J5:L5"/>
    <mergeCell ref="P5:X5"/>
    <mergeCell ref="F10:AD10"/>
    <mergeCell ref="A11:C11"/>
  </mergeCells>
  <pageMargins left="0.7" right="0.7" top="0.48" bottom="0.5" header="0.5" footer="0.5"/>
  <pageSetup paperSize="9" scale="50" firstPageNumber="12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O41"/>
  <sheetViews>
    <sheetView topLeftCell="A9" zoomScale="80" zoomScaleNormal="80" zoomScaleSheetLayoutView="80" workbookViewId="0">
      <selection activeCell="N12" sqref="N12"/>
    </sheetView>
  </sheetViews>
  <sheetFormatPr defaultColWidth="8.21875" defaultRowHeight="18" customHeight="1"/>
  <cols>
    <col min="1" max="1" width="0.5546875" style="178" customWidth="1"/>
    <col min="2" max="2" width="0.77734375" style="178" customWidth="1"/>
    <col min="3" max="3" width="54.21875" style="178" customWidth="1"/>
    <col min="4" max="4" width="8.21875" style="36" customWidth="1"/>
    <col min="5" max="5" width="0.77734375" style="178" customWidth="1"/>
    <col min="6" max="6" width="14.21875" style="178" customWidth="1"/>
    <col min="7" max="7" width="0.77734375" style="178" customWidth="1"/>
    <col min="8" max="8" width="14.21875" style="178" customWidth="1"/>
    <col min="9" max="9" width="0.77734375" style="178" customWidth="1"/>
    <col min="10" max="10" width="15.21875" style="178" bestFit="1" customWidth="1"/>
    <col min="11" max="11" width="0.77734375" style="178" customWidth="1"/>
    <col min="12" max="12" width="14.21875" style="178" customWidth="1"/>
    <col min="13" max="13" width="0.77734375" style="178" customWidth="1"/>
    <col min="14" max="14" width="13.21875" style="178" customWidth="1"/>
    <col min="15" max="15" width="0.77734375" style="178" customWidth="1"/>
    <col min="16" max="16" width="14" style="178" bestFit="1" customWidth="1"/>
    <col min="17" max="17" width="0.77734375" style="178" customWidth="1"/>
    <col min="18" max="18" width="13.44140625" style="178" customWidth="1"/>
    <col min="19" max="19" width="0.77734375" style="178" customWidth="1"/>
    <col min="20" max="20" width="14" style="178" customWidth="1"/>
    <col min="21" max="21" width="0.77734375" style="178" customWidth="1"/>
    <col min="22" max="22" width="13.44140625" style="178" customWidth="1"/>
    <col min="23" max="23" width="0.77734375" style="178" customWidth="1"/>
    <col min="24" max="24" width="14.44140625" style="178" customWidth="1"/>
    <col min="25" max="25" width="0.77734375" style="178" customWidth="1"/>
    <col min="26" max="26" width="16.21875" style="178" bestFit="1" customWidth="1"/>
    <col min="27" max="27" width="0.77734375" style="178" customWidth="1"/>
    <col min="28" max="28" width="15.77734375" style="178" customWidth="1"/>
    <col min="29" max="29" width="0.77734375" style="149" customWidth="1"/>
    <col min="30" max="30" width="16.44140625" style="151" customWidth="1"/>
    <col min="31" max="31" width="10.77734375" style="151" customWidth="1"/>
    <col min="32" max="32" width="15.21875" style="151" bestFit="1" customWidth="1"/>
    <col min="33" max="33" width="11.44140625" style="151" bestFit="1" customWidth="1"/>
    <col min="34" max="34" width="12.21875" style="151" bestFit="1" customWidth="1"/>
    <col min="35" max="35" width="11.44140625" style="151" bestFit="1" customWidth="1"/>
    <col min="36" max="37" width="8.21875" style="152"/>
    <col min="38" max="38" width="8.21875" style="150"/>
    <col min="39" max="16384" width="8.21875" style="178"/>
  </cols>
  <sheetData>
    <row r="1" spans="1:39" ht="20.25" customHeight="1">
      <c r="A1" s="7" t="s">
        <v>0</v>
      </c>
      <c r="B1" s="7"/>
      <c r="C1" s="7"/>
    </row>
    <row r="2" spans="1:39" ht="20.25" customHeight="1">
      <c r="A2" s="179" t="s">
        <v>345</v>
      </c>
      <c r="B2" s="180"/>
      <c r="C2" s="181"/>
    </row>
    <row r="3" spans="1:39" ht="20.25" customHeight="1">
      <c r="A3" s="181"/>
      <c r="B3" s="180"/>
      <c r="C3" s="180"/>
    </row>
    <row r="4" spans="1:39" ht="20.25" customHeight="1">
      <c r="A4" s="182"/>
      <c r="B4" s="182"/>
      <c r="C4" s="182"/>
      <c r="D4" s="168"/>
      <c r="E4" s="182"/>
      <c r="F4" s="327" t="s">
        <v>136</v>
      </c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</row>
    <row r="5" spans="1:39" ht="20.25" customHeight="1">
      <c r="D5" s="54"/>
      <c r="H5" s="54"/>
      <c r="J5" s="328" t="s">
        <v>84</v>
      </c>
      <c r="K5" s="328"/>
      <c r="L5" s="328"/>
      <c r="N5" s="54"/>
      <c r="P5" s="328" t="s">
        <v>137</v>
      </c>
      <c r="Q5" s="328"/>
      <c r="R5" s="328"/>
      <c r="S5" s="328"/>
      <c r="T5" s="328"/>
      <c r="U5" s="328"/>
      <c r="V5" s="328"/>
      <c r="W5" s="328"/>
      <c r="X5" s="328"/>
    </row>
    <row r="6" spans="1:39" s="195" customFormat="1" ht="20.25" customHeight="1">
      <c r="A6" s="174"/>
      <c r="B6" s="174"/>
      <c r="C6" s="174"/>
      <c r="D6" s="54"/>
      <c r="E6" s="174"/>
      <c r="F6" s="174"/>
      <c r="G6" s="174"/>
      <c r="H6" s="54"/>
      <c r="I6" s="174"/>
      <c r="J6" s="174"/>
      <c r="K6" s="174"/>
      <c r="L6" s="174"/>
      <c r="M6" s="174"/>
      <c r="N6" s="54"/>
      <c r="O6" s="174"/>
      <c r="P6" s="54"/>
      <c r="Q6" s="174"/>
      <c r="R6" s="54"/>
      <c r="S6" s="174"/>
      <c r="T6" s="54" t="s">
        <v>138</v>
      </c>
      <c r="U6" s="174"/>
      <c r="V6" s="54" t="s">
        <v>139</v>
      </c>
      <c r="W6" s="174"/>
      <c r="X6" s="54"/>
      <c r="Y6" s="174"/>
      <c r="Z6" s="54" t="s">
        <v>71</v>
      </c>
      <c r="AA6" s="174"/>
      <c r="AB6" s="174"/>
      <c r="AC6" s="174"/>
      <c r="AD6" s="174"/>
      <c r="AE6" s="245"/>
      <c r="AF6" s="245"/>
      <c r="AG6" s="245"/>
      <c r="AH6" s="245"/>
      <c r="AI6" s="245"/>
      <c r="AJ6" s="245"/>
      <c r="AK6" s="194"/>
      <c r="AL6" s="242"/>
      <c r="AM6" s="194"/>
    </row>
    <row r="7" spans="1:39" s="197" customFormat="1" ht="20.25" customHeight="1">
      <c r="A7" s="54"/>
      <c r="B7" s="54"/>
      <c r="C7" s="54"/>
      <c r="D7" s="36"/>
      <c r="E7" s="54"/>
      <c r="F7" s="54" t="s">
        <v>140</v>
      </c>
      <c r="G7" s="54"/>
      <c r="H7" s="54" t="s">
        <v>141</v>
      </c>
      <c r="I7" s="54"/>
      <c r="J7" s="54"/>
      <c r="K7" s="54"/>
      <c r="L7" s="54"/>
      <c r="M7" s="183"/>
      <c r="N7" s="54" t="s">
        <v>142</v>
      </c>
      <c r="O7" s="54"/>
      <c r="P7" s="54"/>
      <c r="Q7" s="54"/>
      <c r="R7" s="54"/>
      <c r="S7" s="54"/>
      <c r="T7" s="54" t="s">
        <v>143</v>
      </c>
      <c r="U7" s="54"/>
      <c r="V7" s="54" t="s">
        <v>144</v>
      </c>
      <c r="W7" s="54"/>
      <c r="X7" s="54" t="s">
        <v>145</v>
      </c>
      <c r="Y7" s="54"/>
      <c r="Z7" s="54" t="s">
        <v>146</v>
      </c>
      <c r="AA7" s="54"/>
      <c r="AB7" s="54" t="s">
        <v>147</v>
      </c>
      <c r="AC7" s="54"/>
      <c r="AD7" s="176"/>
      <c r="AE7" s="246"/>
      <c r="AF7" s="246"/>
      <c r="AG7" s="246"/>
      <c r="AH7" s="246"/>
      <c r="AI7" s="246"/>
      <c r="AJ7" s="246"/>
      <c r="AK7" s="196"/>
      <c r="AL7" s="243"/>
      <c r="AM7" s="196"/>
    </row>
    <row r="8" spans="1:39" s="197" customFormat="1" ht="20.25" customHeight="1">
      <c r="A8" s="54"/>
      <c r="B8" s="54"/>
      <c r="C8" s="54"/>
      <c r="D8" s="36"/>
      <c r="E8" s="54"/>
      <c r="F8" s="54" t="s">
        <v>148</v>
      </c>
      <c r="G8" s="54"/>
      <c r="H8" s="54" t="s">
        <v>149</v>
      </c>
      <c r="I8" s="54"/>
      <c r="J8" s="54"/>
      <c r="K8" s="54"/>
      <c r="L8" s="175"/>
      <c r="M8" s="54"/>
      <c r="N8" s="54" t="s">
        <v>150</v>
      </c>
      <c r="O8" s="54"/>
      <c r="P8" s="54" t="s">
        <v>151</v>
      </c>
      <c r="Q8" s="54"/>
      <c r="R8" s="54" t="s">
        <v>152</v>
      </c>
      <c r="S8" s="54"/>
      <c r="T8" s="175" t="s">
        <v>153</v>
      </c>
      <c r="U8" s="54"/>
      <c r="V8" s="54" t="s">
        <v>154</v>
      </c>
      <c r="W8" s="54"/>
      <c r="X8" s="54" t="s">
        <v>155</v>
      </c>
      <c r="Y8" s="54"/>
      <c r="Z8" s="54" t="s">
        <v>156</v>
      </c>
      <c r="AA8" s="54"/>
      <c r="AB8" s="54" t="s">
        <v>157</v>
      </c>
      <c r="AC8" s="54"/>
      <c r="AD8" s="176" t="s">
        <v>158</v>
      </c>
      <c r="AE8" s="246"/>
      <c r="AF8" s="246"/>
      <c r="AG8" s="246"/>
      <c r="AH8" s="246"/>
      <c r="AI8" s="246"/>
      <c r="AJ8" s="246"/>
      <c r="AK8" s="196"/>
      <c r="AL8" s="243"/>
      <c r="AM8" s="196"/>
    </row>
    <row r="9" spans="1:39" s="197" customFormat="1" ht="20.25" customHeight="1">
      <c r="A9" s="54"/>
      <c r="B9" s="54"/>
      <c r="C9" s="54"/>
      <c r="D9" s="184" t="s">
        <v>6</v>
      </c>
      <c r="E9" s="54"/>
      <c r="F9" s="54" t="s">
        <v>159</v>
      </c>
      <c r="G9" s="54"/>
      <c r="H9" s="54" t="s">
        <v>160</v>
      </c>
      <c r="I9" s="54"/>
      <c r="J9" s="175" t="s">
        <v>161</v>
      </c>
      <c r="K9" s="54"/>
      <c r="L9" s="54" t="s">
        <v>88</v>
      </c>
      <c r="M9" s="54"/>
      <c r="N9" s="54" t="s">
        <v>162</v>
      </c>
      <c r="O9" s="54"/>
      <c r="P9" s="54" t="s">
        <v>163</v>
      </c>
      <c r="Q9" s="54"/>
      <c r="R9" s="54" t="s">
        <v>163</v>
      </c>
      <c r="S9" s="54"/>
      <c r="T9" s="54" t="s">
        <v>164</v>
      </c>
      <c r="U9" s="54"/>
      <c r="V9" s="175" t="s">
        <v>165</v>
      </c>
      <c r="W9" s="54"/>
      <c r="X9" s="54" t="s">
        <v>166</v>
      </c>
      <c r="Y9" s="54"/>
      <c r="Z9" s="54" t="s">
        <v>167</v>
      </c>
      <c r="AA9" s="54"/>
      <c r="AB9" s="54" t="s">
        <v>168</v>
      </c>
      <c r="AC9" s="54"/>
      <c r="AD9" s="177" t="s">
        <v>166</v>
      </c>
      <c r="AE9" s="246"/>
      <c r="AF9" s="246"/>
      <c r="AG9" s="246"/>
      <c r="AH9" s="246"/>
      <c r="AI9" s="246"/>
      <c r="AJ9" s="246"/>
      <c r="AK9" s="196"/>
      <c r="AL9" s="243"/>
      <c r="AM9" s="196"/>
    </row>
    <row r="10" spans="1:39" ht="20.25" customHeight="1">
      <c r="A10" s="174"/>
      <c r="B10" s="174"/>
      <c r="C10" s="174"/>
      <c r="E10" s="174"/>
      <c r="F10" s="329" t="s">
        <v>7</v>
      </c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J10" s="151"/>
      <c r="AM10" s="152"/>
    </row>
    <row r="11" spans="1:39" ht="20.25" customHeight="1">
      <c r="A11" s="330" t="s">
        <v>187</v>
      </c>
      <c r="B11" s="330"/>
      <c r="C11" s="330"/>
      <c r="E11" s="174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J11" s="151"/>
      <c r="AM11" s="152"/>
    </row>
    <row r="12" spans="1:39" ht="20.25" customHeight="1">
      <c r="A12" s="58" t="s">
        <v>188</v>
      </c>
      <c r="E12" s="54"/>
      <c r="F12" s="55">
        <v>5614552</v>
      </c>
      <c r="G12" s="55"/>
      <c r="H12" s="55">
        <v>60331434</v>
      </c>
      <c r="I12" s="55"/>
      <c r="J12" s="55">
        <v>9112061</v>
      </c>
      <c r="K12" s="55"/>
      <c r="L12" s="55">
        <v>102884583</v>
      </c>
      <c r="M12" s="55"/>
      <c r="N12" s="55">
        <v>14904758</v>
      </c>
      <c r="O12" s="55"/>
      <c r="P12" s="55">
        <v>-6494939</v>
      </c>
      <c r="Q12" s="55"/>
      <c r="R12" s="55">
        <v>4988026</v>
      </c>
      <c r="S12" s="55"/>
      <c r="T12" s="55">
        <v>-4115246</v>
      </c>
      <c r="U12" s="55"/>
      <c r="V12" s="55">
        <v>-1235562</v>
      </c>
      <c r="W12" s="55"/>
      <c r="X12" s="55">
        <f>SUM(P12:V12)</f>
        <v>-6857721</v>
      </c>
      <c r="Y12" s="55"/>
      <c r="Z12" s="55">
        <f>SUM(F12:O12,X12)</f>
        <v>185989667</v>
      </c>
      <c r="AA12" s="55"/>
      <c r="AB12" s="55">
        <v>14895715</v>
      </c>
      <c r="AC12" s="55"/>
      <c r="AD12" s="55">
        <f>+Z12+AB12</f>
        <v>200885382</v>
      </c>
      <c r="AE12" s="154"/>
      <c r="AF12" s="154"/>
      <c r="AG12" s="154"/>
      <c r="AH12" s="154"/>
      <c r="AI12" s="154"/>
      <c r="AJ12" s="154"/>
      <c r="AM12" s="152"/>
    </row>
    <row r="13" spans="1:39" s="152" customFormat="1" ht="20.25" customHeight="1">
      <c r="A13" s="185"/>
      <c r="D13" s="163"/>
      <c r="E13" s="186"/>
      <c r="F13" s="55"/>
      <c r="G13" s="55"/>
      <c r="H13" s="55"/>
      <c r="I13" s="55"/>
      <c r="J13" s="55"/>
      <c r="K13" s="55"/>
      <c r="L13" s="55"/>
      <c r="M13" s="55"/>
      <c r="N13" s="187"/>
      <c r="O13" s="187"/>
      <c r="P13" s="55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51"/>
      <c r="AF13" s="151"/>
      <c r="AG13" s="151"/>
      <c r="AH13" s="151"/>
      <c r="AI13" s="151"/>
      <c r="AJ13" s="151"/>
      <c r="AL13" s="150"/>
    </row>
    <row r="14" spans="1:39" ht="20.25" customHeight="1">
      <c r="A14" s="58" t="s">
        <v>171</v>
      </c>
      <c r="E14" s="54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J14" s="151"/>
      <c r="AM14" s="152"/>
    </row>
    <row r="15" spans="1:39" ht="20.25" customHeight="1">
      <c r="A15" s="57" t="s">
        <v>172</v>
      </c>
      <c r="E15" s="54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J15" s="151"/>
      <c r="AM15" s="152"/>
    </row>
    <row r="16" spans="1:39" ht="20.25" customHeight="1">
      <c r="A16" s="188" t="s">
        <v>173</v>
      </c>
      <c r="D16" s="36">
        <v>30</v>
      </c>
      <c r="E16" s="54"/>
      <c r="F16" s="63">
        <v>0</v>
      </c>
      <c r="G16" s="59"/>
      <c r="H16" s="63">
        <v>0</v>
      </c>
      <c r="I16" s="59"/>
      <c r="J16" s="63">
        <v>0</v>
      </c>
      <c r="K16" s="59"/>
      <c r="L16" s="63">
        <v>-6456735</v>
      </c>
      <c r="M16" s="59"/>
      <c r="N16" s="165">
        <v>0</v>
      </c>
      <c r="O16" s="31"/>
      <c r="P16" s="165">
        <v>0</v>
      </c>
      <c r="Q16" s="31"/>
      <c r="R16" s="165">
        <v>0</v>
      </c>
      <c r="S16" s="31"/>
      <c r="T16" s="165">
        <v>0</v>
      </c>
      <c r="U16" s="31"/>
      <c r="V16" s="165">
        <v>0</v>
      </c>
      <c r="W16" s="31"/>
      <c r="X16" s="165">
        <f>SUM(P16:V16)</f>
        <v>0</v>
      </c>
      <c r="Y16" s="59"/>
      <c r="Z16" s="63">
        <f>SUM(F16:O16,X16)</f>
        <v>-6456735</v>
      </c>
      <c r="AA16" s="59"/>
      <c r="AB16" s="63">
        <v>-712523</v>
      </c>
      <c r="AC16" s="59"/>
      <c r="AD16" s="63">
        <f>+Z16+AB16</f>
        <v>-7169258</v>
      </c>
      <c r="AJ16" s="151"/>
      <c r="AM16" s="152"/>
    </row>
    <row r="17" spans="1:41" ht="20.25" customHeight="1">
      <c r="A17" s="57" t="s">
        <v>174</v>
      </c>
      <c r="E17" s="54"/>
      <c r="F17" s="62">
        <f>SUM(F16:F16)</f>
        <v>0</v>
      </c>
      <c r="G17" s="55"/>
      <c r="H17" s="62">
        <f>SUM(H16:H16)</f>
        <v>0</v>
      </c>
      <c r="I17" s="55"/>
      <c r="J17" s="62">
        <f>SUM(J16:J16)</f>
        <v>0</v>
      </c>
      <c r="K17" s="55"/>
      <c r="L17" s="62">
        <f>SUM(L16:L16)</f>
        <v>-6456735</v>
      </c>
      <c r="M17" s="55"/>
      <c r="N17" s="166">
        <f>SUM(N16:N16)</f>
        <v>0</v>
      </c>
      <c r="O17" s="167"/>
      <c r="P17" s="166">
        <f>SUM(P16:P16)</f>
        <v>0</v>
      </c>
      <c r="Q17" s="167"/>
      <c r="R17" s="166">
        <f>SUM(R16:R16)</f>
        <v>0</v>
      </c>
      <c r="S17" s="167"/>
      <c r="T17" s="166">
        <f>SUM(T16:T16)</f>
        <v>0</v>
      </c>
      <c r="U17" s="167"/>
      <c r="V17" s="166">
        <f>SUM(V16:V16)</f>
        <v>0</v>
      </c>
      <c r="W17" s="167"/>
      <c r="X17" s="166">
        <f>SUM(X16:X16)</f>
        <v>0</v>
      </c>
      <c r="Y17" s="55"/>
      <c r="Z17" s="62">
        <f>SUM(Z16:Z16)</f>
        <v>-6456735</v>
      </c>
      <c r="AA17" s="55"/>
      <c r="AB17" s="62">
        <f>SUM(AB16:AB16)</f>
        <v>-712523</v>
      </c>
      <c r="AC17" s="55"/>
      <c r="AD17" s="62">
        <f>SUM(AD16:AD16)</f>
        <v>-7169258</v>
      </c>
      <c r="AJ17" s="151"/>
      <c r="AM17" s="152"/>
    </row>
    <row r="18" spans="1:41" ht="20.25" customHeight="1">
      <c r="E18" s="5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J18" s="151"/>
      <c r="AM18" s="152"/>
    </row>
    <row r="19" spans="1:41" ht="20.25" customHeight="1">
      <c r="A19" s="61" t="s">
        <v>179</v>
      </c>
      <c r="E19" s="54"/>
      <c r="F19" s="62">
        <f>+F17</f>
        <v>0</v>
      </c>
      <c r="G19" s="55"/>
      <c r="H19" s="62">
        <f>+H17</f>
        <v>0</v>
      </c>
      <c r="I19" s="55"/>
      <c r="J19" s="62">
        <f>+J17</f>
        <v>0</v>
      </c>
      <c r="K19" s="55"/>
      <c r="L19" s="62">
        <f>+L17</f>
        <v>-6456735</v>
      </c>
      <c r="M19" s="55"/>
      <c r="N19" s="62">
        <f>+N17</f>
        <v>0</v>
      </c>
      <c r="O19" s="55"/>
      <c r="P19" s="62">
        <f>+P17</f>
        <v>0</v>
      </c>
      <c r="Q19" s="55"/>
      <c r="R19" s="62">
        <f>+R17</f>
        <v>0</v>
      </c>
      <c r="S19" s="55"/>
      <c r="T19" s="62">
        <f>+T17</f>
        <v>0</v>
      </c>
      <c r="U19" s="55"/>
      <c r="V19" s="62">
        <f>+V17</f>
        <v>0</v>
      </c>
      <c r="W19" s="55"/>
      <c r="X19" s="62">
        <f>+X17</f>
        <v>0</v>
      </c>
      <c r="Y19" s="55"/>
      <c r="Z19" s="62">
        <f>+Z17</f>
        <v>-6456735</v>
      </c>
      <c r="AA19" s="55"/>
      <c r="AB19" s="62">
        <f>+AB17</f>
        <v>-712523</v>
      </c>
      <c r="AC19" s="55"/>
      <c r="AD19" s="62">
        <f>+AD17</f>
        <v>-7169258</v>
      </c>
      <c r="AE19" s="154"/>
      <c r="AF19" s="154"/>
      <c r="AG19" s="154"/>
      <c r="AH19" s="154"/>
      <c r="AJ19" s="151"/>
      <c r="AM19" s="150"/>
      <c r="AN19" s="150"/>
      <c r="AO19" s="150"/>
    </row>
    <row r="20" spans="1:41" ht="20.25" customHeight="1">
      <c r="E20" s="54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J20" s="151"/>
      <c r="AM20" s="150"/>
      <c r="AN20" s="150"/>
      <c r="AO20" s="150"/>
    </row>
    <row r="21" spans="1:41" ht="20.25" customHeight="1">
      <c r="A21" s="58" t="s">
        <v>180</v>
      </c>
      <c r="E21" s="54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J21" s="151"/>
      <c r="AM21" s="150"/>
      <c r="AN21" s="150"/>
      <c r="AO21" s="150"/>
    </row>
    <row r="22" spans="1:41" ht="20.25" customHeight="1">
      <c r="B22" s="178" t="s">
        <v>189</v>
      </c>
      <c r="E22" s="54"/>
      <c r="F22" s="59">
        <v>0</v>
      </c>
      <c r="G22" s="59"/>
      <c r="H22" s="59">
        <v>0</v>
      </c>
      <c r="I22" s="59"/>
      <c r="J22" s="59">
        <v>0</v>
      </c>
      <c r="K22" s="59"/>
      <c r="L22" s="59">
        <v>-10797942</v>
      </c>
      <c r="M22" s="59"/>
      <c r="N22" s="59">
        <v>0</v>
      </c>
      <c r="O22" s="59"/>
      <c r="P22" s="59">
        <v>0</v>
      </c>
      <c r="Q22" s="59"/>
      <c r="R22" s="59">
        <v>0</v>
      </c>
      <c r="S22" s="59"/>
      <c r="T22" s="59">
        <v>0</v>
      </c>
      <c r="U22" s="59"/>
      <c r="V22" s="59">
        <v>0</v>
      </c>
      <c r="W22" s="59"/>
      <c r="X22" s="59">
        <f>SUM(P22:V22)</f>
        <v>0</v>
      </c>
      <c r="Y22" s="59"/>
      <c r="Z22" s="59">
        <f>SUM(F22:O22,X22)</f>
        <v>-10797942</v>
      </c>
      <c r="AA22" s="59"/>
      <c r="AB22" s="59">
        <v>-115402</v>
      </c>
      <c r="AC22" s="59"/>
      <c r="AD22" s="59">
        <f>+Z22+AB22</f>
        <v>-10913344</v>
      </c>
      <c r="AJ22" s="151"/>
      <c r="AK22" s="151"/>
      <c r="AM22" s="150"/>
      <c r="AN22" s="150"/>
      <c r="AO22" s="150"/>
    </row>
    <row r="23" spans="1:41" ht="20.25" customHeight="1">
      <c r="B23" s="178" t="s">
        <v>182</v>
      </c>
      <c r="E23" s="54"/>
      <c r="F23" s="59">
        <v>0</v>
      </c>
      <c r="G23" s="59"/>
      <c r="H23" s="59">
        <v>0</v>
      </c>
      <c r="I23" s="59"/>
      <c r="J23" s="59">
        <v>0</v>
      </c>
      <c r="K23" s="59"/>
      <c r="L23" s="83">
        <v>-237007</v>
      </c>
      <c r="M23" s="238"/>
      <c r="N23" s="59">
        <v>0</v>
      </c>
      <c r="O23" s="59"/>
      <c r="P23" s="83">
        <v>-733332</v>
      </c>
      <c r="Q23" s="238"/>
      <c r="R23" s="83">
        <v>-2652357</v>
      </c>
      <c r="S23" s="59"/>
      <c r="T23" s="59">
        <v>0</v>
      </c>
      <c r="U23" s="59"/>
      <c r="V23" s="59">
        <v>0</v>
      </c>
      <c r="W23" s="59"/>
      <c r="X23" s="63">
        <f>SUM(P23:V23)</f>
        <v>-3385689</v>
      </c>
      <c r="Y23" s="59"/>
      <c r="Z23" s="63">
        <f>SUM(F23:O23,X23)</f>
        <v>-3622696</v>
      </c>
      <c r="AA23" s="59"/>
      <c r="AB23" s="83">
        <v>-362163</v>
      </c>
      <c r="AC23" s="59"/>
      <c r="AD23" s="63">
        <f>+Z23+AB23</f>
        <v>-3984859</v>
      </c>
      <c r="AJ23" s="151"/>
      <c r="AK23" s="151"/>
      <c r="AM23" s="150"/>
      <c r="AN23" s="150"/>
      <c r="AO23" s="150"/>
    </row>
    <row r="24" spans="1:41" ht="20.25" customHeight="1">
      <c r="A24" s="58" t="s">
        <v>183</v>
      </c>
      <c r="E24" s="54"/>
      <c r="F24" s="56">
        <f>SUM(F22:F23)</f>
        <v>0</v>
      </c>
      <c r="G24" s="55"/>
      <c r="H24" s="56">
        <f>SUM(H22:H23)</f>
        <v>0</v>
      </c>
      <c r="I24" s="55"/>
      <c r="J24" s="56">
        <f>SUM(J22:J23)</f>
        <v>0</v>
      </c>
      <c r="K24" s="55"/>
      <c r="L24" s="56">
        <f>SUM(L22:L23)</f>
        <v>-11034949</v>
      </c>
      <c r="M24" s="55"/>
      <c r="N24" s="189">
        <f>SUM(N22:N23)</f>
        <v>0</v>
      </c>
      <c r="O24" s="55"/>
      <c r="P24" s="56">
        <f>SUM(P22:P23)</f>
        <v>-733332</v>
      </c>
      <c r="Q24" s="55"/>
      <c r="R24" s="56">
        <f>SUM(R22:R23)</f>
        <v>-2652357</v>
      </c>
      <c r="S24" s="55"/>
      <c r="T24" s="56">
        <f>SUM(T22:T23)</f>
        <v>0</v>
      </c>
      <c r="U24" s="55"/>
      <c r="V24" s="56">
        <f>SUM(V22:V23)</f>
        <v>0</v>
      </c>
      <c r="W24" s="55"/>
      <c r="X24" s="56">
        <f>SUM(X22:X23)</f>
        <v>-3385689</v>
      </c>
      <c r="Y24" s="55"/>
      <c r="Z24" s="56">
        <f>SUM(Z22:Z23)</f>
        <v>-14420638</v>
      </c>
      <c r="AA24" s="55"/>
      <c r="AB24" s="56">
        <f>SUM(AB22:AB23)</f>
        <v>-477565</v>
      </c>
      <c r="AC24" s="55"/>
      <c r="AD24" s="56">
        <f>SUM(AD22:AD23)</f>
        <v>-14898203</v>
      </c>
      <c r="AJ24" s="151"/>
      <c r="AK24" s="151"/>
      <c r="AM24" s="150"/>
      <c r="AN24" s="150"/>
      <c r="AO24" s="150"/>
    </row>
    <row r="25" spans="1:41" s="149" customFormat="1" ht="20.25" customHeight="1">
      <c r="B25" s="160"/>
      <c r="C25" s="160"/>
      <c r="D25" s="190"/>
      <c r="E25" s="191"/>
      <c r="F25" s="192"/>
      <c r="G25" s="192"/>
      <c r="H25" s="192"/>
      <c r="I25" s="192"/>
      <c r="J25" s="192"/>
      <c r="K25" s="192"/>
      <c r="L25" s="192"/>
      <c r="M25" s="192"/>
      <c r="N25" s="192"/>
      <c r="P25" s="192"/>
      <c r="Q25" s="192"/>
      <c r="R25" s="192"/>
      <c r="S25" s="192"/>
      <c r="T25" s="192"/>
      <c r="U25" s="192"/>
      <c r="V25" s="192"/>
      <c r="W25" s="192"/>
      <c r="Y25" s="192"/>
      <c r="Z25" s="193"/>
      <c r="AA25" s="192"/>
      <c r="AD25" s="193"/>
      <c r="AE25" s="151"/>
      <c r="AF25" s="151"/>
      <c r="AG25" s="151"/>
      <c r="AH25" s="151"/>
      <c r="AI25" s="151"/>
      <c r="AJ25" s="151"/>
      <c r="AK25" s="151"/>
    </row>
    <row r="26" spans="1:41" ht="18.75" customHeight="1">
      <c r="A26" s="178" t="s">
        <v>184</v>
      </c>
      <c r="D26" s="36">
        <v>24</v>
      </c>
      <c r="E26" s="54"/>
      <c r="F26" s="59">
        <v>0</v>
      </c>
      <c r="G26" s="59"/>
      <c r="H26" s="59">
        <v>0</v>
      </c>
      <c r="I26" s="59"/>
      <c r="J26" s="59">
        <v>0</v>
      </c>
      <c r="K26" s="59"/>
      <c r="L26" s="59">
        <v>-750000</v>
      </c>
      <c r="M26" s="59"/>
      <c r="N26" s="59">
        <v>0</v>
      </c>
      <c r="O26" s="59"/>
      <c r="P26" s="59">
        <v>0</v>
      </c>
      <c r="Q26" s="59"/>
      <c r="R26" s="59">
        <v>0</v>
      </c>
      <c r="S26" s="59"/>
      <c r="T26" s="59">
        <v>0</v>
      </c>
      <c r="U26" s="59"/>
      <c r="V26" s="59">
        <v>0</v>
      </c>
      <c r="W26" s="59"/>
      <c r="X26" s="59">
        <f>SUM(P26:V26)</f>
        <v>0</v>
      </c>
      <c r="Y26" s="59"/>
      <c r="Z26" s="59">
        <f>SUM(F26:O26,X26)</f>
        <v>-750000</v>
      </c>
      <c r="AA26" s="59"/>
      <c r="AB26" s="59">
        <v>0</v>
      </c>
      <c r="AC26" s="59"/>
      <c r="AD26" s="59">
        <f t="shared" ref="AD26" si="0">+Z26+AB26</f>
        <v>-750000</v>
      </c>
      <c r="AE26" s="154"/>
      <c r="AF26" s="154"/>
      <c r="AG26" s="154"/>
      <c r="AH26" s="154"/>
      <c r="AI26" s="154"/>
      <c r="AJ26" s="154"/>
      <c r="AM26" s="150"/>
      <c r="AN26" s="150"/>
      <c r="AO26" s="150"/>
    </row>
    <row r="27" spans="1:41" ht="20.25" customHeight="1">
      <c r="A27" s="178" t="s">
        <v>185</v>
      </c>
      <c r="E27" s="54"/>
      <c r="F27" s="63">
        <v>0</v>
      </c>
      <c r="G27" s="59"/>
      <c r="H27" s="63">
        <v>0</v>
      </c>
      <c r="I27" s="59"/>
      <c r="J27" s="63">
        <v>929190</v>
      </c>
      <c r="K27" s="59"/>
      <c r="L27" s="63">
        <v>-929190</v>
      </c>
      <c r="M27" s="59"/>
      <c r="N27" s="63">
        <v>0</v>
      </c>
      <c r="O27" s="59"/>
      <c r="P27" s="63">
        <v>0</v>
      </c>
      <c r="Q27" s="59"/>
      <c r="R27" s="63">
        <v>0</v>
      </c>
      <c r="S27" s="59"/>
      <c r="T27" s="63">
        <v>0</v>
      </c>
      <c r="U27" s="59"/>
      <c r="V27" s="63">
        <v>0</v>
      </c>
      <c r="W27" s="59"/>
      <c r="X27" s="63">
        <f>SUM(P27:V27)</f>
        <v>0</v>
      </c>
      <c r="Y27" s="59"/>
      <c r="Z27" s="63">
        <f>SUM(F27:O27,X27)</f>
        <v>0</v>
      </c>
      <c r="AA27" s="59"/>
      <c r="AB27" s="63">
        <v>0</v>
      </c>
      <c r="AC27" s="59"/>
      <c r="AD27" s="63">
        <f>+Z27+AB27</f>
        <v>0</v>
      </c>
      <c r="AJ27" s="151"/>
      <c r="AL27" s="178"/>
    </row>
    <row r="28" spans="1:41" ht="20.25" customHeight="1">
      <c r="E28" s="54"/>
      <c r="F28" s="59"/>
      <c r="G28" s="59"/>
      <c r="H28" s="59"/>
      <c r="I28" s="59"/>
      <c r="J28" s="59"/>
      <c r="K28" s="238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154"/>
      <c r="AF28" s="154"/>
      <c r="AG28" s="154"/>
      <c r="AH28" s="154"/>
      <c r="AI28" s="154"/>
      <c r="AJ28" s="154"/>
      <c r="AM28" s="150"/>
      <c r="AN28" s="150"/>
      <c r="AO28" s="150"/>
    </row>
    <row r="29" spans="1:41" ht="20.25" customHeight="1" thickBot="1">
      <c r="A29" s="58" t="s">
        <v>190</v>
      </c>
      <c r="B29" s="58"/>
      <c r="E29" s="54"/>
      <c r="F29" s="60">
        <f>F12+F19+F24+F26+F27</f>
        <v>5614552</v>
      </c>
      <c r="G29" s="55"/>
      <c r="H29" s="60">
        <f>H12+H19+H24+H26+H27</f>
        <v>60331434</v>
      </c>
      <c r="I29" s="55"/>
      <c r="J29" s="60">
        <f>J12+J19+J24+J26+J27</f>
        <v>10041251</v>
      </c>
      <c r="K29" s="55"/>
      <c r="L29" s="60">
        <f>L12+L19+L24+L26+L27</f>
        <v>83713709</v>
      </c>
      <c r="M29" s="55"/>
      <c r="N29" s="60">
        <f>N12+N19+N24+N26+N27</f>
        <v>14904758</v>
      </c>
      <c r="O29" s="55"/>
      <c r="P29" s="60">
        <f>P12+P19+P24+P26+P27</f>
        <v>-7228271</v>
      </c>
      <c r="Q29" s="55"/>
      <c r="R29" s="60">
        <f>R12+R19+R24+R26+R27</f>
        <v>2335669</v>
      </c>
      <c r="S29" s="55"/>
      <c r="T29" s="60">
        <f>T12+T19+T24+T26+T27</f>
        <v>-4115246</v>
      </c>
      <c r="U29" s="55"/>
      <c r="V29" s="60">
        <f>V12+V19+V24+V26+V27</f>
        <v>-1235562</v>
      </c>
      <c r="W29" s="55"/>
      <c r="X29" s="60">
        <f>X12+X19+X24+X26+X27</f>
        <v>-10243410</v>
      </c>
      <c r="Y29" s="55"/>
      <c r="Z29" s="60">
        <f>Z12+Z19+Z24+Z26+Z27</f>
        <v>164362294</v>
      </c>
      <c r="AA29" s="55"/>
      <c r="AB29" s="60">
        <f>AB12+AB19+AB24+AB26+AB27</f>
        <v>13705627</v>
      </c>
      <c r="AC29" s="55"/>
      <c r="AD29" s="60">
        <f>AD12+AD19+AD24+AD26+AD27</f>
        <v>178067921</v>
      </c>
      <c r="AJ29" s="151"/>
      <c r="AM29" s="150"/>
      <c r="AN29" s="150"/>
      <c r="AO29" s="150"/>
    </row>
    <row r="30" spans="1:41" s="151" customFormat="1" ht="18.75" customHeight="1" thickTop="1">
      <c r="D30" s="241"/>
      <c r="F30" s="303"/>
      <c r="G30" s="304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</row>
    <row r="31" spans="1:41" s="151" customFormat="1" ht="18.75" customHeight="1">
      <c r="D31" s="241"/>
      <c r="G31" s="154"/>
    </row>
    <row r="32" spans="1:41" s="151" customFormat="1" ht="18.75" customHeight="1">
      <c r="D32" s="241"/>
      <c r="F32" s="153"/>
      <c r="G32" s="244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</row>
    <row r="33" spans="4:38" s="151" customFormat="1" ht="18.75" customHeight="1">
      <c r="D33" s="241"/>
      <c r="G33" s="154"/>
    </row>
    <row r="34" spans="4:38" s="149" customFormat="1" ht="18.75" customHeight="1">
      <c r="D34" s="190"/>
      <c r="G34" s="247"/>
      <c r="AE34" s="151"/>
      <c r="AF34" s="151"/>
      <c r="AG34" s="151"/>
      <c r="AH34" s="151"/>
      <c r="AI34" s="151"/>
      <c r="AJ34" s="151"/>
    </row>
    <row r="35" spans="4:38" s="152" customFormat="1" ht="18.75" customHeight="1">
      <c r="D35" s="163"/>
      <c r="AC35" s="151"/>
      <c r="AD35" s="151"/>
      <c r="AE35" s="151"/>
      <c r="AF35" s="151"/>
      <c r="AG35" s="151"/>
      <c r="AH35" s="151"/>
      <c r="AI35" s="151"/>
    </row>
    <row r="36" spans="4:38" s="152" customFormat="1" ht="18.75" customHeight="1">
      <c r="D36" s="163"/>
      <c r="L36" s="306"/>
      <c r="AC36" s="151"/>
      <c r="AD36" s="151"/>
      <c r="AE36" s="151"/>
      <c r="AF36" s="151"/>
      <c r="AG36" s="151"/>
      <c r="AH36" s="151"/>
      <c r="AI36" s="151"/>
    </row>
    <row r="37" spans="4:38" s="152" customFormat="1" ht="18.75" customHeight="1">
      <c r="D37" s="163"/>
      <c r="AC37" s="151"/>
      <c r="AD37" s="151"/>
      <c r="AE37" s="151"/>
      <c r="AF37" s="151"/>
      <c r="AG37" s="151"/>
      <c r="AH37" s="151"/>
      <c r="AI37" s="151"/>
    </row>
    <row r="38" spans="4:38" s="150" customFormat="1" ht="18.75" customHeight="1">
      <c r="D38" s="158"/>
      <c r="AC38" s="149"/>
      <c r="AD38" s="149"/>
      <c r="AE38" s="151"/>
      <c r="AF38" s="151"/>
      <c r="AG38" s="151"/>
      <c r="AH38" s="151"/>
      <c r="AI38" s="151"/>
      <c r="AJ38" s="152"/>
      <c r="AK38" s="152"/>
    </row>
    <row r="39" spans="4:38" s="152" customFormat="1" ht="18.75" customHeight="1">
      <c r="D39" s="163"/>
      <c r="AC39" s="149"/>
      <c r="AD39" s="151"/>
      <c r="AE39" s="151"/>
      <c r="AF39" s="151"/>
      <c r="AG39" s="151"/>
      <c r="AH39" s="151"/>
      <c r="AI39" s="151"/>
      <c r="AL39" s="150"/>
    </row>
    <row r="40" spans="4:38" ht="18.75" customHeight="1"/>
    <row r="41" spans="4:38" ht="18.75" customHeight="1"/>
  </sheetData>
  <mergeCells count="5">
    <mergeCell ref="F4:AB4"/>
    <mergeCell ref="J5:L5"/>
    <mergeCell ref="P5:X5"/>
    <mergeCell ref="F10:AD10"/>
    <mergeCell ref="A11:C11"/>
  </mergeCells>
  <pageMargins left="0.7" right="0.7" top="0.48" bottom="0.5" header="0.5" footer="0.5"/>
  <pageSetup paperSize="9" scale="50" firstPageNumber="13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BAC7-A0A4-4F9B-9B38-BECF28A7CA3D}">
  <dimension ref="A1:P30"/>
  <sheetViews>
    <sheetView zoomScale="80" zoomScaleNormal="80" zoomScaleSheetLayoutView="90" workbookViewId="0">
      <selection activeCell="D23" sqref="D23"/>
    </sheetView>
  </sheetViews>
  <sheetFormatPr defaultColWidth="8.21875" defaultRowHeight="20.25" customHeight="1"/>
  <cols>
    <col min="1" max="1" width="51" style="37" customWidth="1"/>
    <col min="2" max="2" width="7.5546875" style="37" customWidth="1"/>
    <col min="3" max="3" width="1.21875" style="37" customWidth="1"/>
    <col min="4" max="4" width="15.44140625" style="37" bestFit="1" customWidth="1"/>
    <col min="5" max="5" width="1.21875" style="37" customWidth="1"/>
    <col min="6" max="6" width="17.21875" style="37" bestFit="1" customWidth="1"/>
    <col min="7" max="7" width="1.21875" style="37" customWidth="1"/>
    <col min="8" max="8" width="14" style="37" bestFit="1" customWidth="1"/>
    <col min="9" max="9" width="1.21875" style="37" customWidth="1"/>
    <col min="10" max="10" width="17.77734375" style="37" customWidth="1"/>
    <col min="11" max="11" width="1.21875" style="37" customWidth="1"/>
    <col min="12" max="12" width="13.44140625" style="37" customWidth="1"/>
    <col min="13" max="13" width="1.21875" style="37" customWidth="1"/>
    <col min="14" max="14" width="14.5546875" style="37" customWidth="1"/>
    <col min="15" max="15" width="1.21875" style="37" customWidth="1"/>
    <col min="16" max="16" width="13.5546875" style="37" customWidth="1"/>
    <col min="17" max="16384" width="8.21875" style="37"/>
  </cols>
  <sheetData>
    <row r="1" spans="1:16" s="135" customFormat="1" ht="20.25" customHeight="1">
      <c r="A1" s="7" t="s">
        <v>0</v>
      </c>
      <c r="B1" s="7"/>
      <c r="C1" s="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135" customFormat="1" ht="20.25" customHeight="1">
      <c r="A2" s="198" t="s">
        <v>345</v>
      </c>
      <c r="B2" s="198"/>
      <c r="C2" s="198"/>
      <c r="D2" s="199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s="135" customFormat="1" ht="20.25" customHeight="1">
      <c r="A3" s="201"/>
      <c r="B3" s="201"/>
      <c r="C3" s="201"/>
      <c r="D3" s="199"/>
      <c r="E3" s="200"/>
      <c r="F3" s="200"/>
      <c r="G3" s="200"/>
      <c r="H3" s="200"/>
      <c r="I3" s="200"/>
      <c r="J3" s="37"/>
      <c r="K3" s="200"/>
      <c r="L3" s="37"/>
      <c r="M3" s="200"/>
      <c r="N3" s="54"/>
      <c r="O3" s="200"/>
      <c r="P3" s="200"/>
    </row>
    <row r="4" spans="1:16" s="135" customFormat="1" ht="20.25" customHeight="1">
      <c r="A4" s="201"/>
      <c r="B4" s="201"/>
      <c r="C4" s="201"/>
      <c r="D4" s="331" t="s">
        <v>191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135" customFormat="1" ht="20.25" customHeight="1">
      <c r="A5" s="201"/>
      <c r="B5" s="201"/>
      <c r="C5" s="201"/>
      <c r="D5" s="202"/>
      <c r="E5" s="202"/>
      <c r="F5" s="202"/>
      <c r="G5" s="202"/>
      <c r="H5" s="202"/>
      <c r="I5" s="202"/>
      <c r="J5" s="202"/>
      <c r="K5" s="202"/>
      <c r="L5" s="37"/>
      <c r="M5" s="202"/>
      <c r="N5" s="203" t="s">
        <v>192</v>
      </c>
      <c r="O5" s="202"/>
      <c r="P5" s="202"/>
    </row>
    <row r="6" spans="1:16" s="135" customFormat="1" ht="20.25" customHeight="1">
      <c r="A6" s="201"/>
      <c r="B6" s="201"/>
      <c r="C6" s="201"/>
      <c r="D6" s="202"/>
      <c r="E6" s="204"/>
      <c r="F6" s="203"/>
      <c r="G6" s="205"/>
      <c r="H6" s="332"/>
      <c r="I6" s="332"/>
      <c r="J6" s="332"/>
      <c r="K6" s="204"/>
      <c r="L6" s="37"/>
      <c r="M6" s="204"/>
      <c r="N6" s="203" t="s">
        <v>193</v>
      </c>
      <c r="O6" s="204"/>
      <c r="P6" s="204"/>
    </row>
    <row r="7" spans="1:16" ht="20.25" customHeight="1">
      <c r="A7" s="201"/>
      <c r="B7" s="201"/>
      <c r="C7" s="201"/>
      <c r="D7" s="202"/>
      <c r="E7" s="204"/>
      <c r="F7" s="203"/>
      <c r="G7" s="205"/>
      <c r="H7" s="333" t="s">
        <v>84</v>
      </c>
      <c r="I7" s="333"/>
      <c r="J7" s="333"/>
      <c r="K7" s="236"/>
      <c r="L7" s="236"/>
      <c r="M7" s="204"/>
      <c r="N7" s="206" t="s">
        <v>166</v>
      </c>
      <c r="O7" s="204"/>
      <c r="P7" s="204"/>
    </row>
    <row r="8" spans="1:16" ht="20.25" customHeight="1">
      <c r="A8" s="207"/>
      <c r="B8" s="207"/>
      <c r="C8" s="207"/>
      <c r="D8" s="203" t="s">
        <v>194</v>
      </c>
      <c r="E8" s="207"/>
      <c r="F8" s="208" t="s">
        <v>141</v>
      </c>
      <c r="G8" s="207"/>
      <c r="H8" s="207"/>
      <c r="I8" s="207"/>
      <c r="J8" s="209"/>
      <c r="K8" s="210"/>
      <c r="L8" s="208" t="s">
        <v>142</v>
      </c>
      <c r="M8" s="207"/>
      <c r="N8" s="205"/>
      <c r="O8" s="210"/>
      <c r="P8" s="211"/>
    </row>
    <row r="9" spans="1:16" ht="20.25" customHeight="1">
      <c r="A9" s="212"/>
      <c r="B9" s="212"/>
      <c r="C9" s="212"/>
      <c r="D9" s="209" t="s">
        <v>148</v>
      </c>
      <c r="E9" s="209"/>
      <c r="F9" s="208" t="s">
        <v>149</v>
      </c>
      <c r="G9" s="209"/>
      <c r="H9" s="209"/>
      <c r="I9" s="209"/>
      <c r="J9" s="209"/>
      <c r="K9" s="209"/>
      <c r="L9" s="209" t="s">
        <v>195</v>
      </c>
      <c r="M9" s="209"/>
      <c r="N9" s="54" t="s">
        <v>152</v>
      </c>
      <c r="O9" s="209"/>
      <c r="P9" s="211" t="s">
        <v>196</v>
      </c>
    </row>
    <row r="10" spans="1:16" ht="20.25" customHeight="1">
      <c r="A10" s="212"/>
      <c r="B10" s="184" t="s">
        <v>6</v>
      </c>
      <c r="C10" s="212"/>
      <c r="D10" s="203" t="s">
        <v>159</v>
      </c>
      <c r="E10" s="209"/>
      <c r="F10" s="209" t="s">
        <v>160</v>
      </c>
      <c r="G10" s="209"/>
      <c r="H10" s="209" t="s">
        <v>161</v>
      </c>
      <c r="I10" s="209"/>
      <c r="J10" s="209" t="s">
        <v>88</v>
      </c>
      <c r="K10" s="209"/>
      <c r="L10" s="209" t="s">
        <v>162</v>
      </c>
      <c r="M10" s="209"/>
      <c r="N10" s="54" t="s">
        <v>163</v>
      </c>
      <c r="O10" s="209"/>
      <c r="P10" s="211" t="s">
        <v>166</v>
      </c>
    </row>
    <row r="11" spans="1:16" ht="20.25" customHeight="1">
      <c r="D11" s="334" t="s">
        <v>7</v>
      </c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</row>
    <row r="12" spans="1:16" ht="20.25" customHeight="1">
      <c r="A12" s="213" t="s">
        <v>169</v>
      </c>
      <c r="B12" s="214"/>
      <c r="C12" s="214"/>
      <c r="D12" s="215"/>
      <c r="E12" s="214"/>
      <c r="F12" s="127"/>
      <c r="G12" s="214"/>
      <c r="H12" s="127"/>
      <c r="I12" s="214"/>
      <c r="J12" s="127"/>
      <c r="K12" s="144"/>
      <c r="L12" s="127"/>
      <c r="M12" s="144"/>
      <c r="N12" s="127"/>
      <c r="O12" s="144"/>
      <c r="P12" s="216"/>
    </row>
    <row r="13" spans="1:16" ht="20.25" customHeight="1">
      <c r="A13" s="58" t="s">
        <v>170</v>
      </c>
      <c r="B13" s="237"/>
      <c r="C13" s="237"/>
      <c r="D13" s="249">
        <v>5614552</v>
      </c>
      <c r="E13" s="221"/>
      <c r="F13" s="127">
        <v>60331434</v>
      </c>
      <c r="G13" s="221"/>
      <c r="H13" s="127">
        <v>566601</v>
      </c>
      <c r="I13" s="221"/>
      <c r="J13" s="127">
        <v>21452782</v>
      </c>
      <c r="K13" s="144"/>
      <c r="L13" s="127">
        <v>14904758</v>
      </c>
      <c r="M13" s="127"/>
      <c r="N13" s="127">
        <v>619770</v>
      </c>
      <c r="O13" s="144"/>
      <c r="P13" s="250">
        <f>SUM(D13:N13)</f>
        <v>103489897</v>
      </c>
    </row>
    <row r="14" spans="1:16" ht="20.25" customHeight="1">
      <c r="A14" s="217"/>
      <c r="B14" s="217"/>
      <c r="C14" s="217"/>
      <c r="D14" s="127"/>
      <c r="E14" s="127"/>
      <c r="F14" s="127"/>
      <c r="G14" s="127"/>
      <c r="H14" s="218"/>
      <c r="I14" s="127"/>
      <c r="J14" s="127"/>
      <c r="K14" s="127"/>
      <c r="L14" s="218"/>
      <c r="M14" s="127"/>
      <c r="N14" s="127"/>
      <c r="O14" s="127"/>
      <c r="P14" s="219"/>
    </row>
    <row r="15" spans="1:16" ht="20.25" customHeight="1">
      <c r="A15" s="220" t="s">
        <v>197</v>
      </c>
      <c r="B15" s="214"/>
      <c r="C15" s="214"/>
      <c r="D15" s="144"/>
      <c r="E15" s="144"/>
      <c r="F15" s="144"/>
      <c r="G15" s="144"/>
      <c r="H15" s="221"/>
      <c r="I15" s="144"/>
      <c r="J15" s="144"/>
      <c r="K15" s="144"/>
      <c r="L15" s="127"/>
      <c r="M15" s="144"/>
      <c r="N15" s="144"/>
      <c r="O15" s="144"/>
      <c r="P15" s="161"/>
    </row>
    <row r="16" spans="1:16" ht="20.25" customHeight="1">
      <c r="A16" s="57" t="s">
        <v>198</v>
      </c>
      <c r="B16" s="173"/>
      <c r="C16" s="173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61"/>
    </row>
    <row r="17" spans="1:16" ht="20.25" customHeight="1">
      <c r="A17" s="222" t="s">
        <v>173</v>
      </c>
      <c r="B17" s="223" t="s">
        <v>110</v>
      </c>
      <c r="C17" s="173"/>
      <c r="D17" s="224">
        <v>0</v>
      </c>
      <c r="E17" s="144"/>
      <c r="F17" s="224">
        <v>0</v>
      </c>
      <c r="G17" s="144"/>
      <c r="H17" s="224">
        <v>0</v>
      </c>
      <c r="I17" s="144"/>
      <c r="J17" s="225">
        <v>-8141100</v>
      </c>
      <c r="K17" s="144"/>
      <c r="L17" s="224">
        <v>0</v>
      </c>
      <c r="M17" s="144"/>
      <c r="N17" s="224">
        <v>0</v>
      </c>
      <c r="O17" s="144"/>
      <c r="P17" s="225">
        <f>SUM(D17:N17)</f>
        <v>-8141100</v>
      </c>
    </row>
    <row r="18" spans="1:16" ht="20.25" customHeight="1">
      <c r="A18" s="226" t="s">
        <v>174</v>
      </c>
      <c r="B18" s="226"/>
      <c r="C18" s="226"/>
      <c r="D18" s="227">
        <f>SUM(D17:D17)</f>
        <v>0</v>
      </c>
      <c r="E18" s="127"/>
      <c r="F18" s="227">
        <f>SUM(F17:F17)</f>
        <v>0</v>
      </c>
      <c r="G18" s="127"/>
      <c r="H18" s="227">
        <f>SUM(H17:H17)</f>
        <v>0</v>
      </c>
      <c r="I18" s="127"/>
      <c r="J18" s="228">
        <f>SUM(J17:J17)</f>
        <v>-8141100</v>
      </c>
      <c r="K18" s="159"/>
      <c r="L18" s="227">
        <f>SUM(L17:L17)</f>
        <v>0</v>
      </c>
      <c r="M18" s="159"/>
      <c r="N18" s="228">
        <f>SUM(N17:N17)</f>
        <v>0</v>
      </c>
      <c r="O18" s="159"/>
      <c r="P18" s="228">
        <f>SUM(P17:P17)</f>
        <v>-8141100</v>
      </c>
    </row>
    <row r="19" spans="1:16" ht="20.25" customHeight="1">
      <c r="A19" s="178"/>
      <c r="B19" s="217"/>
      <c r="C19" s="105"/>
      <c r="D19" s="229"/>
      <c r="E19" s="161"/>
      <c r="F19" s="229"/>
      <c r="G19" s="161"/>
      <c r="H19" s="229"/>
      <c r="I19" s="230"/>
      <c r="J19" s="229"/>
      <c r="K19" s="161"/>
      <c r="L19" s="144"/>
      <c r="M19" s="161"/>
      <c r="N19" s="127"/>
      <c r="O19" s="161"/>
      <c r="P19" s="231"/>
    </row>
    <row r="20" spans="1:16" ht="20.25" customHeight="1">
      <c r="A20" s="220" t="s">
        <v>199</v>
      </c>
      <c r="B20" s="214"/>
      <c r="C20" s="214"/>
      <c r="D20" s="214"/>
      <c r="E20" s="159"/>
      <c r="F20" s="214"/>
      <c r="G20" s="159"/>
      <c r="H20" s="127"/>
      <c r="I20" s="159"/>
      <c r="J20" s="214"/>
      <c r="K20" s="159"/>
      <c r="L20" s="127"/>
      <c r="M20" s="105"/>
      <c r="N20" s="127"/>
      <c r="O20" s="159"/>
      <c r="P20" s="214"/>
    </row>
    <row r="21" spans="1:16" ht="20.25" customHeight="1">
      <c r="A21" s="222" t="s">
        <v>200</v>
      </c>
      <c r="B21" s="222"/>
      <c r="C21" s="173"/>
      <c r="D21" s="105">
        <v>0</v>
      </c>
      <c r="E21" s="159"/>
      <c r="F21" s="105">
        <v>0</v>
      </c>
      <c r="G21" s="159"/>
      <c r="H21" s="105">
        <v>0</v>
      </c>
      <c r="I21" s="159"/>
      <c r="J21" s="105">
        <f>'FS-10-11'!M39</f>
        <v>6841873</v>
      </c>
      <c r="K21" s="159"/>
      <c r="L21" s="105">
        <v>0</v>
      </c>
      <c r="M21" s="105"/>
      <c r="N21" s="105">
        <v>0</v>
      </c>
      <c r="O21" s="159"/>
      <c r="P21" s="161">
        <f>SUM(D21:N21)</f>
        <v>6841873</v>
      </c>
    </row>
    <row r="22" spans="1:16" ht="20.25" customHeight="1">
      <c r="A22" s="222" t="s">
        <v>201</v>
      </c>
      <c r="B22" s="173"/>
      <c r="C22" s="173"/>
      <c r="D22" s="105">
        <v>0</v>
      </c>
      <c r="E22" s="159"/>
      <c r="F22" s="105">
        <v>0</v>
      </c>
      <c r="G22" s="159"/>
      <c r="H22" s="105">
        <v>0</v>
      </c>
      <c r="I22" s="159"/>
      <c r="J22" s="105">
        <v>0</v>
      </c>
      <c r="K22" s="159"/>
      <c r="L22" s="105">
        <v>0</v>
      </c>
      <c r="M22" s="105"/>
      <c r="N22" s="225">
        <v>64374</v>
      </c>
      <c r="O22" s="159"/>
      <c r="P22" s="225">
        <f>SUM(D22:N22)</f>
        <v>64374</v>
      </c>
    </row>
    <row r="23" spans="1:16" ht="20.25" customHeight="1">
      <c r="A23" s="220" t="s">
        <v>135</v>
      </c>
      <c r="B23" s="214"/>
      <c r="C23" s="214"/>
      <c r="D23" s="232">
        <f>SUM(D21:D22)</f>
        <v>0</v>
      </c>
      <c r="E23" s="127"/>
      <c r="F23" s="232">
        <f>SUM(F21:F22)</f>
        <v>0</v>
      </c>
      <c r="G23" s="127"/>
      <c r="H23" s="232">
        <f>SUM(H21:H22)</f>
        <v>0</v>
      </c>
      <c r="I23" s="127"/>
      <c r="J23" s="232">
        <f>SUM(J21:J22)</f>
        <v>6841873</v>
      </c>
      <c r="K23" s="127"/>
      <c r="L23" s="232">
        <f>SUM(L21:L22)</f>
        <v>0</v>
      </c>
      <c r="M23" s="127"/>
      <c r="N23" s="228">
        <f>SUM(N21:N22)</f>
        <v>64374</v>
      </c>
      <c r="O23" s="127"/>
      <c r="P23" s="232">
        <f>SUM(P21:P22)</f>
        <v>6906247</v>
      </c>
    </row>
    <row r="24" spans="1:16" ht="20.25" customHeight="1">
      <c r="A24" s="154"/>
      <c r="B24" s="154"/>
      <c r="C24" s="154"/>
      <c r="D24" s="233"/>
      <c r="E24" s="154"/>
      <c r="F24" s="233"/>
      <c r="G24" s="154"/>
      <c r="H24" s="154"/>
      <c r="I24" s="154"/>
      <c r="J24" s="154"/>
      <c r="K24" s="154"/>
      <c r="L24" s="154"/>
      <c r="M24" s="154"/>
      <c r="N24" s="154"/>
      <c r="O24" s="154"/>
    </row>
    <row r="25" spans="1:16" ht="20.100000000000001" customHeight="1">
      <c r="A25" s="295" t="s">
        <v>184</v>
      </c>
      <c r="B25" s="223" t="s">
        <v>87</v>
      </c>
      <c r="C25" s="105"/>
      <c r="D25" s="105">
        <v>0</v>
      </c>
      <c r="E25" s="161"/>
      <c r="F25" s="105">
        <v>0</v>
      </c>
      <c r="G25" s="161"/>
      <c r="H25" s="105">
        <v>0</v>
      </c>
      <c r="I25" s="161"/>
      <c r="J25" s="288">
        <v>-750000</v>
      </c>
      <c r="K25" s="161"/>
      <c r="L25" s="105">
        <v>0</v>
      </c>
      <c r="M25" s="161"/>
      <c r="N25" s="105">
        <v>0</v>
      </c>
      <c r="O25" s="161"/>
      <c r="P25" s="230">
        <f>SUM(D25:N25)</f>
        <v>-750000</v>
      </c>
    </row>
    <row r="26" spans="1:16" ht="20.25" customHeight="1">
      <c r="A26" s="295" t="s">
        <v>185</v>
      </c>
      <c r="B26" s="154"/>
      <c r="C26" s="154"/>
      <c r="D26" s="224">
        <v>0</v>
      </c>
      <c r="E26" s="161"/>
      <c r="F26" s="224">
        <v>0</v>
      </c>
      <c r="G26" s="161"/>
      <c r="H26" s="224">
        <v>469</v>
      </c>
      <c r="I26" s="161"/>
      <c r="J26" s="253">
        <v>-469</v>
      </c>
      <c r="K26" s="161"/>
      <c r="L26" s="224">
        <v>0</v>
      </c>
      <c r="M26" s="161"/>
      <c r="N26" s="224">
        <v>0</v>
      </c>
      <c r="O26" s="161"/>
      <c r="P26" s="225">
        <f t="shared" ref="P26" si="0">SUM(D26:N26)</f>
        <v>0</v>
      </c>
    </row>
    <row r="27" spans="1:16" ht="20.25" customHeight="1">
      <c r="A27" s="144"/>
      <c r="B27" s="234"/>
      <c r="C27" s="105"/>
      <c r="D27" s="105"/>
      <c r="H27" s="159"/>
      <c r="L27" s="159"/>
    </row>
    <row r="28" spans="1:16" ht="20.25" customHeight="1" thickBot="1">
      <c r="A28" s="220" t="s">
        <v>186</v>
      </c>
      <c r="B28" s="214"/>
      <c r="C28" s="127"/>
      <c r="D28" s="235">
        <f>SUM(D13,D18,D23,D25:D26)</f>
        <v>5614552</v>
      </c>
      <c r="F28" s="235">
        <f>SUM(F13,F18,F23,F25:F26)</f>
        <v>60331434</v>
      </c>
      <c r="H28" s="235">
        <f>SUM(H13,H18,H23,H25:H26)</f>
        <v>567070</v>
      </c>
      <c r="J28" s="235">
        <f>SUM(J13,J18,J23,J25:J26)</f>
        <v>19403086</v>
      </c>
      <c r="L28" s="235">
        <f>SUM(L13,L18,L23,L25:L26)</f>
        <v>14904758</v>
      </c>
      <c r="N28" s="235">
        <f>SUM(N13,N18,N23,N25:N26)</f>
        <v>684144</v>
      </c>
      <c r="P28" s="235">
        <f>SUM(P13,P18,P23,P25:P26)</f>
        <v>101505044</v>
      </c>
    </row>
    <row r="29" spans="1:16" s="156" customFormat="1" ht="20.25" customHeight="1" thickTop="1"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</row>
    <row r="30" spans="1:16" s="156" customFormat="1" ht="20.25" customHeight="1"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4" orientation="landscape" useFirstPageNumber="1" r:id="rId1"/>
  <headerFooter>
    <oddFooter>&amp;L&amp;K000000The accompanying notes form an integral part of the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P30"/>
  <sheetViews>
    <sheetView topLeftCell="A5" zoomScale="80" zoomScaleNormal="80" zoomScaleSheetLayoutView="90" workbookViewId="0">
      <selection activeCell="J29" sqref="J29"/>
    </sheetView>
  </sheetViews>
  <sheetFormatPr defaultColWidth="8.21875" defaultRowHeight="20.25" customHeight="1"/>
  <cols>
    <col min="1" max="1" width="51" style="37" customWidth="1"/>
    <col min="2" max="2" width="7.5546875" style="37" customWidth="1"/>
    <col min="3" max="3" width="1.21875" style="37" customWidth="1"/>
    <col min="4" max="4" width="15.44140625" style="37" bestFit="1" customWidth="1"/>
    <col min="5" max="5" width="1.21875" style="37" customWidth="1"/>
    <col min="6" max="6" width="17.21875" style="37" bestFit="1" customWidth="1"/>
    <col min="7" max="7" width="1.21875" style="37" customWidth="1"/>
    <col min="8" max="8" width="14" style="37" bestFit="1" customWidth="1"/>
    <col min="9" max="9" width="1.21875" style="37" customWidth="1"/>
    <col min="10" max="10" width="17.77734375" style="37" customWidth="1"/>
    <col min="11" max="11" width="1.21875" style="37" customWidth="1"/>
    <col min="12" max="12" width="13.44140625" style="37" customWidth="1"/>
    <col min="13" max="13" width="1.21875" style="37" customWidth="1"/>
    <col min="14" max="14" width="14.5546875" style="37" customWidth="1"/>
    <col min="15" max="15" width="1.21875" style="37" customWidth="1"/>
    <col min="16" max="16" width="13.5546875" style="37" customWidth="1"/>
    <col min="17" max="16384" width="8.21875" style="37"/>
  </cols>
  <sheetData>
    <row r="1" spans="1:16" s="135" customFormat="1" ht="20.25" customHeight="1">
      <c r="A1" s="7" t="s">
        <v>0</v>
      </c>
      <c r="B1" s="7"/>
      <c r="C1" s="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135" customFormat="1" ht="20.25" customHeight="1">
      <c r="A2" s="198" t="s">
        <v>345</v>
      </c>
      <c r="B2" s="198"/>
      <c r="C2" s="198"/>
      <c r="D2" s="199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s="135" customFormat="1" ht="20.25" customHeight="1">
      <c r="A3" s="201"/>
      <c r="B3" s="201"/>
      <c r="C3" s="201"/>
      <c r="D3" s="199"/>
      <c r="E3" s="200"/>
      <c r="F3" s="200"/>
      <c r="G3" s="200"/>
      <c r="H3" s="200"/>
      <c r="I3" s="200"/>
      <c r="J3" s="37"/>
      <c r="K3" s="200"/>
      <c r="L3" s="37"/>
      <c r="M3" s="200"/>
      <c r="N3" s="54"/>
      <c r="O3" s="200"/>
      <c r="P3" s="200"/>
    </row>
    <row r="4" spans="1:16" s="135" customFormat="1" ht="20.25" customHeight="1">
      <c r="A4" s="201"/>
      <c r="B4" s="201"/>
      <c r="C4" s="201"/>
      <c r="D4" s="331" t="s">
        <v>191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135" customFormat="1" ht="20.25" customHeight="1">
      <c r="A5" s="201"/>
      <c r="B5" s="201"/>
      <c r="C5" s="201"/>
      <c r="D5" s="202"/>
      <c r="E5" s="202"/>
      <c r="F5" s="202"/>
      <c r="G5" s="202"/>
      <c r="H5" s="202"/>
      <c r="I5" s="202"/>
      <c r="J5" s="202"/>
      <c r="K5" s="202"/>
      <c r="L5" s="37"/>
      <c r="M5" s="202"/>
      <c r="N5" s="203" t="s">
        <v>192</v>
      </c>
      <c r="O5" s="202"/>
      <c r="P5" s="202"/>
    </row>
    <row r="6" spans="1:16" s="135" customFormat="1" ht="20.25" customHeight="1">
      <c r="A6" s="201"/>
      <c r="B6" s="201"/>
      <c r="C6" s="201"/>
      <c r="D6" s="202"/>
      <c r="E6" s="204"/>
      <c r="F6" s="203"/>
      <c r="G6" s="205"/>
      <c r="H6" s="332"/>
      <c r="I6" s="332"/>
      <c r="J6" s="332"/>
      <c r="K6" s="204"/>
      <c r="L6" s="37"/>
      <c r="M6" s="204"/>
      <c r="N6" s="203" t="s">
        <v>193</v>
      </c>
      <c r="O6" s="204"/>
      <c r="P6" s="204"/>
    </row>
    <row r="7" spans="1:16" ht="20.25" customHeight="1">
      <c r="A7" s="201"/>
      <c r="B7" s="201"/>
      <c r="C7" s="201"/>
      <c r="D7" s="202"/>
      <c r="E7" s="204"/>
      <c r="F7" s="203"/>
      <c r="G7" s="205"/>
      <c r="H7" s="333" t="s">
        <v>84</v>
      </c>
      <c r="I7" s="333"/>
      <c r="J7" s="333"/>
      <c r="K7" s="236"/>
      <c r="L7" s="236"/>
      <c r="M7" s="204"/>
      <c r="N7" s="206" t="s">
        <v>166</v>
      </c>
      <c r="O7" s="204"/>
      <c r="P7" s="204"/>
    </row>
    <row r="8" spans="1:16" ht="20.25" customHeight="1">
      <c r="A8" s="207"/>
      <c r="B8" s="207"/>
      <c r="C8" s="207"/>
      <c r="D8" s="203" t="s">
        <v>194</v>
      </c>
      <c r="E8" s="207"/>
      <c r="F8" s="208" t="s">
        <v>141</v>
      </c>
      <c r="G8" s="207"/>
      <c r="H8" s="207"/>
      <c r="I8" s="207"/>
      <c r="J8" s="209"/>
      <c r="K8" s="210"/>
      <c r="L8" s="208" t="s">
        <v>142</v>
      </c>
      <c r="M8" s="207"/>
      <c r="N8" s="205"/>
      <c r="O8" s="210"/>
      <c r="P8" s="211"/>
    </row>
    <row r="9" spans="1:16" ht="20.25" customHeight="1">
      <c r="A9" s="212"/>
      <c r="B9" s="212"/>
      <c r="C9" s="212"/>
      <c r="D9" s="209" t="s">
        <v>148</v>
      </c>
      <c r="E9" s="209"/>
      <c r="F9" s="208" t="s">
        <v>149</v>
      </c>
      <c r="G9" s="209"/>
      <c r="H9" s="209"/>
      <c r="I9" s="209"/>
      <c r="J9" s="209"/>
      <c r="K9" s="209"/>
      <c r="L9" s="209" t="s">
        <v>195</v>
      </c>
      <c r="M9" s="209"/>
      <c r="N9" s="54" t="s">
        <v>152</v>
      </c>
      <c r="O9" s="209"/>
      <c r="P9" s="211" t="s">
        <v>196</v>
      </c>
    </row>
    <row r="10" spans="1:16" ht="20.25" customHeight="1">
      <c r="A10" s="212"/>
      <c r="B10" s="184" t="s">
        <v>6</v>
      </c>
      <c r="C10" s="212"/>
      <c r="D10" s="203" t="s">
        <v>159</v>
      </c>
      <c r="E10" s="209"/>
      <c r="F10" s="209" t="s">
        <v>160</v>
      </c>
      <c r="G10" s="209"/>
      <c r="H10" s="209" t="s">
        <v>161</v>
      </c>
      <c r="I10" s="209"/>
      <c r="J10" s="209" t="s">
        <v>88</v>
      </c>
      <c r="K10" s="209"/>
      <c r="L10" s="209" t="s">
        <v>162</v>
      </c>
      <c r="M10" s="209"/>
      <c r="N10" s="54" t="s">
        <v>163</v>
      </c>
      <c r="O10" s="209"/>
      <c r="P10" s="211" t="s">
        <v>166</v>
      </c>
    </row>
    <row r="11" spans="1:16" ht="20.25" customHeight="1">
      <c r="D11" s="334" t="s">
        <v>7</v>
      </c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</row>
    <row r="12" spans="1:16" ht="20.25" customHeight="1">
      <c r="A12" s="213" t="s">
        <v>187</v>
      </c>
      <c r="B12" s="214"/>
      <c r="C12" s="214"/>
      <c r="D12" s="215"/>
      <c r="E12" s="214"/>
      <c r="F12" s="127"/>
      <c r="G12" s="214"/>
      <c r="H12" s="127"/>
      <c r="I12" s="214"/>
      <c r="J12" s="127"/>
      <c r="K12" s="144"/>
      <c r="L12" s="127"/>
      <c r="M12" s="144"/>
      <c r="N12" s="127"/>
      <c r="O12" s="144"/>
      <c r="P12" s="216"/>
    </row>
    <row r="13" spans="1:16" ht="20.25" customHeight="1">
      <c r="A13" s="58" t="s">
        <v>188</v>
      </c>
      <c r="B13" s="237"/>
      <c r="C13" s="237"/>
      <c r="D13" s="249">
        <v>5614552</v>
      </c>
      <c r="E13" s="221"/>
      <c r="F13" s="127">
        <v>60331434</v>
      </c>
      <c r="G13" s="221"/>
      <c r="H13" s="127">
        <v>567070</v>
      </c>
      <c r="I13" s="221"/>
      <c r="J13" s="127">
        <v>19403086</v>
      </c>
      <c r="K13" s="144"/>
      <c r="L13" s="127">
        <v>14904758</v>
      </c>
      <c r="M13" s="127"/>
      <c r="N13" s="127">
        <v>684144</v>
      </c>
      <c r="O13" s="144"/>
      <c r="P13" s="250">
        <f>SUM(D13:N13)</f>
        <v>101505044</v>
      </c>
    </row>
    <row r="14" spans="1:16" ht="20.25" customHeight="1">
      <c r="A14" s="217"/>
      <c r="B14" s="217"/>
      <c r="C14" s="217"/>
      <c r="D14" s="127"/>
      <c r="E14" s="127"/>
      <c r="F14" s="127"/>
      <c r="G14" s="127"/>
      <c r="H14" s="218"/>
      <c r="I14" s="127"/>
      <c r="J14" s="127"/>
      <c r="K14" s="127"/>
      <c r="L14" s="218"/>
      <c r="M14" s="127"/>
      <c r="N14" s="127"/>
      <c r="O14" s="127"/>
      <c r="P14" s="219"/>
    </row>
    <row r="15" spans="1:16" ht="20.25" customHeight="1">
      <c r="A15" s="220" t="s">
        <v>197</v>
      </c>
      <c r="B15" s="214"/>
      <c r="C15" s="214"/>
      <c r="D15" s="144"/>
      <c r="E15" s="144"/>
      <c r="F15" s="144"/>
      <c r="G15" s="144"/>
      <c r="H15" s="221"/>
      <c r="I15" s="144"/>
      <c r="J15" s="144"/>
      <c r="K15" s="144"/>
      <c r="L15" s="127"/>
      <c r="M15" s="144"/>
      <c r="N15" s="144"/>
      <c r="O15" s="144"/>
      <c r="P15" s="161"/>
    </row>
    <row r="16" spans="1:16" ht="20.25" customHeight="1">
      <c r="A16" s="57" t="s">
        <v>198</v>
      </c>
      <c r="B16" s="173"/>
      <c r="C16" s="173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61"/>
    </row>
    <row r="17" spans="1:16" ht="20.25" customHeight="1">
      <c r="A17" s="222" t="s">
        <v>173</v>
      </c>
      <c r="B17" s="223" t="s">
        <v>110</v>
      </c>
      <c r="C17" s="173"/>
      <c r="D17" s="224">
        <v>0</v>
      </c>
      <c r="E17" s="144"/>
      <c r="F17" s="224">
        <v>0</v>
      </c>
      <c r="G17" s="144"/>
      <c r="H17" s="224">
        <v>0</v>
      </c>
      <c r="I17" s="144"/>
      <c r="J17" s="225">
        <v>-6456735</v>
      </c>
      <c r="K17" s="144"/>
      <c r="L17" s="224">
        <v>0</v>
      </c>
      <c r="M17" s="144"/>
      <c r="N17" s="224">
        <v>0</v>
      </c>
      <c r="O17" s="144"/>
      <c r="P17" s="225">
        <f>SUM(D17:N17)</f>
        <v>-6456735</v>
      </c>
    </row>
    <row r="18" spans="1:16" ht="20.25" customHeight="1">
      <c r="A18" s="226" t="s">
        <v>174</v>
      </c>
      <c r="B18" s="226"/>
      <c r="C18" s="226"/>
      <c r="D18" s="227">
        <f>SUM(D17:D17)</f>
        <v>0</v>
      </c>
      <c r="E18" s="127"/>
      <c r="F18" s="227">
        <f>SUM(F17:F17)</f>
        <v>0</v>
      </c>
      <c r="G18" s="127"/>
      <c r="H18" s="227">
        <f>SUM(H17:H17)</f>
        <v>0</v>
      </c>
      <c r="I18" s="127"/>
      <c r="J18" s="228">
        <f>SUM(J17:J17)</f>
        <v>-6456735</v>
      </c>
      <c r="K18" s="159"/>
      <c r="L18" s="227">
        <f>SUM(L17:L17)</f>
        <v>0</v>
      </c>
      <c r="M18" s="159"/>
      <c r="N18" s="228">
        <f>SUM(N17:N17)</f>
        <v>0</v>
      </c>
      <c r="O18" s="159"/>
      <c r="P18" s="228">
        <f>SUM(P17:P17)</f>
        <v>-6456735</v>
      </c>
    </row>
    <row r="19" spans="1:16" ht="20.25" customHeight="1">
      <c r="A19" s="178"/>
      <c r="B19" s="217"/>
      <c r="C19" s="105"/>
      <c r="D19" s="229"/>
      <c r="E19" s="161"/>
      <c r="F19" s="229"/>
      <c r="G19" s="161"/>
      <c r="H19" s="229"/>
      <c r="I19" s="230"/>
      <c r="J19" s="229"/>
      <c r="K19" s="161"/>
      <c r="L19" s="144"/>
      <c r="M19" s="161"/>
      <c r="N19" s="127"/>
      <c r="O19" s="161"/>
      <c r="P19" s="231"/>
    </row>
    <row r="20" spans="1:16" ht="20.25" customHeight="1">
      <c r="A20" s="220" t="s">
        <v>199</v>
      </c>
      <c r="B20" s="214"/>
      <c r="C20" s="214"/>
      <c r="D20" s="214"/>
      <c r="E20" s="159"/>
      <c r="F20" s="214"/>
      <c r="G20" s="159"/>
      <c r="H20" s="127"/>
      <c r="I20" s="159"/>
      <c r="J20" s="214"/>
      <c r="K20" s="159"/>
      <c r="L20" s="127"/>
      <c r="M20" s="105"/>
      <c r="N20" s="127"/>
      <c r="O20" s="159"/>
      <c r="P20" s="214"/>
    </row>
    <row r="21" spans="1:16" ht="20.25" customHeight="1">
      <c r="A21" s="222" t="s">
        <v>200</v>
      </c>
      <c r="B21" s="222"/>
      <c r="C21" s="173"/>
      <c r="D21" s="105">
        <v>0</v>
      </c>
      <c r="E21" s="159"/>
      <c r="F21" s="105">
        <v>0</v>
      </c>
      <c r="G21" s="159"/>
      <c r="H21" s="105">
        <v>0</v>
      </c>
      <c r="I21" s="159"/>
      <c r="J21" s="105">
        <v>9693339</v>
      </c>
      <c r="K21" s="159"/>
      <c r="L21" s="105">
        <v>0</v>
      </c>
      <c r="M21" s="105"/>
      <c r="N21" s="105">
        <v>0</v>
      </c>
      <c r="O21" s="159"/>
      <c r="P21" s="161">
        <f>SUM(D21:N21)</f>
        <v>9693339</v>
      </c>
    </row>
    <row r="22" spans="1:16" ht="20.25" customHeight="1">
      <c r="A22" s="222" t="s">
        <v>201</v>
      </c>
      <c r="B22" s="173"/>
      <c r="C22" s="173"/>
      <c r="D22" s="105">
        <v>0</v>
      </c>
      <c r="E22" s="159"/>
      <c r="F22" s="105">
        <v>0</v>
      </c>
      <c r="G22" s="159"/>
      <c r="H22" s="105">
        <v>0</v>
      </c>
      <c r="I22" s="159"/>
      <c r="J22" s="105">
        <v>0</v>
      </c>
      <c r="K22" s="159"/>
      <c r="L22" s="105">
        <v>0</v>
      </c>
      <c r="M22" s="105"/>
      <c r="N22" s="225">
        <v>-14776</v>
      </c>
      <c r="O22" s="159"/>
      <c r="P22" s="225">
        <f>SUM(D22:N22)</f>
        <v>-14776</v>
      </c>
    </row>
    <row r="23" spans="1:16" ht="20.25" customHeight="1">
      <c r="A23" s="220" t="s">
        <v>135</v>
      </c>
      <c r="B23" s="214"/>
      <c r="C23" s="214"/>
      <c r="D23" s="232">
        <f>SUM(D21:D22)</f>
        <v>0</v>
      </c>
      <c r="E23" s="127"/>
      <c r="F23" s="232">
        <f>SUM(F21:F22)</f>
        <v>0</v>
      </c>
      <c r="G23" s="127"/>
      <c r="H23" s="232">
        <f>SUM(H21:H22)</f>
        <v>0</v>
      </c>
      <c r="I23" s="127"/>
      <c r="J23" s="232">
        <f>SUM(J21:J22)</f>
        <v>9693339</v>
      </c>
      <c r="K23" s="127"/>
      <c r="L23" s="232">
        <f>SUM(L21:L22)</f>
        <v>0</v>
      </c>
      <c r="M23" s="127"/>
      <c r="N23" s="228">
        <f>SUM(N21:N22)</f>
        <v>-14776</v>
      </c>
      <c r="O23" s="127"/>
      <c r="P23" s="232">
        <f>SUM(P21:P22)</f>
        <v>9678563</v>
      </c>
    </row>
    <row r="24" spans="1:16" ht="20.25" customHeight="1">
      <c r="A24" s="154"/>
      <c r="B24" s="154"/>
      <c r="C24" s="154"/>
      <c r="D24" s="233"/>
      <c r="E24" s="154"/>
      <c r="F24" s="233"/>
      <c r="G24" s="154"/>
      <c r="H24" s="154"/>
      <c r="I24" s="154"/>
      <c r="J24" s="154"/>
      <c r="K24" s="154"/>
      <c r="L24" s="154"/>
      <c r="M24" s="154"/>
      <c r="N24" s="154"/>
      <c r="O24" s="154"/>
    </row>
    <row r="25" spans="1:16" ht="20.100000000000001" customHeight="1">
      <c r="A25" s="295" t="s">
        <v>184</v>
      </c>
      <c r="B25" s="223" t="s">
        <v>87</v>
      </c>
      <c r="C25" s="105"/>
      <c r="D25" s="224">
        <v>0</v>
      </c>
      <c r="E25" s="161"/>
      <c r="F25" s="224">
        <v>0</v>
      </c>
      <c r="G25" s="161"/>
      <c r="H25" s="224">
        <v>0</v>
      </c>
      <c r="I25" s="161"/>
      <c r="J25" s="253">
        <v>-750000</v>
      </c>
      <c r="K25" s="161"/>
      <c r="L25" s="224">
        <v>0</v>
      </c>
      <c r="M25" s="161"/>
      <c r="N25" s="224">
        <v>0</v>
      </c>
      <c r="O25" s="161"/>
      <c r="P25" s="225">
        <f>SUM(D25:N25)</f>
        <v>-750000</v>
      </c>
    </row>
    <row r="26" spans="1:16" ht="20.25" hidden="1" customHeight="1">
      <c r="A26" s="295" t="s">
        <v>185</v>
      </c>
      <c r="B26" s="154"/>
      <c r="C26" s="154"/>
      <c r="D26" s="224"/>
      <c r="E26" s="161"/>
      <c r="F26" s="224"/>
      <c r="G26" s="161"/>
      <c r="H26" s="224"/>
      <c r="I26" s="161"/>
      <c r="J26" s="253"/>
      <c r="K26" s="161"/>
      <c r="L26" s="224"/>
      <c r="M26" s="161"/>
      <c r="N26" s="224"/>
      <c r="O26" s="161"/>
      <c r="P26" s="225">
        <f>SUM(D26:N26)</f>
        <v>0</v>
      </c>
    </row>
    <row r="27" spans="1:16" ht="20.25" customHeight="1">
      <c r="A27" s="144"/>
      <c r="B27" s="234"/>
      <c r="C27" s="105"/>
      <c r="D27" s="105"/>
      <c r="H27" s="159"/>
      <c r="L27" s="159"/>
    </row>
    <row r="28" spans="1:16" ht="20.25" customHeight="1" thickBot="1">
      <c r="A28" s="220" t="s">
        <v>190</v>
      </c>
      <c r="B28" s="214"/>
      <c r="C28" s="127"/>
      <c r="D28" s="235">
        <f>SUM(D13,D18,D23,D25:D26)</f>
        <v>5614552</v>
      </c>
      <c r="F28" s="235">
        <f>SUM(F13,F18,F23,F25:F26)</f>
        <v>60331434</v>
      </c>
      <c r="H28" s="235">
        <f>SUM(H13,H18,H23,H25:H26)</f>
        <v>567070</v>
      </c>
      <c r="J28" s="235">
        <f>SUM(J13,J18,J23,J25:J26)</f>
        <v>21889690</v>
      </c>
      <c r="L28" s="235">
        <f>SUM(L13,L18,L23,L25:L26)</f>
        <v>14904758</v>
      </c>
      <c r="N28" s="235">
        <f>SUM(N13,N18,N23,N25:N26)</f>
        <v>669368</v>
      </c>
      <c r="P28" s="235">
        <f>SUM(P13,P18,P23,P25:P26)</f>
        <v>103976872</v>
      </c>
    </row>
    <row r="29" spans="1:16" s="156" customFormat="1" ht="20.25" customHeight="1" thickTop="1"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</row>
    <row r="30" spans="1:16" s="156" customFormat="1" ht="20.25" customHeight="1"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5" orientation="landscape" useFirstPageNumber="1" r:id="rId1"/>
  <headerFooter>
    <oddFooter>&amp;L&amp;K000000The accompanying notes form an integral part of the financial statements.
&amp;C&amp;K000000&amp;P</oddFooter>
  </headerFooter>
  <ignoredErrors>
    <ignoredError sqref="B19:P20 C17 O17:P17 B23:P24 B21:C21 O21:P21 B22:C22 O22:P22 B27:P27 B26:C26 O26 B18:M18 O1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97"/>
  <sheetViews>
    <sheetView tabSelected="1" zoomScale="90" zoomScaleNormal="90" zoomScaleSheetLayoutView="80" workbookViewId="0">
      <selection activeCell="J90" sqref="J90"/>
    </sheetView>
  </sheetViews>
  <sheetFormatPr defaultColWidth="8.21875" defaultRowHeight="20.25" customHeight="1"/>
  <cols>
    <col min="1" max="3" width="2.44140625" style="14" customWidth="1"/>
    <col min="4" max="4" width="53.21875" style="14" customWidth="1"/>
    <col min="5" max="5" width="11.44140625" style="95" customWidth="1"/>
    <col min="6" max="6" width="14.21875" style="14" bestFit="1" customWidth="1"/>
    <col min="7" max="7" width="1.44140625" style="14" customWidth="1"/>
    <col min="8" max="8" width="14.21875" style="14" bestFit="1" customWidth="1"/>
    <col min="9" max="9" width="1.44140625" style="14" customWidth="1"/>
    <col min="10" max="10" width="13.5546875" style="275" customWidth="1"/>
    <col min="11" max="11" width="1.44140625" style="14" customWidth="1"/>
    <col min="12" max="12" width="13.5546875" style="14" customWidth="1"/>
    <col min="13" max="16384" width="8.21875" style="4"/>
  </cols>
  <sheetData>
    <row r="1" spans="1:12" ht="20.25" customHeight="1">
      <c r="A1" s="7" t="s">
        <v>0</v>
      </c>
      <c r="B1" s="20"/>
      <c r="C1" s="20"/>
      <c r="D1" s="20"/>
      <c r="E1" s="117"/>
      <c r="F1" s="20"/>
      <c r="G1" s="20"/>
      <c r="H1" s="20"/>
      <c r="I1" s="20"/>
      <c r="J1" s="274"/>
      <c r="K1" s="26"/>
      <c r="L1" s="26"/>
    </row>
    <row r="2" spans="1:12" ht="20.25" customHeight="1">
      <c r="A2" s="9" t="s">
        <v>353</v>
      </c>
      <c r="B2" s="9"/>
      <c r="C2" s="9"/>
      <c r="D2" s="9"/>
      <c r="E2" s="94"/>
      <c r="F2" s="9"/>
      <c r="G2" s="9"/>
      <c r="H2" s="9"/>
      <c r="I2" s="9"/>
      <c r="K2" s="4"/>
      <c r="L2" s="4"/>
    </row>
    <row r="3" spans="1:12" ht="18" customHeight="1">
      <c r="A3" s="9"/>
      <c r="B3" s="9"/>
      <c r="C3" s="9"/>
      <c r="D3" s="9"/>
      <c r="E3" s="94"/>
      <c r="F3" s="9"/>
      <c r="G3" s="9"/>
      <c r="H3" s="9"/>
      <c r="I3" s="9"/>
      <c r="K3" s="4"/>
      <c r="L3" s="4"/>
    </row>
    <row r="4" spans="1:12" ht="18" customHeight="1">
      <c r="A4" s="8"/>
      <c r="B4" s="8"/>
      <c r="C4" s="8"/>
      <c r="D4" s="8"/>
      <c r="E4" s="117"/>
      <c r="F4" s="322" t="s">
        <v>202</v>
      </c>
      <c r="G4" s="322"/>
      <c r="H4" s="322"/>
      <c r="I4" s="21"/>
      <c r="J4" s="322" t="s">
        <v>203</v>
      </c>
      <c r="K4" s="322"/>
      <c r="L4" s="322"/>
    </row>
    <row r="5" spans="1:12" ht="18" customHeight="1">
      <c r="A5" s="8"/>
      <c r="B5" s="8"/>
      <c r="C5" s="8"/>
      <c r="D5" s="8"/>
      <c r="E5" s="117"/>
      <c r="F5" s="322" t="s">
        <v>204</v>
      </c>
      <c r="G5" s="322"/>
      <c r="H5" s="322"/>
      <c r="I5" s="21"/>
      <c r="J5" s="322" t="s">
        <v>204</v>
      </c>
      <c r="K5" s="322"/>
      <c r="L5" s="322"/>
    </row>
    <row r="6" spans="1:12" ht="18" customHeight="1">
      <c r="A6" s="27"/>
      <c r="B6" s="28"/>
      <c r="C6" s="28"/>
      <c r="D6" s="28"/>
      <c r="F6" s="325" t="s">
        <v>97</v>
      </c>
      <c r="G6" s="325"/>
      <c r="H6" s="325"/>
      <c r="I6" s="4"/>
      <c r="J6" s="325" t="s">
        <v>97</v>
      </c>
      <c r="K6" s="325"/>
      <c r="L6" s="325"/>
    </row>
    <row r="7" spans="1:12" ht="18" customHeight="1">
      <c r="A7" s="27"/>
      <c r="B7" s="28"/>
      <c r="C7" s="28"/>
      <c r="D7" s="28"/>
      <c r="E7" s="141" t="s">
        <v>6</v>
      </c>
      <c r="F7" s="12">
        <v>2023</v>
      </c>
      <c r="G7" s="108"/>
      <c r="H7" s="12">
        <v>2022</v>
      </c>
      <c r="I7" s="12"/>
      <c r="J7" s="12">
        <v>2023</v>
      </c>
      <c r="K7" s="108"/>
      <c r="L7" s="12">
        <v>2022</v>
      </c>
    </row>
    <row r="8" spans="1:12" ht="18" customHeight="1">
      <c r="A8" s="4"/>
      <c r="F8" s="320" t="s">
        <v>7</v>
      </c>
      <c r="G8" s="320"/>
      <c r="H8" s="320"/>
      <c r="I8" s="320"/>
      <c r="J8" s="320"/>
      <c r="K8" s="320"/>
      <c r="L8" s="320"/>
    </row>
    <row r="9" spans="1:12" ht="18" customHeight="1">
      <c r="A9" s="38" t="s">
        <v>205</v>
      </c>
    </row>
    <row r="10" spans="1:12" ht="18" customHeight="1">
      <c r="A10" s="39" t="s">
        <v>331</v>
      </c>
      <c r="F10" s="6">
        <f>'FS-10-11'!G36</f>
        <v>-10913344</v>
      </c>
      <c r="G10" s="6"/>
      <c r="H10" s="6">
        <f>'FS-10-11'!I36</f>
        <v>34330197</v>
      </c>
      <c r="I10" s="6"/>
      <c r="J10" s="275">
        <f>'FS-10-11'!K36</f>
        <v>9693339</v>
      </c>
      <c r="K10" s="6"/>
      <c r="L10" s="6">
        <f>'FS-10-11'!M36</f>
        <v>6841873</v>
      </c>
    </row>
    <row r="11" spans="1:12" ht="18" customHeight="1">
      <c r="A11" s="40" t="s">
        <v>337</v>
      </c>
      <c r="F11" s="6"/>
      <c r="G11" s="6"/>
      <c r="H11" s="6"/>
      <c r="I11" s="6"/>
      <c r="J11" s="254"/>
      <c r="K11" s="6"/>
      <c r="L11" s="239"/>
    </row>
    <row r="12" spans="1:12" ht="18" customHeight="1">
      <c r="A12" s="39" t="s">
        <v>123</v>
      </c>
      <c r="E12" s="141">
        <v>28</v>
      </c>
      <c r="F12" s="6">
        <v>-2683811</v>
      </c>
      <c r="G12" s="6"/>
      <c r="H12" s="6">
        <v>5773693</v>
      </c>
      <c r="I12" s="6"/>
      <c r="J12" s="142">
        <v>-406352</v>
      </c>
      <c r="K12" s="18"/>
      <c r="L12" s="142">
        <v>84839</v>
      </c>
    </row>
    <row r="13" spans="1:12" ht="18" customHeight="1">
      <c r="A13" s="43" t="s">
        <v>119</v>
      </c>
      <c r="E13" s="141"/>
      <c r="F13" s="77">
        <v>15367212</v>
      </c>
      <c r="G13" s="6"/>
      <c r="H13" s="77">
        <v>10495196</v>
      </c>
      <c r="I13" s="6"/>
      <c r="J13" s="276">
        <v>2829154</v>
      </c>
      <c r="K13" s="6"/>
      <c r="L13" s="77">
        <v>2836891</v>
      </c>
    </row>
    <row r="14" spans="1:12" ht="18" customHeight="1">
      <c r="A14" s="41" t="s">
        <v>206</v>
      </c>
      <c r="E14" s="141" t="s">
        <v>207</v>
      </c>
      <c r="F14" s="77">
        <v>24834630</v>
      </c>
      <c r="G14" s="6"/>
      <c r="H14" s="77">
        <v>22893326</v>
      </c>
      <c r="I14" s="6"/>
      <c r="J14" s="142">
        <v>0</v>
      </c>
      <c r="K14" s="18"/>
      <c r="L14" s="143">
        <v>0</v>
      </c>
    </row>
    <row r="15" spans="1:12" ht="18" customHeight="1">
      <c r="A15" s="134" t="s">
        <v>208</v>
      </c>
      <c r="E15" s="141">
        <v>7</v>
      </c>
      <c r="F15" s="77">
        <v>-6159</v>
      </c>
      <c r="G15" s="6"/>
      <c r="H15" s="77">
        <v>41594</v>
      </c>
      <c r="I15" s="6"/>
      <c r="J15" s="142">
        <v>0</v>
      </c>
      <c r="K15" s="15"/>
      <c r="L15" s="142">
        <v>0</v>
      </c>
    </row>
    <row r="16" spans="1:12" ht="18" customHeight="1">
      <c r="A16" s="41" t="s">
        <v>209</v>
      </c>
      <c r="E16" s="141"/>
      <c r="F16" s="77">
        <v>2862665</v>
      </c>
      <c r="G16" s="6"/>
      <c r="H16" s="77">
        <v>2828078</v>
      </c>
      <c r="I16" s="6"/>
      <c r="J16" s="142">
        <v>0</v>
      </c>
      <c r="K16" s="15"/>
      <c r="L16" s="143">
        <v>0</v>
      </c>
    </row>
    <row r="17" spans="1:12" ht="18" customHeight="1">
      <c r="A17" s="41" t="s">
        <v>210</v>
      </c>
      <c r="E17" s="141">
        <v>22</v>
      </c>
      <c r="F17" s="78">
        <v>818234</v>
      </c>
      <c r="G17" s="6"/>
      <c r="H17" s="78">
        <v>950555</v>
      </c>
      <c r="I17" s="44"/>
      <c r="J17" s="142">
        <v>0</v>
      </c>
      <c r="K17" s="18"/>
      <c r="L17" s="143">
        <v>0</v>
      </c>
    </row>
    <row r="18" spans="1:12" ht="18" customHeight="1">
      <c r="A18" s="39" t="s">
        <v>211</v>
      </c>
      <c r="F18" s="78">
        <v>681275</v>
      </c>
      <c r="G18" s="6"/>
      <c r="H18" s="78">
        <v>1042524</v>
      </c>
      <c r="I18" s="6"/>
      <c r="J18" s="276">
        <v>-212575</v>
      </c>
      <c r="K18" s="6"/>
      <c r="L18" s="77">
        <v>-38575</v>
      </c>
    </row>
    <row r="19" spans="1:12" ht="18" customHeight="1">
      <c r="A19" s="39" t="s">
        <v>212</v>
      </c>
      <c r="F19" s="78">
        <v>497250</v>
      </c>
      <c r="G19" s="6"/>
      <c r="H19" s="78">
        <v>-152203</v>
      </c>
      <c r="I19" s="44"/>
      <c r="J19" s="142">
        <v>0</v>
      </c>
      <c r="K19" s="18"/>
      <c r="L19" s="142">
        <v>0</v>
      </c>
    </row>
    <row r="20" spans="1:12" ht="18" customHeight="1">
      <c r="A20" s="4" t="s">
        <v>213</v>
      </c>
      <c r="F20" s="78"/>
      <c r="G20" s="6"/>
      <c r="H20" s="78"/>
      <c r="I20" s="44"/>
      <c r="J20" s="142"/>
      <c r="K20" s="18"/>
      <c r="L20" s="142"/>
    </row>
    <row r="21" spans="1:12" ht="18" customHeight="1">
      <c r="A21" s="4"/>
      <c r="B21" s="14" t="s">
        <v>214</v>
      </c>
      <c r="E21" s="141">
        <v>11</v>
      </c>
      <c r="F21" s="77">
        <v>-8283</v>
      </c>
      <c r="G21" s="6"/>
      <c r="H21" s="77">
        <v>22761</v>
      </c>
      <c r="I21" s="6"/>
      <c r="J21" s="142">
        <v>0</v>
      </c>
      <c r="K21" s="15"/>
      <c r="L21" s="142">
        <v>0</v>
      </c>
    </row>
    <row r="22" spans="1:12" ht="18" customHeight="1">
      <c r="A22" s="4" t="s">
        <v>215</v>
      </c>
      <c r="E22" s="4"/>
      <c r="F22" s="4"/>
      <c r="G22" s="4"/>
      <c r="H22" s="4"/>
      <c r="I22" s="4"/>
      <c r="J22" s="4"/>
      <c r="K22" s="4"/>
      <c r="L22" s="4"/>
    </row>
    <row r="23" spans="1:12" ht="18" customHeight="1">
      <c r="A23" s="4"/>
      <c r="B23" s="14" t="s">
        <v>216</v>
      </c>
      <c r="E23" s="319" t="s">
        <v>344</v>
      </c>
      <c r="F23" s="78">
        <v>10726951</v>
      </c>
      <c r="G23" s="6"/>
      <c r="H23" s="78">
        <v>8645118</v>
      </c>
      <c r="I23" s="44"/>
      <c r="J23" s="142">
        <v>0</v>
      </c>
      <c r="K23" s="18"/>
      <c r="L23" s="142">
        <v>0</v>
      </c>
    </row>
    <row r="24" spans="1:12" ht="18" customHeight="1">
      <c r="A24" s="134" t="s">
        <v>217</v>
      </c>
      <c r="E24" s="141">
        <v>8</v>
      </c>
      <c r="F24" s="78">
        <v>-102408</v>
      </c>
      <c r="G24" s="6"/>
      <c r="H24" s="78">
        <v>2098472</v>
      </c>
      <c r="I24" s="44"/>
      <c r="J24" s="142">
        <v>0</v>
      </c>
      <c r="K24" s="18"/>
      <c r="L24" s="142">
        <v>0</v>
      </c>
    </row>
    <row r="25" spans="1:12" ht="18" customHeight="1">
      <c r="A25" s="41" t="s">
        <v>218</v>
      </c>
      <c r="E25" s="141"/>
      <c r="F25" s="78">
        <v>113544</v>
      </c>
      <c r="G25" s="6"/>
      <c r="H25" s="78">
        <v>-120690</v>
      </c>
      <c r="I25" s="6"/>
      <c r="J25" s="142">
        <v>0</v>
      </c>
      <c r="K25" s="18"/>
      <c r="L25" s="142">
        <v>0</v>
      </c>
    </row>
    <row r="26" spans="1:12" ht="18" customHeight="1">
      <c r="A26" s="4" t="s">
        <v>219</v>
      </c>
      <c r="E26" s="141">
        <v>10</v>
      </c>
      <c r="F26" s="300">
        <v>0</v>
      </c>
      <c r="G26" s="15"/>
      <c r="H26" s="300">
        <v>0</v>
      </c>
      <c r="I26" s="44"/>
      <c r="J26" s="142">
        <v>0</v>
      </c>
      <c r="K26" s="18"/>
      <c r="L26" s="142">
        <v>5182189</v>
      </c>
    </row>
    <row r="27" spans="1:12" ht="18" customHeight="1">
      <c r="A27" s="4" t="s">
        <v>220</v>
      </c>
      <c r="E27" s="141"/>
      <c r="F27" s="300">
        <v>0</v>
      </c>
      <c r="G27" s="15"/>
      <c r="H27" s="300">
        <v>0</v>
      </c>
      <c r="I27" s="44"/>
      <c r="J27" s="142">
        <v>1119</v>
      </c>
      <c r="K27" s="18"/>
      <c r="L27" s="142">
        <v>0</v>
      </c>
    </row>
    <row r="28" spans="1:12" ht="18" customHeight="1">
      <c r="A28" s="39" t="s">
        <v>118</v>
      </c>
      <c r="F28" s="78">
        <v>-1182622</v>
      </c>
      <c r="G28" s="6"/>
      <c r="H28" s="78">
        <v>-946764</v>
      </c>
      <c r="I28" s="6"/>
      <c r="J28" s="307">
        <v>-3910283</v>
      </c>
      <c r="K28" s="6"/>
      <c r="L28" s="78">
        <v>-3863071</v>
      </c>
    </row>
    <row r="29" spans="1:12" ht="18" customHeight="1">
      <c r="A29" s="43" t="s">
        <v>101</v>
      </c>
      <c r="E29" s="141">
        <v>5</v>
      </c>
      <c r="F29" s="132">
        <v>0</v>
      </c>
      <c r="G29" s="6"/>
      <c r="H29" s="132">
        <v>0</v>
      </c>
      <c r="I29" s="6"/>
      <c r="J29" s="308">
        <v>-7963195</v>
      </c>
      <c r="K29" s="6"/>
      <c r="L29" s="309">
        <v>-10934704</v>
      </c>
    </row>
    <row r="30" spans="1:12" ht="18" customHeight="1">
      <c r="A30" s="46"/>
      <c r="F30" s="275">
        <f>SUM(F10:F29)</f>
        <v>41005134</v>
      </c>
      <c r="G30" s="6"/>
      <c r="H30" s="6">
        <f>SUM(H10:H29)</f>
        <v>87901857</v>
      </c>
      <c r="I30" s="6"/>
      <c r="J30" s="275">
        <f>SUM(J10:J29)</f>
        <v>31207</v>
      </c>
      <c r="K30" s="6"/>
      <c r="L30" s="6">
        <f>SUM(L10:L29)</f>
        <v>109442</v>
      </c>
    </row>
    <row r="31" spans="1:12" ht="18" customHeight="1">
      <c r="A31" s="296" t="s">
        <v>221</v>
      </c>
      <c r="F31" s="6"/>
      <c r="G31" s="6"/>
      <c r="H31" s="6"/>
      <c r="I31" s="6"/>
      <c r="K31" s="6"/>
      <c r="L31" s="6"/>
    </row>
    <row r="32" spans="1:12" ht="18" customHeight="1">
      <c r="A32" s="39" t="s">
        <v>222</v>
      </c>
      <c r="F32" s="77">
        <v>3773892</v>
      </c>
      <c r="G32" s="6"/>
      <c r="H32" s="77">
        <v>5971192</v>
      </c>
      <c r="I32" s="6"/>
      <c r="J32" s="142">
        <v>0</v>
      </c>
      <c r="K32" s="15"/>
      <c r="L32" s="143">
        <v>0</v>
      </c>
    </row>
    <row r="33" spans="1:12" ht="18" customHeight="1">
      <c r="A33" s="39" t="s">
        <v>18</v>
      </c>
      <c r="F33" s="77">
        <v>19266815</v>
      </c>
      <c r="G33" s="6"/>
      <c r="H33" s="77">
        <v>-15779619</v>
      </c>
      <c r="I33" s="6"/>
      <c r="J33" s="142">
        <v>0</v>
      </c>
      <c r="K33" s="15"/>
      <c r="L33" s="143">
        <v>0</v>
      </c>
    </row>
    <row r="34" spans="1:12" ht="18" customHeight="1">
      <c r="A34" s="41" t="s">
        <v>21</v>
      </c>
      <c r="F34" s="77">
        <v>2014570</v>
      </c>
      <c r="G34" s="6"/>
      <c r="H34" s="77">
        <v>321008</v>
      </c>
      <c r="I34" s="6"/>
      <c r="J34" s="76">
        <v>-438956</v>
      </c>
      <c r="K34" s="6"/>
      <c r="L34" s="76">
        <v>-19591</v>
      </c>
    </row>
    <row r="35" spans="1:12" ht="18" customHeight="1">
      <c r="A35" s="47" t="s">
        <v>40</v>
      </c>
      <c r="F35" s="77">
        <v>805347</v>
      </c>
      <c r="G35" s="6"/>
      <c r="H35" s="77">
        <v>1176345</v>
      </c>
      <c r="I35" s="6"/>
      <c r="J35" s="142">
        <v>295</v>
      </c>
      <c r="K35" s="15"/>
      <c r="L35" s="142">
        <v>0</v>
      </c>
    </row>
    <row r="36" spans="1:12" ht="18" customHeight="1">
      <c r="A36" s="41" t="s">
        <v>50</v>
      </c>
      <c r="F36" s="77">
        <v>-5772131</v>
      </c>
      <c r="G36" s="6"/>
      <c r="H36" s="77">
        <v>6731266</v>
      </c>
      <c r="I36" s="6"/>
      <c r="J36" s="142">
        <v>0</v>
      </c>
      <c r="K36" s="15"/>
      <c r="L36" s="143">
        <v>0</v>
      </c>
    </row>
    <row r="37" spans="1:12" ht="18" customHeight="1">
      <c r="A37" s="39" t="s">
        <v>223</v>
      </c>
      <c r="F37" s="77">
        <v>-877314</v>
      </c>
      <c r="G37" s="6"/>
      <c r="H37" s="77">
        <v>-642992</v>
      </c>
      <c r="I37" s="6"/>
      <c r="J37" s="142">
        <v>0</v>
      </c>
      <c r="K37" s="18"/>
      <c r="L37" s="143">
        <v>0</v>
      </c>
    </row>
    <row r="38" spans="1:12" ht="18" customHeight="1">
      <c r="A38" s="39" t="s">
        <v>57</v>
      </c>
      <c r="F38" s="77">
        <v>-2023729</v>
      </c>
      <c r="G38" s="6"/>
      <c r="H38" s="77">
        <v>1708668</v>
      </c>
      <c r="I38" s="6"/>
      <c r="J38" s="76">
        <v>-78903</v>
      </c>
      <c r="K38" s="6"/>
      <c r="L38" s="76">
        <v>297120</v>
      </c>
    </row>
    <row r="39" spans="1:12" ht="18" customHeight="1">
      <c r="A39" s="39" t="s">
        <v>68</v>
      </c>
      <c r="F39" s="77">
        <v>656488</v>
      </c>
      <c r="G39" s="6"/>
      <c r="H39" s="77">
        <v>-498088</v>
      </c>
      <c r="I39" s="6"/>
      <c r="J39" s="142">
        <v>0</v>
      </c>
      <c r="K39" s="15"/>
      <c r="L39" s="143">
        <v>0</v>
      </c>
    </row>
    <row r="40" spans="1:12" ht="18" customHeight="1">
      <c r="A40" s="39" t="s">
        <v>224</v>
      </c>
      <c r="F40" s="310">
        <f>SUM(F30:F39)</f>
        <v>58849072</v>
      </c>
      <c r="G40" s="6"/>
      <c r="H40" s="311">
        <f>SUM(H30:H39)</f>
        <v>86889637</v>
      </c>
      <c r="I40" s="6"/>
      <c r="J40" s="310">
        <f>SUM(J30:J39)</f>
        <v>-486357</v>
      </c>
      <c r="K40" s="15"/>
      <c r="L40" s="311">
        <f>SUM(L30:L39)</f>
        <v>386971</v>
      </c>
    </row>
    <row r="41" spans="1:12" ht="18" customHeight="1">
      <c r="A41" s="39" t="s">
        <v>327</v>
      </c>
      <c r="F41" s="77">
        <v>-5715356</v>
      </c>
      <c r="G41" s="6"/>
      <c r="H41" s="77">
        <v>-8908533</v>
      </c>
      <c r="I41" s="6"/>
      <c r="J41" s="76">
        <v>-112068</v>
      </c>
      <c r="K41" s="6"/>
      <c r="L41" s="76">
        <v>-99292</v>
      </c>
    </row>
    <row r="42" spans="1:12" ht="18" customHeight="1">
      <c r="A42" s="48" t="s">
        <v>225</v>
      </c>
      <c r="F42" s="277">
        <f>SUM(F40:F41)</f>
        <v>53133716</v>
      </c>
      <c r="G42" s="50"/>
      <c r="H42" s="49">
        <f>SUM(H40:H41)</f>
        <v>77981104</v>
      </c>
      <c r="I42" s="6"/>
      <c r="J42" s="277">
        <f>SUM(J40:J41)</f>
        <v>-598425</v>
      </c>
      <c r="K42" s="50">
        <v>0</v>
      </c>
      <c r="L42" s="49">
        <f>SUM(L40:L41)</f>
        <v>287679</v>
      </c>
    </row>
    <row r="44" spans="1:12" ht="20.25" customHeight="1">
      <c r="A44" s="7" t="s">
        <v>0</v>
      </c>
      <c r="B44" s="20"/>
      <c r="C44" s="20"/>
      <c r="D44" s="20"/>
      <c r="E44" s="117"/>
      <c r="F44" s="20"/>
      <c r="G44" s="20"/>
      <c r="H44" s="20"/>
      <c r="I44" s="20"/>
      <c r="J44" s="278"/>
      <c r="K44" s="20"/>
      <c r="L44" s="20"/>
    </row>
    <row r="45" spans="1:12" ht="20.25" customHeight="1">
      <c r="A45" s="9" t="s">
        <v>353</v>
      </c>
      <c r="B45" s="9"/>
      <c r="C45" s="9"/>
      <c r="D45" s="9"/>
      <c r="E45" s="94"/>
      <c r="F45" s="9"/>
      <c r="G45" s="9"/>
      <c r="H45" s="9"/>
      <c r="I45" s="9"/>
      <c r="K45" s="4"/>
      <c r="L45" s="4"/>
    </row>
    <row r="46" spans="1:12" ht="20.25" customHeight="1">
      <c r="A46" s="9"/>
      <c r="B46" s="9"/>
      <c r="C46" s="9"/>
      <c r="D46" s="9"/>
      <c r="E46" s="94"/>
      <c r="F46" s="9"/>
      <c r="G46" s="9"/>
      <c r="H46" s="9"/>
      <c r="I46" s="9"/>
      <c r="K46" s="4"/>
      <c r="L46" s="4"/>
    </row>
    <row r="47" spans="1:12" ht="20.25" customHeight="1">
      <c r="A47" s="8"/>
      <c r="B47" s="8"/>
      <c r="C47" s="8"/>
      <c r="D47" s="8"/>
      <c r="E47" s="117"/>
      <c r="F47" s="323" t="s">
        <v>202</v>
      </c>
      <c r="G47" s="323"/>
      <c r="H47" s="323"/>
      <c r="I47" s="21"/>
      <c r="J47" s="323" t="s">
        <v>203</v>
      </c>
      <c r="K47" s="323"/>
      <c r="L47" s="323"/>
    </row>
    <row r="48" spans="1:12" ht="20.25" customHeight="1">
      <c r="A48" s="8"/>
      <c r="B48" s="8"/>
      <c r="C48" s="8"/>
      <c r="D48" s="8"/>
      <c r="E48" s="117"/>
      <c r="F48" s="322" t="s">
        <v>226</v>
      </c>
      <c r="G48" s="322"/>
      <c r="H48" s="322"/>
      <c r="I48" s="21"/>
      <c r="J48" s="322" t="s">
        <v>226</v>
      </c>
      <c r="K48" s="322"/>
      <c r="L48" s="322"/>
    </row>
    <row r="49" spans="1:12" ht="20.25" customHeight="1">
      <c r="A49" s="8"/>
      <c r="B49" s="8"/>
      <c r="C49" s="8"/>
      <c r="D49" s="8"/>
      <c r="E49" s="108"/>
      <c r="F49" s="325" t="s">
        <v>97</v>
      </c>
      <c r="G49" s="325"/>
      <c r="H49" s="325"/>
      <c r="I49" s="4"/>
      <c r="J49" s="325" t="s">
        <v>97</v>
      </c>
      <c r="K49" s="325"/>
      <c r="L49" s="325"/>
    </row>
    <row r="50" spans="1:12" ht="20.25" customHeight="1">
      <c r="A50" s="27"/>
      <c r="B50" s="28"/>
      <c r="C50" s="28"/>
      <c r="D50" s="28"/>
      <c r="E50" s="141" t="s">
        <v>6</v>
      </c>
      <c r="F50" s="12">
        <v>2023</v>
      </c>
      <c r="G50" s="108"/>
      <c r="H50" s="12">
        <v>2022</v>
      </c>
      <c r="I50" s="12"/>
      <c r="J50" s="287">
        <v>2023</v>
      </c>
      <c r="K50" s="108"/>
      <c r="L50" s="12">
        <v>2022</v>
      </c>
    </row>
    <row r="51" spans="1:12" ht="20.25" customHeight="1">
      <c r="A51" s="4"/>
      <c r="F51" s="320" t="s">
        <v>7</v>
      </c>
      <c r="G51" s="320"/>
      <c r="H51" s="320"/>
      <c r="I51" s="320"/>
      <c r="J51" s="320"/>
      <c r="K51" s="320"/>
      <c r="L51" s="320"/>
    </row>
    <row r="52" spans="1:12" ht="18" customHeight="1">
      <c r="A52" s="38" t="s">
        <v>227</v>
      </c>
      <c r="I52" s="14">
        <v>721926</v>
      </c>
    </row>
    <row r="53" spans="1:12" ht="18" customHeight="1">
      <c r="A53" s="43" t="s">
        <v>228</v>
      </c>
      <c r="E53" s="141">
        <v>4</v>
      </c>
      <c r="F53" s="6">
        <v>-68038</v>
      </c>
      <c r="G53" s="6"/>
      <c r="H53" s="6">
        <v>-46232915</v>
      </c>
      <c r="I53" s="6"/>
      <c r="J53" s="142">
        <v>0</v>
      </c>
      <c r="K53" s="6"/>
      <c r="L53" s="143">
        <v>0</v>
      </c>
    </row>
    <row r="54" spans="1:12" ht="18" customHeight="1">
      <c r="A54" s="43" t="s">
        <v>229</v>
      </c>
      <c r="E54" s="141">
        <v>12</v>
      </c>
      <c r="F54" s="15">
        <v>0</v>
      </c>
      <c r="G54" s="6"/>
      <c r="H54" s="6">
        <v>-288730</v>
      </c>
      <c r="I54" s="6"/>
      <c r="J54" s="76">
        <v>0</v>
      </c>
      <c r="K54" s="6"/>
      <c r="L54" s="76">
        <v>0</v>
      </c>
    </row>
    <row r="55" spans="1:12" ht="18" customHeight="1">
      <c r="A55" s="43" t="s">
        <v>230</v>
      </c>
      <c r="E55" s="141">
        <v>11</v>
      </c>
      <c r="F55" s="6">
        <v>-99208</v>
      </c>
      <c r="G55" s="6"/>
      <c r="H55" s="6">
        <v>-188042</v>
      </c>
      <c r="I55" s="6"/>
      <c r="J55" s="76">
        <v>0</v>
      </c>
      <c r="K55" s="6"/>
      <c r="L55" s="76">
        <v>0</v>
      </c>
    </row>
    <row r="56" spans="1:12" ht="18" customHeight="1">
      <c r="A56" s="43" t="s">
        <v>231</v>
      </c>
      <c r="E56" s="141"/>
      <c r="F56" s="15">
        <v>0</v>
      </c>
      <c r="G56" s="6"/>
      <c r="H56" s="15">
        <v>0</v>
      </c>
      <c r="I56" s="6"/>
      <c r="J56" s="142">
        <v>7050</v>
      </c>
      <c r="K56" s="6"/>
      <c r="L56" s="142">
        <v>0</v>
      </c>
    </row>
    <row r="57" spans="1:12" ht="18" customHeight="1">
      <c r="A57" s="43" t="s">
        <v>328</v>
      </c>
      <c r="F57" s="78">
        <v>-573211</v>
      </c>
      <c r="G57" s="6"/>
      <c r="H57" s="78">
        <v>-507923</v>
      </c>
      <c r="I57" s="6"/>
      <c r="J57" s="76">
        <v>0</v>
      </c>
      <c r="K57" s="6"/>
      <c r="L57" s="76">
        <v>0</v>
      </c>
    </row>
    <row r="58" spans="1:12" ht="18" customHeight="1">
      <c r="A58" s="47" t="s">
        <v>232</v>
      </c>
      <c r="F58" s="4"/>
      <c r="G58" s="4"/>
      <c r="H58" s="4"/>
      <c r="I58" s="4"/>
      <c r="J58" s="4"/>
      <c r="K58" s="4"/>
      <c r="L58" s="4"/>
    </row>
    <row r="59" spans="1:12" ht="18" customHeight="1">
      <c r="A59" s="47"/>
      <c r="B59" s="14" t="s">
        <v>234</v>
      </c>
      <c r="F59" s="77">
        <v>107013</v>
      </c>
      <c r="G59" s="6"/>
      <c r="H59" s="77">
        <v>558551</v>
      </c>
      <c r="I59" s="6"/>
      <c r="J59" s="76">
        <v>2039525</v>
      </c>
      <c r="K59" s="6"/>
      <c r="L59" s="76">
        <v>0</v>
      </c>
    </row>
    <row r="60" spans="1:12" ht="18" customHeight="1">
      <c r="A60" s="47" t="s">
        <v>233</v>
      </c>
      <c r="F60" s="77"/>
      <c r="G60" s="6"/>
      <c r="H60" s="77"/>
      <c r="I60" s="6"/>
      <c r="J60" s="76"/>
      <c r="K60" s="6"/>
      <c r="L60" s="76"/>
    </row>
    <row r="61" spans="1:12" ht="18" customHeight="1">
      <c r="A61" s="47"/>
      <c r="B61" s="14" t="s">
        <v>234</v>
      </c>
      <c r="F61" s="78">
        <v>-24009324</v>
      </c>
      <c r="G61" s="6"/>
      <c r="H61" s="78">
        <v>-25631343</v>
      </c>
      <c r="I61" s="6"/>
      <c r="J61" s="76">
        <v>-1185450</v>
      </c>
      <c r="K61" s="6"/>
      <c r="L61" s="76">
        <v>-751795</v>
      </c>
    </row>
    <row r="62" spans="1:12" ht="18" customHeight="1">
      <c r="A62" s="47" t="s">
        <v>235</v>
      </c>
      <c r="E62" s="141"/>
      <c r="F62" s="76">
        <v>65913</v>
      </c>
      <c r="G62" s="6"/>
      <c r="H62" s="76">
        <v>90100</v>
      </c>
      <c r="I62" s="6"/>
      <c r="J62" s="76">
        <v>0</v>
      </c>
      <c r="K62" s="6"/>
      <c r="L62" s="76">
        <v>0</v>
      </c>
    </row>
    <row r="63" spans="1:12" ht="18" customHeight="1">
      <c r="A63" s="47" t="s">
        <v>236</v>
      </c>
      <c r="E63" s="141"/>
      <c r="F63" s="6">
        <v>-2220573</v>
      </c>
      <c r="G63" s="6"/>
      <c r="H63" s="6">
        <v>-2929611</v>
      </c>
      <c r="I63" s="6"/>
      <c r="J63" s="76">
        <v>0</v>
      </c>
      <c r="K63" s="6"/>
      <c r="L63" s="76">
        <v>0</v>
      </c>
    </row>
    <row r="64" spans="1:12" ht="20.25" customHeight="1">
      <c r="A64" s="51" t="s">
        <v>237</v>
      </c>
      <c r="B64" s="51"/>
      <c r="E64" s="141"/>
      <c r="F64" s="79">
        <v>0</v>
      </c>
      <c r="G64" s="6"/>
      <c r="H64" s="79">
        <v>0</v>
      </c>
      <c r="I64" s="6"/>
      <c r="J64" s="76">
        <v>-10438188</v>
      </c>
      <c r="K64" s="6"/>
      <c r="L64" s="76">
        <v>-3008024</v>
      </c>
    </row>
    <row r="65" spans="1:12" ht="20.25" customHeight="1">
      <c r="A65" s="51" t="s">
        <v>238</v>
      </c>
      <c r="B65" s="51"/>
      <c r="E65" s="141"/>
      <c r="F65" s="69">
        <v>-438094</v>
      </c>
      <c r="G65" s="6"/>
      <c r="H65" s="69">
        <v>6575</v>
      </c>
      <c r="I65" s="6"/>
      <c r="J65" s="76">
        <v>0</v>
      </c>
      <c r="K65" s="6"/>
      <c r="L65" s="76">
        <v>0</v>
      </c>
    </row>
    <row r="66" spans="1:12" ht="20.25" customHeight="1">
      <c r="A66" s="51" t="s">
        <v>329</v>
      </c>
      <c r="B66" s="51"/>
      <c r="E66" s="141"/>
      <c r="F66" s="69">
        <v>389041</v>
      </c>
      <c r="G66" s="6"/>
      <c r="H66" s="69">
        <v>0</v>
      </c>
      <c r="I66" s="6"/>
      <c r="J66" s="76">
        <v>0</v>
      </c>
      <c r="K66" s="6"/>
      <c r="L66" s="76">
        <v>0</v>
      </c>
    </row>
    <row r="67" spans="1:12" ht="18" customHeight="1">
      <c r="A67" s="39" t="s">
        <v>239</v>
      </c>
      <c r="E67" s="141">
        <v>5</v>
      </c>
      <c r="F67" s="79">
        <v>0</v>
      </c>
      <c r="G67" s="6"/>
      <c r="H67" s="79">
        <v>0</v>
      </c>
      <c r="I67" s="6"/>
      <c r="J67" s="276">
        <v>7963195</v>
      </c>
      <c r="K67" s="6"/>
      <c r="L67" s="77">
        <v>10934704</v>
      </c>
    </row>
    <row r="68" spans="1:12" ht="18" customHeight="1">
      <c r="A68" s="39" t="s">
        <v>240</v>
      </c>
      <c r="E68" s="141">
        <v>11</v>
      </c>
      <c r="F68" s="76">
        <v>14403</v>
      </c>
      <c r="G68" s="6"/>
      <c r="H68" s="76">
        <v>19953</v>
      </c>
      <c r="I68" s="6"/>
      <c r="J68" s="76">
        <v>0</v>
      </c>
      <c r="K68" s="6"/>
      <c r="L68" s="79">
        <v>0</v>
      </c>
    </row>
    <row r="69" spans="1:12" ht="18" customHeight="1">
      <c r="A69" s="14" t="s">
        <v>241</v>
      </c>
      <c r="E69" s="141"/>
      <c r="F69" s="6">
        <v>1178864</v>
      </c>
      <c r="G69" s="6"/>
      <c r="H69" s="6">
        <v>945071</v>
      </c>
      <c r="I69" s="15"/>
      <c r="J69" s="76">
        <v>4081837</v>
      </c>
      <c r="K69" s="15"/>
      <c r="L69" s="145">
        <v>3632319</v>
      </c>
    </row>
    <row r="70" spans="1:12" ht="18" customHeight="1">
      <c r="A70" s="48" t="s">
        <v>242</v>
      </c>
      <c r="F70" s="277">
        <f>SUM(F53:F69)</f>
        <v>-25653214</v>
      </c>
      <c r="G70" s="50"/>
      <c r="H70" s="49">
        <f>SUM(H53:H69)</f>
        <v>-74158314</v>
      </c>
      <c r="I70" s="6"/>
      <c r="J70" s="277">
        <f>SUM(J53:J69)</f>
        <v>2467969</v>
      </c>
      <c r="K70" s="50"/>
      <c r="L70" s="49">
        <f>SUM(L53:L69)</f>
        <v>10807204</v>
      </c>
    </row>
    <row r="71" spans="1:12" ht="15" customHeight="1">
      <c r="A71" s="4"/>
      <c r="F71" s="240"/>
      <c r="G71" s="240"/>
      <c r="H71" s="240"/>
      <c r="I71" s="240"/>
      <c r="J71" s="279"/>
      <c r="K71" s="240"/>
      <c r="L71" s="240"/>
    </row>
    <row r="72" spans="1:12" ht="20.25" customHeight="1">
      <c r="A72" s="38" t="s">
        <v>243</v>
      </c>
    </row>
    <row r="73" spans="1:12" ht="20.25" customHeight="1">
      <c r="A73" s="43" t="s">
        <v>244</v>
      </c>
      <c r="E73" s="141">
        <v>20</v>
      </c>
      <c r="F73" s="69">
        <v>634413613</v>
      </c>
      <c r="G73" s="6"/>
      <c r="H73" s="69">
        <v>409070044</v>
      </c>
      <c r="I73" s="6"/>
      <c r="J73" s="76">
        <v>9058008</v>
      </c>
      <c r="K73" s="6"/>
      <c r="L73" s="76">
        <v>0</v>
      </c>
    </row>
    <row r="74" spans="1:12" ht="20.25" customHeight="1">
      <c r="A74" s="43" t="s">
        <v>245</v>
      </c>
      <c r="E74" s="141">
        <v>20</v>
      </c>
      <c r="F74" s="69">
        <v>-641382932</v>
      </c>
      <c r="G74" s="6"/>
      <c r="H74" s="69">
        <v>-389332180</v>
      </c>
      <c r="I74" s="6"/>
      <c r="J74" s="76">
        <v>-11449738</v>
      </c>
      <c r="K74" s="6"/>
      <c r="L74" s="76">
        <v>-6775996</v>
      </c>
    </row>
    <row r="75" spans="1:12" ht="20.25" customHeight="1">
      <c r="A75" s="43" t="s">
        <v>341</v>
      </c>
      <c r="E75" s="141">
        <v>20</v>
      </c>
      <c r="F75" s="69">
        <v>0</v>
      </c>
      <c r="G75" s="6"/>
      <c r="H75" s="69">
        <v>0</v>
      </c>
      <c r="I75" s="6"/>
      <c r="J75" s="76">
        <v>4500000</v>
      </c>
      <c r="K75" s="6"/>
      <c r="L75" s="76">
        <v>2000000</v>
      </c>
    </row>
    <row r="76" spans="1:12" ht="20.25" customHeight="1">
      <c r="A76" s="43" t="s">
        <v>246</v>
      </c>
      <c r="B76" s="51"/>
      <c r="E76" s="141">
        <v>20</v>
      </c>
      <c r="F76" s="52">
        <v>9982044</v>
      </c>
      <c r="G76" s="6"/>
      <c r="H76" s="52">
        <v>11980430</v>
      </c>
      <c r="I76" s="6"/>
      <c r="J76" s="76">
        <v>9982044</v>
      </c>
      <c r="K76" s="6"/>
      <c r="L76" s="76">
        <v>11980430</v>
      </c>
    </row>
    <row r="77" spans="1:12" ht="20.25" customHeight="1">
      <c r="A77" s="43" t="s">
        <v>247</v>
      </c>
      <c r="E77" s="141">
        <v>20</v>
      </c>
      <c r="F77" s="69">
        <v>-5277593</v>
      </c>
      <c r="G77" s="6"/>
      <c r="H77" s="69">
        <v>-7756431</v>
      </c>
      <c r="I77" s="6"/>
      <c r="J77" s="76">
        <v>-4100000</v>
      </c>
      <c r="K77" s="6"/>
      <c r="L77" s="76">
        <v>-6545000</v>
      </c>
    </row>
    <row r="78" spans="1:12" ht="20.25" customHeight="1">
      <c r="A78" s="43" t="s">
        <v>248</v>
      </c>
      <c r="B78" s="172"/>
      <c r="E78" s="141"/>
      <c r="F78" s="69">
        <v>-3695336</v>
      </c>
      <c r="G78" s="6"/>
      <c r="H78" s="69">
        <v>-2899110</v>
      </c>
      <c r="I78" s="6"/>
      <c r="J78" s="76">
        <v>0</v>
      </c>
      <c r="K78" s="45"/>
      <c r="L78" s="76">
        <v>0</v>
      </c>
    </row>
    <row r="79" spans="1:12" ht="20.25" customHeight="1">
      <c r="A79" s="41" t="s">
        <v>249</v>
      </c>
      <c r="E79" s="141">
        <v>30</v>
      </c>
      <c r="F79" s="77">
        <v>-6456509</v>
      </c>
      <c r="G79" s="6"/>
      <c r="H79" s="77">
        <v>-8140928</v>
      </c>
      <c r="I79" s="6"/>
      <c r="J79" s="276">
        <v>-6456509</v>
      </c>
      <c r="K79" s="6"/>
      <c r="L79" s="77">
        <v>-8140928</v>
      </c>
    </row>
    <row r="80" spans="1:12" ht="20.25" customHeight="1">
      <c r="A80" s="51" t="s">
        <v>250</v>
      </c>
      <c r="E80" s="141"/>
      <c r="F80" s="69">
        <v>-712523</v>
      </c>
      <c r="G80" s="6"/>
      <c r="H80" s="69">
        <v>-541100</v>
      </c>
      <c r="I80" s="6"/>
      <c r="J80" s="76">
        <v>0</v>
      </c>
      <c r="K80" s="6"/>
      <c r="L80" s="79">
        <v>0</v>
      </c>
    </row>
    <row r="81" spans="1:12" ht="20.25" customHeight="1">
      <c r="A81" s="39" t="s">
        <v>251</v>
      </c>
      <c r="E81" s="141"/>
      <c r="F81" s="69">
        <v>-14714910</v>
      </c>
      <c r="G81" s="6"/>
      <c r="H81" s="69">
        <v>-9731510</v>
      </c>
      <c r="I81" s="6"/>
      <c r="J81" s="276">
        <v>-2722587</v>
      </c>
      <c r="K81" s="6"/>
      <c r="L81" s="77">
        <v>-2687088</v>
      </c>
    </row>
    <row r="82" spans="1:12" ht="20.25" customHeight="1">
      <c r="A82" s="39" t="s">
        <v>252</v>
      </c>
      <c r="E82" s="141"/>
      <c r="F82" s="69">
        <v>-315364</v>
      </c>
      <c r="G82" s="6"/>
      <c r="H82" s="69">
        <v>-383333</v>
      </c>
      <c r="I82" s="6"/>
      <c r="J82" s="76">
        <v>0</v>
      </c>
      <c r="K82" s="6"/>
      <c r="L82" s="76">
        <v>-322810</v>
      </c>
    </row>
    <row r="83" spans="1:12" ht="20.25" customHeight="1">
      <c r="A83" s="297" t="s">
        <v>184</v>
      </c>
      <c r="B83" s="51"/>
      <c r="E83" s="141">
        <v>24</v>
      </c>
      <c r="F83" s="42">
        <v>-750000</v>
      </c>
      <c r="G83" s="6"/>
      <c r="H83" s="42">
        <v>-750000</v>
      </c>
      <c r="I83" s="6"/>
      <c r="J83" s="76">
        <v>-750000</v>
      </c>
      <c r="K83" s="45"/>
      <c r="L83" s="76">
        <v>-750000</v>
      </c>
    </row>
    <row r="84" spans="1:12" ht="20.25" customHeight="1">
      <c r="A84" s="48" t="s">
        <v>253</v>
      </c>
      <c r="E84" s="141"/>
      <c r="F84" s="277">
        <f>SUM(F73:F83)</f>
        <v>-28909510</v>
      </c>
      <c r="G84" s="50"/>
      <c r="H84" s="49">
        <f>SUM(H73:H83)</f>
        <v>1515882</v>
      </c>
      <c r="I84" s="6"/>
      <c r="J84" s="277">
        <f>SUM(J73:J83)</f>
        <v>-1938782</v>
      </c>
      <c r="K84" s="50"/>
      <c r="L84" s="49">
        <f>SUM(L73:L83)</f>
        <v>-11241392</v>
      </c>
    </row>
    <row r="85" spans="1:12" ht="15" customHeight="1">
      <c r="A85" s="46"/>
      <c r="E85" s="141"/>
      <c r="F85" s="50"/>
      <c r="G85" s="50"/>
      <c r="H85" s="50"/>
      <c r="I85" s="6"/>
      <c r="J85" s="278"/>
      <c r="K85" s="50"/>
      <c r="L85" s="50"/>
    </row>
    <row r="86" spans="1:12" ht="20.25" customHeight="1">
      <c r="A86" s="14" t="s">
        <v>254</v>
      </c>
    </row>
    <row r="87" spans="1:12" ht="20.25" customHeight="1">
      <c r="A87" s="51" t="s">
        <v>124</v>
      </c>
      <c r="B87" s="51" t="s">
        <v>255</v>
      </c>
      <c r="E87" s="141"/>
      <c r="F87" s="275">
        <f>F42+F70+F84</f>
        <v>-1429008</v>
      </c>
      <c r="G87" s="6"/>
      <c r="H87" s="6">
        <f>H42+H70+H84</f>
        <v>5338672</v>
      </c>
      <c r="I87" s="6"/>
      <c r="J87" s="275">
        <f>J42+J70+J84</f>
        <v>-69238</v>
      </c>
      <c r="K87" s="6"/>
      <c r="L87" s="6">
        <f>L42+L70+L84</f>
        <v>-146509</v>
      </c>
    </row>
    <row r="88" spans="1:12" ht="20.25" customHeight="1">
      <c r="A88" s="51" t="s">
        <v>256</v>
      </c>
      <c r="B88" s="51"/>
      <c r="E88" s="141"/>
      <c r="F88" s="280">
        <v>-1099533</v>
      </c>
      <c r="G88" s="50"/>
      <c r="H88" s="139">
        <v>-342778</v>
      </c>
      <c r="I88" s="6"/>
      <c r="J88" s="280">
        <v>0</v>
      </c>
      <c r="K88" s="50"/>
      <c r="L88" s="132">
        <v>0</v>
      </c>
    </row>
    <row r="89" spans="1:12" ht="20.25" customHeight="1">
      <c r="A89" s="298" t="s">
        <v>257</v>
      </c>
      <c r="B89" s="51"/>
      <c r="E89" s="141"/>
      <c r="F89" s="66">
        <f>SUM(F87:F88)</f>
        <v>-2528541</v>
      </c>
      <c r="G89" s="50"/>
      <c r="H89" s="66">
        <f>SUM(H87:H88)</f>
        <v>4995894</v>
      </c>
      <c r="I89" s="50"/>
      <c r="J89" s="66">
        <f>SUM(J87:J88)</f>
        <v>-69238</v>
      </c>
      <c r="K89" s="50"/>
      <c r="L89" s="66">
        <f>SUM(L87:L88)</f>
        <v>-146509</v>
      </c>
    </row>
    <row r="90" spans="1:12" ht="20.25" customHeight="1">
      <c r="A90" s="39" t="s">
        <v>258</v>
      </c>
      <c r="F90" s="276">
        <v>21211149</v>
      </c>
      <c r="G90" s="6"/>
      <c r="H90" s="77">
        <v>16215255</v>
      </c>
      <c r="I90" s="6"/>
      <c r="J90" s="276">
        <v>73523</v>
      </c>
      <c r="K90" s="6"/>
      <c r="L90" s="77">
        <v>220032</v>
      </c>
    </row>
    <row r="91" spans="1:12" ht="20.25" customHeight="1" thickBot="1">
      <c r="A91" s="48" t="s">
        <v>259</v>
      </c>
      <c r="E91" s="141">
        <v>6</v>
      </c>
      <c r="F91" s="281">
        <f>SUM(F89:F90)</f>
        <v>18682608</v>
      </c>
      <c r="G91" s="50"/>
      <c r="H91" s="2">
        <f>SUM(H89:H90)</f>
        <v>21211149</v>
      </c>
      <c r="I91" s="6"/>
      <c r="J91" s="281">
        <f>SUM(J89:J90)</f>
        <v>4285</v>
      </c>
      <c r="K91" s="50"/>
      <c r="L91" s="2">
        <f>SUM(L89:L90)</f>
        <v>73523</v>
      </c>
    </row>
    <row r="92" spans="1:12" s="153" customFormat="1" ht="20.25" customHeight="1" thickTop="1">
      <c r="A92" s="312"/>
      <c r="E92" s="313"/>
      <c r="F92" s="314"/>
      <c r="G92" s="314"/>
      <c r="H92" s="314"/>
      <c r="J92" s="314"/>
      <c r="K92" s="314"/>
      <c r="L92" s="314"/>
    </row>
    <row r="93" spans="1:12" s="155" customFormat="1" ht="20.25" customHeight="1">
      <c r="B93" s="157"/>
      <c r="C93" s="157"/>
      <c r="D93" s="157"/>
      <c r="E93" s="315"/>
      <c r="F93" s="157"/>
      <c r="G93" s="157"/>
      <c r="H93" s="157"/>
      <c r="I93" s="157"/>
      <c r="J93" s="254"/>
      <c r="K93" s="157"/>
      <c r="L93" s="157"/>
    </row>
    <row r="94" spans="1:12" s="155" customFormat="1" ht="20.25" customHeight="1">
      <c r="A94" s="157"/>
      <c r="B94" s="157"/>
      <c r="C94" s="157"/>
      <c r="D94" s="157"/>
      <c r="E94" s="315"/>
      <c r="F94" s="157"/>
      <c r="G94" s="157"/>
      <c r="H94" s="157"/>
      <c r="I94" s="157"/>
      <c r="J94" s="254"/>
      <c r="K94" s="157"/>
      <c r="L94" s="157"/>
    </row>
    <row r="95" spans="1:12" s="155" customFormat="1" ht="20.25" customHeight="1">
      <c r="A95" s="157"/>
      <c r="B95" s="157"/>
      <c r="C95" s="157"/>
      <c r="D95" s="157"/>
      <c r="E95" s="315"/>
      <c r="F95" s="157"/>
      <c r="G95" s="157"/>
      <c r="H95" s="157"/>
      <c r="I95" s="157"/>
      <c r="J95" s="254"/>
      <c r="K95" s="157"/>
      <c r="L95" s="157"/>
    </row>
    <row r="96" spans="1:12" s="155" customFormat="1" ht="20.25" customHeight="1">
      <c r="A96" s="157"/>
      <c r="B96" s="157"/>
      <c r="C96" s="157"/>
      <c r="D96" s="157"/>
      <c r="E96" s="315"/>
      <c r="F96" s="157"/>
      <c r="G96" s="157"/>
      <c r="H96" s="157"/>
      <c r="I96" s="157"/>
      <c r="J96" s="254"/>
      <c r="K96" s="157"/>
      <c r="L96" s="157"/>
    </row>
    <row r="97" spans="1:12" s="148" customFormat="1" ht="20.25" customHeight="1">
      <c r="A97" s="146"/>
      <c r="B97" s="146"/>
      <c r="C97" s="146"/>
      <c r="D97" s="146"/>
      <c r="E97" s="302"/>
      <c r="F97" s="146"/>
      <c r="G97" s="146"/>
      <c r="H97" s="146"/>
      <c r="I97" s="146"/>
      <c r="J97" s="301"/>
      <c r="K97" s="146"/>
      <c r="L97" s="146"/>
    </row>
  </sheetData>
  <mergeCells count="14">
    <mergeCell ref="F49:H49"/>
    <mergeCell ref="J49:L49"/>
    <mergeCell ref="F51:L51"/>
    <mergeCell ref="F8:L8"/>
    <mergeCell ref="J47:L47"/>
    <mergeCell ref="J48:L48"/>
    <mergeCell ref="F47:H47"/>
    <mergeCell ref="F48:H48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67" firstPageNumber="16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3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4140625" defaultRowHeight="14.4"/>
  <cols>
    <col min="1" max="1" width="70.44140625" style="120" customWidth="1"/>
    <col min="2" max="2" width="18.77734375" style="120" customWidth="1"/>
    <col min="3" max="3" width="28.5546875" style="121" customWidth="1"/>
    <col min="4" max="4" width="28.5546875" style="120" customWidth="1"/>
    <col min="5" max="5" width="20.5546875" style="120" bestFit="1" customWidth="1"/>
    <col min="6" max="6" width="19.21875" style="120" bestFit="1" customWidth="1"/>
    <col min="7" max="16384" width="10.44140625" style="119"/>
  </cols>
  <sheetData>
    <row r="1" spans="1:6">
      <c r="A1" s="258"/>
      <c r="B1" s="258"/>
      <c r="C1" s="259" t="s">
        <v>260</v>
      </c>
      <c r="D1" s="259" t="s">
        <v>260</v>
      </c>
      <c r="E1" s="258"/>
      <c r="F1" s="258"/>
    </row>
    <row r="2" spans="1:6">
      <c r="A2" s="258"/>
      <c r="B2" s="258"/>
      <c r="C2" s="260" t="s">
        <v>261</v>
      </c>
      <c r="D2" s="260" t="s">
        <v>261</v>
      </c>
      <c r="E2" s="258"/>
      <c r="F2" s="258"/>
    </row>
    <row r="3" spans="1:6">
      <c r="A3" s="258"/>
      <c r="B3" s="258"/>
      <c r="C3" s="259" t="s">
        <v>262</v>
      </c>
      <c r="D3" s="259" t="s">
        <v>262</v>
      </c>
      <c r="E3" s="258"/>
      <c r="F3" s="258"/>
    </row>
    <row r="4" spans="1:6">
      <c r="A4" s="258"/>
      <c r="B4" s="258"/>
      <c r="C4" s="260" t="s">
        <v>263</v>
      </c>
      <c r="D4" s="260" t="s">
        <v>263</v>
      </c>
      <c r="E4" s="258"/>
      <c r="F4" s="258"/>
    </row>
    <row r="5" spans="1:6">
      <c r="A5" s="258"/>
      <c r="B5" s="258"/>
      <c r="C5" s="259" t="s">
        <v>264</v>
      </c>
      <c r="D5" s="259" t="s">
        <v>265</v>
      </c>
      <c r="E5" s="258"/>
      <c r="F5" s="258"/>
    </row>
    <row r="6" spans="1:6">
      <c r="A6" s="258"/>
      <c r="B6" s="258"/>
      <c r="C6" s="260" t="s">
        <v>266</v>
      </c>
      <c r="D6" s="260" t="s">
        <v>266</v>
      </c>
      <c r="E6" s="258"/>
      <c r="F6" s="258"/>
    </row>
    <row r="7" spans="1:6">
      <c r="A7" s="258"/>
      <c r="B7" s="258"/>
      <c r="C7" s="259" t="s">
        <v>267</v>
      </c>
      <c r="D7" s="259" t="s">
        <v>267</v>
      </c>
      <c r="E7" s="258"/>
      <c r="F7" s="258"/>
    </row>
    <row r="8" spans="1:6">
      <c r="A8" s="258"/>
      <c r="B8" s="258"/>
      <c r="C8" s="259" t="s">
        <v>268</v>
      </c>
      <c r="D8" s="259" t="s">
        <v>268</v>
      </c>
      <c r="E8" s="258"/>
      <c r="F8" s="258"/>
    </row>
    <row r="9" spans="1:6">
      <c r="A9" s="258"/>
      <c r="B9" s="258"/>
      <c r="C9" s="259" t="s">
        <v>269</v>
      </c>
      <c r="D9" s="259" t="s">
        <v>269</v>
      </c>
      <c r="E9" s="258"/>
      <c r="F9" s="258"/>
    </row>
    <row r="10" spans="1:6">
      <c r="A10" s="258"/>
      <c r="B10" s="258"/>
      <c r="C10" s="259" t="s">
        <v>269</v>
      </c>
      <c r="D10" s="259" t="s">
        <v>269</v>
      </c>
      <c r="E10" s="258"/>
      <c r="F10" s="258"/>
    </row>
    <row r="11" spans="1:6">
      <c r="A11" s="261" t="s">
        <v>270</v>
      </c>
      <c r="B11" s="261" t="s">
        <v>271</v>
      </c>
      <c r="C11" s="258">
        <v>1794958510.75651</v>
      </c>
      <c r="D11" s="258">
        <v>9580124719.3711109</v>
      </c>
      <c r="E11" s="258">
        <f t="shared" ref="E11:E51" si="0">+C11-D11</f>
        <v>-7785166208.6146011</v>
      </c>
      <c r="F11" s="258"/>
    </row>
    <row r="12" spans="1:6">
      <c r="A12" s="261" t="s">
        <v>270</v>
      </c>
      <c r="B12" s="261" t="s">
        <v>272</v>
      </c>
      <c r="C12" s="258">
        <v>-43245383.240000002</v>
      </c>
      <c r="D12" s="258">
        <v>163006597.963229</v>
      </c>
      <c r="E12" s="258">
        <f t="shared" si="0"/>
        <v>-206251981.20322901</v>
      </c>
      <c r="F12" s="258"/>
    </row>
    <row r="13" spans="1:6">
      <c r="A13" s="262" t="s">
        <v>273</v>
      </c>
      <c r="B13" s="261" t="s">
        <v>274</v>
      </c>
      <c r="C13" s="258">
        <v>25976887.969999999</v>
      </c>
      <c r="D13" s="258">
        <v>0</v>
      </c>
      <c r="E13" s="258">
        <f t="shared" si="0"/>
        <v>25976887.969999999</v>
      </c>
      <c r="F13" s="258"/>
    </row>
    <row r="14" spans="1:6">
      <c r="A14" s="262" t="s">
        <v>275</v>
      </c>
      <c r="B14" s="261" t="s">
        <v>274</v>
      </c>
      <c r="C14" s="258">
        <v>467527041.17000002</v>
      </c>
      <c r="D14" s="258">
        <v>53339400</v>
      </c>
      <c r="E14" s="258">
        <f t="shared" si="0"/>
        <v>414187641.17000002</v>
      </c>
      <c r="F14" s="258"/>
    </row>
    <row r="15" spans="1:6">
      <c r="A15" s="262" t="s">
        <v>276</v>
      </c>
      <c r="B15" s="261" t="s">
        <v>272</v>
      </c>
      <c r="C15" s="258">
        <v>2931303.63</v>
      </c>
      <c r="D15" s="258">
        <v>0</v>
      </c>
      <c r="E15" s="258">
        <f t="shared" si="0"/>
        <v>2931303.63</v>
      </c>
      <c r="F15" s="258"/>
    </row>
    <row r="16" spans="1:6">
      <c r="A16" s="262" t="s">
        <v>276</v>
      </c>
      <c r="B16" s="261" t="s">
        <v>277</v>
      </c>
      <c r="C16" s="258">
        <v>-2266793.54</v>
      </c>
      <c r="D16" s="258">
        <v>0</v>
      </c>
      <c r="E16" s="258">
        <f t="shared" si="0"/>
        <v>-2266793.54</v>
      </c>
      <c r="F16" s="258"/>
    </row>
    <row r="17" spans="1:6">
      <c r="A17" s="263" t="s">
        <v>278</v>
      </c>
      <c r="B17" s="261" t="s">
        <v>274</v>
      </c>
      <c r="C17" s="258">
        <v>154588079.53</v>
      </c>
      <c r="D17" s="258">
        <v>0</v>
      </c>
      <c r="E17" s="258">
        <f t="shared" si="0"/>
        <v>154588079.53</v>
      </c>
      <c r="F17" s="258"/>
    </row>
    <row r="18" spans="1:6">
      <c r="A18" s="263" t="s">
        <v>279</v>
      </c>
      <c r="B18" s="261" t="s">
        <v>274</v>
      </c>
      <c r="C18" s="258">
        <v>0</v>
      </c>
      <c r="D18" s="258">
        <v>5016514.5470000003</v>
      </c>
      <c r="E18" s="258">
        <f t="shared" si="0"/>
        <v>-5016514.5470000003</v>
      </c>
      <c r="F18" s="258"/>
    </row>
    <row r="19" spans="1:6">
      <c r="A19" s="263" t="s">
        <v>280</v>
      </c>
      <c r="B19" s="261" t="s">
        <v>274</v>
      </c>
      <c r="C19" s="258">
        <v>0</v>
      </c>
      <c r="D19" s="258">
        <v>0</v>
      </c>
      <c r="E19" s="258">
        <f t="shared" si="0"/>
        <v>0</v>
      </c>
      <c r="F19" s="258"/>
    </row>
    <row r="20" spans="1:6">
      <c r="A20" s="263" t="s">
        <v>281</v>
      </c>
      <c r="B20" s="261" t="s">
        <v>274</v>
      </c>
      <c r="C20" s="258">
        <v>2680589.11</v>
      </c>
      <c r="D20" s="258">
        <v>0</v>
      </c>
      <c r="E20" s="258">
        <f t="shared" si="0"/>
        <v>2680589.11</v>
      </c>
      <c r="F20" s="258"/>
    </row>
    <row r="21" spans="1:6">
      <c r="A21" s="263" t="s">
        <v>282</v>
      </c>
      <c r="B21" s="261" t="s">
        <v>274</v>
      </c>
      <c r="C21" s="258" t="s">
        <v>283</v>
      </c>
      <c r="D21" s="258" t="s">
        <v>283</v>
      </c>
      <c r="E21" s="258" t="e">
        <f t="shared" si="0"/>
        <v>#VALUE!</v>
      </c>
      <c r="F21" s="258"/>
    </row>
    <row r="22" spans="1:6">
      <c r="A22" s="263" t="s">
        <v>284</v>
      </c>
      <c r="B22" s="261" t="s">
        <v>274</v>
      </c>
      <c r="C22" s="258">
        <v>3.4924596548080398E-10</v>
      </c>
      <c r="D22" s="258">
        <v>30616470.929669902</v>
      </c>
      <c r="E22" s="258">
        <f t="shared" si="0"/>
        <v>-30616470.929669902</v>
      </c>
      <c r="F22" s="258"/>
    </row>
    <row r="23" spans="1:6">
      <c r="A23" s="263" t="s">
        <v>285</v>
      </c>
      <c r="B23" s="261" t="s">
        <v>274</v>
      </c>
      <c r="C23" s="258">
        <v>81186280.3821619</v>
      </c>
      <c r="D23" s="258">
        <v>0</v>
      </c>
      <c r="E23" s="258">
        <f t="shared" si="0"/>
        <v>81186280.3821619</v>
      </c>
      <c r="F23" s="258"/>
    </row>
    <row r="24" spans="1:6">
      <c r="A24" s="263" t="s">
        <v>286</v>
      </c>
      <c r="B24" s="261" t="s">
        <v>274</v>
      </c>
      <c r="C24" s="258">
        <v>10932348.0284638</v>
      </c>
      <c r="D24" s="258">
        <v>0</v>
      </c>
      <c r="E24" s="258">
        <f t="shared" si="0"/>
        <v>10932348.0284638</v>
      </c>
      <c r="F24" s="258"/>
    </row>
    <row r="25" spans="1:6">
      <c r="A25" s="263" t="s">
        <v>287</v>
      </c>
      <c r="B25" s="261" t="s">
        <v>274</v>
      </c>
      <c r="C25" s="258">
        <v>0</v>
      </c>
      <c r="D25" s="258">
        <v>0</v>
      </c>
      <c r="E25" s="258">
        <f t="shared" si="0"/>
        <v>0</v>
      </c>
      <c r="F25" s="258"/>
    </row>
    <row r="26" spans="1:6">
      <c r="A26" s="262" t="s">
        <v>288</v>
      </c>
      <c r="B26" s="261" t="s">
        <v>274</v>
      </c>
      <c r="C26" s="258">
        <v>0</v>
      </c>
      <c r="D26" s="258">
        <v>0</v>
      </c>
      <c r="E26" s="258">
        <f t="shared" si="0"/>
        <v>0</v>
      </c>
      <c r="F26" s="258"/>
    </row>
    <row r="27" spans="1:6">
      <c r="A27" s="263" t="s">
        <v>289</v>
      </c>
      <c r="B27" s="261" t="s">
        <v>274</v>
      </c>
      <c r="C27" s="258">
        <v>17998879.943351999</v>
      </c>
      <c r="D27" s="258">
        <v>2.3283064365387E-9</v>
      </c>
      <c r="E27" s="258">
        <f t="shared" si="0"/>
        <v>17998879.943351995</v>
      </c>
      <c r="F27" s="258"/>
    </row>
    <row r="28" spans="1:6">
      <c r="A28" s="262" t="s">
        <v>290</v>
      </c>
      <c r="B28" s="261" t="s">
        <v>277</v>
      </c>
      <c r="C28" s="258">
        <v>-19874.490000000002</v>
      </c>
      <c r="D28" s="258">
        <v>0</v>
      </c>
      <c r="E28" s="258">
        <f t="shared" si="0"/>
        <v>-19874.490000000002</v>
      </c>
      <c r="F28" s="258"/>
    </row>
    <row r="29" spans="1:6">
      <c r="A29" s="263" t="s">
        <v>291</v>
      </c>
      <c r="B29" s="261" t="s">
        <v>274</v>
      </c>
      <c r="C29" s="258">
        <v>0</v>
      </c>
      <c r="D29" s="258">
        <v>3656672.89</v>
      </c>
      <c r="E29" s="258">
        <f t="shared" si="0"/>
        <v>-3656672.89</v>
      </c>
      <c r="F29" s="258"/>
    </row>
    <row r="30" spans="1:6">
      <c r="A30" s="263" t="s">
        <v>292</v>
      </c>
      <c r="B30" s="261" t="s">
        <v>274</v>
      </c>
      <c r="C30" s="258">
        <v>0</v>
      </c>
      <c r="D30" s="258">
        <v>-1.0011717677116401E-8</v>
      </c>
      <c r="E30" s="258">
        <f t="shared" si="0"/>
        <v>1.0011717677116401E-8</v>
      </c>
      <c r="F30" s="258"/>
    </row>
    <row r="31" spans="1:6">
      <c r="A31" s="263" t="s">
        <v>293</v>
      </c>
      <c r="B31" s="261" t="s">
        <v>274</v>
      </c>
      <c r="C31" s="258">
        <v>0</v>
      </c>
      <c r="D31" s="258">
        <v>0</v>
      </c>
      <c r="E31" s="258">
        <f t="shared" si="0"/>
        <v>0</v>
      </c>
      <c r="F31" s="258"/>
    </row>
    <row r="32" spans="1:6">
      <c r="A32" s="263" t="s">
        <v>294</v>
      </c>
      <c r="B32" s="261" t="s">
        <v>274</v>
      </c>
      <c r="C32" s="258">
        <v>17099858.82</v>
      </c>
      <c r="D32" s="258">
        <v>0</v>
      </c>
      <c r="E32" s="258">
        <f t="shared" si="0"/>
        <v>17099858.82</v>
      </c>
      <c r="F32" s="258"/>
    </row>
    <row r="33" spans="1:6">
      <c r="A33" s="263" t="s">
        <v>295</v>
      </c>
      <c r="B33" s="261" t="s">
        <v>274</v>
      </c>
      <c r="C33" s="258">
        <v>0</v>
      </c>
      <c r="D33" s="258">
        <v>0</v>
      </c>
      <c r="E33" s="258">
        <f t="shared" si="0"/>
        <v>0</v>
      </c>
      <c r="F33" s="258"/>
    </row>
    <row r="34" spans="1:6">
      <c r="A34" s="263" t="s">
        <v>296</v>
      </c>
      <c r="B34" s="261" t="s">
        <v>274</v>
      </c>
      <c r="C34" s="258">
        <v>0</v>
      </c>
      <c r="D34" s="258">
        <v>17123802.450552002</v>
      </c>
      <c r="E34" s="258">
        <f t="shared" si="0"/>
        <v>-17123802.450552002</v>
      </c>
      <c r="F34" s="258"/>
    </row>
    <row r="35" spans="1:6">
      <c r="A35" s="262" t="s">
        <v>297</v>
      </c>
      <c r="B35" s="261" t="s">
        <v>274</v>
      </c>
      <c r="C35" s="258">
        <v>120447323.77</v>
      </c>
      <c r="D35" s="258">
        <v>126051239.31</v>
      </c>
      <c r="E35" s="258">
        <f t="shared" si="0"/>
        <v>-5603915.5400000066</v>
      </c>
      <c r="F35" s="258"/>
    </row>
    <row r="36" spans="1:6">
      <c r="A36" s="262" t="s">
        <v>298</v>
      </c>
      <c r="B36" s="261" t="s">
        <v>274</v>
      </c>
      <c r="C36" s="258">
        <v>272959113</v>
      </c>
      <c r="D36" s="258">
        <v>94143617.170000002</v>
      </c>
      <c r="E36" s="258">
        <f t="shared" si="0"/>
        <v>178815495.82999998</v>
      </c>
      <c r="F36" s="258"/>
    </row>
    <row r="37" spans="1:6">
      <c r="A37" s="262" t="s">
        <v>299</v>
      </c>
      <c r="B37" s="261" t="s">
        <v>274</v>
      </c>
      <c r="C37" s="258">
        <v>4.65661287307739E-10</v>
      </c>
      <c r="D37" s="258">
        <v>249663863.68325999</v>
      </c>
      <c r="E37" s="258">
        <f t="shared" si="0"/>
        <v>-249663863.68325999</v>
      </c>
      <c r="F37" s="258"/>
    </row>
    <row r="38" spans="1:6">
      <c r="A38" s="262" t="s">
        <v>300</v>
      </c>
      <c r="B38" s="261" t="s">
        <v>274</v>
      </c>
      <c r="C38" s="258">
        <v>137590364.77031001</v>
      </c>
      <c r="D38" s="258">
        <v>0</v>
      </c>
      <c r="E38" s="258">
        <f t="shared" si="0"/>
        <v>137590364.77031001</v>
      </c>
      <c r="F38" s="258"/>
    </row>
    <row r="39" spans="1:6">
      <c r="A39" s="262" t="s">
        <v>301</v>
      </c>
      <c r="B39" s="261" t="s">
        <v>274</v>
      </c>
      <c r="C39" s="258">
        <v>146151409.51183</v>
      </c>
      <c r="D39" s="258">
        <v>514027626.07700002</v>
      </c>
      <c r="E39" s="258">
        <f t="shared" si="0"/>
        <v>-367876216.56517005</v>
      </c>
      <c r="F39" s="258"/>
    </row>
    <row r="40" spans="1:6">
      <c r="A40" s="262" t="s">
        <v>302</v>
      </c>
      <c r="B40" s="261" t="s">
        <v>274</v>
      </c>
      <c r="C40" s="258">
        <v>196167112.83855</v>
      </c>
      <c r="D40" s="258">
        <v>332426084.11817998</v>
      </c>
      <c r="E40" s="258">
        <f t="shared" si="0"/>
        <v>-136258971.27962998</v>
      </c>
      <c r="F40" s="258"/>
    </row>
    <row r="41" spans="1:6">
      <c r="A41" s="262" t="s">
        <v>303</v>
      </c>
      <c r="B41" s="261" t="s">
        <v>274</v>
      </c>
      <c r="C41" s="258">
        <v>41314186.578000002</v>
      </c>
      <c r="D41" s="258">
        <v>40783406.508000001</v>
      </c>
      <c r="E41" s="258">
        <f t="shared" si="0"/>
        <v>530780.0700000003</v>
      </c>
      <c r="F41" s="258"/>
    </row>
    <row r="42" spans="1:6">
      <c r="A42" s="262" t="s">
        <v>304</v>
      </c>
      <c r="B42" s="261" t="s">
        <v>274</v>
      </c>
      <c r="C42" s="258">
        <v>0</v>
      </c>
      <c r="D42" s="258">
        <v>0</v>
      </c>
      <c r="E42" s="258">
        <f t="shared" si="0"/>
        <v>0</v>
      </c>
      <c r="F42" s="258"/>
    </row>
    <row r="43" spans="1:6">
      <c r="A43" s="262" t="s">
        <v>305</v>
      </c>
      <c r="B43" s="261" t="s">
        <v>274</v>
      </c>
      <c r="C43" s="258">
        <v>53615769.872000001</v>
      </c>
      <c r="D43" s="258">
        <v>12922979.335000001</v>
      </c>
      <c r="E43" s="258">
        <f t="shared" si="0"/>
        <v>40692790.537</v>
      </c>
      <c r="F43" s="258"/>
    </row>
    <row r="44" spans="1:6">
      <c r="A44" s="262" t="s">
        <v>306</v>
      </c>
      <c r="B44" s="261" t="s">
        <v>274</v>
      </c>
      <c r="C44" s="258">
        <v>35659774.663388103</v>
      </c>
      <c r="D44" s="258">
        <v>0</v>
      </c>
      <c r="E44" s="258">
        <f t="shared" si="0"/>
        <v>35659774.663388103</v>
      </c>
      <c r="F44" s="258"/>
    </row>
    <row r="45" spans="1:6">
      <c r="A45" s="262" t="s">
        <v>307</v>
      </c>
      <c r="B45" s="261" t="s">
        <v>274</v>
      </c>
      <c r="C45" s="258">
        <v>921378.77919999999</v>
      </c>
      <c r="D45" s="258">
        <v>0</v>
      </c>
      <c r="E45" s="258">
        <f t="shared" si="0"/>
        <v>921378.77919999999</v>
      </c>
      <c r="F45" s="258"/>
    </row>
    <row r="46" spans="1:6">
      <c r="A46" s="262" t="s">
        <v>308</v>
      </c>
      <c r="B46" s="261" t="s">
        <v>274</v>
      </c>
      <c r="C46" s="258">
        <v>1462392</v>
      </c>
      <c r="D46" s="258">
        <v>0</v>
      </c>
      <c r="E46" s="258">
        <f t="shared" si="0"/>
        <v>1462392</v>
      </c>
      <c r="F46" s="258"/>
    </row>
    <row r="47" spans="1:6">
      <c r="A47" s="262" t="s">
        <v>309</v>
      </c>
      <c r="B47" s="261" t="s">
        <v>274</v>
      </c>
      <c r="C47" s="258">
        <v>-68933.570000000007</v>
      </c>
      <c r="D47" s="258">
        <v>85919154.256568998</v>
      </c>
      <c r="E47" s="258">
        <f t="shared" si="0"/>
        <v>-85988087.826568991</v>
      </c>
      <c r="F47" s="258"/>
    </row>
    <row r="48" spans="1:6">
      <c r="A48" s="262" t="s">
        <v>310</v>
      </c>
      <c r="B48" s="261" t="s">
        <v>274</v>
      </c>
      <c r="C48" s="258">
        <v>1289041.3955099999</v>
      </c>
      <c r="D48" s="258">
        <v>865635055.42360997</v>
      </c>
      <c r="E48" s="258">
        <f t="shared" si="0"/>
        <v>-864346014.02810001</v>
      </c>
      <c r="F48" s="258"/>
    </row>
    <row r="49" spans="1:6">
      <c r="A49" s="262" t="s">
        <v>311</v>
      </c>
      <c r="B49" s="261" t="s">
        <v>274</v>
      </c>
      <c r="C49" s="258">
        <v>51956516.913740098</v>
      </c>
      <c r="D49" s="258">
        <v>6861939982.4251499</v>
      </c>
      <c r="E49" s="258">
        <f t="shared" si="0"/>
        <v>-6809983465.5114098</v>
      </c>
      <c r="F49" s="258"/>
    </row>
    <row r="50" spans="1:6">
      <c r="A50" s="262" t="s">
        <v>312</v>
      </c>
      <c r="B50" s="261" t="s">
        <v>274</v>
      </c>
      <c r="C50" s="258">
        <v>103842.92</v>
      </c>
      <c r="D50" s="258">
        <v>123852252.28388999</v>
      </c>
      <c r="E50" s="258">
        <f t="shared" si="0"/>
        <v>-123748409.36388999</v>
      </c>
      <c r="F50" s="258"/>
    </row>
    <row r="51" spans="1:6">
      <c r="A51" s="258"/>
      <c r="B51" s="258"/>
      <c r="C51" s="258">
        <f>SUM(C13:C50)-C11</f>
        <v>43245383.239996195</v>
      </c>
      <c r="D51" s="258">
        <f>SUM(D12:D50)-D11</f>
        <v>0</v>
      </c>
      <c r="E51" s="258">
        <f t="shared" si="0"/>
        <v>43245383.239996195</v>
      </c>
      <c r="F51" s="258"/>
    </row>
    <row r="52" spans="1:6">
      <c r="A52" s="258"/>
      <c r="B52" s="258"/>
      <c r="C52" s="258"/>
      <c r="D52" s="258"/>
      <c r="E52" s="258"/>
      <c r="F52" s="258"/>
    </row>
    <row r="53" spans="1:6">
      <c r="A53" s="258"/>
      <c r="B53" s="258"/>
      <c r="C53" s="258">
        <f>+C11-C54</f>
        <v>1383647308.8335278</v>
      </c>
      <c r="D53" s="258">
        <f>+D11-D54</f>
        <v>490247240.28623009</v>
      </c>
      <c r="E53" s="258">
        <f>+E11-E54</f>
        <v>1123254845.233881</v>
      </c>
      <c r="F53" s="258">
        <f>+D53+E53-C53</f>
        <v>229854776.68658328</v>
      </c>
    </row>
    <row r="54" spans="1:6">
      <c r="A54" s="258"/>
      <c r="B54" s="258"/>
      <c r="C54" s="258">
        <f>+C16+C28+C22+C50+C26+C27+C29+C30+C40+C37+C39+C34+C49+C18+C47+C48</f>
        <v>411311201.92298216</v>
      </c>
      <c r="D54" s="258">
        <f>+D16+D28+D22+D50+D26+D27+D29+D30+D40+D37+D39+D34+D49+D18+D47+D48</f>
        <v>9089877479.0848808</v>
      </c>
      <c r="E54" s="258">
        <f>+E16+E28+E22+E50+E26+E29+E30+E40+E37+E39+E34+E49+E18+E47+E48+E35+E12</f>
        <v>-8908421053.8484821</v>
      </c>
      <c r="F54" s="258">
        <f>+D54+E54-C54</f>
        <v>-229854776.68658346</v>
      </c>
    </row>
    <row r="55" spans="1:6">
      <c r="A55" s="258"/>
      <c r="B55" s="258"/>
      <c r="C55" s="258"/>
      <c r="D55" s="258"/>
      <c r="E55" s="258">
        <f>+E53+E54</f>
        <v>-7785166208.6146011</v>
      </c>
      <c r="F55" s="258"/>
    </row>
    <row r="56" spans="1:6">
      <c r="A56" s="258"/>
      <c r="B56" s="258"/>
      <c r="C56" s="258"/>
      <c r="D56" s="258"/>
      <c r="E56" s="258">
        <f>+E55-E11</f>
        <v>0</v>
      </c>
      <c r="F56" s="258"/>
    </row>
    <row r="57" spans="1:6" ht="13.8">
      <c r="A57" s="124"/>
      <c r="B57" s="124"/>
      <c r="C57" s="124"/>
      <c r="D57" s="124"/>
      <c r="E57" s="124"/>
      <c r="F57" s="124"/>
    </row>
    <row r="58" spans="1:6" ht="13.8">
      <c r="A58" s="124"/>
      <c r="B58" s="124"/>
      <c r="C58" s="124"/>
      <c r="D58" s="124"/>
      <c r="E58" s="124"/>
      <c r="F58" s="124"/>
    </row>
    <row r="59" spans="1:6" ht="13.8">
      <c r="A59" s="124"/>
      <c r="B59" s="124"/>
      <c r="C59" s="124"/>
      <c r="D59" s="124"/>
      <c r="E59" s="124"/>
      <c r="F59" s="124"/>
    </row>
    <row r="60" spans="1:6" ht="13.8">
      <c r="A60" s="124"/>
      <c r="B60" s="124"/>
      <c r="C60" s="124"/>
      <c r="D60" s="124"/>
      <c r="E60" s="124"/>
      <c r="F60" s="124"/>
    </row>
    <row r="61" spans="1:6" ht="13.8">
      <c r="A61" s="124"/>
      <c r="B61" s="124"/>
      <c r="C61" s="124"/>
      <c r="D61" s="124"/>
      <c r="E61" s="124"/>
      <c r="F61" s="124"/>
    </row>
    <row r="62" spans="1:6" ht="13.8">
      <c r="A62" s="124"/>
      <c r="B62" s="124"/>
      <c r="C62" s="124"/>
      <c r="D62" s="124"/>
      <c r="E62" s="124"/>
      <c r="F62" s="124"/>
    </row>
    <row r="63" spans="1:6" ht="13.8">
      <c r="A63" s="124"/>
      <c r="B63" s="124"/>
      <c r="C63" s="124"/>
      <c r="D63" s="124"/>
      <c r="E63" s="124"/>
      <c r="F63" s="124"/>
    </row>
    <row r="64" spans="1:6" ht="13.8">
      <c r="A64" s="124"/>
      <c r="B64" s="124"/>
      <c r="C64" s="124"/>
      <c r="D64" s="124"/>
      <c r="E64" s="124"/>
      <c r="F64" s="124"/>
    </row>
    <row r="65" spans="1:6" ht="13.8">
      <c r="A65" s="124"/>
      <c r="B65" s="124"/>
      <c r="C65" s="124"/>
      <c r="D65" s="124"/>
      <c r="E65" s="124"/>
      <c r="F65" s="124"/>
    </row>
    <row r="66" spans="1:6" ht="13.8">
      <c r="A66" s="124"/>
      <c r="B66" s="124"/>
      <c r="C66" s="124"/>
      <c r="D66" s="124"/>
      <c r="E66" s="124"/>
      <c r="F66" s="124"/>
    </row>
    <row r="67" spans="1:6" ht="13.8">
      <c r="A67" s="124"/>
      <c r="B67" s="124"/>
      <c r="C67" s="124"/>
      <c r="D67" s="124"/>
      <c r="E67" s="124"/>
      <c r="F67" s="124"/>
    </row>
    <row r="68" spans="1:6" ht="13.8">
      <c r="A68" s="124"/>
      <c r="B68" s="124"/>
      <c r="C68" s="124"/>
      <c r="D68" s="124"/>
      <c r="E68" s="124"/>
      <c r="F68" s="124"/>
    </row>
    <row r="69" spans="1:6" ht="13.8">
      <c r="A69" s="124"/>
      <c r="B69" s="124"/>
      <c r="C69" s="124"/>
      <c r="D69" s="124"/>
      <c r="E69" s="124"/>
      <c r="F69" s="124"/>
    </row>
    <row r="70" spans="1:6" ht="13.8">
      <c r="A70" s="124"/>
      <c r="B70" s="124"/>
      <c r="C70" s="124"/>
      <c r="D70" s="124"/>
      <c r="E70" s="124"/>
      <c r="F70" s="124"/>
    </row>
    <row r="71" spans="1:6" ht="13.8">
      <c r="A71" s="124"/>
      <c r="B71" s="124"/>
      <c r="C71" s="124"/>
      <c r="D71" s="124"/>
      <c r="E71" s="124"/>
      <c r="F71" s="124"/>
    </row>
    <row r="72" spans="1:6" ht="13.8">
      <c r="A72" s="124"/>
      <c r="B72" s="124"/>
      <c r="C72" s="124"/>
      <c r="D72" s="124"/>
      <c r="E72" s="124"/>
      <c r="F72" s="124"/>
    </row>
    <row r="73" spans="1:6" ht="13.8">
      <c r="A73" s="124"/>
      <c r="B73" s="124"/>
      <c r="C73" s="124"/>
      <c r="D73" s="124"/>
      <c r="E73" s="124"/>
      <c r="F73" s="124"/>
    </row>
    <row r="74" spans="1:6" ht="13.8">
      <c r="A74" s="124"/>
      <c r="B74" s="124"/>
      <c r="C74" s="124"/>
      <c r="D74" s="124"/>
      <c r="E74" s="124"/>
      <c r="F74" s="124"/>
    </row>
    <row r="75" spans="1:6" ht="13.8">
      <c r="A75" s="124"/>
      <c r="B75" s="124"/>
      <c r="C75" s="124"/>
      <c r="D75" s="124"/>
      <c r="E75" s="124"/>
      <c r="F75" s="124"/>
    </row>
    <row r="76" spans="1:6" ht="13.8">
      <c r="A76" s="124"/>
      <c r="B76" s="124"/>
      <c r="C76" s="124"/>
      <c r="D76" s="124"/>
      <c r="E76" s="124"/>
      <c r="F76" s="124"/>
    </row>
    <row r="77" spans="1:6" ht="13.8">
      <c r="A77" s="124"/>
      <c r="B77" s="124"/>
      <c r="C77" s="124"/>
      <c r="D77" s="124"/>
      <c r="E77" s="124"/>
      <c r="F77" s="124"/>
    </row>
    <row r="78" spans="1:6" ht="13.8">
      <c r="A78" s="124"/>
      <c r="B78" s="124"/>
      <c r="C78" s="124"/>
      <c r="D78" s="124"/>
      <c r="E78" s="124"/>
      <c r="F78" s="124"/>
    </row>
    <row r="79" spans="1:6" ht="13.8">
      <c r="A79" s="124"/>
      <c r="B79" s="124"/>
      <c r="C79" s="124"/>
      <c r="D79" s="124"/>
      <c r="E79" s="124"/>
      <c r="F79" s="124"/>
    </row>
    <row r="80" spans="1:6" ht="13.8">
      <c r="A80" s="124"/>
      <c r="B80" s="124"/>
      <c r="C80" s="124"/>
      <c r="D80" s="124"/>
      <c r="E80" s="124"/>
      <c r="F80" s="124"/>
    </row>
    <row r="81" spans="1:6" ht="13.8">
      <c r="A81" s="124"/>
      <c r="B81" s="124"/>
      <c r="C81" s="124"/>
      <c r="D81" s="124"/>
      <c r="E81" s="124"/>
      <c r="F81" s="124"/>
    </row>
    <row r="82" spans="1:6" ht="13.8">
      <c r="A82" s="124"/>
      <c r="B82" s="124"/>
      <c r="C82" s="124"/>
      <c r="D82" s="124"/>
      <c r="E82" s="124"/>
      <c r="F82" s="124"/>
    </row>
    <row r="83" spans="1:6" ht="13.8">
      <c r="A83" s="124"/>
      <c r="B83" s="124"/>
      <c r="C83" s="124"/>
      <c r="D83" s="124"/>
      <c r="E83" s="124"/>
      <c r="F83" s="124"/>
    </row>
    <row r="84" spans="1:6" ht="13.8">
      <c r="A84" s="124"/>
      <c r="B84" s="124"/>
      <c r="C84" s="124"/>
      <c r="D84" s="124"/>
      <c r="E84" s="124"/>
      <c r="F84" s="124"/>
    </row>
    <row r="85" spans="1:6" ht="13.8">
      <c r="A85" s="124"/>
      <c r="B85" s="124"/>
      <c r="C85" s="124"/>
      <c r="D85" s="124"/>
      <c r="E85" s="124"/>
      <c r="F85" s="124"/>
    </row>
    <row r="86" spans="1:6" ht="13.8">
      <c r="A86" s="124"/>
      <c r="B86" s="124"/>
      <c r="C86" s="124"/>
      <c r="D86" s="124"/>
      <c r="E86" s="124"/>
      <c r="F86" s="124"/>
    </row>
    <row r="87" spans="1:6" ht="13.8">
      <c r="A87" s="124"/>
      <c r="B87" s="124"/>
      <c r="C87" s="124"/>
      <c r="D87" s="124"/>
      <c r="E87" s="124"/>
      <c r="F87" s="124"/>
    </row>
    <row r="88" spans="1:6" ht="13.8">
      <c r="A88" s="124"/>
      <c r="B88" s="124"/>
      <c r="C88" s="124"/>
      <c r="D88" s="124"/>
      <c r="E88" s="124"/>
      <c r="F88" s="124"/>
    </row>
    <row r="89" spans="1:6" ht="13.8">
      <c r="A89" s="124"/>
      <c r="B89" s="124"/>
      <c r="C89" s="124"/>
      <c r="D89" s="124"/>
      <c r="E89" s="124"/>
      <c r="F89" s="124"/>
    </row>
    <row r="90" spans="1:6" ht="13.8">
      <c r="A90" s="124"/>
      <c r="B90" s="124"/>
      <c r="C90" s="124"/>
      <c r="D90" s="124"/>
      <c r="E90" s="124"/>
      <c r="F90" s="124"/>
    </row>
    <row r="91" spans="1:6" ht="13.8">
      <c r="A91" s="124"/>
      <c r="B91" s="124"/>
      <c r="C91" s="124"/>
      <c r="D91" s="124"/>
      <c r="E91" s="124"/>
      <c r="F91" s="124"/>
    </row>
    <row r="92" spans="1:6" ht="13.8">
      <c r="A92" s="124"/>
      <c r="B92" s="124"/>
      <c r="C92" s="124"/>
      <c r="D92" s="124"/>
      <c r="E92" s="124"/>
      <c r="F92" s="124"/>
    </row>
    <row r="93" spans="1:6" ht="13.8">
      <c r="A93" s="124"/>
      <c r="B93" s="124"/>
      <c r="C93" s="124"/>
      <c r="D93" s="124"/>
      <c r="E93" s="124"/>
      <c r="F93" s="124"/>
    </row>
    <row r="94" spans="1:6" ht="13.8">
      <c r="A94" s="124"/>
      <c r="B94" s="124"/>
      <c r="C94" s="124"/>
      <c r="D94" s="124"/>
      <c r="E94" s="124"/>
      <c r="F94" s="124"/>
    </row>
    <row r="95" spans="1:6" ht="13.8">
      <c r="A95" s="124"/>
      <c r="B95" s="124"/>
      <c r="C95" s="124"/>
      <c r="D95" s="124"/>
      <c r="E95" s="124"/>
      <c r="F95" s="124"/>
    </row>
    <row r="96" spans="1:6" ht="13.8">
      <c r="A96" s="124"/>
      <c r="B96" s="124"/>
      <c r="C96" s="124"/>
      <c r="D96" s="124"/>
      <c r="E96" s="124"/>
      <c r="F96" s="124"/>
    </row>
    <row r="97" spans="1:6" ht="13.8">
      <c r="A97" s="124"/>
      <c r="B97" s="124"/>
      <c r="C97" s="124"/>
      <c r="D97" s="124"/>
      <c r="E97" s="124"/>
      <c r="F97" s="124"/>
    </row>
    <row r="98" spans="1:6" ht="13.8">
      <c r="A98" s="124"/>
      <c r="B98" s="124"/>
      <c r="C98" s="124"/>
      <c r="D98" s="124"/>
      <c r="E98" s="124"/>
      <c r="F98" s="124"/>
    </row>
    <row r="99" spans="1:6" ht="13.8">
      <c r="A99" s="124"/>
      <c r="B99" s="124"/>
      <c r="C99" s="124"/>
      <c r="D99" s="124"/>
      <c r="E99" s="124"/>
      <c r="F99" s="124"/>
    </row>
    <row r="100" spans="1:6" ht="13.8">
      <c r="A100" s="124"/>
      <c r="B100" s="124"/>
      <c r="C100" s="124"/>
      <c r="D100" s="124"/>
      <c r="E100" s="124"/>
      <c r="F100" s="124"/>
    </row>
    <row r="101" spans="1:6" ht="13.8">
      <c r="A101" s="124"/>
      <c r="B101" s="124"/>
      <c r="C101" s="124"/>
      <c r="D101" s="124"/>
      <c r="E101" s="124"/>
      <c r="F101" s="124"/>
    </row>
    <row r="102" spans="1:6" ht="13.8">
      <c r="A102" s="124"/>
      <c r="B102" s="124"/>
      <c r="C102" s="124"/>
      <c r="D102" s="124"/>
      <c r="E102" s="124"/>
      <c r="F102" s="124"/>
    </row>
    <row r="103" spans="1:6" ht="13.8">
      <c r="A103" s="124"/>
      <c r="B103" s="124"/>
      <c r="C103" s="124"/>
      <c r="D103" s="124"/>
      <c r="E103" s="124"/>
      <c r="F103" s="124"/>
    </row>
    <row r="104" spans="1:6" ht="13.8">
      <c r="A104" s="124"/>
      <c r="B104" s="124"/>
      <c r="C104" s="124"/>
      <c r="D104" s="124"/>
      <c r="E104" s="124"/>
      <c r="F104" s="124"/>
    </row>
    <row r="105" spans="1:6" ht="13.8">
      <c r="A105" s="124"/>
      <c r="B105" s="124"/>
      <c r="C105" s="124"/>
      <c r="D105" s="124"/>
      <c r="E105" s="124"/>
      <c r="F105" s="124"/>
    </row>
    <row r="106" spans="1:6" ht="13.8">
      <c r="A106" s="124"/>
      <c r="B106" s="124"/>
      <c r="C106" s="124"/>
      <c r="D106" s="124"/>
      <c r="E106" s="124"/>
      <c r="F106" s="124"/>
    </row>
    <row r="107" spans="1:6" ht="13.8">
      <c r="A107" s="124"/>
      <c r="B107" s="124"/>
      <c r="C107" s="124"/>
      <c r="D107" s="124"/>
      <c r="E107" s="124"/>
      <c r="F107" s="124"/>
    </row>
    <row r="108" spans="1:6" ht="13.8">
      <c r="A108" s="124"/>
      <c r="B108" s="124"/>
      <c r="C108" s="124"/>
      <c r="D108" s="124"/>
      <c r="E108" s="124"/>
      <c r="F108" s="124"/>
    </row>
    <row r="109" spans="1:6" ht="13.8">
      <c r="A109" s="124"/>
      <c r="B109" s="124"/>
      <c r="C109" s="124"/>
      <c r="D109" s="124"/>
      <c r="E109" s="124"/>
      <c r="F109" s="124"/>
    </row>
    <row r="110" spans="1:6" ht="13.8">
      <c r="A110" s="124"/>
      <c r="B110" s="124"/>
      <c r="C110" s="124"/>
      <c r="D110" s="124"/>
      <c r="E110" s="124"/>
      <c r="F110" s="124"/>
    </row>
    <row r="111" spans="1:6" ht="13.8">
      <c r="A111" s="124"/>
      <c r="B111" s="124"/>
      <c r="C111" s="124"/>
      <c r="D111" s="124"/>
      <c r="E111" s="124"/>
      <c r="F111" s="124"/>
    </row>
    <row r="112" spans="1:6" ht="13.8">
      <c r="A112" s="124"/>
      <c r="B112" s="124"/>
      <c r="C112" s="124"/>
      <c r="D112" s="124"/>
      <c r="E112" s="124"/>
      <c r="F112" s="124"/>
    </row>
    <row r="113" spans="1:6" ht="13.8">
      <c r="A113" s="124"/>
      <c r="B113" s="124"/>
      <c r="C113" s="124"/>
      <c r="D113" s="124"/>
      <c r="E113" s="124"/>
      <c r="F113" s="124"/>
    </row>
    <row r="114" spans="1:6" ht="13.8">
      <c r="A114" s="124"/>
      <c r="B114" s="124"/>
      <c r="C114" s="124"/>
      <c r="D114" s="124"/>
      <c r="E114" s="124"/>
      <c r="F114" s="124"/>
    </row>
    <row r="115" spans="1:6" ht="13.8">
      <c r="A115" s="124"/>
      <c r="B115" s="124"/>
      <c r="C115" s="124"/>
      <c r="D115" s="124"/>
      <c r="E115" s="124"/>
      <c r="F115" s="124"/>
    </row>
    <row r="116" spans="1:6" ht="13.8">
      <c r="A116" s="124"/>
      <c r="B116" s="124"/>
      <c r="C116" s="124"/>
      <c r="D116" s="124"/>
      <c r="E116" s="124"/>
      <c r="F116" s="124"/>
    </row>
    <row r="117" spans="1:6" ht="13.8">
      <c r="A117" s="124"/>
      <c r="B117" s="124"/>
      <c r="C117" s="124"/>
      <c r="D117" s="124"/>
      <c r="E117" s="124"/>
      <c r="F117" s="124"/>
    </row>
    <row r="118" spans="1:6" ht="13.8">
      <c r="A118" s="124"/>
      <c r="B118" s="124"/>
      <c r="C118" s="124"/>
      <c r="D118" s="124"/>
      <c r="E118" s="124"/>
      <c r="F118" s="124"/>
    </row>
    <row r="119" spans="1:6" ht="13.8">
      <c r="A119" s="124"/>
      <c r="B119" s="124"/>
      <c r="C119" s="124"/>
      <c r="D119" s="124"/>
      <c r="E119" s="124"/>
      <c r="F119" s="124"/>
    </row>
    <row r="120" spans="1:6" ht="13.8">
      <c r="A120" s="124"/>
      <c r="B120" s="124"/>
      <c r="C120" s="124"/>
      <c r="D120" s="124"/>
      <c r="E120" s="124"/>
      <c r="F120" s="124"/>
    </row>
    <row r="121" spans="1:6" ht="13.8">
      <c r="A121" s="124"/>
      <c r="B121" s="124"/>
      <c r="C121" s="124"/>
      <c r="D121" s="124"/>
      <c r="E121" s="124"/>
      <c r="F121" s="124"/>
    </row>
    <row r="122" spans="1:6" ht="13.8">
      <c r="A122" s="124"/>
      <c r="B122" s="124"/>
      <c r="C122" s="124"/>
      <c r="D122" s="124"/>
      <c r="E122" s="124"/>
      <c r="F122" s="124"/>
    </row>
    <row r="123" spans="1:6" ht="13.8">
      <c r="A123" s="124"/>
      <c r="B123" s="124"/>
      <c r="C123" s="124"/>
      <c r="D123" s="124"/>
      <c r="E123" s="124"/>
      <c r="F123" s="124"/>
    </row>
    <row r="124" spans="1:6" ht="13.8">
      <c r="A124" s="124"/>
      <c r="B124" s="124"/>
      <c r="C124" s="124"/>
      <c r="D124" s="124"/>
      <c r="E124" s="124"/>
      <c r="F124" s="124"/>
    </row>
    <row r="125" spans="1:6" ht="13.8">
      <c r="A125" s="124"/>
      <c r="B125" s="124"/>
      <c r="C125" s="124"/>
      <c r="D125" s="124"/>
      <c r="E125" s="124"/>
      <c r="F125" s="124"/>
    </row>
    <row r="126" spans="1:6" ht="13.8">
      <c r="A126" s="124"/>
      <c r="B126" s="124"/>
      <c r="C126" s="124"/>
      <c r="D126" s="124"/>
      <c r="E126" s="124"/>
      <c r="F126" s="124"/>
    </row>
    <row r="127" spans="1:6" ht="13.8">
      <c r="A127" s="124"/>
      <c r="B127" s="124"/>
      <c r="C127" s="124"/>
      <c r="D127" s="124"/>
      <c r="E127" s="124"/>
      <c r="F127" s="124"/>
    </row>
    <row r="128" spans="1:6" ht="13.8">
      <c r="A128" s="124"/>
      <c r="B128" s="124"/>
      <c r="C128" s="124"/>
      <c r="D128" s="124"/>
      <c r="E128" s="124"/>
      <c r="F128" s="124"/>
    </row>
    <row r="129" spans="1:6" ht="13.8">
      <c r="A129" s="124"/>
      <c r="B129" s="124"/>
      <c r="C129" s="124"/>
      <c r="D129" s="124"/>
      <c r="E129" s="124"/>
      <c r="F129" s="124"/>
    </row>
    <row r="130" spans="1:6" ht="13.8">
      <c r="A130" s="124"/>
      <c r="B130" s="124"/>
      <c r="C130" s="124"/>
      <c r="D130" s="124"/>
      <c r="E130" s="124"/>
      <c r="F130" s="124"/>
    </row>
    <row r="131" spans="1:6" ht="13.8">
      <c r="A131" s="124"/>
      <c r="B131" s="124"/>
      <c r="C131" s="124"/>
      <c r="D131" s="124"/>
      <c r="E131" s="124"/>
      <c r="F131" s="124"/>
    </row>
    <row r="132" spans="1:6" ht="13.8">
      <c r="A132" s="124"/>
      <c r="B132" s="124"/>
      <c r="C132" s="124"/>
      <c r="D132" s="124"/>
      <c r="E132" s="124"/>
      <c r="F132" s="124"/>
    </row>
    <row r="133" spans="1:6" ht="13.8">
      <c r="A133" s="124"/>
      <c r="B133" s="124"/>
      <c r="C133" s="124"/>
      <c r="D133" s="124"/>
      <c r="E133" s="124"/>
      <c r="F133" s="124"/>
    </row>
    <row r="134" spans="1:6" ht="13.8">
      <c r="A134" s="124"/>
      <c r="B134" s="124"/>
      <c r="C134" s="124"/>
      <c r="D134" s="124"/>
      <c r="E134" s="124"/>
      <c r="F134" s="124"/>
    </row>
    <row r="135" spans="1:6" ht="13.8">
      <c r="A135" s="124"/>
      <c r="B135" s="124"/>
      <c r="C135" s="124"/>
      <c r="D135" s="124"/>
      <c r="E135" s="124"/>
      <c r="F135" s="124"/>
    </row>
    <row r="136" spans="1:6" ht="13.8">
      <c r="A136" s="124"/>
      <c r="B136" s="124"/>
      <c r="C136" s="124"/>
      <c r="D136" s="124"/>
      <c r="E136" s="124"/>
      <c r="F136" s="124"/>
    </row>
    <row r="137" spans="1:6" ht="13.8">
      <c r="A137" s="124"/>
      <c r="B137" s="124"/>
      <c r="C137" s="124"/>
      <c r="D137" s="124"/>
      <c r="E137" s="124"/>
      <c r="F137" s="124"/>
    </row>
    <row r="138" spans="1:6" ht="13.8">
      <c r="A138" s="124"/>
      <c r="B138" s="124"/>
      <c r="C138" s="124"/>
      <c r="D138" s="124"/>
      <c r="E138" s="124"/>
      <c r="F138" s="124"/>
    </row>
    <row r="139" spans="1:6" ht="13.8">
      <c r="A139" s="124"/>
      <c r="B139" s="124"/>
      <c r="C139" s="124"/>
      <c r="D139" s="124"/>
      <c r="E139" s="124"/>
      <c r="F139" s="124"/>
    </row>
    <row r="140" spans="1:6" ht="13.8">
      <c r="A140" s="124"/>
      <c r="B140" s="124"/>
      <c r="C140" s="124"/>
      <c r="D140" s="124"/>
      <c r="E140" s="124"/>
      <c r="F140" s="124"/>
    </row>
    <row r="141" spans="1:6" ht="13.8">
      <c r="A141" s="124"/>
      <c r="B141" s="124"/>
      <c r="C141" s="124"/>
      <c r="D141" s="124"/>
      <c r="E141" s="124"/>
      <c r="F141" s="124"/>
    </row>
    <row r="142" spans="1:6" ht="13.8">
      <c r="A142" s="124"/>
      <c r="B142" s="124"/>
      <c r="C142" s="124"/>
      <c r="D142" s="124"/>
      <c r="E142" s="124"/>
      <c r="F142" s="124"/>
    </row>
    <row r="143" spans="1:6" ht="13.8">
      <c r="A143" s="124"/>
      <c r="B143" s="124"/>
      <c r="C143" s="124"/>
      <c r="D143" s="124"/>
      <c r="E143" s="124"/>
      <c r="F143" s="124"/>
    </row>
    <row r="144" spans="1:6" ht="13.8">
      <c r="A144" s="124"/>
      <c r="B144" s="124"/>
      <c r="C144" s="124"/>
      <c r="D144" s="124"/>
      <c r="E144" s="124"/>
      <c r="F144" s="124"/>
    </row>
    <row r="145" spans="1:6" ht="13.8">
      <c r="A145" s="124"/>
      <c r="B145" s="124"/>
      <c r="C145" s="124"/>
      <c r="D145" s="124"/>
      <c r="E145" s="124"/>
      <c r="F145" s="124"/>
    </row>
    <row r="146" spans="1:6" ht="13.8">
      <c r="A146" s="124"/>
      <c r="B146" s="124"/>
      <c r="C146" s="124"/>
      <c r="D146" s="124"/>
      <c r="E146" s="124"/>
      <c r="F146" s="124"/>
    </row>
    <row r="147" spans="1:6" ht="13.8">
      <c r="A147" s="124"/>
      <c r="B147" s="124"/>
      <c r="C147" s="124"/>
      <c r="D147" s="124"/>
      <c r="E147" s="124"/>
      <c r="F147" s="124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C14"/>
  <sheetViews>
    <sheetView workbookViewId="0">
      <selection activeCell="F16" sqref="F16"/>
    </sheetView>
  </sheetViews>
  <sheetFormatPr defaultColWidth="9.21875" defaultRowHeight="13.8"/>
  <cols>
    <col min="1" max="1" width="42.44140625" style="119" customWidth="1"/>
    <col min="2" max="2" width="23.77734375" style="119" customWidth="1"/>
    <col min="3" max="3" width="40.5546875" style="119" customWidth="1"/>
    <col min="4" max="16384" width="9.21875" style="119"/>
  </cols>
  <sheetData>
    <row r="1" spans="1:3" ht="14.4">
      <c r="A1" s="264"/>
      <c r="B1" s="264"/>
      <c r="C1" s="265" t="s">
        <v>260</v>
      </c>
    </row>
    <row r="2" spans="1:3" ht="14.4">
      <c r="A2" s="264"/>
      <c r="B2" s="264"/>
      <c r="C2" s="265" t="s">
        <v>261</v>
      </c>
    </row>
    <row r="3" spans="1:3" ht="14.4">
      <c r="A3" s="264"/>
      <c r="B3" s="264"/>
      <c r="C3" s="265" t="s">
        <v>262</v>
      </c>
    </row>
    <row r="4" spans="1:3" ht="14.4">
      <c r="A4" s="264"/>
      <c r="B4" s="264"/>
      <c r="C4" s="265" t="s">
        <v>263</v>
      </c>
    </row>
    <row r="5" spans="1:3" ht="14.4">
      <c r="A5" s="264"/>
      <c r="B5" s="264"/>
      <c r="C5" s="265" t="s">
        <v>271</v>
      </c>
    </row>
    <row r="6" spans="1:3" ht="14.4">
      <c r="A6" s="264"/>
      <c r="B6" s="264"/>
      <c r="C6" s="265" t="s">
        <v>268</v>
      </c>
    </row>
    <row r="7" spans="1:3" ht="14.4">
      <c r="A7" s="264"/>
      <c r="B7" s="264"/>
      <c r="C7" s="265" t="s">
        <v>269</v>
      </c>
    </row>
    <row r="8" spans="1:3" ht="14.4">
      <c r="A8" s="264"/>
      <c r="B8" s="264"/>
      <c r="C8" s="265" t="s">
        <v>269</v>
      </c>
    </row>
    <row r="9" spans="1:3" ht="14.4">
      <c r="A9" s="264"/>
      <c r="B9" s="264"/>
      <c r="C9" s="265" t="s">
        <v>266</v>
      </c>
    </row>
    <row r="10" spans="1:3" ht="14.4">
      <c r="A10" s="264"/>
      <c r="B10" s="264"/>
      <c r="C10" s="265" t="s">
        <v>270</v>
      </c>
    </row>
    <row r="11" spans="1:3" ht="14.4">
      <c r="A11" s="266" t="s">
        <v>313</v>
      </c>
      <c r="B11" s="266" t="s">
        <v>314</v>
      </c>
      <c r="C11" s="267">
        <v>7140138.2125893803</v>
      </c>
    </row>
    <row r="12" spans="1:3" ht="14.4">
      <c r="A12" s="266" t="s">
        <v>315</v>
      </c>
      <c r="B12" s="266" t="s">
        <v>314</v>
      </c>
      <c r="C12" s="267">
        <v>8191482.3303462602</v>
      </c>
    </row>
    <row r="13" spans="1:3" ht="14.4">
      <c r="A13" s="268"/>
      <c r="B13" s="268"/>
      <c r="C13" s="258"/>
    </row>
    <row r="14" spans="1:3" ht="14.4">
      <c r="A14" s="268" t="s">
        <v>316</v>
      </c>
      <c r="B14" s="268"/>
      <c r="C14" s="269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E19"/>
  <sheetViews>
    <sheetView workbookViewId="0">
      <selection activeCell="H15" sqref="H15"/>
    </sheetView>
  </sheetViews>
  <sheetFormatPr defaultColWidth="9.21875" defaultRowHeight="13.8"/>
  <cols>
    <col min="1" max="1" width="33.21875" style="119" customWidth="1"/>
    <col min="2" max="2" width="5" style="119" customWidth="1"/>
    <col min="3" max="3" width="3.44140625" style="119" customWidth="1"/>
    <col min="4" max="4" width="40.5546875" style="119" customWidth="1"/>
    <col min="5" max="5" width="36.44140625" style="119" customWidth="1"/>
    <col min="6" max="16384" width="9.21875" style="119"/>
  </cols>
  <sheetData>
    <row r="1" spans="1:5" ht="14.4">
      <c r="A1" s="270"/>
      <c r="B1" s="270"/>
      <c r="C1" s="270"/>
      <c r="D1" s="265" t="s">
        <v>260</v>
      </c>
      <c r="E1" s="265" t="s">
        <v>260</v>
      </c>
    </row>
    <row r="2" spans="1:5" ht="14.4">
      <c r="A2" s="270"/>
      <c r="B2" s="270"/>
      <c r="C2" s="270"/>
      <c r="D2" s="265" t="s">
        <v>267</v>
      </c>
      <c r="E2" s="265" t="s">
        <v>267</v>
      </c>
    </row>
    <row r="3" spans="1:5" ht="14.4">
      <c r="A3" s="270"/>
      <c r="B3" s="270"/>
      <c r="C3" s="270"/>
      <c r="D3" s="265" t="s">
        <v>263</v>
      </c>
      <c r="E3" s="265" t="s">
        <v>263</v>
      </c>
    </row>
    <row r="4" spans="1:5" ht="14.4">
      <c r="A4" s="270"/>
      <c r="B4" s="270"/>
      <c r="C4" s="270"/>
      <c r="D4" s="265" t="s">
        <v>271</v>
      </c>
      <c r="E4" s="265" t="s">
        <v>271</v>
      </c>
    </row>
    <row r="5" spans="1:5" ht="14.4">
      <c r="A5" s="270"/>
      <c r="B5" s="270"/>
      <c r="C5" s="270"/>
      <c r="D5" s="265" t="s">
        <v>268</v>
      </c>
      <c r="E5" s="265" t="s">
        <v>268</v>
      </c>
    </row>
    <row r="6" spans="1:5" ht="14.4">
      <c r="A6" s="270"/>
      <c r="B6" s="270"/>
      <c r="C6" s="270"/>
      <c r="D6" s="265" t="s">
        <v>269</v>
      </c>
      <c r="E6" s="265" t="s">
        <v>269</v>
      </c>
    </row>
    <row r="7" spans="1:5" ht="14.4">
      <c r="A7" s="270"/>
      <c r="B7" s="270"/>
      <c r="C7" s="270"/>
      <c r="D7" s="265" t="s">
        <v>269</v>
      </c>
      <c r="E7" s="265" t="s">
        <v>269</v>
      </c>
    </row>
    <row r="8" spans="1:5" ht="14.4">
      <c r="A8" s="270"/>
      <c r="B8" s="270"/>
      <c r="C8" s="270"/>
      <c r="D8" s="265" t="s">
        <v>266</v>
      </c>
      <c r="E8" s="265" t="s">
        <v>266</v>
      </c>
    </row>
    <row r="9" spans="1:5" ht="28.8">
      <c r="A9" s="270"/>
      <c r="B9" s="270"/>
      <c r="C9" s="270"/>
      <c r="D9" s="265" t="s">
        <v>270</v>
      </c>
      <c r="E9" s="271" t="s">
        <v>317</v>
      </c>
    </row>
    <row r="10" spans="1:5" ht="14.4">
      <c r="A10" s="272" t="s">
        <v>318</v>
      </c>
      <c r="B10" s="272" t="s">
        <v>261</v>
      </c>
      <c r="C10" s="272" t="s">
        <v>262</v>
      </c>
      <c r="D10" s="267">
        <v>1664100597.26752</v>
      </c>
      <c r="E10" s="267">
        <v>779248946.89999998</v>
      </c>
    </row>
    <row r="11" spans="1:5" ht="14.4">
      <c r="A11" s="272" t="s">
        <v>319</v>
      </c>
      <c r="B11" s="272" t="s">
        <v>261</v>
      </c>
      <c r="C11" s="272" t="s">
        <v>262</v>
      </c>
      <c r="D11" s="267">
        <v>1495450719.39694</v>
      </c>
      <c r="E11" s="267">
        <v>744494880.61000001</v>
      </c>
    </row>
    <row r="12" spans="1:5" ht="14.4">
      <c r="A12" s="258"/>
      <c r="B12" s="258"/>
      <c r="C12" s="258"/>
      <c r="D12" s="269">
        <f>+D10-D11</f>
        <v>168649877.87057996</v>
      </c>
      <c r="E12" s="269">
        <f>+E10-E11</f>
        <v>34754066.289999962</v>
      </c>
    </row>
    <row r="13" spans="1:5" ht="14.4">
      <c r="A13" s="258"/>
      <c r="B13" s="258"/>
      <c r="C13" s="258"/>
      <c r="D13" s="258"/>
      <c r="E13" s="258"/>
    </row>
    <row r="14" spans="1:5" ht="14.4">
      <c r="A14" s="258"/>
      <c r="B14" s="258"/>
      <c r="C14" s="258"/>
      <c r="D14" s="258"/>
      <c r="E14" s="258"/>
    </row>
    <row r="15" spans="1:5" ht="14.4">
      <c r="A15" s="272" t="s">
        <v>318</v>
      </c>
      <c r="B15" s="272" t="s">
        <v>261</v>
      </c>
      <c r="C15" s="272" t="s">
        <v>320</v>
      </c>
      <c r="D15" s="273">
        <v>1073289247.6899</v>
      </c>
      <c r="E15" s="273">
        <v>302788477.92000002</v>
      </c>
    </row>
    <row r="16" spans="1:5" ht="14.4">
      <c r="A16" s="272" t="s">
        <v>319</v>
      </c>
      <c r="B16" s="272" t="s">
        <v>261</v>
      </c>
      <c r="C16" s="272" t="s">
        <v>320</v>
      </c>
      <c r="D16" s="273">
        <v>526349423.367226</v>
      </c>
      <c r="E16" s="273">
        <v>368922583.23000002</v>
      </c>
    </row>
    <row r="17" spans="1:5" ht="14.4">
      <c r="A17" s="258" t="s">
        <v>321</v>
      </c>
      <c r="B17" s="258"/>
      <c r="C17" s="258"/>
      <c r="D17" s="269">
        <f>+D15-D16</f>
        <v>546939824.32267404</v>
      </c>
      <c r="E17" s="269">
        <f>+E15-E16</f>
        <v>-66134105.310000002</v>
      </c>
    </row>
    <row r="18" spans="1:5" ht="14.4">
      <c r="A18" s="258"/>
      <c r="B18" s="258"/>
      <c r="C18" s="258"/>
      <c r="D18" s="258"/>
      <c r="E18" s="258"/>
    </row>
    <row r="19" spans="1:5" ht="14.4">
      <c r="A19" s="258"/>
      <c r="B19" s="258" t="s">
        <v>322</v>
      </c>
      <c r="C19" s="258"/>
      <c r="D19" s="269">
        <f>+D12-D17</f>
        <v>-378289946.45209408</v>
      </c>
      <c r="E19" s="269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677AAC-B746-442E-AC74-1EFDD3C25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EF87D-8A03-46DC-9C5C-ACEB489461C8}">
  <ds:schemaRefs>
    <ds:schemaRef ds:uri="http://schemas.microsoft.com/office/2006/metadata/properties"/>
    <ds:schemaRef ds:uri="http://schemas.microsoft.com/office/infopath/2007/PartnerControls"/>
    <ds:schemaRef ds:uri="87f2b920-dde1-4f59-8da5-69c1b8731a37"/>
    <ds:schemaRef ds:uri="90d03a46-2ffb-4ccb-adca-3264218447e5"/>
    <ds:schemaRef ds:uri="c4c4a96b-cbf3-4eae-9681-26a5212216c2"/>
    <ds:schemaRef ds:uri="509734b4-405c-47ad-b255-1aeec42951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FS-7-9</vt:lpstr>
      <vt:lpstr>FS-10-11</vt:lpstr>
      <vt:lpstr>Equity-conso-12</vt:lpstr>
      <vt:lpstr>Equity-conso-13</vt:lpstr>
      <vt:lpstr>Equity-parent-14</vt:lpstr>
      <vt:lpstr>Equity-parent-15</vt:lpstr>
      <vt:lpstr>Cash Flow-16-17</vt:lpstr>
      <vt:lpstr>Set off of Tax</vt:lpstr>
      <vt:lpstr>Net Gain(Loss) on PPE</vt:lpstr>
      <vt:lpstr>Net Gain(Loss) Ex. rate</vt:lpstr>
      <vt:lpstr>'Cash Flow-16-17'!Print_Area</vt:lpstr>
      <vt:lpstr>'Equity-conso-12'!Print_Area</vt:lpstr>
      <vt:lpstr>'Equity-conso-13'!Print_Area</vt:lpstr>
      <vt:lpstr>'Equity-parent-14'!Print_Area</vt:lpstr>
      <vt:lpstr>'Equity-parent-15'!Print_Area</vt:lpstr>
      <vt:lpstr>'FS-10-11'!Print_Area</vt:lpstr>
      <vt:lpstr>'FS-7-9'!Print_Area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Natnicha, Foofuengsombat</cp:lastModifiedBy>
  <cp:revision/>
  <cp:lastPrinted>2024-02-22T19:20:32Z</cp:lastPrinted>
  <dcterms:created xsi:type="dcterms:W3CDTF">2009-07-17T09:19:25Z</dcterms:created>
  <dcterms:modified xsi:type="dcterms:W3CDTF">2024-02-23T07:09:42Z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