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3 (Text)\IFS (3000070)\"/>
    </mc:Choice>
  </mc:AlternateContent>
  <xr:revisionPtr revIDLastSave="0" documentId="13_ncr:1_{A6ABA026-0C65-4559-93DB-9EECCBCFF231}" xr6:coauthVersionLast="47" xr6:coauthVersionMax="47" xr10:uidLastSave="{00000000-0000-0000-0000-000000000000}"/>
  <bookViews>
    <workbookView xWindow="-110" yWindow="-110" windowWidth="19420" windowHeight="10420" tabRatio="759" activeTab="3" xr2:uid="{00000000-000D-0000-FFFF-FFFF00000000}"/>
  </bookViews>
  <sheets>
    <sheet name="สินทรัพย์" sheetId="1" r:id="rId1"/>
    <sheet name="หนี้สิน" sheetId="8" r:id="rId2"/>
    <sheet name="กำไรขาดทุน" sheetId="5" r:id="rId3"/>
    <sheet name="ส่วนของผู้ถือหุ้น" sheetId="6" r:id="rId4"/>
    <sheet name="กระแสเงินสด" sheetId="7" r:id="rId5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6" l="1"/>
  <c r="G24" i="6"/>
  <c r="E24" i="6"/>
  <c r="C24" i="6"/>
  <c r="I17" i="6"/>
  <c r="G17" i="6"/>
  <c r="E17" i="6"/>
  <c r="C17" i="6"/>
  <c r="K15" i="6" l="1"/>
  <c r="K14" i="6"/>
  <c r="K16" i="6" s="1"/>
  <c r="K12" i="6"/>
  <c r="I23" i="6"/>
  <c r="K21" i="6"/>
  <c r="I16" i="6"/>
  <c r="K17" i="6" l="1"/>
  <c r="F34" i="5"/>
  <c r="K19" i="6" l="1"/>
  <c r="E69" i="7" l="1"/>
  <c r="E60" i="7"/>
  <c r="F19" i="5"/>
  <c r="F13" i="5"/>
  <c r="E56" i="8"/>
  <c r="E22" i="8"/>
  <c r="E15" i="8"/>
  <c r="E29" i="1"/>
  <c r="E16" i="1"/>
  <c r="E30" i="1" l="1"/>
  <c r="F20" i="5"/>
  <c r="F24" i="5" s="1"/>
  <c r="F26" i="5" s="1"/>
  <c r="E23" i="8"/>
  <c r="E57" i="8" s="1"/>
  <c r="E20" i="7"/>
  <c r="E35" i="7" s="1"/>
  <c r="E54" i="7" l="1"/>
  <c r="E71" i="7" s="1"/>
  <c r="E73" i="7" s="1"/>
  <c r="C72" i="7" s="1"/>
  <c r="F37" i="5"/>
  <c r="F35" i="5"/>
  <c r="C16" i="1"/>
  <c r="A3" i="7" l="1"/>
  <c r="C22" i="8" l="1"/>
  <c r="C15" i="8"/>
  <c r="A44" i="7" l="1"/>
  <c r="C69" i="7"/>
  <c r="D13" i="5" l="1"/>
  <c r="C23" i="8" l="1"/>
  <c r="C60" i="7" l="1"/>
  <c r="D19" i="5" l="1"/>
  <c r="D20" i="5" s="1"/>
  <c r="D24" i="5" s="1"/>
  <c r="D26" i="5" l="1"/>
  <c r="C20" i="7" l="1"/>
  <c r="C35" i="7" s="1"/>
  <c r="D37" i="5"/>
  <c r="C54" i="7" l="1"/>
  <c r="C71" i="7" s="1"/>
  <c r="C73" i="7" s="1"/>
  <c r="D34" i="5" l="1"/>
  <c r="D35" i="5" s="1"/>
  <c r="K22" i="6" l="1"/>
  <c r="C56" i="8"/>
  <c r="C57" i="8" s="1"/>
  <c r="K23" i="6" l="1"/>
  <c r="K24" i="6" s="1"/>
  <c r="C29" i="1"/>
  <c r="C30" i="1" s="1"/>
</calcChain>
</file>

<file path=xl/sharedStrings.xml><?xml version="1.0" encoding="utf-8"?>
<sst xmlns="http://schemas.openxmlformats.org/spreadsheetml/2006/main" count="222" uniqueCount="157">
  <si>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</si>
  <si>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</si>
  <si>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</si>
  <si>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</si>
  <si>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</si>
  <si>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</si>
  <si>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</si>
  <si>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</si>
  <si>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</si>
  <si>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</si>
  <si>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</si>
  <si>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</si>
  <si>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</si>
  <si>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</si>
  <si>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</si>
  <si>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</si>
  <si>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</si>
  <si>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</si>
  <si>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</si>
  <si>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</si>
  <si>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</si>
  <si>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</si>
  <si>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</si>
  <si>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</si>
  <si>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</si>
  <si>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</si>
  <si>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</si>
  <si>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</si>
  <si>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</si>
  <si>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</si>
  <si>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</si>
  <si>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</si>
  <si>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</si>
  <si>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</si>
  <si>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</si>
  <si>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</si>
  <si>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</si>
  <si>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</si>
  <si>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</si>
  <si>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ค่าใช้จ่ายดอกเบี้ยจ่าย</t>
  </si>
  <si>
    <t>จ่ายภาษีเงินได้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</si>
  <si>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</si>
  <si>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</si>
  <si>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</si>
  <si>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</si>
  <si>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</si>
  <si>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</si>
  <si>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</si>
  <si>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</si>
  <si>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</si>
  <si>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</si>
  <si>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ชำระแล้ว</t>
  </si>
  <si>
    <t>ทุนที่ออกและชำระแล้ว</t>
  </si>
  <si>
    <t>เงินกู้ยืมระยะยาว</t>
  </si>
  <si>
    <t>สินทรัพย์ไม่หมุนเวียนอื่น</t>
  </si>
  <si>
    <t xml:space="preserve">ทุนสำรองตามกฎหมาย </t>
  </si>
  <si>
    <t>ทุนสำรอง</t>
  </si>
  <si>
    <t>ค่าใช้จ่ายผลประโยชน์พนักงาน</t>
  </si>
  <si>
    <t>หนี้สินดำเนินงานเพิ่มขึ้น (ลดลง)</t>
  </si>
  <si>
    <t>งบแสดงฐานะการเงิน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</si>
  <si>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</si>
  <si>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ส่วนเกิน</t>
  </si>
  <si>
    <t>มูลค่าหุ้น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</si>
  <si>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</si>
  <si>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อาคารและอุปกรณ์</t>
  </si>
  <si>
    <t>อสังหาริมทรัพย์เพื่อการลงทุน</t>
  </si>
  <si>
    <t>ส่วนของผู้ถือหุ้น</t>
  </si>
  <si>
    <t>เงินปันผลจ่าย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</si>
  <si>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</si>
  <si>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</si>
  <si>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</si>
  <si>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</si>
  <si>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</si>
  <si>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</si>
  <si>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</si>
  <si>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เงินให้กู้ยืมค่าซื้อสินค้า </t>
  </si>
  <si>
    <t>หนี้สินไม่หมุนเวียนอื่น</t>
  </si>
  <si>
    <t>เงินสดจ่ายเพื่อซื้ออาคารและอุปกรณ์</t>
  </si>
  <si>
    <t>หุ้นสามัญ 493,500,000 หุ้น มูลค่าหุ้นละ 1 บาท</t>
  </si>
  <si>
    <t xml:space="preserve">หุ้นสามัญ 493,499,975 หุ้น มูลค่าหุ้นละ 1 บาท  </t>
  </si>
  <si>
    <t>สินทรัพย์ไม่มีตัวตนอื่น</t>
  </si>
  <si>
    <t>ค่าใช้จ่ายภาษีเงินได้</t>
  </si>
  <si>
    <t>กำไรก่อนค่าใช้จ่ายภาษีเงินได้</t>
  </si>
  <si>
    <t>เงินสดจ่ายเพื่อซื้อสินทรัพย์ไม่มีตัวตนอื่น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</si>
  <si>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</si>
  <si>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</si>
  <si>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</si>
  <si>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</si>
  <si>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งบกำไรขาดทุนเบ็ดเสร็จ</t>
  </si>
  <si>
    <t>จ่ายผลประโยชน์พนักงาน</t>
  </si>
  <si>
    <t xml:space="preserve">   กำไรหรือขาดทุนในภายหลัง</t>
  </si>
  <si>
    <t xml:space="preserve">      ภาษีเงินได้ของรายการที่จะไม่ถูกจัดประเภทใหม่ไว้ใน</t>
  </si>
  <si>
    <t xml:space="preserve">         กำไรหรือขาดทุนในภายหลัง</t>
  </si>
  <si>
    <t>กำไรเบ็ดเสร็จรวมสำหรับปี</t>
  </si>
  <si>
    <t>เงินสดรับจากเงินกู้ยืมระยะสั้นจากสถาบันการเงิน</t>
  </si>
  <si>
    <t>เงินสดรับจากเงินกู้ยืมระยะยาว</t>
  </si>
  <si>
    <t xml:space="preserve">      ค่าใช้จ่ายภาษีเงินได้</t>
  </si>
  <si>
    <t>กำไรขาดทุนเบ็ดเสร็จอื่น</t>
  </si>
  <si>
    <t>กำไรจากกิจกรรมดำเนินงาน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</si>
  <si>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</si>
  <si>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</si>
  <si>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ลูกหนี้จากสัญญาเช่าซื้อไม่หมุนเวียน</t>
  </si>
  <si>
    <t>ลูกหนี้ตามสัญญาเช่าเงินทุนไม่หมุนเวียน</t>
  </si>
  <si>
    <t>เจ้าหนี้หมุนเวียนอื่น</t>
  </si>
  <si>
    <t>รายได้จากสัญญาเช่าเงินทุน</t>
  </si>
  <si>
    <t>ลูกหนี้ตามสัญญาเช่าเงินทุน</t>
  </si>
  <si>
    <t>หนี้สินตามสัญญาเช่า</t>
  </si>
  <si>
    <t>สินทรัพย์สิทธิการใช้</t>
  </si>
  <si>
    <t>ทรัพย์สินรอการขาย</t>
  </si>
  <si>
    <t>กำไรจากการขายสินทรัพย์ถาวร</t>
  </si>
  <si>
    <t>ขาดทุนจากการตัดจำหน่ายสินทรัพย์</t>
  </si>
  <si>
    <t>เงินสดรับจากการจำหน่ายสินทรัพย์</t>
  </si>
  <si>
    <t>เงินสดจ่ายชำระหนี้สินตามสัญญาเช่า</t>
  </si>
  <si>
    <t>-</t>
  </si>
  <si>
    <t>เงินสดและรายการเทียบเท่าเงินสดเพิ่มขึ้น (ลดลง) สุทธิ</t>
  </si>
  <si>
    <t>ส่วนเกินมูลค่าหุ้นสามัญ</t>
  </si>
  <si>
    <t>ภาษีเงินได้นิติบุคคลค้างจ่าย</t>
  </si>
  <si>
    <t>ยังไม่ได้</t>
  </si>
  <si>
    <t>จัดสรร</t>
  </si>
  <si>
    <t>ทุนเรือนหุ้น</t>
  </si>
  <si>
    <t>ที่ออกและ</t>
  </si>
  <si>
    <t>สามัญ</t>
  </si>
  <si>
    <t>จัดสรรแล้ว</t>
  </si>
  <si>
    <t>ตามกฎหมาย</t>
  </si>
  <si>
    <t>ลูกหนี้หมุนเวียนอื่น</t>
  </si>
  <si>
    <t>ดอกเบี้ยจ่าย</t>
  </si>
  <si>
    <t>ดอกเบี้ยรับ</t>
  </si>
  <si>
    <t>ณ วันที่ 31 ธันวาคม 2566</t>
  </si>
  <si>
    <t>สำหรับปีสิ้นสุดวันที่ 31 ธันวาคม 2566</t>
  </si>
  <si>
    <t>เงินสดรับจากการจำหน่ายทรัพย์สินรอการขาย</t>
  </si>
  <si>
    <t>ขาดทุนจากการด้อยค่าทรัพย์สินรอการขาย</t>
  </si>
  <si>
    <t>ขาดทุนจากการจำหน่ายสินทรัพย์รอการขาย</t>
  </si>
  <si>
    <t>ส่วนของเงินกู้ยืมระยะยาวที่ถึงกำหนดชำระภายในหนึ่งปี</t>
  </si>
  <si>
    <t xml:space="preserve">         ผลประโยชน์พนักงานที่กำหนดไว้</t>
  </si>
  <si>
    <t>ผลกำไร (ขาดทุน) จากการวัดมูลค่าใหม่ของ</t>
  </si>
  <si>
    <t>ประมาณการหนี้สินไม่หมุนเวียนสำหรับผลประโยชน์พนักงาน</t>
  </si>
  <si>
    <t>รายการที่จะไม่ถูกจัดประเภทใหม่ไว้ใน</t>
  </si>
  <si>
    <t>ยอดคงเหลือ ณ วันที่ 1 มกราคม 2565</t>
  </si>
  <si>
    <t>การเปลี่ยนแปลงในส่วนของผู้ถือหุ้น</t>
  </si>
  <si>
    <t>เงินปันผล</t>
  </si>
  <si>
    <t>รวมการเปลี่ยนแปลงส่วนของผู้ถือหุ้น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</si>
  <si>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</si>
  <si>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</si>
  <si>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</si>
  <si>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รายการปรับปรุง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</si>
  <si>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</si>
  <si>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</si>
  <si>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</si>
  <si>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</si>
  <si>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เงินสดจ่ายเพื่อชำระเงินกู้ยืมระยะสั้นแก่สถาบันการเงิน</t>
  </si>
  <si>
    <t>เงินสดจ่ายเพื่อชำระเงินกู้ยืมระยะยาว</t>
  </si>
  <si>
    <t>กำไร (ขาดทุน) เบ็ดเสร็จอื่นสำหรับปี - สุทธิจากภาษี</t>
  </si>
  <si>
    <t>กระแสเงินสดสุทธิใช้ไปในกิจกรรมจัดหาเงิน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</si>
  <si>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</si>
  <si>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ส่วนของหนี้สินตามสัญญาเช่าที่ถึงกำหนดชำระภายในหนึ่งปี</t>
  </si>
  <si>
    <t xml:space="preserve">ขาดทุนจากการด้อยค่าซึ่งเป็นไปตาม TFRS 9 </t>
  </si>
  <si>
    <t>กำไรสำหรับปี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</si>
</sst>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.0000_);_(* \(#,##0.0000\);_(* &quot;-&quot;????_);_(@_)"/>
    <numFmt numFmtId="168" formatCode="_(* #,##0_);_(* \(#,##0\);_(* &quot;-&quot;??_);_(@_)"/>
    <numFmt numFmtId="169" formatCode="_(* #,##0_);_(* \(#,##0\);_(* &quot;-&quot;????_);_(@_)"/>
    <numFmt numFmtId="170" formatCode="\(#,##0.00\);\(#,##0.00\)"/>
    <numFmt numFmtId="171" formatCode="_(* #,##0.00000_);_(* \(#,##0.00000\);_(* &quot;-&quot;?????_);_(@_)"/>
    <numFmt numFmtId="172" formatCode="_-* #,##0.0_-;\-* #,##0.0_-;_-* &quot;-&quot;??_-;_-@_-"/>
    <numFmt numFmtId="173" formatCode="_(* #,##0_);_(* \(#,##0\);_(* &quot;-&quot;??????_);_(@_)"/>
    <numFmt numFmtId="174" formatCode="_(* #,##0_);_(* \(#,##0\);_(* &quot;-&quot;?????_);_(@_)"/>
  </numFmts>
  <fonts count="13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6"/>
      <color indexed="9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2" fillId="0" borderId="0"/>
  </cellStyleXfs>
  <cellXfs count="93">
    <xf numFmtId="0" fontId="0" fillId="0" borderId="0" xfId="0"/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vertical="center"/>
    </xf>
    <xf numFmtId="164" fontId="2" fillId="0" borderId="0" xfId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8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4" applyFont="1" applyAlignment="1">
      <alignment horizontal="left" vertical="center" indent="1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4"/>
    </xf>
    <xf numFmtId="166" fontId="2" fillId="0" borderId="0" xfId="0" applyNumberFormat="1" applyFont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justify" vertical="center"/>
    </xf>
    <xf numFmtId="165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2" fillId="0" borderId="0" xfId="1" applyFont="1" applyFill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6" fontId="7" fillId="0" borderId="0" xfId="1" applyNumberFormat="1" applyFont="1" applyFill="1" applyAlignment="1">
      <alignment vertical="center"/>
    </xf>
    <xf numFmtId="0" fontId="10" fillId="0" borderId="0" xfId="0" applyFont="1" applyAlignment="1">
      <alignment horizontal="justify" vertical="center"/>
    </xf>
    <xf numFmtId="37" fontId="11" fillId="0" borderId="0" xfId="0" applyNumberFormat="1" applyFont="1" applyAlignment="1">
      <alignment vertical="center"/>
    </xf>
    <xf numFmtId="0" fontId="10" fillId="0" borderId="0" xfId="3" applyFont="1" applyAlignment="1">
      <alignment horizontal="left" vertical="center"/>
    </xf>
    <xf numFmtId="166" fontId="11" fillId="0" borderId="0" xfId="1" applyNumberFormat="1" applyFont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168" fontId="2" fillId="0" borderId="4" xfId="1" applyNumberFormat="1" applyFont="1" applyFill="1" applyBorder="1" applyAlignment="1">
      <alignment vertical="center"/>
    </xf>
    <xf numFmtId="43" fontId="2" fillId="0" borderId="0" xfId="0" applyNumberFormat="1" applyFont="1" applyAlignment="1">
      <alignment vertical="center"/>
    </xf>
    <xf numFmtId="37" fontId="2" fillId="0" borderId="4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168" fontId="2" fillId="0" borderId="0" xfId="1" quotePrefix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168" fontId="2" fillId="0" borderId="1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73" fontId="2" fillId="0" borderId="1" xfId="1" applyNumberFormat="1" applyFont="1" applyFill="1" applyBorder="1" applyAlignment="1">
      <alignment horizontal="center" vertical="center"/>
    </xf>
    <xf numFmtId="172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8" fontId="2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2" fillId="0" borderId="3" xfId="0" applyNumberFormat="1" applyFont="1" applyBorder="1" applyAlignment="1">
      <alignment vertical="center"/>
    </xf>
    <xf numFmtId="170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3" applyFont="1" applyAlignment="1">
      <alignment horizontal="left" vertical="center" indent="4"/>
    </xf>
    <xf numFmtId="165" fontId="2" fillId="0" borderId="0" xfId="3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0" xfId="5" applyFont="1" applyFill="1" applyAlignment="1">
      <alignment horizontal="left" vertical="center" indent="2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 indent="2"/>
    </xf>
    <xf numFmtId="164" fontId="2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167" fontId="2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71" fontId="2" fillId="0" borderId="0" xfId="1" applyNumberFormat="1" applyFont="1" applyBorder="1" applyAlignment="1">
      <alignment horizontal="center" vertical="center"/>
    </xf>
    <xf numFmtId="171" fontId="2" fillId="0" borderId="0" xfId="1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0" fontId="2" fillId="0" borderId="0" xfId="4" applyFont="1" applyFill="1" applyAlignment="1">
      <alignment horizontal="left" vertical="center" indent="1"/>
    </xf>
    <xf numFmtId="169" fontId="2" fillId="0" borderId="0" xfId="1" applyNumberFormat="1" applyFont="1" applyBorder="1" applyAlignment="1">
      <alignment vertical="center"/>
    </xf>
    <xf numFmtId="171" fontId="2" fillId="0" borderId="4" xfId="1" applyNumberFormat="1" applyFont="1" applyBorder="1" applyAlignment="1">
      <alignment horizontal="center" vertical="center"/>
    </xf>
    <xf numFmtId="174" fontId="2" fillId="0" borderId="4" xfId="1" applyNumberFormat="1" applyFont="1" applyBorder="1" applyAlignment="1">
      <alignment horizontal="center" vertical="center"/>
    </xf>
    <xf numFmtId="174" fontId="2" fillId="0" borderId="0" xfId="1" applyNumberFormat="1" applyFont="1" applyAlignment="1">
      <alignment vertical="center"/>
    </xf>
    <xf numFmtId="174" fontId="2" fillId="0" borderId="0" xfId="0" applyNumberFormat="1" applyFont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</cellXfs>
  <cellStyles count="7">
    <cellStyle name="Comma" xfId="1" builtinId="3"/>
    <cellStyle name="Comma 3" xfId="2" xr:uid="{00000000-0005-0000-0000-000001000000}"/>
    <cellStyle name="Normal" xfId="0" builtinId="0"/>
    <cellStyle name="Normal 22" xfId="6" xr:uid="{81B07D6B-E72D-42AF-82D9-1DEB8AC0B4D1}"/>
    <cellStyle name="Normal 3" xfId="3" xr:uid="{00000000-0005-0000-0000-000003000000}"/>
    <cellStyle name="Normal_Berli - Dec 2002 (Thai)-3" xfId="5" xr:uid="{B347B2D7-4A7F-45F8-AF65-9BA0A5C1DD42}"/>
    <cellStyle name="ปกติ_lpnt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E37"/>
  <sheetViews>
    <sheetView topLeftCell="A31" zoomScale="80" zoomScaleNormal="80" zoomScaleSheetLayoutView="80" workbookViewId="0">
      <selection activeCell="A35" sqref="A35"/>
    </sheetView>
  </sheetViews>
  <sheetFormatPr defaultColWidth="9.09765625" defaultRowHeight="24" customHeight="1"/>
  <cols>
    <col min="1" max="1" width="59.59765625" style="1" customWidth="1"/>
    <col min="2" max="2" width="13.19921875" style="1" customWidth="1"/>
    <col min="3" max="3" width="16.69921875" style="1" customWidth="1"/>
    <col min="4" max="4" width="2.19921875" style="1" customWidth="1"/>
    <col min="5" max="5" width="16.69921875" style="1" customWidth="1"/>
    <col min="6" max="16384" width="9.09765625" style="1"/>
  </cols>
  <sheetData>
    <row r="1" spans="1:5" s="12" customFormat="1" ht="24" customHeight="1">
      <c r="A1" s="90" t="s">
        <v>35</v>
      </c>
      <c r="B1" s="90"/>
      <c r="C1" s="90"/>
      <c r="D1" s="90"/>
      <c r="E1" s="90"/>
    </row>
    <row r="2" spans="1:5" s="12" customFormat="1" ht="24" customHeight="1">
      <c r="A2" s="90" t="s">
        <v>59</v>
      </c>
      <c r="B2" s="90"/>
      <c r="C2" s="90"/>
      <c r="D2" s="90"/>
      <c r="E2" s="90"/>
    </row>
    <row r="3" spans="1:5" s="12" customFormat="1" ht="24" customHeight="1">
      <c r="A3" s="90" t="s">
        <v>127</v>
      </c>
      <c r="B3" s="90"/>
      <c r="C3" s="90"/>
      <c r="D3" s="90"/>
      <c r="E3" s="90"/>
    </row>
    <row r="4" spans="1:5" ht="24" customHeight="1">
      <c r="A4" s="91" t="s">
        <v>25</v>
      </c>
      <c r="B4" s="91"/>
      <c r="C4" s="91"/>
      <c r="D4" s="91"/>
      <c r="E4" s="91"/>
    </row>
    <row r="5" spans="1:5" ht="9" customHeight="1"/>
    <row r="6" spans="1:5" ht="24" customHeight="1">
      <c r="B6" s="19" t="s">
        <v>36</v>
      </c>
      <c r="C6" s="19">
        <v>2566</v>
      </c>
      <c r="E6" s="19">
        <v>2565</v>
      </c>
    </row>
    <row r="7" spans="1:5" ht="24" customHeight="1">
      <c r="A7" s="19" t="s">
        <v>0</v>
      </c>
      <c r="B7" s="19"/>
    </row>
    <row r="8" spans="1:5" ht="24" customHeight="1">
      <c r="A8" s="1" t="s">
        <v>1</v>
      </c>
    </row>
    <row r="9" spans="1:5" ht="24" customHeight="1">
      <c r="A9" s="14" t="s">
        <v>34</v>
      </c>
      <c r="B9" s="6">
        <v>6</v>
      </c>
      <c r="C9" s="25">
        <v>353267455</v>
      </c>
      <c r="D9" s="2"/>
      <c r="E9" s="25">
        <v>451556819</v>
      </c>
    </row>
    <row r="10" spans="1:5" ht="24" customHeight="1">
      <c r="A10" s="14" t="s">
        <v>44</v>
      </c>
      <c r="B10" s="6">
        <v>7</v>
      </c>
      <c r="C10" s="25">
        <v>3049262392</v>
      </c>
      <c r="D10" s="2"/>
      <c r="E10" s="25">
        <v>2910980124</v>
      </c>
    </row>
    <row r="11" spans="1:5" ht="24" customHeight="1">
      <c r="A11" s="14" t="s">
        <v>99</v>
      </c>
      <c r="B11" s="6">
        <v>8</v>
      </c>
      <c r="C11" s="25">
        <v>1823167</v>
      </c>
      <c r="D11" s="2"/>
      <c r="E11" s="25">
        <v>1399404</v>
      </c>
    </row>
    <row r="12" spans="1:5" ht="24" customHeight="1">
      <c r="A12" s="14" t="s">
        <v>100</v>
      </c>
      <c r="B12" s="6">
        <v>9</v>
      </c>
      <c r="C12" s="25">
        <v>69510381</v>
      </c>
      <c r="D12" s="2"/>
      <c r="E12" s="25">
        <v>60750417</v>
      </c>
    </row>
    <row r="13" spans="1:5" ht="24" customHeight="1">
      <c r="A13" s="14" t="s">
        <v>75</v>
      </c>
      <c r="B13" s="6">
        <v>10</v>
      </c>
      <c r="C13" s="25">
        <v>142464374</v>
      </c>
      <c r="D13" s="2"/>
      <c r="E13" s="25">
        <v>149486256</v>
      </c>
    </row>
    <row r="14" spans="1:5" ht="24" customHeight="1">
      <c r="A14" s="14" t="s">
        <v>124</v>
      </c>
      <c r="B14" s="6"/>
      <c r="C14" s="25">
        <v>9589449</v>
      </c>
      <c r="D14" s="2"/>
      <c r="E14" s="25">
        <v>6994631</v>
      </c>
    </row>
    <row r="15" spans="1:5" ht="24" customHeight="1">
      <c r="A15" s="14" t="s">
        <v>2</v>
      </c>
      <c r="C15" s="25">
        <v>332801</v>
      </c>
      <c r="D15" s="2"/>
      <c r="E15" s="25">
        <v>1011005</v>
      </c>
    </row>
    <row r="16" spans="1:5" ht="24" customHeight="1">
      <c r="A16" s="15" t="s">
        <v>3</v>
      </c>
      <c r="B16" s="6"/>
      <c r="C16" s="28">
        <f>SUM(C9:C15)</f>
        <v>3626250019</v>
      </c>
      <c r="D16" s="2"/>
      <c r="E16" s="28">
        <f>SUM(E9:E15)</f>
        <v>3582178656</v>
      </c>
    </row>
    <row r="17" spans="1:5" ht="23">
      <c r="B17" s="6"/>
      <c r="C17" s="37"/>
      <c r="D17" s="2"/>
      <c r="E17" s="37"/>
    </row>
    <row r="18" spans="1:5" ht="24" customHeight="1">
      <c r="A18" s="1" t="s">
        <v>26</v>
      </c>
      <c r="B18" s="6"/>
      <c r="C18" s="37"/>
      <c r="D18" s="2"/>
      <c r="E18" s="37"/>
    </row>
    <row r="19" spans="1:5" ht="24" customHeight="1">
      <c r="A19" s="14" t="s">
        <v>37</v>
      </c>
      <c r="B19" s="6">
        <v>11</v>
      </c>
      <c r="C19" s="25">
        <v>164204</v>
      </c>
      <c r="D19" s="2"/>
      <c r="E19" s="25">
        <v>163960</v>
      </c>
    </row>
    <row r="20" spans="1:5" ht="24" customHeight="1">
      <c r="A20" s="14" t="s">
        <v>101</v>
      </c>
      <c r="B20" s="6">
        <v>8</v>
      </c>
      <c r="C20" s="25">
        <v>1778548</v>
      </c>
      <c r="D20" s="2"/>
      <c r="E20" s="25">
        <v>626942</v>
      </c>
    </row>
    <row r="21" spans="1:5" ht="24" customHeight="1">
      <c r="A21" s="14" t="s">
        <v>102</v>
      </c>
      <c r="B21" s="6">
        <v>9</v>
      </c>
      <c r="C21" s="25">
        <v>85136215</v>
      </c>
      <c r="D21" s="2"/>
      <c r="E21" s="25">
        <v>74114987</v>
      </c>
    </row>
    <row r="22" spans="1:5" ht="24" customHeight="1">
      <c r="A22" s="14" t="s">
        <v>65</v>
      </c>
      <c r="B22" s="6">
        <v>12</v>
      </c>
      <c r="C22" s="25">
        <v>48740620</v>
      </c>
      <c r="D22" s="2"/>
      <c r="E22" s="25">
        <v>53389975</v>
      </c>
    </row>
    <row r="23" spans="1:5" ht="24" customHeight="1">
      <c r="A23" s="14" t="s">
        <v>64</v>
      </c>
      <c r="B23" s="6">
        <v>13</v>
      </c>
      <c r="C23" s="25">
        <v>11816292</v>
      </c>
      <c r="D23" s="2"/>
      <c r="E23" s="25">
        <v>15701400</v>
      </c>
    </row>
    <row r="24" spans="1:5" ht="24" customHeight="1">
      <c r="A24" s="14" t="s">
        <v>107</v>
      </c>
      <c r="B24" s="6">
        <v>14</v>
      </c>
      <c r="C24" s="25">
        <v>2329795</v>
      </c>
      <c r="D24" s="2"/>
      <c r="E24" s="25">
        <v>708073</v>
      </c>
    </row>
    <row r="25" spans="1:5" ht="24" customHeight="1">
      <c r="A25" s="14" t="s">
        <v>80</v>
      </c>
      <c r="B25" s="6">
        <v>15</v>
      </c>
      <c r="C25" s="25">
        <v>1705973</v>
      </c>
      <c r="D25" s="2"/>
      <c r="E25" s="25">
        <v>1569953</v>
      </c>
    </row>
    <row r="26" spans="1:5" ht="24" customHeight="1">
      <c r="A26" s="14" t="s">
        <v>84</v>
      </c>
      <c r="B26" s="6">
        <v>16</v>
      </c>
      <c r="C26" s="25">
        <v>35427003</v>
      </c>
      <c r="D26" s="2"/>
      <c r="E26" s="25">
        <v>35080264</v>
      </c>
    </row>
    <row r="27" spans="1:5" ht="24" customHeight="1">
      <c r="A27" s="14" t="s">
        <v>108</v>
      </c>
      <c r="B27" s="6">
        <v>17</v>
      </c>
      <c r="C27" s="25">
        <v>4080000</v>
      </c>
      <c r="D27" s="2"/>
      <c r="E27" s="25">
        <v>400000</v>
      </c>
    </row>
    <row r="28" spans="1:5" ht="24" customHeight="1">
      <c r="A28" s="14" t="s">
        <v>85</v>
      </c>
      <c r="B28" s="14"/>
      <c r="C28" s="13">
        <v>626699</v>
      </c>
      <c r="D28" s="2"/>
      <c r="E28" s="13">
        <v>736446</v>
      </c>
    </row>
    <row r="29" spans="1:5" ht="24" customHeight="1">
      <c r="A29" s="15" t="s">
        <v>86</v>
      </c>
      <c r="B29" s="15"/>
      <c r="C29" s="17">
        <f>SUM(C19:C28)</f>
        <v>191805349</v>
      </c>
      <c r="D29" s="2"/>
      <c r="E29" s="17">
        <f>SUM(E19:E28)</f>
        <v>182492000</v>
      </c>
    </row>
    <row r="30" spans="1:5" ht="24" customHeight="1" thickBot="1">
      <c r="A30" s="20" t="s">
        <v>87</v>
      </c>
      <c r="B30" s="20"/>
      <c r="C30" s="18">
        <f>+C29+C16</f>
        <v>3818055368</v>
      </c>
      <c r="D30" s="2"/>
      <c r="E30" s="18">
        <f>+E29+E16</f>
        <v>3764670656</v>
      </c>
    </row>
    <row r="31" spans="1:5" ht="24" customHeight="1" thickTop="1">
      <c r="A31" s="20"/>
      <c r="B31" s="20"/>
      <c r="C31" s="25"/>
      <c r="D31" s="2"/>
      <c r="E31" s="25"/>
    </row>
    <row r="32" spans="1:5" ht="24" customHeight="1">
      <c r="A32" s="20"/>
      <c r="B32" s="20"/>
      <c r="C32" s="25"/>
      <c r="D32" s="2"/>
      <c r="E32" s="25"/>
    </row>
    <row r="33" spans="1:5" ht="24" customHeight="1">
      <c r="A33" s="20"/>
      <c r="B33" s="20"/>
      <c r="C33" s="25"/>
      <c r="D33" s="2"/>
      <c r="E33" s="25"/>
    </row>
    <row r="34" spans="1:5" ht="24" customHeight="1">
      <c r="A34" s="20"/>
      <c r="B34" s="20"/>
      <c r="C34" s="25"/>
      <c r="D34" s="2"/>
      <c r="E34" s="25"/>
    </row>
    <row r="37" spans="1:5" ht="24" customHeight="1">
      <c r="A37" s="1" t="s">
        <v>4</v>
      </c>
    </row>
  </sheetData>
  <mergeCells count="4">
    <mergeCell ref="A1:E1"/>
    <mergeCell ref="A4:E4"/>
    <mergeCell ref="A2:E2"/>
    <mergeCell ref="A3:E3"/>
  </mergeCells>
  <phoneticPr fontId="0" type="noConversion"/>
  <pageMargins left="0.8" right="0.4" top="0.8" bottom="0.5" header="0.5" footer="0.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H74"/>
  <sheetViews>
    <sheetView zoomScaleNormal="100" zoomScaleSheetLayoutView="80" workbookViewId="0">
      <selection activeCell="A73" sqref="A73"/>
    </sheetView>
  </sheetViews>
  <sheetFormatPr defaultColWidth="9.09765625" defaultRowHeight="24" customHeight="1"/>
  <cols>
    <col min="1" max="1" width="63.8984375" style="1" customWidth="1"/>
    <col min="2" max="2" width="11.8984375" style="1" customWidth="1"/>
    <col min="3" max="3" width="15.296875" style="1" customWidth="1"/>
    <col min="4" max="4" width="2.69921875" style="1" customWidth="1"/>
    <col min="5" max="5" width="15.296875" style="1" customWidth="1"/>
    <col min="6" max="6" width="10.09765625" style="1" bestFit="1" customWidth="1"/>
    <col min="7" max="7" width="9.09765625" style="1"/>
    <col min="8" max="8" width="16.59765625" style="1" bestFit="1" customWidth="1"/>
    <col min="9" max="16384" width="9.09765625" style="1"/>
  </cols>
  <sheetData>
    <row r="1" spans="1:8" ht="24" customHeight="1">
      <c r="A1" s="90" t="s">
        <v>35</v>
      </c>
      <c r="B1" s="90"/>
      <c r="C1" s="90"/>
      <c r="D1" s="90"/>
      <c r="E1" s="90"/>
    </row>
    <row r="2" spans="1:8" ht="24" customHeight="1">
      <c r="A2" s="90" t="s">
        <v>60</v>
      </c>
      <c r="B2" s="90"/>
      <c r="C2" s="90"/>
      <c r="D2" s="90"/>
      <c r="E2" s="90"/>
    </row>
    <row r="3" spans="1:8" ht="24" customHeight="1">
      <c r="A3" s="90" t="s">
        <v>127</v>
      </c>
      <c r="B3" s="90"/>
      <c r="C3" s="90"/>
      <c r="D3" s="90"/>
      <c r="E3" s="90"/>
    </row>
    <row r="4" spans="1:8" ht="24" customHeight="1">
      <c r="A4" s="91" t="s">
        <v>25</v>
      </c>
      <c r="B4" s="91"/>
      <c r="C4" s="91"/>
      <c r="D4" s="91"/>
      <c r="E4" s="91"/>
    </row>
    <row r="5" spans="1:8" ht="9" customHeight="1"/>
    <row r="6" spans="1:8" ht="24" customHeight="1">
      <c r="B6" s="19" t="s">
        <v>36</v>
      </c>
      <c r="C6" s="19">
        <v>2566</v>
      </c>
      <c r="E6" s="19">
        <v>2565</v>
      </c>
    </row>
    <row r="7" spans="1:8" ht="24" customHeight="1">
      <c r="A7" s="19" t="s">
        <v>68</v>
      </c>
      <c r="B7" s="19"/>
    </row>
    <row r="8" spans="1:8" ht="24" customHeight="1">
      <c r="A8" s="1" t="s">
        <v>5</v>
      </c>
    </row>
    <row r="9" spans="1:8" ht="24" customHeight="1">
      <c r="A9" s="14" t="s">
        <v>38</v>
      </c>
      <c r="B9" s="6">
        <v>18</v>
      </c>
      <c r="C9" s="17">
        <v>1835000000</v>
      </c>
      <c r="D9" s="2"/>
      <c r="E9" s="17">
        <v>1615000000</v>
      </c>
    </row>
    <row r="10" spans="1:8" ht="24" customHeight="1">
      <c r="A10" s="14" t="s">
        <v>103</v>
      </c>
      <c r="B10" s="6">
        <v>19</v>
      </c>
      <c r="C10" s="17">
        <v>54962634</v>
      </c>
      <c r="D10" s="2"/>
      <c r="E10" s="17">
        <v>117496379</v>
      </c>
    </row>
    <row r="11" spans="1:8" ht="24" customHeight="1">
      <c r="A11" s="67" t="s">
        <v>132</v>
      </c>
      <c r="B11" s="6">
        <v>20</v>
      </c>
      <c r="C11" s="17">
        <v>73360000</v>
      </c>
      <c r="D11" s="2"/>
      <c r="E11" s="17">
        <v>180626667</v>
      </c>
      <c r="H11" s="40"/>
    </row>
    <row r="12" spans="1:8" ht="24" customHeight="1">
      <c r="A12" s="14" t="s">
        <v>154</v>
      </c>
      <c r="B12" s="6">
        <v>21</v>
      </c>
      <c r="C12" s="17">
        <v>539514</v>
      </c>
      <c r="D12" s="2"/>
      <c r="E12" s="17">
        <v>546818</v>
      </c>
    </row>
    <row r="13" spans="1:8" ht="24" customHeight="1">
      <c r="A13" s="14" t="s">
        <v>116</v>
      </c>
      <c r="B13" s="6"/>
      <c r="C13" s="17">
        <v>21078773</v>
      </c>
      <c r="D13" s="2"/>
      <c r="E13" s="17">
        <v>23377847</v>
      </c>
      <c r="F13" s="54"/>
    </row>
    <row r="14" spans="1:8" ht="24" customHeight="1">
      <c r="A14" s="14" t="s">
        <v>6</v>
      </c>
      <c r="B14" s="6"/>
      <c r="C14" s="17">
        <v>1061923</v>
      </c>
      <c r="D14" s="2"/>
      <c r="E14" s="17">
        <v>124997</v>
      </c>
    </row>
    <row r="15" spans="1:8" ht="24" customHeight="1">
      <c r="A15" s="15" t="s">
        <v>7</v>
      </c>
      <c r="B15" s="15"/>
      <c r="C15" s="28">
        <f>SUM(C9:C14)</f>
        <v>1986002844</v>
      </c>
      <c r="D15" s="2"/>
      <c r="E15" s="28">
        <f>SUM(E9:E14)</f>
        <v>1937172708</v>
      </c>
    </row>
    <row r="16" spans="1:8" ht="24" customHeight="1">
      <c r="A16" s="15"/>
      <c r="B16" s="15"/>
      <c r="C16" s="25"/>
      <c r="D16" s="2"/>
      <c r="E16" s="25"/>
    </row>
    <row r="17" spans="1:5" ht="24" customHeight="1">
      <c r="A17" s="1" t="s">
        <v>27</v>
      </c>
      <c r="C17" s="25"/>
      <c r="D17" s="2"/>
      <c r="E17" s="25"/>
    </row>
    <row r="18" spans="1:5" ht="24" customHeight="1">
      <c r="A18" s="14" t="s">
        <v>53</v>
      </c>
      <c r="B18" s="6">
        <v>20</v>
      </c>
      <c r="C18" s="17">
        <v>24940000</v>
      </c>
      <c r="D18" s="2"/>
      <c r="E18" s="17">
        <v>98300000</v>
      </c>
    </row>
    <row r="19" spans="1:5" ht="24" customHeight="1">
      <c r="A19" s="14" t="s">
        <v>106</v>
      </c>
      <c r="B19" s="6">
        <v>21</v>
      </c>
      <c r="C19" s="17">
        <v>1835007</v>
      </c>
      <c r="D19" s="2"/>
      <c r="E19" s="17">
        <v>191087</v>
      </c>
    </row>
    <row r="20" spans="1:5" ht="24" customHeight="1">
      <c r="A20" s="14" t="s">
        <v>135</v>
      </c>
      <c r="B20" s="6">
        <v>22</v>
      </c>
      <c r="C20" s="17">
        <v>33398871</v>
      </c>
      <c r="E20" s="16">
        <v>33368427</v>
      </c>
    </row>
    <row r="21" spans="1:5" ht="24" customHeight="1">
      <c r="A21" s="14" t="s">
        <v>76</v>
      </c>
      <c r="B21" s="6"/>
      <c r="C21" s="49">
        <v>136654</v>
      </c>
      <c r="D21" s="2"/>
      <c r="E21" s="17">
        <v>899404</v>
      </c>
    </row>
    <row r="22" spans="1:5" ht="24" customHeight="1">
      <c r="A22" s="15" t="s">
        <v>28</v>
      </c>
      <c r="B22" s="15"/>
      <c r="C22" s="28">
        <f>SUM(C18:C21)</f>
        <v>60310532</v>
      </c>
      <c r="D22" s="2"/>
      <c r="E22" s="28">
        <f>SUM(E18:E21)</f>
        <v>132758918</v>
      </c>
    </row>
    <row r="23" spans="1:5" ht="24" customHeight="1">
      <c r="A23" s="14" t="s">
        <v>8</v>
      </c>
      <c r="B23" s="14"/>
      <c r="C23" s="28">
        <f>+C22+C15</f>
        <v>2046313376</v>
      </c>
      <c r="D23" s="2"/>
      <c r="E23" s="28">
        <f>+E22+E15</f>
        <v>2069931626</v>
      </c>
    </row>
    <row r="24" spans="1:5" ht="24" customHeight="1">
      <c r="A24" s="14"/>
      <c r="B24" s="14"/>
      <c r="C24" s="25"/>
      <c r="D24" s="2"/>
      <c r="E24" s="25"/>
    </row>
    <row r="25" spans="1:5" ht="24" customHeight="1">
      <c r="A25" s="14"/>
      <c r="B25" s="14"/>
      <c r="C25" s="25"/>
      <c r="D25" s="2"/>
      <c r="E25" s="2"/>
    </row>
    <row r="26" spans="1:5" ht="24" customHeight="1">
      <c r="A26" s="14"/>
      <c r="B26" s="14"/>
      <c r="C26" s="25"/>
      <c r="D26" s="2"/>
      <c r="E26" s="2"/>
    </row>
    <row r="27" spans="1:5" ht="24" customHeight="1">
      <c r="A27" s="14"/>
      <c r="B27" s="14"/>
      <c r="C27" s="25"/>
      <c r="D27" s="2"/>
      <c r="E27" s="25"/>
    </row>
    <row r="28" spans="1:5" ht="24" customHeight="1">
      <c r="A28" s="14"/>
      <c r="B28" s="14"/>
      <c r="C28" s="25"/>
      <c r="D28" s="2"/>
      <c r="E28" s="2"/>
    </row>
    <row r="29" spans="1:5" ht="24" customHeight="1">
      <c r="A29" s="14"/>
      <c r="B29" s="14"/>
      <c r="C29" s="25"/>
      <c r="D29" s="2"/>
      <c r="E29" s="2"/>
    </row>
    <row r="30" spans="1:5" ht="24" customHeight="1">
      <c r="A30" s="14"/>
      <c r="B30" s="14"/>
      <c r="C30" s="25"/>
      <c r="D30" s="2"/>
      <c r="E30" s="2"/>
    </row>
    <row r="31" spans="1:5" ht="24" customHeight="1">
      <c r="A31" s="14"/>
      <c r="B31" s="14"/>
      <c r="C31" s="25"/>
      <c r="D31" s="2"/>
      <c r="E31" s="2"/>
    </row>
    <row r="32" spans="1:5" ht="24" customHeight="1">
      <c r="C32" s="25"/>
      <c r="D32" s="2"/>
      <c r="E32" s="25"/>
    </row>
    <row r="33" spans="1:5" ht="24" customHeight="1">
      <c r="C33" s="25"/>
      <c r="D33" s="2"/>
      <c r="E33" s="25"/>
    </row>
    <row r="34" spans="1:5" ht="24" customHeight="1">
      <c r="C34" s="25"/>
      <c r="D34" s="2"/>
      <c r="E34" s="25"/>
    </row>
    <row r="35" spans="1:5" ht="24" customHeight="1">
      <c r="C35" s="25"/>
      <c r="D35" s="2"/>
      <c r="E35" s="25"/>
    </row>
    <row r="38" spans="1:5" s="12" customFormat="1" ht="24" customHeight="1">
      <c r="A38" s="90" t="s">
        <v>35</v>
      </c>
      <c r="B38" s="90"/>
      <c r="C38" s="90"/>
      <c r="D38" s="90"/>
      <c r="E38" s="90"/>
    </row>
    <row r="39" spans="1:5" s="12" customFormat="1" ht="24" customHeight="1">
      <c r="A39" s="90" t="s">
        <v>60</v>
      </c>
      <c r="B39" s="90"/>
      <c r="C39" s="90"/>
      <c r="D39" s="90"/>
      <c r="E39" s="90"/>
    </row>
    <row r="40" spans="1:5" s="12" customFormat="1" ht="24" customHeight="1">
      <c r="A40" s="90" t="s">
        <v>127</v>
      </c>
      <c r="B40" s="90"/>
      <c r="C40" s="90"/>
      <c r="D40" s="90"/>
      <c r="E40" s="90"/>
    </row>
    <row r="41" spans="1:5" ht="24" customHeight="1">
      <c r="A41" s="91" t="s">
        <v>25</v>
      </c>
      <c r="B41" s="91"/>
      <c r="C41" s="91"/>
      <c r="D41" s="91"/>
      <c r="E41" s="91"/>
    </row>
    <row r="42" spans="1:5" ht="9" customHeight="1"/>
    <row r="43" spans="1:5" ht="24" customHeight="1">
      <c r="B43" s="19" t="s">
        <v>36</v>
      </c>
      <c r="C43" s="19">
        <v>2566</v>
      </c>
      <c r="E43" s="19">
        <v>2565</v>
      </c>
    </row>
    <row r="44" spans="1:5" ht="24" customHeight="1">
      <c r="A44" s="19" t="s">
        <v>69</v>
      </c>
      <c r="B44" s="19"/>
      <c r="C44" s="2"/>
      <c r="D44" s="2"/>
      <c r="E44" s="2"/>
    </row>
    <row r="45" spans="1:5" ht="24" customHeight="1">
      <c r="A45" s="1" t="s">
        <v>66</v>
      </c>
      <c r="C45" s="17"/>
      <c r="D45" s="2"/>
      <c r="E45" s="17"/>
    </row>
    <row r="46" spans="1:5" ht="24" customHeight="1">
      <c r="A46" s="1" t="s">
        <v>41</v>
      </c>
      <c r="B46" s="6"/>
      <c r="C46" s="17"/>
      <c r="D46" s="2"/>
      <c r="E46" s="17"/>
    </row>
    <row r="47" spans="1:5" ht="24" customHeight="1">
      <c r="A47" s="14" t="s">
        <v>9</v>
      </c>
      <c r="B47" s="6"/>
      <c r="C47" s="17"/>
      <c r="D47" s="2"/>
      <c r="E47" s="17"/>
    </row>
    <row r="48" spans="1:5" ht="24" customHeight="1" thickBot="1">
      <c r="A48" s="15" t="s">
        <v>78</v>
      </c>
      <c r="B48" s="6"/>
      <c r="C48" s="29">
        <v>493500000</v>
      </c>
      <c r="D48" s="2"/>
      <c r="E48" s="29">
        <v>493500000</v>
      </c>
    </row>
    <row r="49" spans="1:5" ht="24" customHeight="1" thickTop="1">
      <c r="A49" s="14" t="s">
        <v>52</v>
      </c>
      <c r="B49" s="6"/>
      <c r="C49" s="25"/>
      <c r="D49" s="2"/>
      <c r="E49" s="25"/>
    </row>
    <row r="50" spans="1:5" ht="24" customHeight="1">
      <c r="A50" s="68" t="s">
        <v>79</v>
      </c>
      <c r="B50" s="15"/>
      <c r="C50" s="30">
        <v>493499975</v>
      </c>
      <c r="D50" s="30"/>
      <c r="E50" s="30">
        <v>493499975</v>
      </c>
    </row>
    <row r="51" spans="1:5" ht="24" customHeight="1">
      <c r="A51" s="14" t="s">
        <v>115</v>
      </c>
      <c r="B51" s="6">
        <v>23</v>
      </c>
      <c r="C51" s="17">
        <v>31746399</v>
      </c>
      <c r="E51" s="17">
        <v>31746399</v>
      </c>
    </row>
    <row r="52" spans="1:5" ht="24" customHeight="1">
      <c r="A52" s="1" t="s">
        <v>33</v>
      </c>
      <c r="B52" s="6"/>
      <c r="C52" s="37"/>
      <c r="D52" s="2"/>
      <c r="E52" s="37"/>
    </row>
    <row r="53" spans="1:5" ht="24" customHeight="1">
      <c r="A53" s="14" t="s">
        <v>10</v>
      </c>
      <c r="B53" s="6"/>
      <c r="C53" s="37"/>
      <c r="D53" s="2"/>
      <c r="E53" s="37"/>
    </row>
    <row r="54" spans="1:5" ht="24" customHeight="1">
      <c r="A54" s="15" t="s">
        <v>55</v>
      </c>
      <c r="B54" s="6">
        <v>24</v>
      </c>
      <c r="C54" s="17">
        <v>49350000</v>
      </c>
      <c r="D54" s="2"/>
      <c r="E54" s="17">
        <v>49350000</v>
      </c>
    </row>
    <row r="55" spans="1:5" ht="24" customHeight="1">
      <c r="A55" s="14" t="s">
        <v>31</v>
      </c>
      <c r="B55" s="14"/>
      <c r="C55" s="37">
        <v>1197145618</v>
      </c>
      <c r="D55" s="2"/>
      <c r="E55" s="37">
        <v>1120142656</v>
      </c>
    </row>
    <row r="56" spans="1:5" ht="24" customHeight="1">
      <c r="A56" s="14" t="s">
        <v>70</v>
      </c>
      <c r="B56" s="14"/>
      <c r="C56" s="41">
        <f>SUM(C50:C55)</f>
        <v>1771741992</v>
      </c>
      <c r="D56" s="2"/>
      <c r="E56" s="41">
        <f>SUM(E50:E55)</f>
        <v>1694739030</v>
      </c>
    </row>
    <row r="57" spans="1:5" ht="24" customHeight="1" thickBot="1">
      <c r="A57" s="20" t="s">
        <v>71</v>
      </c>
      <c r="B57" s="20"/>
      <c r="C57" s="38">
        <f>+C56+C23</f>
        <v>3818055368</v>
      </c>
      <c r="D57" s="2"/>
      <c r="E57" s="38">
        <f>+E56+E23</f>
        <v>3764670656</v>
      </c>
    </row>
    <row r="58" spans="1:5" ht="24" customHeight="1" thickTop="1">
      <c r="C58" s="3"/>
      <c r="E58" s="17"/>
    </row>
    <row r="59" spans="1:5" ht="24" customHeight="1">
      <c r="C59" s="27"/>
      <c r="E59" s="17"/>
    </row>
    <row r="60" spans="1:5" ht="24" customHeight="1">
      <c r="C60" s="27"/>
      <c r="E60" s="17"/>
    </row>
    <row r="61" spans="1:5" ht="24" customHeight="1">
      <c r="C61" s="17"/>
      <c r="E61" s="17"/>
    </row>
    <row r="62" spans="1:5" ht="24" customHeight="1">
      <c r="C62" s="55"/>
      <c r="D62" s="31"/>
      <c r="E62" s="32"/>
    </row>
    <row r="63" spans="1:5" ht="24" customHeight="1">
      <c r="C63" s="55"/>
      <c r="D63" s="31"/>
      <c r="E63" s="32"/>
    </row>
    <row r="64" spans="1:5" ht="24" customHeight="1">
      <c r="C64" s="55"/>
      <c r="D64" s="31"/>
      <c r="E64" s="32"/>
    </row>
    <row r="65" spans="1:5" ht="24" customHeight="1">
      <c r="C65" s="55"/>
      <c r="D65" s="31"/>
      <c r="E65" s="32"/>
    </row>
    <row r="66" spans="1:5" ht="24" customHeight="1">
      <c r="C66" s="55"/>
      <c r="D66" s="31"/>
      <c r="E66" s="32"/>
    </row>
    <row r="67" spans="1:5" ht="24" customHeight="1">
      <c r="C67" s="55"/>
      <c r="D67" s="31"/>
      <c r="E67" s="32"/>
    </row>
    <row r="74" spans="1:5" ht="24" customHeight="1">
      <c r="A74" s="1" t="s">
        <v>4</v>
      </c>
    </row>
  </sheetData>
  <mergeCells count="8">
    <mergeCell ref="A4:E4"/>
    <mergeCell ref="A3:E3"/>
    <mergeCell ref="A1:E1"/>
    <mergeCell ref="A2:E2"/>
    <mergeCell ref="A41:E41"/>
    <mergeCell ref="A38:E38"/>
    <mergeCell ref="A39:E39"/>
    <mergeCell ref="A40:E40"/>
  </mergeCells>
  <phoneticPr fontId="0" type="noConversion"/>
  <pageMargins left="0.8" right="0.4" top="0.8" bottom="0.5" header="0.5" footer="0.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G47"/>
  <sheetViews>
    <sheetView topLeftCell="A36" zoomScale="90" zoomScaleNormal="90" zoomScaleSheetLayoutView="80" zoomScalePageLayoutView="90" workbookViewId="0">
      <selection activeCell="A43" sqref="A43"/>
    </sheetView>
  </sheetViews>
  <sheetFormatPr defaultColWidth="9.09765625" defaultRowHeight="24" customHeight="1"/>
  <cols>
    <col min="1" max="1" width="55.8984375" style="1" customWidth="1"/>
    <col min="2" max="2" width="9.8984375" style="1" customWidth="1"/>
    <col min="3" max="3" width="8.59765625" style="1" customWidth="1"/>
    <col min="4" max="4" width="15.59765625" style="1" customWidth="1"/>
    <col min="5" max="5" width="2.296875" style="1" customWidth="1"/>
    <col min="6" max="6" width="15.59765625" style="1" customWidth="1"/>
    <col min="7" max="7" width="12.3984375" style="1" bestFit="1" customWidth="1"/>
    <col min="8" max="16384" width="9.09765625" style="1"/>
  </cols>
  <sheetData>
    <row r="1" spans="1:7" s="12" customFormat="1" ht="25" customHeight="1">
      <c r="A1" s="90" t="s">
        <v>35</v>
      </c>
      <c r="B1" s="90"/>
      <c r="C1" s="90"/>
      <c r="D1" s="90"/>
      <c r="E1" s="90"/>
      <c r="F1" s="90"/>
    </row>
    <row r="2" spans="1:7" s="12" customFormat="1" ht="25" customHeight="1">
      <c r="A2" s="90" t="s">
        <v>88</v>
      </c>
      <c r="B2" s="90"/>
      <c r="C2" s="90"/>
      <c r="D2" s="90"/>
      <c r="E2" s="90"/>
      <c r="F2" s="90"/>
    </row>
    <row r="3" spans="1:7" s="12" customFormat="1" ht="25" customHeight="1">
      <c r="A3" s="90" t="s">
        <v>128</v>
      </c>
      <c r="B3" s="90"/>
      <c r="C3" s="90"/>
      <c r="D3" s="90"/>
      <c r="E3" s="90"/>
      <c r="F3" s="90"/>
    </row>
    <row r="4" spans="1:7" ht="25" customHeight="1">
      <c r="A4" s="91" t="s">
        <v>25</v>
      </c>
      <c r="B4" s="91"/>
      <c r="C4" s="91"/>
      <c r="D4" s="91"/>
      <c r="E4" s="91"/>
      <c r="F4" s="91"/>
    </row>
    <row r="5" spans="1:7" ht="9" customHeight="1"/>
    <row r="6" spans="1:7" ht="21" customHeight="1">
      <c r="B6" s="19" t="s">
        <v>36</v>
      </c>
      <c r="D6" s="19">
        <v>2566</v>
      </c>
      <c r="F6" s="19">
        <v>2565</v>
      </c>
    </row>
    <row r="7" spans="1:7" ht="21" customHeight="1">
      <c r="A7" s="1" t="s">
        <v>11</v>
      </c>
    </row>
    <row r="8" spans="1:7" ht="21" customHeight="1">
      <c r="A8" s="14" t="s">
        <v>12</v>
      </c>
      <c r="B8" s="14"/>
      <c r="D8" s="7">
        <v>272121450</v>
      </c>
      <c r="E8" s="2"/>
      <c r="F8" s="7">
        <v>264946433</v>
      </c>
    </row>
    <row r="9" spans="1:7" ht="21" customHeight="1">
      <c r="A9" s="14" t="s">
        <v>13</v>
      </c>
      <c r="B9" s="14"/>
      <c r="D9" s="7">
        <v>227776</v>
      </c>
      <c r="E9" s="2"/>
      <c r="F9" s="7">
        <v>209164</v>
      </c>
    </row>
    <row r="10" spans="1:7" ht="21" customHeight="1">
      <c r="A10" s="14" t="s">
        <v>104</v>
      </c>
      <c r="B10" s="14"/>
      <c r="D10" s="7">
        <v>12972958</v>
      </c>
      <c r="E10" s="2"/>
      <c r="F10" s="7">
        <v>9306010</v>
      </c>
    </row>
    <row r="11" spans="1:7" ht="22" customHeight="1">
      <c r="A11" s="14" t="s">
        <v>14</v>
      </c>
      <c r="B11" s="14"/>
      <c r="D11" s="7">
        <v>98048489</v>
      </c>
      <c r="E11" s="2"/>
      <c r="F11" s="7">
        <v>103915193</v>
      </c>
    </row>
    <row r="12" spans="1:7" ht="21" customHeight="1">
      <c r="A12" s="14" t="s">
        <v>15</v>
      </c>
      <c r="B12" s="6"/>
      <c r="D12" s="7">
        <v>47979049</v>
      </c>
      <c r="E12" s="2"/>
      <c r="F12" s="7">
        <v>42392358</v>
      </c>
    </row>
    <row r="13" spans="1:7" ht="21" customHeight="1">
      <c r="A13" s="15" t="s">
        <v>16</v>
      </c>
      <c r="B13" s="15"/>
      <c r="D13" s="39">
        <f>SUM(D8:D12)</f>
        <v>431349722</v>
      </c>
      <c r="E13" s="2"/>
      <c r="F13" s="39">
        <f>SUM(F8:F12)</f>
        <v>420769158</v>
      </c>
    </row>
    <row r="14" spans="1:7" ht="6" customHeight="1">
      <c r="A14" s="15"/>
      <c r="B14" s="15"/>
      <c r="D14" s="25"/>
      <c r="E14" s="2"/>
      <c r="F14" s="25"/>
    </row>
    <row r="15" spans="1:7" ht="21" customHeight="1">
      <c r="A15" s="1" t="s">
        <v>17</v>
      </c>
      <c r="D15" s="17"/>
      <c r="E15" s="2"/>
      <c r="F15" s="17"/>
      <c r="G15" s="54"/>
    </row>
    <row r="16" spans="1:7" ht="21" customHeight="1">
      <c r="A16" s="14" t="s">
        <v>48</v>
      </c>
      <c r="B16" s="14"/>
      <c r="D16" s="7">
        <v>19174875</v>
      </c>
      <c r="E16" s="2"/>
      <c r="F16" s="7">
        <v>18833355</v>
      </c>
      <c r="G16" s="7"/>
    </row>
    <row r="17" spans="1:7" ht="21" customHeight="1">
      <c r="A17" s="14" t="s">
        <v>49</v>
      </c>
      <c r="B17" s="14"/>
      <c r="D17" s="7">
        <v>118540436</v>
      </c>
      <c r="E17" s="2"/>
      <c r="F17" s="7">
        <v>106059955</v>
      </c>
      <c r="G17" s="7"/>
    </row>
    <row r="18" spans="1:7" ht="21" customHeight="1">
      <c r="A18" s="14" t="s">
        <v>47</v>
      </c>
      <c r="B18" s="6">
        <v>4</v>
      </c>
      <c r="D18" s="7">
        <v>41759874</v>
      </c>
      <c r="E18" s="2"/>
      <c r="F18" s="7">
        <v>37490175</v>
      </c>
      <c r="G18" s="54"/>
    </row>
    <row r="19" spans="1:7" ht="21" customHeight="1">
      <c r="A19" s="15" t="s">
        <v>18</v>
      </c>
      <c r="B19" s="6"/>
      <c r="D19" s="28">
        <f>SUM(D16:D18)</f>
        <v>179475185</v>
      </c>
      <c r="E19" s="2"/>
      <c r="F19" s="28">
        <f>SUM(F16:F18)</f>
        <v>162383485</v>
      </c>
    </row>
    <row r="20" spans="1:7" ht="21" customHeight="1">
      <c r="A20" s="20" t="s">
        <v>98</v>
      </c>
      <c r="B20" s="6"/>
      <c r="D20" s="28">
        <f>D13-D19</f>
        <v>251874537</v>
      </c>
      <c r="E20" s="2"/>
      <c r="F20" s="28">
        <f>F13-F19</f>
        <v>258385673</v>
      </c>
    </row>
    <row r="21" spans="1:7" ht="6" customHeight="1">
      <c r="A21" s="15"/>
      <c r="B21" s="15"/>
      <c r="D21" s="25"/>
      <c r="E21" s="2"/>
      <c r="F21" s="25"/>
    </row>
    <row r="22" spans="1:7" ht="21" customHeight="1">
      <c r="A22" s="1" t="s">
        <v>50</v>
      </c>
      <c r="B22" s="6"/>
      <c r="D22" s="7">
        <v>49149235</v>
      </c>
      <c r="E22" s="2"/>
      <c r="F22" s="7">
        <v>38489748</v>
      </c>
    </row>
    <row r="23" spans="1:7" ht="21" customHeight="1">
      <c r="A23" s="66" t="s">
        <v>155</v>
      </c>
      <c r="B23" s="6"/>
      <c r="D23" s="48">
        <v>4163489</v>
      </c>
      <c r="E23" s="2"/>
      <c r="F23" s="48">
        <v>22844280</v>
      </c>
    </row>
    <row r="24" spans="1:7" ht="21" customHeight="1">
      <c r="A24" s="69" t="s">
        <v>82</v>
      </c>
      <c r="B24" s="6"/>
      <c r="D24" s="25">
        <f>D20-SUM(D22:D23)</f>
        <v>198561813</v>
      </c>
      <c r="E24" s="2"/>
      <c r="F24" s="25">
        <f>F20-SUM(F22:F23)</f>
        <v>197051645</v>
      </c>
    </row>
    <row r="25" spans="1:7" ht="21" customHeight="1">
      <c r="A25" s="1" t="s">
        <v>81</v>
      </c>
      <c r="B25" s="6">
        <v>26</v>
      </c>
      <c r="D25" s="7">
        <v>40156427</v>
      </c>
      <c r="E25" s="2"/>
      <c r="F25" s="7">
        <v>40142870</v>
      </c>
      <c r="G25" s="54"/>
    </row>
    <row r="26" spans="1:7" ht="21" customHeight="1">
      <c r="A26" s="69" t="s">
        <v>156</v>
      </c>
      <c r="B26" s="20"/>
      <c r="C26" s="26"/>
      <c r="D26" s="28">
        <f>D24-D25</f>
        <v>158405386</v>
      </c>
      <c r="E26" s="2"/>
      <c r="F26" s="28">
        <f>F24-F25</f>
        <v>156908775</v>
      </c>
      <c r="G26" s="54"/>
    </row>
    <row r="27" spans="1:7" ht="21" customHeight="1">
      <c r="A27" s="20" t="s">
        <v>97</v>
      </c>
      <c r="C27" s="47"/>
      <c r="D27" s="25"/>
      <c r="E27" s="2"/>
      <c r="F27" s="25"/>
    </row>
    <row r="28" spans="1:7" ht="21" customHeight="1">
      <c r="A28" s="66" t="s">
        <v>136</v>
      </c>
      <c r="C28" s="47"/>
      <c r="D28" s="25"/>
      <c r="E28" s="2"/>
      <c r="F28" s="25"/>
    </row>
    <row r="29" spans="1:7" ht="21" customHeight="1">
      <c r="A29" s="66" t="s">
        <v>90</v>
      </c>
      <c r="C29" s="47"/>
      <c r="D29" s="25"/>
      <c r="E29" s="2"/>
      <c r="F29" s="25"/>
    </row>
    <row r="30" spans="1:7" ht="21" customHeight="1">
      <c r="A30" s="65" t="s">
        <v>134</v>
      </c>
      <c r="C30" s="47"/>
      <c r="D30" s="7"/>
      <c r="E30" s="2"/>
      <c r="F30" s="7"/>
    </row>
    <row r="31" spans="1:7" ht="21" customHeight="1">
      <c r="A31" s="66" t="s">
        <v>133</v>
      </c>
      <c r="C31" s="47"/>
      <c r="D31" s="7">
        <v>-1017347</v>
      </c>
      <c r="E31" s="2"/>
      <c r="F31" s="7">
        <v>5237766</v>
      </c>
    </row>
    <row r="32" spans="1:7" ht="21" customHeight="1">
      <c r="A32" s="1" t="s">
        <v>91</v>
      </c>
      <c r="C32" s="47"/>
      <c r="D32" s="25"/>
      <c r="E32" s="2"/>
      <c r="F32" s="25"/>
    </row>
    <row r="33" spans="1:6" ht="21" customHeight="1">
      <c r="A33" s="1" t="s">
        <v>92</v>
      </c>
      <c r="C33" s="47"/>
      <c r="D33" s="48">
        <v>203469</v>
      </c>
      <c r="E33" s="2"/>
      <c r="F33" s="48">
        <v>-1047553</v>
      </c>
    </row>
    <row r="34" spans="1:6" ht="21" customHeight="1">
      <c r="A34" s="66" t="s">
        <v>151</v>
      </c>
      <c r="B34" s="20"/>
      <c r="C34" s="26"/>
      <c r="D34" s="51">
        <f>SUM(D31:D33)</f>
        <v>-813878</v>
      </c>
      <c r="E34" s="2"/>
      <c r="F34" s="51">
        <f>SUM(F31:F33)</f>
        <v>4190213</v>
      </c>
    </row>
    <row r="35" spans="1:6" ht="21" customHeight="1" thickBot="1">
      <c r="A35" s="20" t="s">
        <v>93</v>
      </c>
      <c r="B35" s="20"/>
      <c r="C35" s="26"/>
      <c r="D35" s="56">
        <f>+D34+D26</f>
        <v>157591508</v>
      </c>
      <c r="E35" s="2"/>
      <c r="F35" s="56">
        <f>+F34+F26</f>
        <v>161098988</v>
      </c>
    </row>
    <row r="36" spans="1:6" ht="6" customHeight="1" thickTop="1">
      <c r="A36" s="15"/>
      <c r="B36" s="15"/>
      <c r="D36" s="25"/>
      <c r="E36" s="2"/>
      <c r="F36" s="25"/>
    </row>
    <row r="37" spans="1:6" ht="22" customHeight="1">
      <c r="A37" s="69" t="s">
        <v>29</v>
      </c>
      <c r="B37" s="6"/>
      <c r="C37" s="9" t="s">
        <v>32</v>
      </c>
      <c r="D37" s="3">
        <f>+D26/D39</f>
        <v>0.3209835745179116</v>
      </c>
      <c r="E37" s="3"/>
      <c r="F37" s="3">
        <f>+F26/F39</f>
        <v>0.31795092796103991</v>
      </c>
    </row>
    <row r="38" spans="1:6" ht="6" customHeight="1">
      <c r="A38" s="15"/>
      <c r="B38" s="15"/>
      <c r="D38" s="25"/>
      <c r="E38" s="2"/>
      <c r="F38" s="25"/>
    </row>
    <row r="39" spans="1:6" ht="21" customHeight="1">
      <c r="A39" s="69" t="s">
        <v>42</v>
      </c>
      <c r="B39" s="6"/>
      <c r="C39" s="9" t="s">
        <v>19</v>
      </c>
      <c r="D39" s="2">
        <v>493499975</v>
      </c>
      <c r="E39" s="2"/>
      <c r="F39" s="2">
        <v>493499975</v>
      </c>
    </row>
    <row r="40" spans="1:6" ht="21" customHeight="1">
      <c r="A40" s="20"/>
      <c r="B40" s="6"/>
      <c r="C40" s="9"/>
      <c r="D40" s="2"/>
      <c r="E40" s="2"/>
      <c r="F40" s="2"/>
    </row>
    <row r="41" spans="1:6" ht="21" customHeight="1">
      <c r="A41" s="20"/>
      <c r="B41" s="6"/>
      <c r="C41" s="9"/>
      <c r="D41" s="2"/>
      <c r="E41" s="2"/>
      <c r="F41" s="2"/>
    </row>
    <row r="42" spans="1:6" ht="21" customHeight="1"/>
    <row r="44" spans="1:6" ht="24" customHeight="1">
      <c r="A44" s="1" t="s">
        <v>4</v>
      </c>
    </row>
    <row r="47" spans="1:6" ht="24" customHeight="1">
      <c r="D47" s="16"/>
    </row>
  </sheetData>
  <mergeCells count="4">
    <mergeCell ref="A1:F1"/>
    <mergeCell ref="A2:F2"/>
    <mergeCell ref="A3:F3"/>
    <mergeCell ref="A4:F4"/>
  </mergeCells>
  <phoneticPr fontId="0" type="noConversion"/>
  <pageMargins left="0.8" right="0.4" top="0.8" bottom="0.5" header="0.5" footer="0.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59"/>
  <sheetViews>
    <sheetView tabSelected="1" topLeftCell="A33" zoomScale="80" zoomScaleNormal="80" zoomScaleSheetLayoutView="73" workbookViewId="0">
      <selection activeCell="G33" sqref="G33"/>
    </sheetView>
  </sheetViews>
  <sheetFormatPr defaultColWidth="9.09765625" defaultRowHeight="24" customHeight="1"/>
  <cols>
    <col min="1" max="1" width="38.296875" style="1" customWidth="1"/>
    <col min="2" max="2" width="15.09765625" style="1" customWidth="1"/>
    <col min="3" max="3" width="20.3984375" style="1" customWidth="1"/>
    <col min="4" max="4" width="2.09765625" style="1" customWidth="1"/>
    <col min="5" max="5" width="20.3984375" style="1" customWidth="1"/>
    <col min="6" max="6" width="2.09765625" style="1" customWidth="1"/>
    <col min="7" max="7" width="20.3984375" style="1" customWidth="1"/>
    <col min="8" max="8" width="2.09765625" style="1" customWidth="1"/>
    <col min="9" max="9" width="20.3984375" style="1" customWidth="1"/>
    <col min="10" max="10" width="2.09765625" style="1" customWidth="1"/>
    <col min="11" max="11" width="20.3984375" style="1" customWidth="1"/>
    <col min="12" max="12" width="16.09765625" style="1" bestFit="1" customWidth="1"/>
    <col min="13" max="13" width="14.8984375" style="1" bestFit="1" customWidth="1"/>
    <col min="14" max="17" width="9.09765625" style="1"/>
    <col min="18" max="18" width="9.09765625" style="1" customWidth="1"/>
    <col min="19" max="21" width="9.09765625" style="1"/>
    <col min="22" max="22" width="9.09765625" style="1" customWidth="1"/>
    <col min="23" max="16384" width="9.09765625" style="1"/>
  </cols>
  <sheetData>
    <row r="1" spans="1:12" s="12" customFormat="1" ht="24" customHeight="1">
      <c r="A1" s="90" t="s">
        <v>35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2" s="12" customFormat="1" ht="24" customHeight="1">
      <c r="A2" s="90" t="s">
        <v>72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2" s="12" customFormat="1" ht="24" customHeight="1">
      <c r="A3" s="90" t="s">
        <v>128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2" ht="24" customHeight="1">
      <c r="A4" s="91" t="s">
        <v>25</v>
      </c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2" ht="7.5" customHeight="1"/>
    <row r="6" spans="1:12" ht="23" hidden="1" customHeight="1"/>
    <row r="7" spans="1:12" ht="23" customHeight="1">
      <c r="G7" s="92" t="s">
        <v>33</v>
      </c>
      <c r="H7" s="92"/>
      <c r="I7" s="92"/>
    </row>
    <row r="8" spans="1:12" ht="23" customHeight="1">
      <c r="B8" s="19" t="s">
        <v>36</v>
      </c>
      <c r="C8" s="72" t="s">
        <v>119</v>
      </c>
      <c r="E8" s="72" t="s">
        <v>61</v>
      </c>
      <c r="F8" s="20"/>
      <c r="G8" s="73" t="s">
        <v>122</v>
      </c>
      <c r="H8" s="74"/>
      <c r="I8" s="74"/>
      <c r="J8" s="72"/>
      <c r="K8" s="72"/>
    </row>
    <row r="9" spans="1:12" ht="23" customHeight="1">
      <c r="C9" s="72" t="s">
        <v>120</v>
      </c>
      <c r="E9" s="72" t="s">
        <v>62</v>
      </c>
      <c r="F9" s="19"/>
      <c r="G9" s="72" t="s">
        <v>56</v>
      </c>
      <c r="H9" s="72"/>
      <c r="I9" s="19" t="s">
        <v>117</v>
      </c>
      <c r="J9" s="72"/>
      <c r="K9" s="72" t="s">
        <v>30</v>
      </c>
    </row>
    <row r="10" spans="1:12" ht="23" customHeight="1">
      <c r="C10" s="75" t="s">
        <v>51</v>
      </c>
      <c r="D10" s="72"/>
      <c r="E10" s="75" t="s">
        <v>121</v>
      </c>
      <c r="F10" s="19"/>
      <c r="G10" s="75" t="s">
        <v>123</v>
      </c>
      <c r="H10" s="72"/>
      <c r="I10" s="75" t="s">
        <v>118</v>
      </c>
      <c r="J10" s="72"/>
      <c r="K10" s="76" t="s">
        <v>66</v>
      </c>
    </row>
    <row r="11" spans="1:12" ht="23" customHeight="1">
      <c r="C11" s="72"/>
      <c r="D11" s="72"/>
      <c r="E11" s="72"/>
      <c r="G11" s="72"/>
      <c r="H11" s="72"/>
      <c r="I11" s="72"/>
      <c r="J11" s="72"/>
    </row>
    <row r="12" spans="1:12" ht="23" customHeight="1">
      <c r="A12" s="77" t="s">
        <v>137</v>
      </c>
      <c r="B12" s="11"/>
      <c r="C12" s="2">
        <v>493499975</v>
      </c>
      <c r="D12" s="78"/>
      <c r="E12" s="2">
        <v>31746399</v>
      </c>
      <c r="F12" s="78"/>
      <c r="G12" s="2">
        <v>49350000</v>
      </c>
      <c r="H12" s="2"/>
      <c r="I12" s="2">
        <v>1037016664</v>
      </c>
      <c r="K12" s="2">
        <f>SUM(C12:I12)</f>
        <v>1611613038</v>
      </c>
      <c r="L12" s="3"/>
    </row>
    <row r="13" spans="1:12" ht="23" customHeight="1">
      <c r="A13" s="79" t="s">
        <v>138</v>
      </c>
      <c r="B13" s="11"/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1:12" ht="23" customHeight="1">
      <c r="A14" s="10" t="s">
        <v>139</v>
      </c>
      <c r="B14" s="6">
        <v>29.2</v>
      </c>
      <c r="C14" s="80" t="s">
        <v>113</v>
      </c>
      <c r="D14" s="81"/>
      <c r="E14" s="80" t="s">
        <v>113</v>
      </c>
      <c r="F14" s="81"/>
      <c r="G14" s="80" t="s">
        <v>113</v>
      </c>
      <c r="H14" s="2"/>
      <c r="I14" s="82">
        <v>-77972996</v>
      </c>
      <c r="J14" s="2"/>
      <c r="K14" s="2">
        <f>SUM(C14:I14)</f>
        <v>-77972996</v>
      </c>
      <c r="L14" s="4"/>
    </row>
    <row r="15" spans="1:12" ht="23" customHeight="1">
      <c r="A15" s="83" t="s">
        <v>93</v>
      </c>
      <c r="B15" s="6"/>
      <c r="C15" s="80" t="s">
        <v>113</v>
      </c>
      <c r="D15" s="81"/>
      <c r="E15" s="80" t="s">
        <v>113</v>
      </c>
      <c r="F15" s="81"/>
      <c r="G15" s="80" t="s">
        <v>113</v>
      </c>
      <c r="I15" s="84">
        <v>161098988</v>
      </c>
      <c r="J15" s="64"/>
      <c r="K15" s="2">
        <f>SUM(C15:I15)</f>
        <v>161098988</v>
      </c>
      <c r="L15" s="4"/>
    </row>
    <row r="16" spans="1:12" ht="23" customHeight="1">
      <c r="A16" s="79" t="s">
        <v>140</v>
      </c>
      <c r="B16" s="6"/>
      <c r="C16" s="85" t="s">
        <v>113</v>
      </c>
      <c r="D16" s="81"/>
      <c r="E16" s="85" t="s">
        <v>113</v>
      </c>
      <c r="F16" s="81"/>
      <c r="G16" s="85" t="s">
        <v>113</v>
      </c>
      <c r="I16" s="86">
        <f>SUM(I14:I15)</f>
        <v>83125992</v>
      </c>
      <c r="J16" s="87"/>
      <c r="K16" s="86">
        <f>SUM(K14:K15)</f>
        <v>83125992</v>
      </c>
      <c r="L16" s="4"/>
    </row>
    <row r="17" spans="1:13" ht="23" customHeight="1" thickBot="1">
      <c r="A17" s="77" t="s">
        <v>141</v>
      </c>
      <c r="B17" s="11"/>
      <c r="C17" s="56">
        <f>SUM(C16,C12)</f>
        <v>493499975</v>
      </c>
      <c r="D17" s="2"/>
      <c r="E17" s="56">
        <f>SUM(E12,E16)</f>
        <v>31746399</v>
      </c>
      <c r="F17" s="2"/>
      <c r="G17" s="56">
        <f>SUM(G12,G16)</f>
        <v>49350000</v>
      </c>
      <c r="H17" s="2"/>
      <c r="I17" s="56">
        <f>SUM(I12,I16)</f>
        <v>1120142656</v>
      </c>
      <c r="J17" s="64"/>
      <c r="K17" s="56">
        <f>SUM(K12,K16)</f>
        <v>1694739030</v>
      </c>
      <c r="L17" s="5"/>
      <c r="M17" s="5"/>
    </row>
    <row r="18" spans="1:13" ht="23" customHeight="1" thickTop="1">
      <c r="B18" s="11"/>
      <c r="I18" s="8"/>
      <c r="L18" s="3"/>
    </row>
    <row r="19" spans="1:13" ht="23" customHeight="1">
      <c r="A19" s="77" t="s">
        <v>142</v>
      </c>
      <c r="B19" s="11"/>
      <c r="C19" s="2">
        <v>493499975</v>
      </c>
      <c r="D19" s="78"/>
      <c r="E19" s="2">
        <v>31746399</v>
      </c>
      <c r="F19" s="78"/>
      <c r="G19" s="2">
        <v>49350000</v>
      </c>
      <c r="H19" s="2"/>
      <c r="I19" s="2">
        <v>1120142656</v>
      </c>
      <c r="K19" s="2">
        <f>SUM(C19:I19)</f>
        <v>1694739030</v>
      </c>
      <c r="L19" s="3"/>
    </row>
    <row r="20" spans="1:13" ht="23" customHeight="1">
      <c r="A20" s="79" t="s">
        <v>138</v>
      </c>
      <c r="B20" s="11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3" ht="23" customHeight="1">
      <c r="A21" s="10" t="s">
        <v>139</v>
      </c>
      <c r="B21" s="6">
        <v>29.1</v>
      </c>
      <c r="C21" s="80" t="s">
        <v>113</v>
      </c>
      <c r="D21" s="81"/>
      <c r="E21" s="80" t="s">
        <v>113</v>
      </c>
      <c r="F21" s="81"/>
      <c r="G21" s="80" t="s">
        <v>113</v>
      </c>
      <c r="H21" s="2"/>
      <c r="I21" s="82">
        <v>-80588546</v>
      </c>
      <c r="J21" s="2"/>
      <c r="K21" s="2">
        <f>SUM(C21:I21)</f>
        <v>-80588546</v>
      </c>
      <c r="L21" s="4"/>
    </row>
    <row r="22" spans="1:13" ht="23" customHeight="1">
      <c r="A22" s="83" t="s">
        <v>93</v>
      </c>
      <c r="B22" s="6"/>
      <c r="C22" s="80" t="s">
        <v>113</v>
      </c>
      <c r="D22" s="81"/>
      <c r="E22" s="80" t="s">
        <v>113</v>
      </c>
      <c r="F22" s="81"/>
      <c r="G22" s="80" t="s">
        <v>113</v>
      </c>
      <c r="I22" s="84">
        <v>157591508</v>
      </c>
      <c r="J22" s="64"/>
      <c r="K22" s="2">
        <f>SUM(C22:I22)</f>
        <v>157591508</v>
      </c>
      <c r="L22" s="4"/>
    </row>
    <row r="23" spans="1:13" ht="23" customHeight="1">
      <c r="A23" s="79" t="s">
        <v>140</v>
      </c>
      <c r="B23" s="6"/>
      <c r="C23" s="85" t="s">
        <v>113</v>
      </c>
      <c r="D23" s="81"/>
      <c r="E23" s="85" t="s">
        <v>113</v>
      </c>
      <c r="F23" s="81"/>
      <c r="G23" s="85" t="s">
        <v>113</v>
      </c>
      <c r="H23" s="2"/>
      <c r="I23" s="86">
        <f>SUM(I21:I22)</f>
        <v>77002962</v>
      </c>
      <c r="J23" s="88"/>
      <c r="K23" s="86">
        <f>SUM(K21:K22)</f>
        <v>77002962</v>
      </c>
      <c r="L23" s="4"/>
    </row>
    <row r="24" spans="1:13" ht="23" customHeight="1" thickBot="1">
      <c r="A24" s="77" t="s">
        <v>143</v>
      </c>
      <c r="B24" s="11"/>
      <c r="C24" s="56">
        <f>SUM(C19,C23)</f>
        <v>493499975</v>
      </c>
      <c r="D24" s="2"/>
      <c r="E24" s="56">
        <f>SUM(E19,E23)</f>
        <v>31746399</v>
      </c>
      <c r="F24" s="2"/>
      <c r="G24" s="56">
        <f>SUM(G19,G23)</f>
        <v>49350000</v>
      </c>
      <c r="H24" s="2"/>
      <c r="I24" s="56">
        <f>SUM(I19,I23)</f>
        <v>1197145618</v>
      </c>
      <c r="J24" s="64"/>
      <c r="K24" s="56">
        <f>SUM(K19,K23)</f>
        <v>1771741992</v>
      </c>
      <c r="L24" s="5"/>
      <c r="M24" s="5"/>
    </row>
    <row r="25" spans="1:13" ht="23" customHeight="1" thickTop="1">
      <c r="A25" s="77"/>
      <c r="B25" s="11"/>
      <c r="C25" s="82"/>
      <c r="D25" s="2"/>
      <c r="E25" s="82"/>
      <c r="F25" s="2"/>
      <c r="G25" s="82"/>
      <c r="H25" s="2"/>
      <c r="I25" s="82"/>
      <c r="J25" s="64"/>
      <c r="K25" s="82"/>
      <c r="L25" s="5"/>
      <c r="M25" s="5"/>
    </row>
    <row r="26" spans="1:13" ht="23" customHeight="1">
      <c r="A26" s="77"/>
      <c r="B26" s="11"/>
      <c r="C26" s="82"/>
      <c r="D26" s="2"/>
      <c r="E26" s="82"/>
      <c r="F26" s="2"/>
      <c r="G26" s="82"/>
      <c r="H26" s="2"/>
      <c r="I26" s="82"/>
      <c r="J26" s="64"/>
      <c r="K26" s="82"/>
      <c r="L26" s="5"/>
      <c r="M26" s="5"/>
    </row>
    <row r="27" spans="1:13" ht="23" customHeight="1">
      <c r="A27" s="1" t="s">
        <v>4</v>
      </c>
      <c r="B27" s="33"/>
      <c r="C27" s="34"/>
      <c r="D27" s="34"/>
      <c r="E27" s="34"/>
      <c r="F27" s="34"/>
      <c r="G27" s="34"/>
      <c r="H27" s="34"/>
      <c r="I27" s="34"/>
      <c r="J27" s="36"/>
      <c r="K27" s="34"/>
      <c r="L27" s="5"/>
      <c r="M27" s="5"/>
    </row>
    <row r="28" spans="1:13" ht="23" customHeight="1">
      <c r="B28" s="33"/>
      <c r="C28" s="34"/>
      <c r="D28" s="34"/>
      <c r="E28" s="34"/>
      <c r="F28" s="34"/>
      <c r="G28" s="34"/>
      <c r="H28" s="34"/>
      <c r="I28" s="34"/>
      <c r="J28" s="36"/>
      <c r="K28" s="34"/>
      <c r="L28" s="5"/>
      <c r="M28" s="5"/>
    </row>
    <row r="29" spans="1:13" ht="23" customHeight="1">
      <c r="A29" s="35"/>
      <c r="B29" s="33"/>
      <c r="C29" s="34"/>
      <c r="D29" s="34"/>
      <c r="E29" s="34"/>
      <c r="F29" s="34"/>
      <c r="G29" s="34"/>
      <c r="H29" s="34"/>
      <c r="I29" s="34"/>
      <c r="J29" s="36"/>
      <c r="K29" s="34"/>
      <c r="L29" s="5"/>
      <c r="M29" s="5"/>
    </row>
    <row r="30" spans="1:13" ht="23" customHeight="1">
      <c r="A30" s="35"/>
      <c r="B30" s="33"/>
      <c r="C30" s="34"/>
      <c r="D30" s="34"/>
      <c r="E30" s="34"/>
      <c r="F30" s="34"/>
      <c r="G30" s="34"/>
      <c r="H30" s="34"/>
      <c r="I30" s="34"/>
      <c r="J30" s="36"/>
      <c r="K30" s="34"/>
      <c r="L30" s="5"/>
      <c r="M30" s="5"/>
    </row>
    <row r="31" spans="1:13" ht="23" customHeight="1">
      <c r="A31" s="21"/>
      <c r="B31" s="23"/>
      <c r="C31" s="21"/>
      <c r="D31" s="21"/>
      <c r="E31" s="21"/>
      <c r="F31" s="21"/>
      <c r="G31" s="21"/>
      <c r="H31" s="21"/>
      <c r="I31" s="21"/>
      <c r="J31" s="21"/>
      <c r="K31" s="21"/>
      <c r="L31" s="3"/>
    </row>
    <row r="32" spans="1:13" ht="23" customHeight="1">
      <c r="A32" s="21"/>
      <c r="B32" s="23"/>
      <c r="C32" s="21"/>
      <c r="D32" s="21"/>
      <c r="E32" s="21"/>
      <c r="F32" s="21"/>
      <c r="G32" s="21"/>
      <c r="H32" s="21"/>
      <c r="I32" s="21"/>
      <c r="J32" s="21"/>
      <c r="K32" s="21"/>
      <c r="L32" s="3"/>
    </row>
    <row r="33" spans="1:12" ht="23" customHeight="1">
      <c r="B33" s="23"/>
      <c r="C33" s="21"/>
      <c r="D33" s="21"/>
      <c r="E33" s="21"/>
      <c r="F33" s="21"/>
      <c r="G33" s="21"/>
      <c r="H33" s="21"/>
      <c r="I33" s="21"/>
      <c r="J33" s="21"/>
      <c r="K33" s="21"/>
      <c r="L33" s="3"/>
    </row>
    <row r="34" spans="1:12" ht="23" customHeight="1">
      <c r="A34" s="10"/>
      <c r="C34" s="8"/>
      <c r="D34" s="8"/>
      <c r="E34" s="21"/>
      <c r="F34" s="21"/>
      <c r="G34" s="21"/>
      <c r="H34" s="21"/>
      <c r="I34" s="21"/>
      <c r="J34" s="21"/>
      <c r="K34" s="21"/>
      <c r="L34" s="3"/>
    </row>
    <row r="35" spans="1:12" ht="23" customHeight="1">
      <c r="A35" s="9"/>
      <c r="B35" s="11"/>
      <c r="C35" s="2"/>
      <c r="D35" s="2"/>
      <c r="E35" s="21"/>
      <c r="F35" s="21"/>
      <c r="G35" s="21"/>
      <c r="H35" s="21"/>
      <c r="I35" s="21"/>
      <c r="J35" s="21"/>
      <c r="K35" s="21"/>
      <c r="L35" s="3"/>
    </row>
    <row r="36" spans="1:12" ht="23" customHeight="1">
      <c r="E36" s="21"/>
      <c r="F36" s="21"/>
      <c r="G36" s="21"/>
      <c r="H36" s="21"/>
      <c r="I36" s="21"/>
      <c r="J36" s="21"/>
      <c r="K36" s="21"/>
      <c r="L36" s="3"/>
    </row>
    <row r="37" spans="1:12" ht="20" customHeight="1">
      <c r="E37" s="21"/>
      <c r="F37" s="21"/>
      <c r="G37" s="21"/>
      <c r="H37" s="21"/>
      <c r="I37" s="21"/>
      <c r="J37" s="21"/>
      <c r="K37" s="21"/>
      <c r="L37" s="3"/>
    </row>
    <row r="38" spans="1:12" ht="20" customHeight="1">
      <c r="E38" s="21"/>
      <c r="F38" s="21"/>
      <c r="G38" s="21"/>
      <c r="H38" s="21"/>
      <c r="I38" s="21"/>
      <c r="J38" s="21"/>
      <c r="K38" s="21"/>
      <c r="L38" s="3"/>
    </row>
    <row r="39" spans="1:12" ht="20" customHeight="1">
      <c r="E39" s="21"/>
      <c r="F39" s="21"/>
      <c r="G39" s="21"/>
      <c r="H39" s="21"/>
      <c r="I39" s="21"/>
      <c r="J39" s="21"/>
      <c r="K39" s="21"/>
      <c r="L39" s="3"/>
    </row>
    <row r="40" spans="1:12" ht="20" customHeight="1">
      <c r="B40" s="6"/>
      <c r="C40" s="8"/>
      <c r="D40" s="8"/>
      <c r="E40" s="8"/>
      <c r="F40" s="2"/>
      <c r="G40" s="8"/>
      <c r="H40" s="2"/>
      <c r="I40" s="2"/>
      <c r="J40" s="2"/>
      <c r="K40" s="2"/>
    </row>
    <row r="41" spans="1:12" ht="20" customHeight="1">
      <c r="B41" s="6"/>
      <c r="C41" s="8"/>
      <c r="D41" s="8"/>
      <c r="E41" s="8"/>
      <c r="F41" s="2"/>
      <c r="G41" s="8"/>
      <c r="H41" s="2"/>
      <c r="I41" s="2"/>
      <c r="J41" s="2"/>
      <c r="K41" s="2"/>
    </row>
    <row r="42" spans="1:12" ht="20" customHeight="1">
      <c r="A42" s="10"/>
      <c r="B42" s="6"/>
      <c r="C42" s="8"/>
      <c r="D42" s="8"/>
      <c r="E42" s="8"/>
      <c r="F42" s="2"/>
      <c r="G42" s="2"/>
      <c r="H42" s="2"/>
      <c r="I42" s="2"/>
      <c r="J42" s="2"/>
      <c r="K42" s="8"/>
    </row>
    <row r="43" spans="1:12" ht="20" customHeight="1">
      <c r="C43" s="8"/>
      <c r="D43" s="8"/>
      <c r="E43" s="8"/>
      <c r="F43" s="2"/>
      <c r="G43" s="8"/>
      <c r="H43" s="2"/>
      <c r="I43" s="8"/>
      <c r="J43" s="2"/>
      <c r="K43" s="2"/>
    </row>
    <row r="44" spans="1:12" ht="20" customHeight="1">
      <c r="A44" s="9"/>
      <c r="B44" s="11"/>
      <c r="C44" s="2"/>
      <c r="D44" s="2"/>
      <c r="E44" s="2"/>
      <c r="F44" s="2"/>
      <c r="G44" s="2"/>
      <c r="H44" s="2"/>
      <c r="I44" s="2"/>
      <c r="J44" s="2"/>
      <c r="K44" s="2"/>
    </row>
    <row r="45" spans="1:12" ht="20" customHeight="1"/>
    <row r="46" spans="1:12" ht="20" customHeight="1"/>
    <row r="47" spans="1:12" ht="20" customHeight="1"/>
    <row r="48" spans="1:12" ht="20" customHeight="1"/>
    <row r="49" ht="20" customHeight="1"/>
    <row r="50" ht="20" customHeight="1"/>
    <row r="51" ht="20" customHeight="1"/>
    <row r="52" ht="20" customHeight="1"/>
    <row r="53" ht="20" customHeight="1"/>
    <row r="54" ht="20" customHeight="1"/>
    <row r="55" ht="20" customHeight="1"/>
    <row r="56" ht="20" customHeight="1"/>
    <row r="57" ht="20" customHeight="1"/>
    <row r="58" ht="20" customHeight="1"/>
    <row r="59" ht="20" customHeight="1"/>
  </sheetData>
  <mergeCells count="5">
    <mergeCell ref="A1:K1"/>
    <mergeCell ref="A2:K2"/>
    <mergeCell ref="A3:K3"/>
    <mergeCell ref="A4:K4"/>
    <mergeCell ref="G7:I7"/>
  </mergeCells>
  <phoneticPr fontId="0" type="noConversion"/>
  <pageMargins left="0.8" right="0.3" top="0.8" bottom="0.5" header="0.5" footer="0.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K94"/>
  <sheetViews>
    <sheetView topLeftCell="A35" zoomScaleNormal="100" zoomScaleSheetLayoutView="80" workbookViewId="0">
      <selection activeCell="A42" sqref="A42:E42"/>
    </sheetView>
  </sheetViews>
  <sheetFormatPr defaultColWidth="9.09765625" defaultRowHeight="24" customHeight="1"/>
  <cols>
    <col min="1" max="1" width="62.09765625" style="1" customWidth="1"/>
    <col min="2" max="2" width="10.5" style="1" customWidth="1"/>
    <col min="3" max="3" width="17.09765625" style="1" customWidth="1"/>
    <col min="4" max="4" width="1.8984375" style="1" customWidth="1"/>
    <col min="5" max="5" width="17.09765625" style="1" customWidth="1"/>
    <col min="6" max="6" width="9.09765625" style="1"/>
    <col min="7" max="7" width="16.59765625" style="1" bestFit="1" customWidth="1"/>
    <col min="8" max="8" width="13.5" style="1" bestFit="1" customWidth="1"/>
    <col min="9" max="9" width="9.09765625" style="1"/>
    <col min="10" max="10" width="17.09765625" style="1" customWidth="1"/>
    <col min="11" max="11" width="11.69921875" style="1" customWidth="1"/>
    <col min="12" max="16384" width="9.09765625" style="1"/>
  </cols>
  <sheetData>
    <row r="1" spans="1:8" s="12" customFormat="1" ht="25" customHeight="1">
      <c r="A1" s="90" t="s">
        <v>35</v>
      </c>
      <c r="B1" s="90"/>
      <c r="C1" s="90"/>
      <c r="D1" s="90"/>
      <c r="E1" s="90"/>
    </row>
    <row r="2" spans="1:8" s="12" customFormat="1" ht="25" customHeight="1">
      <c r="A2" s="90" t="s">
        <v>20</v>
      </c>
      <c r="B2" s="90"/>
      <c r="C2" s="90"/>
      <c r="D2" s="90"/>
      <c r="E2" s="90"/>
    </row>
    <row r="3" spans="1:8" s="12" customFormat="1" ht="25" customHeight="1">
      <c r="A3" s="90" t="str">
        <f>กำไรขาดทุน!A3</f>
        <v>สำหรับปีสิ้นสุดวันที่ 31 ธันวาคม 2566</v>
      </c>
      <c r="B3" s="90"/>
      <c r="C3" s="90"/>
      <c r="D3" s="90"/>
      <c r="E3" s="90"/>
    </row>
    <row r="4" spans="1:8" ht="25" customHeight="1">
      <c r="A4" s="91" t="s">
        <v>25</v>
      </c>
      <c r="B4" s="91"/>
      <c r="C4" s="91"/>
      <c r="D4" s="91"/>
      <c r="E4" s="91"/>
    </row>
    <row r="5" spans="1:8" ht="7.4" customHeight="1"/>
    <row r="6" spans="1:8" ht="21" customHeight="1">
      <c r="B6" s="19" t="s">
        <v>36</v>
      </c>
      <c r="C6" s="19">
        <v>2566</v>
      </c>
      <c r="E6" s="19">
        <v>2565</v>
      </c>
    </row>
    <row r="7" spans="1:8" ht="21" customHeight="1">
      <c r="A7" s="20" t="s">
        <v>21</v>
      </c>
      <c r="B7" s="20"/>
    </row>
    <row r="8" spans="1:8" ht="21" customHeight="1">
      <c r="A8" s="67" t="s">
        <v>156</v>
      </c>
      <c r="B8" s="14"/>
      <c r="C8" s="17">
        <v>158405386</v>
      </c>
      <c r="D8" s="2"/>
      <c r="E8" s="17">
        <v>156908775</v>
      </c>
      <c r="H8" s="16"/>
    </row>
    <row r="9" spans="1:8" ht="21" customHeight="1">
      <c r="A9" s="67" t="s">
        <v>144</v>
      </c>
      <c r="B9" s="14"/>
      <c r="C9" s="17"/>
      <c r="D9" s="2"/>
      <c r="E9" s="17"/>
    </row>
    <row r="10" spans="1:8" ht="21" customHeight="1">
      <c r="A10" s="14" t="s">
        <v>96</v>
      </c>
      <c r="B10" s="14"/>
      <c r="C10" s="17">
        <v>40156427</v>
      </c>
      <c r="D10" s="2"/>
      <c r="E10" s="17">
        <v>40142870</v>
      </c>
      <c r="H10" s="16"/>
    </row>
    <row r="11" spans="1:8" ht="21" customHeight="1">
      <c r="A11" s="68" t="s">
        <v>155</v>
      </c>
      <c r="B11" s="15"/>
      <c r="C11" s="17">
        <v>4163489</v>
      </c>
      <c r="D11" s="2"/>
      <c r="E11" s="17">
        <v>22844280</v>
      </c>
    </row>
    <row r="12" spans="1:8" ht="21" customHeight="1">
      <c r="A12" s="15" t="s">
        <v>130</v>
      </c>
      <c r="B12" s="15"/>
      <c r="C12" s="49" t="s">
        <v>113</v>
      </c>
      <c r="D12" s="2"/>
      <c r="E12" s="53">
        <v>400000</v>
      </c>
    </row>
    <row r="13" spans="1:8" ht="21" customHeight="1">
      <c r="A13" s="15" t="s">
        <v>131</v>
      </c>
      <c r="C13" s="64">
        <v>150000</v>
      </c>
      <c r="E13" s="71" t="s">
        <v>113</v>
      </c>
      <c r="G13" s="16"/>
    </row>
    <row r="14" spans="1:8" ht="21" customHeight="1">
      <c r="A14" s="15" t="s">
        <v>109</v>
      </c>
      <c r="B14" s="15"/>
      <c r="C14" s="50">
        <v>-782706</v>
      </c>
      <c r="D14" s="2"/>
      <c r="E14" s="50">
        <v>-709</v>
      </c>
    </row>
    <row r="15" spans="1:8" ht="21" customHeight="1">
      <c r="A15" s="15" t="s">
        <v>110</v>
      </c>
      <c r="B15" s="6"/>
      <c r="C15" s="49">
        <v>4</v>
      </c>
      <c r="D15" s="2"/>
      <c r="E15" s="49">
        <v>19</v>
      </c>
    </row>
    <row r="16" spans="1:8" ht="21" customHeight="1">
      <c r="A16" s="15" t="s">
        <v>39</v>
      </c>
      <c r="B16" s="15"/>
      <c r="C16" s="17">
        <v>48699857</v>
      </c>
      <c r="D16" s="2"/>
      <c r="E16" s="17">
        <v>38024813</v>
      </c>
      <c r="G16" s="3"/>
    </row>
    <row r="17" spans="1:8" ht="21" customHeight="1">
      <c r="A17" s="15" t="s">
        <v>126</v>
      </c>
      <c r="B17" s="15"/>
      <c r="C17" s="24">
        <v>-286464657</v>
      </c>
      <c r="D17" s="24"/>
      <c r="E17" s="24">
        <v>-275363825</v>
      </c>
      <c r="G17" s="3"/>
    </row>
    <row r="18" spans="1:8" ht="21" customHeight="1">
      <c r="A18" s="15" t="s">
        <v>57</v>
      </c>
      <c r="B18" s="15"/>
      <c r="C18" s="17">
        <v>4365897</v>
      </c>
      <c r="D18" s="2"/>
      <c r="E18" s="17">
        <v>3298887</v>
      </c>
    </row>
    <row r="19" spans="1:8" ht="21" customHeight="1">
      <c r="A19" s="15" t="s">
        <v>46</v>
      </c>
      <c r="B19" s="15"/>
      <c r="C19" s="13">
        <v>10494712</v>
      </c>
      <c r="D19" s="2"/>
      <c r="E19" s="13">
        <v>10827111</v>
      </c>
    </row>
    <row r="20" spans="1:8" ht="21" customHeight="1">
      <c r="A20" s="14"/>
      <c r="B20" s="14"/>
      <c r="C20" s="24">
        <f>SUM(C8:C19)</f>
        <v>-20811591</v>
      </c>
      <c r="D20" s="24"/>
      <c r="E20" s="24">
        <f>SUM(E8:E19)</f>
        <v>-2917779</v>
      </c>
      <c r="G20" s="3"/>
    </row>
    <row r="21" spans="1:8" ht="21" customHeight="1">
      <c r="A21" s="14" t="s">
        <v>145</v>
      </c>
      <c r="B21" s="14"/>
      <c r="C21" s="24"/>
      <c r="D21" s="24"/>
      <c r="E21" s="24"/>
      <c r="G21" s="3"/>
    </row>
    <row r="22" spans="1:8" ht="21" customHeight="1">
      <c r="A22" s="14" t="s">
        <v>22</v>
      </c>
      <c r="B22" s="14"/>
      <c r="C22" s="17"/>
      <c r="D22" s="2"/>
      <c r="E22" s="17"/>
      <c r="H22" s="59"/>
    </row>
    <row r="23" spans="1:8" ht="21" customHeight="1">
      <c r="A23" s="15" t="s">
        <v>44</v>
      </c>
      <c r="B23" s="15"/>
      <c r="C23" s="50">
        <v>-139691567</v>
      </c>
      <c r="D23" s="60"/>
      <c r="E23" s="53">
        <v>318124169</v>
      </c>
      <c r="G23" s="3"/>
      <c r="H23" s="59"/>
    </row>
    <row r="24" spans="1:8" ht="21" customHeight="1">
      <c r="A24" s="15" t="s">
        <v>45</v>
      </c>
      <c r="B24" s="15"/>
      <c r="C24" s="24">
        <v>-2545293</v>
      </c>
      <c r="D24" s="2"/>
      <c r="E24" s="24">
        <v>-499696</v>
      </c>
      <c r="G24" s="3"/>
      <c r="H24" s="59"/>
    </row>
    <row r="25" spans="1:8" ht="21" customHeight="1">
      <c r="A25" s="15" t="s">
        <v>105</v>
      </c>
      <c r="B25" s="6"/>
      <c r="C25" s="24">
        <v>-24086453</v>
      </c>
      <c r="D25" s="2"/>
      <c r="E25" s="24">
        <v>-23720629</v>
      </c>
      <c r="G25" s="3"/>
      <c r="H25" s="59"/>
    </row>
    <row r="26" spans="1:8" ht="21" customHeight="1">
      <c r="A26" s="15" t="s">
        <v>43</v>
      </c>
      <c r="B26" s="6"/>
      <c r="C26" s="17">
        <v>9630154</v>
      </c>
      <c r="D26" s="2"/>
      <c r="E26" s="24">
        <v>-36767468</v>
      </c>
      <c r="G26" s="3"/>
      <c r="H26" s="59"/>
    </row>
    <row r="27" spans="1:8" ht="21" customHeight="1">
      <c r="A27" s="15" t="s">
        <v>124</v>
      </c>
      <c r="B27" s="6"/>
      <c r="C27" s="24">
        <v>-10768292</v>
      </c>
      <c r="D27" s="2"/>
      <c r="E27" s="24">
        <v>-7844410</v>
      </c>
      <c r="G27" s="3"/>
      <c r="H27" s="59"/>
    </row>
    <row r="28" spans="1:8" ht="21" customHeight="1">
      <c r="A28" s="15" t="s">
        <v>2</v>
      </c>
      <c r="B28" s="15"/>
      <c r="C28" s="64">
        <v>678204</v>
      </c>
      <c r="D28" s="2"/>
      <c r="E28" s="2">
        <v>415669</v>
      </c>
      <c r="G28" s="24"/>
      <c r="H28" s="59"/>
    </row>
    <row r="29" spans="1:8" ht="21" customHeight="1">
      <c r="A29" s="15" t="s">
        <v>108</v>
      </c>
      <c r="B29" s="15"/>
      <c r="C29" s="24">
        <v>-4080000</v>
      </c>
      <c r="D29" s="2"/>
      <c r="E29" s="71" t="s">
        <v>113</v>
      </c>
      <c r="G29" s="63"/>
      <c r="H29" s="59"/>
    </row>
    <row r="30" spans="1:8" ht="21" customHeight="1">
      <c r="A30" s="15" t="s">
        <v>54</v>
      </c>
      <c r="B30" s="15"/>
      <c r="C30" s="17">
        <v>109747</v>
      </c>
      <c r="D30" s="2"/>
      <c r="E30" s="24">
        <v>-318883</v>
      </c>
      <c r="G30" s="57"/>
    </row>
    <row r="31" spans="1:8" ht="21" customHeight="1">
      <c r="A31" s="14" t="s">
        <v>58</v>
      </c>
      <c r="B31" s="14"/>
      <c r="C31" s="17"/>
      <c r="D31" s="2"/>
      <c r="E31" s="17"/>
    </row>
    <row r="32" spans="1:8" ht="21" customHeight="1">
      <c r="A32" s="61" t="s">
        <v>103</v>
      </c>
      <c r="B32" s="14"/>
      <c r="C32" s="50">
        <v>-63902552</v>
      </c>
      <c r="D32" s="2"/>
      <c r="E32" s="17">
        <v>75580962</v>
      </c>
      <c r="G32" s="27"/>
      <c r="H32" s="40"/>
    </row>
    <row r="33" spans="1:7" ht="21" customHeight="1">
      <c r="A33" s="15" t="s">
        <v>6</v>
      </c>
      <c r="B33" s="15"/>
      <c r="C33" s="17">
        <v>936926</v>
      </c>
      <c r="D33" s="2"/>
      <c r="E33" s="17">
        <v>87387</v>
      </c>
      <c r="G33" s="3"/>
    </row>
    <row r="34" spans="1:7" ht="21" customHeight="1">
      <c r="A34" s="15" t="s">
        <v>76</v>
      </c>
      <c r="B34" s="15"/>
      <c r="C34" s="24">
        <v>-762750</v>
      </c>
      <c r="D34" s="2"/>
      <c r="E34" s="24">
        <v>-971025</v>
      </c>
      <c r="G34" s="3"/>
    </row>
    <row r="35" spans="1:7" ht="21" customHeight="1">
      <c r="A35" s="14" t="s">
        <v>146</v>
      </c>
      <c r="B35" s="15"/>
      <c r="C35" s="44">
        <f>SUM(C20:C34)</f>
        <v>-255293467</v>
      </c>
      <c r="D35" s="2"/>
      <c r="E35" s="44">
        <f>SUM(E20:E34)</f>
        <v>321168297</v>
      </c>
      <c r="G35" s="3"/>
    </row>
    <row r="36" spans="1:7" ht="21" customHeight="1">
      <c r="A36" s="14"/>
      <c r="B36" s="15"/>
      <c r="C36" s="89"/>
      <c r="D36" s="2"/>
      <c r="E36" s="89"/>
      <c r="G36" s="3"/>
    </row>
    <row r="37" spans="1:7" ht="21" customHeight="1">
      <c r="A37" s="14"/>
      <c r="B37" s="15"/>
      <c r="C37" s="89"/>
      <c r="D37" s="2"/>
      <c r="E37" s="89"/>
      <c r="G37" s="3"/>
    </row>
    <row r="38" spans="1:7" ht="21" customHeight="1">
      <c r="A38" s="14"/>
      <c r="B38" s="15"/>
      <c r="C38" s="89"/>
      <c r="D38" s="2"/>
      <c r="E38" s="89"/>
      <c r="G38" s="3"/>
    </row>
    <row r="39" spans="1:7" ht="21" customHeight="1">
      <c r="A39" s="14"/>
      <c r="B39" s="15"/>
      <c r="C39" s="89"/>
      <c r="D39" s="2"/>
      <c r="E39" s="89"/>
      <c r="G39" s="3"/>
    </row>
    <row r="40" spans="1:7" ht="21" customHeight="1">
      <c r="A40" s="14"/>
      <c r="B40" s="15"/>
      <c r="C40" s="89"/>
      <c r="D40" s="2"/>
      <c r="E40" s="89"/>
      <c r="G40" s="3"/>
    </row>
    <row r="41" spans="1:7" ht="21" customHeight="1">
      <c r="A41" s="14"/>
      <c r="B41" s="15"/>
      <c r="C41" s="89"/>
      <c r="D41" s="2"/>
      <c r="E41" s="89"/>
      <c r="G41" s="3"/>
    </row>
    <row r="42" spans="1:7" s="12" customFormat="1" ht="25" customHeight="1">
      <c r="A42" s="90" t="s">
        <v>35</v>
      </c>
      <c r="B42" s="90"/>
      <c r="C42" s="90"/>
      <c r="D42" s="90"/>
      <c r="E42" s="90"/>
    </row>
    <row r="43" spans="1:7" s="12" customFormat="1" ht="25" customHeight="1">
      <c r="A43" s="90" t="s">
        <v>63</v>
      </c>
      <c r="B43" s="90"/>
      <c r="C43" s="90"/>
      <c r="D43" s="90"/>
      <c r="E43" s="90"/>
    </row>
    <row r="44" spans="1:7" s="12" customFormat="1" ht="25" customHeight="1">
      <c r="A44" s="90" t="str">
        <f>กำไรขาดทุน!A3</f>
        <v>สำหรับปีสิ้นสุดวันที่ 31 ธันวาคม 2566</v>
      </c>
      <c r="B44" s="90"/>
      <c r="C44" s="90"/>
      <c r="D44" s="90"/>
      <c r="E44" s="90"/>
    </row>
    <row r="45" spans="1:7" ht="25" customHeight="1">
      <c r="A45" s="91" t="s">
        <v>25</v>
      </c>
      <c r="B45" s="91"/>
      <c r="C45" s="91"/>
      <c r="D45" s="91"/>
      <c r="E45" s="91"/>
    </row>
    <row r="46" spans="1:7" ht="6.65" customHeight="1"/>
    <row r="47" spans="1:7" ht="21" customHeight="1">
      <c r="B47" s="19" t="s">
        <v>36</v>
      </c>
      <c r="C47" s="19">
        <v>2566</v>
      </c>
      <c r="E47" s="19">
        <v>2565</v>
      </c>
    </row>
    <row r="48" spans="1:7" ht="21" customHeight="1">
      <c r="A48" s="20" t="s">
        <v>153</v>
      </c>
      <c r="B48" s="20"/>
    </row>
    <row r="49" spans="1:7" ht="21" customHeight="1">
      <c r="A49" s="14" t="s">
        <v>125</v>
      </c>
      <c r="B49" s="15"/>
      <c r="C49" s="24">
        <v>-47286512</v>
      </c>
      <c r="D49" s="2"/>
      <c r="E49" s="24">
        <v>-37755299</v>
      </c>
    </row>
    <row r="50" spans="1:7" ht="21" customHeight="1">
      <c r="A50" s="14" t="s">
        <v>126</v>
      </c>
      <c r="B50" s="15"/>
      <c r="C50" s="17">
        <v>286377136</v>
      </c>
      <c r="D50" s="17"/>
      <c r="E50" s="17">
        <v>275129003</v>
      </c>
    </row>
    <row r="51" spans="1:7" ht="21" customHeight="1">
      <c r="A51" s="14" t="s">
        <v>129</v>
      </c>
      <c r="B51" s="15"/>
      <c r="C51" s="17">
        <v>250000</v>
      </c>
      <c r="D51" s="17"/>
      <c r="E51" s="71" t="s">
        <v>113</v>
      </c>
    </row>
    <row r="52" spans="1:7" ht="21" customHeight="1">
      <c r="A52" s="14" t="s">
        <v>89</v>
      </c>
      <c r="B52" s="15"/>
      <c r="C52" s="24">
        <v>-5352800</v>
      </c>
      <c r="D52" s="2"/>
      <c r="E52" s="24">
        <v>-1014699</v>
      </c>
    </row>
    <row r="53" spans="1:7" ht="21" customHeight="1">
      <c r="A53" s="67" t="s">
        <v>40</v>
      </c>
      <c r="B53" s="15"/>
      <c r="C53" s="24">
        <v>-34425301</v>
      </c>
      <c r="D53" s="2"/>
      <c r="E53" s="24">
        <v>-35301500</v>
      </c>
    </row>
    <row r="54" spans="1:7" ht="21" customHeight="1">
      <c r="A54" s="70" t="s">
        <v>147</v>
      </c>
      <c r="B54" s="15"/>
      <c r="C54" s="42">
        <f>SUM(C49:C53,C48)+C35</f>
        <v>-55730944</v>
      </c>
      <c r="D54" s="2"/>
      <c r="E54" s="42">
        <f>SUM(E49:E53,E48)+E35</f>
        <v>522225802</v>
      </c>
      <c r="G54" s="3"/>
    </row>
    <row r="55" spans="1:7" ht="21" customHeight="1">
      <c r="B55" s="19"/>
      <c r="C55" s="19"/>
      <c r="E55" s="19"/>
    </row>
    <row r="56" spans="1:7" ht="21" customHeight="1">
      <c r="A56" s="20" t="s">
        <v>23</v>
      </c>
      <c r="B56" s="20"/>
      <c r="C56" s="57"/>
      <c r="E56" s="57"/>
    </row>
    <row r="57" spans="1:7" ht="21" customHeight="1">
      <c r="A57" s="14" t="s">
        <v>77</v>
      </c>
      <c r="B57" s="14"/>
      <c r="C57" s="24">
        <v>-280918</v>
      </c>
      <c r="D57" s="60"/>
      <c r="E57" s="24">
        <v>-1399544</v>
      </c>
    </row>
    <row r="58" spans="1:7" ht="21" customHeight="1">
      <c r="A58" s="14" t="s">
        <v>83</v>
      </c>
      <c r="B58" s="14"/>
      <c r="C58" s="24">
        <v>-1125319</v>
      </c>
      <c r="D58" s="60"/>
      <c r="E58" s="24">
        <v>-605754</v>
      </c>
    </row>
    <row r="59" spans="1:7" ht="21" customHeight="1">
      <c r="A59" s="14" t="s">
        <v>111</v>
      </c>
      <c r="B59" s="14"/>
      <c r="C59" s="17">
        <v>782710</v>
      </c>
      <c r="D59" s="60"/>
      <c r="E59" s="17">
        <v>1869</v>
      </c>
    </row>
    <row r="60" spans="1:7" ht="21" customHeight="1">
      <c r="A60" s="70" t="s">
        <v>148</v>
      </c>
      <c r="B60" s="15"/>
      <c r="C60" s="39">
        <f>SUM(C57:C59)</f>
        <v>-623527</v>
      </c>
      <c r="D60" s="2"/>
      <c r="E60" s="39">
        <f>SUM(E57:E59)</f>
        <v>-2003429</v>
      </c>
    </row>
    <row r="61" spans="1:7" ht="21" customHeight="1">
      <c r="B61" s="19"/>
      <c r="C61" s="58"/>
      <c r="E61" s="58"/>
    </row>
    <row r="62" spans="1:7" ht="21" customHeight="1">
      <c r="A62" s="20" t="s">
        <v>24</v>
      </c>
      <c r="B62" s="20"/>
      <c r="C62" s="46"/>
      <c r="D62" s="2"/>
      <c r="E62" s="46"/>
    </row>
    <row r="63" spans="1:7" ht="21" customHeight="1">
      <c r="A63" s="67" t="s">
        <v>149</v>
      </c>
      <c r="B63" s="6">
        <v>5</v>
      </c>
      <c r="C63" s="45">
        <v>-12970000000</v>
      </c>
      <c r="D63" s="2"/>
      <c r="E63" s="45">
        <v>-12335000000</v>
      </c>
    </row>
    <row r="64" spans="1:7" ht="21" customHeight="1">
      <c r="A64" s="14" t="s">
        <v>94</v>
      </c>
      <c r="B64" s="6">
        <v>5</v>
      </c>
      <c r="C64" s="45">
        <v>13190000000</v>
      </c>
      <c r="D64" s="2"/>
      <c r="E64" s="45">
        <v>12125000000</v>
      </c>
      <c r="G64" s="54"/>
    </row>
    <row r="65" spans="1:11" ht="21" customHeight="1">
      <c r="A65" s="67" t="s">
        <v>150</v>
      </c>
      <c r="B65" s="6">
        <v>5</v>
      </c>
      <c r="C65" s="45">
        <v>-180626667</v>
      </c>
      <c r="D65" s="2"/>
      <c r="E65" s="45">
        <v>-213906666</v>
      </c>
      <c r="G65" s="3"/>
    </row>
    <row r="66" spans="1:11" ht="21" customHeight="1">
      <c r="A66" s="14" t="s">
        <v>95</v>
      </c>
      <c r="B66" s="6">
        <v>5</v>
      </c>
      <c r="C66" s="71" t="s">
        <v>113</v>
      </c>
      <c r="D66" s="2"/>
      <c r="E66" s="45">
        <v>100000000</v>
      </c>
      <c r="G66" s="54"/>
    </row>
    <row r="67" spans="1:11" ht="21" customHeight="1">
      <c r="A67" s="14" t="s">
        <v>112</v>
      </c>
      <c r="B67" s="6">
        <v>5</v>
      </c>
      <c r="C67" s="45">
        <v>-719680</v>
      </c>
      <c r="D67" s="2"/>
      <c r="E67" s="45">
        <v>-553840</v>
      </c>
      <c r="J67" s="62"/>
    </row>
    <row r="68" spans="1:11" ht="21" customHeight="1">
      <c r="A68" s="67" t="s">
        <v>67</v>
      </c>
      <c r="B68" s="6">
        <v>29</v>
      </c>
      <c r="C68" s="45">
        <v>-80588546</v>
      </c>
      <c r="D68" s="2"/>
      <c r="E68" s="45">
        <v>-77972996</v>
      </c>
    </row>
    <row r="69" spans="1:11" ht="21" customHeight="1">
      <c r="A69" s="70" t="s">
        <v>152</v>
      </c>
      <c r="B69" s="6"/>
      <c r="C69" s="39">
        <f>SUM(C63:C68)</f>
        <v>-41934893</v>
      </c>
      <c r="D69" s="2"/>
      <c r="E69" s="39">
        <f>SUM(E63:E68)</f>
        <v>-402433502</v>
      </c>
      <c r="J69" s="52"/>
    </row>
    <row r="70" spans="1:11" ht="21" customHeight="1">
      <c r="B70" s="19"/>
      <c r="C70" s="58"/>
      <c r="E70" s="58"/>
    </row>
    <row r="71" spans="1:11" ht="21" customHeight="1">
      <c r="A71" s="66" t="s">
        <v>114</v>
      </c>
      <c r="B71" s="6"/>
      <c r="C71" s="46">
        <f>+C69+C60+C54</f>
        <v>-98289364</v>
      </c>
      <c r="D71" s="2"/>
      <c r="E71" s="46">
        <f>+E69+E60+E54</f>
        <v>117788871</v>
      </c>
      <c r="G71" s="46"/>
      <c r="J71" s="52"/>
      <c r="K71" s="60"/>
    </row>
    <row r="72" spans="1:11" ht="21" customHeight="1">
      <c r="A72" s="66" t="s">
        <v>73</v>
      </c>
      <c r="B72" s="6"/>
      <c r="C72" s="46">
        <f>+E73</f>
        <v>451556819</v>
      </c>
      <c r="D72" s="2"/>
      <c r="E72" s="46">
        <v>333767948</v>
      </c>
    </row>
    <row r="73" spans="1:11" ht="21" customHeight="1" thickBot="1">
      <c r="A73" s="20" t="s">
        <v>74</v>
      </c>
      <c r="B73" s="6">
        <v>6</v>
      </c>
      <c r="C73" s="18">
        <f>+C71+C72</f>
        <v>353267455</v>
      </c>
      <c r="D73" s="2"/>
      <c r="E73" s="18">
        <f>+E71+E72</f>
        <v>451556819</v>
      </c>
      <c r="G73" s="64"/>
    </row>
    <row r="74" spans="1:11" ht="21" customHeight="1" thickTop="1">
      <c r="A74" s="20"/>
      <c r="B74" s="14"/>
      <c r="C74" s="43"/>
      <c r="D74" s="2"/>
      <c r="E74" s="22"/>
      <c r="G74" s="64"/>
    </row>
    <row r="75" spans="1:11" ht="21" customHeight="1">
      <c r="C75" s="57"/>
      <c r="G75" s="16"/>
    </row>
    <row r="76" spans="1:11" ht="21" customHeight="1">
      <c r="C76" s="57"/>
      <c r="G76" s="3"/>
    </row>
    <row r="77" spans="1:11" ht="21" customHeight="1">
      <c r="C77" s="57"/>
    </row>
    <row r="78" spans="1:11" ht="21" customHeight="1">
      <c r="C78" s="57"/>
    </row>
    <row r="79" spans="1:11" ht="21" customHeight="1">
      <c r="C79" s="57"/>
    </row>
    <row r="80" spans="1:11" ht="21" customHeight="1">
      <c r="C80" s="57"/>
    </row>
    <row r="81" spans="1:1" ht="21" customHeight="1"/>
    <row r="82" spans="1:1" ht="21" customHeight="1">
      <c r="A82" s="1" t="s">
        <v>4</v>
      </c>
    </row>
    <row r="83" spans="1:1" ht="21" customHeight="1"/>
    <row r="84" spans="1:1" ht="21" customHeight="1"/>
    <row r="85" spans="1:1" ht="21" customHeight="1"/>
    <row r="86" spans="1:1" ht="21" customHeight="1"/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</sheetData>
  <mergeCells count="8">
    <mergeCell ref="A1:E1"/>
    <mergeCell ref="A42:E42"/>
    <mergeCell ref="A45:E45"/>
    <mergeCell ref="A2:E2"/>
    <mergeCell ref="A3:E3"/>
    <mergeCell ref="A4:E4"/>
    <mergeCell ref="A43:E43"/>
    <mergeCell ref="A44:E44"/>
  </mergeCells>
  <phoneticPr fontId="0" type="noConversion"/>
  <pageMargins left="0.8" right="0.4" top="0.8" bottom="0.5" header="0.5" footer="0.3"/>
  <pageSetup paperSize="9" scale="90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กำไรขาดทุน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nvanichabull@deloitte.com</cp:lastModifiedBy>
  <cp:lastPrinted>2024-02-21T08:23:41Z</cp:lastPrinted>
  <dcterms:created xsi:type="dcterms:W3CDTF">2001-10-01T09:27:46Z</dcterms:created>
  <dcterms:modified xsi:type="dcterms:W3CDTF">2024-02-21T12:45:27Z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2021-10-26T08:29:55Z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94685d50-1026-4378-acfb-f2ff14821644</vt:lpwstr>
  </property>
  <property fmtid="{D5CDD505-2E9C-101B-9397-08002B2CF9AE}" pid="8" name="MSIP_Label_ea60d57e-af5b-4752-ac57-3e4f28ca11dc_ContentBits">
    <vt:lpwstr>0</vt:lpwstr>
  </property>
</Properties>
</file>