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3-66 (PUBLIC)\IFS (3000070)\"/>
    </mc:Choice>
  </mc:AlternateContent>
  <xr:revisionPtr revIDLastSave="0" documentId="13_ncr:1_{01D2A1AC-3060-44EA-858A-8DD5D1CCF43B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ASSET" sheetId="1" r:id="rId1"/>
    <sheet name="LIABILITIES" sheetId="8" r:id="rId2"/>
    <sheet name="INCOME" sheetId="5" r:id="rId3"/>
    <sheet name="SHAREHOLDER" sheetId="6" r:id="rId4"/>
    <sheet name="CASH FLOWS" sheetId="7" r:id="rId5"/>
  </sheets>
  <definedNames>
    <definedName name="AS2DocOpenMode" hidden="1">"AS2DocumentEdit"</definedName>
    <definedName name="_xlnm.Print_Area" localSheetId="3">SHAREHOLDER!$A$1:$O$28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2" i="6" l="1"/>
  <c r="G22" i="6"/>
  <c r="J22" i="6"/>
  <c r="M22" i="6"/>
  <c r="O22" i="6"/>
  <c r="O15" i="6"/>
  <c r="M15" i="6"/>
  <c r="J15" i="6"/>
  <c r="G15" i="6"/>
  <c r="D15" i="6"/>
  <c r="O13" i="6" l="1"/>
  <c r="O12" i="6"/>
  <c r="O10" i="6"/>
  <c r="O17" i="6" l="1"/>
  <c r="O20" i="6"/>
  <c r="O19" i="6"/>
  <c r="M21" i="6"/>
  <c r="O14" i="6"/>
  <c r="M14" i="6"/>
  <c r="O21" i="6" l="1"/>
  <c r="E29" i="1" l="1"/>
  <c r="E16" i="1"/>
  <c r="F34" i="5"/>
  <c r="F25" i="5"/>
  <c r="F19" i="5"/>
  <c r="F13" i="5"/>
  <c r="F20" i="5" s="1"/>
  <c r="F24" i="5" s="1"/>
  <c r="F26" i="5" s="1"/>
  <c r="E74" i="7"/>
  <c r="E63" i="7"/>
  <c r="E30" i="1" l="1"/>
  <c r="F37" i="5"/>
  <c r="E20" i="7"/>
  <c r="E35" i="7" s="1"/>
  <c r="F35" i="5"/>
  <c r="E57" i="7" l="1"/>
  <c r="E76" i="7" s="1"/>
  <c r="E78" i="7" s="1"/>
  <c r="C77" i="7" s="1"/>
  <c r="C63" i="7"/>
  <c r="C74" i="7" l="1"/>
  <c r="A1" i="8" l="1"/>
  <c r="A1" i="5"/>
  <c r="A1" i="6"/>
  <c r="A1" i="7"/>
  <c r="A45" i="7"/>
  <c r="E15" i="8" l="1"/>
  <c r="E22" i="8" l="1"/>
  <c r="E23" i="8" s="1"/>
  <c r="D13" i="5" l="1"/>
  <c r="C29" i="1" l="1"/>
  <c r="C16" i="1" l="1"/>
  <c r="C30" i="1" s="1"/>
  <c r="C22" i="8" l="1"/>
  <c r="C15" i="8"/>
  <c r="C23" i="8" l="1"/>
  <c r="D19" i="5" l="1"/>
  <c r="D20" i="5" s="1"/>
  <c r="D24" i="5" s="1"/>
  <c r="D26" i="5" l="1"/>
  <c r="D37" i="5" s="1"/>
  <c r="C20" i="7" l="1"/>
  <c r="C35" i="7" s="1"/>
  <c r="D35" i="5"/>
  <c r="C36" i="8" s="1"/>
  <c r="C37" i="8" s="1"/>
  <c r="C57" i="7" l="1"/>
  <c r="C76" i="7" s="1"/>
  <c r="C78" i="7" s="1"/>
  <c r="E36" i="8"/>
  <c r="E37" i="8" s="1"/>
</calcChain>
</file>

<file path=xl/sharedStrings.xml><?xml version="1.0" encoding="utf-8"?>
<sst xmlns="http://schemas.openxmlformats.org/spreadsheetml/2006/main" count="214" uniqueCount="163">
  <si>
    <t>ASSETS</t>
  </si>
  <si>
    <t>CURRENT  ASSETS</t>
  </si>
  <si>
    <t>Other current assets</t>
  </si>
  <si>
    <t>Total Current Assets</t>
  </si>
  <si>
    <t>TOTAL  ASSETS</t>
  </si>
  <si>
    <t>BAHT</t>
  </si>
  <si>
    <t>Notes to the financial statements form an integral part of these statements</t>
  </si>
  <si>
    <t>CURRENT  LIABILITIES</t>
  </si>
  <si>
    <t xml:space="preserve">Other current liabilities </t>
  </si>
  <si>
    <t xml:space="preserve">Total Current Liabilities </t>
  </si>
  <si>
    <t xml:space="preserve">Appropriated </t>
  </si>
  <si>
    <t>Factoring income</t>
  </si>
  <si>
    <t>Finance lease income</t>
  </si>
  <si>
    <t>Factoring commission and service fees</t>
  </si>
  <si>
    <t>Other income</t>
  </si>
  <si>
    <t>EXPENSES</t>
  </si>
  <si>
    <t>Total Expenses</t>
  </si>
  <si>
    <t>WEIGHTED  AVERAGE  NUMBER  OF</t>
  </si>
  <si>
    <t>SHARES</t>
  </si>
  <si>
    <t>CASH  FLOWS  FROM  OPERATING  ACTIVITIES</t>
  </si>
  <si>
    <t>Operating assets (increase) decrease</t>
  </si>
  <si>
    <t>CASH  FLOWS  FROM  INVESTING  ACTIVITIES</t>
  </si>
  <si>
    <t>CASH  FLOWS  FROM  FINANCING  ACTIVITIES</t>
  </si>
  <si>
    <t>TOTAL  LIABILITIES</t>
  </si>
  <si>
    <t>Hire purchase income</t>
  </si>
  <si>
    <t>RETAINED  EARNINGS</t>
  </si>
  <si>
    <t>Unappropriated</t>
  </si>
  <si>
    <t>NON-CURRENT  ASSETS</t>
  </si>
  <si>
    <t>NON-CURRENT  LIABILITIES</t>
  </si>
  <si>
    <t>Cash and cash equivalents</t>
  </si>
  <si>
    <t>Total</t>
  </si>
  <si>
    <t>IFS  CAPITAL  (THAILAND)  PUBLIC  COMPANY  LIMITED</t>
  </si>
  <si>
    <t>Bank deposits held as collateral</t>
  </si>
  <si>
    <t>SHARE  CAPITAL</t>
  </si>
  <si>
    <t>Interest expenses</t>
  </si>
  <si>
    <t>Income tax paid</t>
  </si>
  <si>
    <t>Operating liabilities increase (decrease)</t>
  </si>
  <si>
    <t>Notes</t>
  </si>
  <si>
    <t>Depreciation and amortization</t>
  </si>
  <si>
    <t>Management benefit expenses</t>
  </si>
  <si>
    <t xml:space="preserve">Selling expenses </t>
  </si>
  <si>
    <t>Administrative expenses</t>
  </si>
  <si>
    <t>Issued and</t>
  </si>
  <si>
    <t>Other non-current assets</t>
  </si>
  <si>
    <t>Total Non-current Assets</t>
  </si>
  <si>
    <t>Deferred tax assets</t>
  </si>
  <si>
    <t>Premium on</t>
  </si>
  <si>
    <t>Total Non-current Liabilities</t>
  </si>
  <si>
    <t>Legal reserve</t>
  </si>
  <si>
    <t>Authorized share capital</t>
  </si>
  <si>
    <t>Employee benefits expense</t>
  </si>
  <si>
    <t>BASIC  EARNINGS  PER  SHARE</t>
  </si>
  <si>
    <r>
      <t>ORDINARY  SHARES</t>
    </r>
    <r>
      <rPr>
        <sz val="10"/>
        <rFont val="Times New Roman"/>
        <family val="1"/>
      </rPr>
      <t xml:space="preserve"> </t>
    </r>
  </si>
  <si>
    <t xml:space="preserve">Dividend paid </t>
  </si>
  <si>
    <t xml:space="preserve">   to financial institutions</t>
  </si>
  <si>
    <t xml:space="preserve">   from financial institutions</t>
  </si>
  <si>
    <t>PROFIT  FOR  THE  YEARS</t>
  </si>
  <si>
    <t>UNIT : BAHT</t>
  </si>
  <si>
    <t>Plant and equipment</t>
  </si>
  <si>
    <t>Factoring receivables</t>
  </si>
  <si>
    <t>Inventory finance receivables</t>
  </si>
  <si>
    <t>Hire purchase receivables</t>
  </si>
  <si>
    <t>Other non-current liabilities</t>
  </si>
  <si>
    <t>493,500,000 ordinary shares of Baht 1 each</t>
  </si>
  <si>
    <t>Other intangible assets</t>
  </si>
  <si>
    <t xml:space="preserve">Short-term borrowings from financial institutions </t>
  </si>
  <si>
    <t>Current portion of long-term borrowings</t>
  </si>
  <si>
    <t>Long-term borrowings</t>
  </si>
  <si>
    <t>Issued and paid-up share capital</t>
  </si>
  <si>
    <t>Cash paid for short-term borrowings</t>
  </si>
  <si>
    <t>Cash received from short-term borrowings</t>
  </si>
  <si>
    <t>Cash paid for long-term borrowings</t>
  </si>
  <si>
    <t>Employee benefits paid</t>
  </si>
  <si>
    <t>REVENUES</t>
  </si>
  <si>
    <t>Total Revenues</t>
  </si>
  <si>
    <t>Cash received from long-term borrowings</t>
  </si>
  <si>
    <t>Cash and cash equivalents at the beginning of the years</t>
  </si>
  <si>
    <t>Cash and cash equivalents at the end of the years</t>
  </si>
  <si>
    <t>Investment properties</t>
  </si>
  <si>
    <t>Profit for the years</t>
  </si>
  <si>
    <t>OTHER COMPREHENSIVE  INCOME</t>
  </si>
  <si>
    <t>Finance costs</t>
  </si>
  <si>
    <t>Profit from operating activities</t>
  </si>
  <si>
    <t>Hire purchase current receivables</t>
  </si>
  <si>
    <t>Finance lease current receivables</t>
  </si>
  <si>
    <t>Hire purchase non-current receivables</t>
  </si>
  <si>
    <t>Other current payables</t>
  </si>
  <si>
    <t>Non-current provisions for employee benefits</t>
  </si>
  <si>
    <t>Finance lease receivables</t>
  </si>
  <si>
    <t>Finance lease non-current receivables</t>
  </si>
  <si>
    <t>Current portion of lease liabilities</t>
  </si>
  <si>
    <t>Lease liabilities</t>
  </si>
  <si>
    <t>Right-of-use assets</t>
  </si>
  <si>
    <t>Properties foreclosed</t>
  </si>
  <si>
    <t>Gain on disposal of fixed assets</t>
  </si>
  <si>
    <t xml:space="preserve">Loss on written-off assets </t>
  </si>
  <si>
    <t>Cash received from disposal of assets</t>
  </si>
  <si>
    <t>Cash paid for lease liabilities</t>
  </si>
  <si>
    <t>Net increase (decrease) in cash and cash equivalents</t>
  </si>
  <si>
    <t>Impairment loss from properties foreclosed</t>
  </si>
  <si>
    <t>Share premium on ordinary shares</t>
  </si>
  <si>
    <t>Corporate income tax payable</t>
  </si>
  <si>
    <t>493,499,975 ordinary shares of Baht 1 each</t>
  </si>
  <si>
    <t xml:space="preserve"> Other current payables</t>
  </si>
  <si>
    <t xml:space="preserve"> Other current liabilities</t>
  </si>
  <si>
    <t xml:space="preserve"> Other non-current liabilities</t>
  </si>
  <si>
    <t>Other current receivables</t>
  </si>
  <si>
    <t>Interest paid</t>
  </si>
  <si>
    <r>
      <t xml:space="preserve">AS  AT  DECEMBER  </t>
    </r>
    <r>
      <rPr>
        <b/>
        <sz val="12"/>
        <rFont val="Times New Roman"/>
        <family val="1"/>
      </rPr>
      <t>31,  2023</t>
    </r>
  </si>
  <si>
    <r>
      <t>FOR  THE  YEAR  ENDED  DECEMBER</t>
    </r>
    <r>
      <rPr>
        <b/>
        <sz val="12"/>
        <rFont val="Times New Roman"/>
        <family val="1"/>
      </rPr>
      <t xml:space="preserve">  31,  2023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</si>
  <si>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31,  2023</t>
    </r>
  </si>
  <si>
    <r>
      <t xml:space="preserve">FOR  THE  YEAR  ENDED  DECEMBER  </t>
    </r>
    <r>
      <rPr>
        <b/>
        <sz val="12"/>
        <rFont val="Times New Roman"/>
        <family val="1"/>
      </rPr>
      <t>31,  2023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</si>
  <si>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31, 2023</t>
    </r>
  </si>
  <si>
    <t>Income tax expense</t>
  </si>
  <si>
    <t>Interest received</t>
  </si>
  <si>
    <t>Cash received from sell of properties forclosed</t>
  </si>
  <si>
    <t xml:space="preserve">   Gains (losses) on re-measurements of defined benefit plans</t>
  </si>
  <si>
    <t>Loss on disposal of properties foreclosed</t>
  </si>
  <si>
    <t>STATEMENTS  OF  FINANCIAL  POSITION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</si>
  <si>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</si>
  <si>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 xml:space="preserve">STATEMENTS  OF  COMPREHENSIVE  INCOME  </t>
  </si>
  <si>
    <t xml:space="preserve">Components of other comprehensive income that </t>
  </si>
  <si>
    <t xml:space="preserve">   will not be reclassified to profit or loss</t>
  </si>
  <si>
    <t>paid-up</t>
  </si>
  <si>
    <t>share capital</t>
  </si>
  <si>
    <t>STATEMENTS  OF  CASH  FLOWS</t>
  </si>
  <si>
    <t xml:space="preserve">Adjustments for </t>
  </si>
  <si>
    <t>Changes in operating assets and liabilities</t>
  </si>
  <si>
    <t>Net cash flows provided by (used in) operation</t>
  </si>
  <si>
    <t>Net cash flows provided by (used in) operating activities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</si>
  <si>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</si>
  <si>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Cash paid for purchase of plant and equipment</t>
  </si>
  <si>
    <t>Cash paid for purchase of other intangible assets</t>
  </si>
  <si>
    <t>Net cash flows used in investing activities</t>
  </si>
  <si>
    <t>Balance as at January 1, 2022</t>
  </si>
  <si>
    <t>Dividends</t>
  </si>
  <si>
    <t>Comprehensive income for the year</t>
  </si>
  <si>
    <t>Balance as at December 31, 2022</t>
  </si>
  <si>
    <t>Balance as at January 1, 2023</t>
  </si>
  <si>
    <t>Balance as at December 31, 2023</t>
  </si>
  <si>
    <t>Net cash flows used in financing activities</t>
  </si>
  <si>
    <t>-</t>
  </si>
  <si>
    <t>Profit before income tax expense</t>
  </si>
  <si>
    <t>Other comprehensive income (loss) for the years, net of tax</t>
  </si>
  <si>
    <t>Interest income</t>
  </si>
  <si>
    <t>TOTAL COMPREHENSIVE INCOME FOR THE YEARS</t>
  </si>
  <si>
    <t xml:space="preserve">   Income tax relating to components of other comprehensive </t>
  </si>
  <si>
    <t xml:space="preserve">      income that will not be reclassified to profit or loss</t>
  </si>
  <si>
    <r>
      <t xml:space="preserve">CASH  FLOWS  FROM  OPERATING  ACTIVITIES </t>
    </r>
    <r>
      <rPr>
        <sz val="10"/>
        <rFont val="Times New Roman"/>
        <family val="1"/>
      </rPr>
      <t>(CONTINUED)</t>
    </r>
  </si>
  <si>
    <t xml:space="preserve">Impairment loss determined in accordance with TFRS 9 </t>
  </si>
  <si>
    <t xml:space="preserve">LIABILITIES  AND SHAREHOLDERS’ EQUITY </t>
  </si>
  <si>
    <t>SHAREHOLDERS’ EQUITY</t>
  </si>
  <si>
    <t>TOTAL  SHAREHOLDERS’ EQUITY</t>
  </si>
  <si>
    <t xml:space="preserve">TOTAL  LIABILITIES  AND SHAREHOLDERS’ EQUITY  </t>
  </si>
  <si>
    <t>STATEMENTS  OF  CHANGES  IN SHAREHOLDERS’ EQUITY</t>
  </si>
  <si>
    <t>Change in shareholder’s equity for the year</t>
  </si>
  <si>
    <t>Total change in shareholder’s equity for the year</t>
  </si>
  <si>
    <t>shareholders’</t>
  </si>
  <si>
    <t>equity</t>
  </si>
  <si>
    <t>Retained earnings</t>
  </si>
  <si>
    <t>ordinary</t>
  </si>
  <si>
    <t>shares</t>
  </si>
  <si>
    <t xml:space="preserve">Impairment loss determined in accordance with TFRS9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</si>
</sst>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\(#,##0\);\(#,##0\)"/>
    <numFmt numFmtId="167" formatCode="\-"/>
    <numFmt numFmtId="168" formatCode="\(#,##0_);\(#,##0\)"/>
    <numFmt numFmtId="169" formatCode="_(* #,##0.0000_);_(* \(#,##0.0000\);_(* &quot;-&quot;????_);_(@_)"/>
    <numFmt numFmtId="170" formatCode="_(* #,##0.00000_);_(* \(#,##0.00000\);_(* &quot;-&quot;?????_);_(@_)"/>
    <numFmt numFmtId="171" formatCode="_(* #,##0_);_(* \(#,##0\);_(* &quot;-&quot;?????_);_(@_)"/>
    <numFmt numFmtId="172" formatCode="_(* #,##0_);_(* \(#,##0\);_(* &quot;-&quot;??_);_(@_)"/>
    <numFmt numFmtId="173" formatCode="#,##0.00000_);\(#,##0.00000\)"/>
  </numFmts>
  <fonts count="31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color indexed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sz val="14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1" applyNumberFormat="0" applyAlignment="0" applyProtection="0"/>
    <xf numFmtId="0" fontId="14" fillId="21" borderId="2" applyNumberFormat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10" fillId="7" borderId="1" applyNumberFormat="0" applyAlignment="0" applyProtection="0"/>
    <xf numFmtId="0" fontId="13" fillId="0" borderId="6" applyNumberFormat="0" applyFill="0" applyAlignment="0" applyProtection="0"/>
    <xf numFmtId="0" fontId="9" fillId="22" borderId="0" applyNumberFormat="0" applyBorder="0" applyAlignment="0" applyProtection="0"/>
    <xf numFmtId="0" fontId="1" fillId="0" borderId="0"/>
    <xf numFmtId="0" fontId="2" fillId="23" borderId="7" applyNumberFormat="0" applyFont="0" applyAlignment="0" applyProtection="0"/>
    <xf numFmtId="0" fontId="11" fillId="20" borderId="8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  <xf numFmtId="9" fontId="30" fillId="0" borderId="0" applyFont="0" applyFill="0" applyBorder="0" applyAlignment="0" applyProtection="0"/>
  </cellStyleXfs>
  <cellXfs count="128">
    <xf numFmtId="0" fontId="0" fillId="0" borderId="0" xfId="0"/>
    <xf numFmtId="0" fontId="21" fillId="0" borderId="0" xfId="0" applyFont="1" applyAlignment="1">
      <alignment vertical="center"/>
    </xf>
    <xf numFmtId="0" fontId="24" fillId="0" borderId="0" xfId="0" applyFont="1"/>
    <xf numFmtId="0" fontId="24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left" vertical="center" indent="2"/>
    </xf>
    <xf numFmtId="165" fontId="24" fillId="0" borderId="0" xfId="28" applyNumberFormat="1" applyFont="1" applyAlignment="1">
      <alignment vertical="center"/>
    </xf>
    <xf numFmtId="37" fontId="24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 indent="4"/>
    </xf>
    <xf numFmtId="37" fontId="24" fillId="0" borderId="10" xfId="0" applyNumberFormat="1" applyFont="1" applyBorder="1" applyAlignment="1">
      <alignment vertical="center"/>
    </xf>
    <xf numFmtId="37" fontId="24" fillId="0" borderId="11" xfId="0" applyNumberFormat="1" applyFont="1" applyBorder="1" applyAlignment="1">
      <alignment vertical="center"/>
    </xf>
    <xf numFmtId="165" fontId="24" fillId="0" borderId="0" xfId="28" applyNumberFormat="1" applyFont="1" applyFill="1" applyAlignment="1">
      <alignment vertical="center"/>
    </xf>
    <xf numFmtId="165" fontId="24" fillId="0" borderId="0" xfId="28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left" vertical="center" indent="1"/>
    </xf>
    <xf numFmtId="0" fontId="24" fillId="0" borderId="0" xfId="38" applyFont="1" applyAlignment="1">
      <alignment horizontal="center" vertical="center"/>
    </xf>
    <xf numFmtId="165" fontId="24" fillId="0" borderId="10" xfId="28" applyNumberFormat="1" applyFont="1" applyFill="1" applyBorder="1" applyAlignment="1">
      <alignment vertical="center"/>
    </xf>
    <xf numFmtId="0" fontId="26" fillId="0" borderId="0" xfId="0" applyFont="1" applyAlignment="1">
      <alignment vertical="center"/>
    </xf>
    <xf numFmtId="165" fontId="24" fillId="0" borderId="12" xfId="28" applyNumberFormat="1" applyFont="1" applyFill="1" applyBorder="1" applyAlignment="1">
      <alignment vertical="center"/>
    </xf>
    <xf numFmtId="165" fontId="24" fillId="0" borderId="13" xfId="28" applyNumberFormat="1" applyFont="1" applyFill="1" applyBorder="1" applyAlignment="1">
      <alignment vertical="center"/>
    </xf>
    <xf numFmtId="39" fontId="24" fillId="0" borderId="0" xfId="0" applyNumberFormat="1" applyFont="1" applyAlignment="1">
      <alignment vertical="center"/>
    </xf>
    <xf numFmtId="166" fontId="24" fillId="0" borderId="0" xfId="0" applyNumberFormat="1" applyFont="1" applyAlignment="1">
      <alignment vertical="center"/>
    </xf>
    <xf numFmtId="166" fontId="24" fillId="0" borderId="0" xfId="28" applyNumberFormat="1" applyFont="1" applyAlignment="1">
      <alignment vertical="center"/>
    </xf>
    <xf numFmtId="0" fontId="24" fillId="0" borderId="0" xfId="0" applyFont="1" applyAlignment="1">
      <alignment horizontal="left" vertical="center" indent="6"/>
    </xf>
    <xf numFmtId="166" fontId="24" fillId="0" borderId="10" xfId="0" applyNumberFormat="1" applyFont="1" applyBorder="1" applyAlignment="1">
      <alignment vertical="center"/>
    </xf>
    <xf numFmtId="0" fontId="27" fillId="0" borderId="0" xfId="0" applyFont="1" applyAlignment="1">
      <alignment vertical="center"/>
    </xf>
    <xf numFmtId="0" fontId="22" fillId="0" borderId="0" xfId="0" applyFont="1" applyAlignment="1">
      <alignment horizontal="left" vertical="center" indent="2"/>
    </xf>
    <xf numFmtId="0" fontId="24" fillId="0" borderId="0" xfId="0" applyFont="1" applyAlignment="1">
      <alignment horizontal="left" vertical="center" indent="3"/>
    </xf>
    <xf numFmtId="0" fontId="25" fillId="0" borderId="0" xfId="0" applyFont="1" applyAlignment="1">
      <alignment horizontal="left" vertical="center" indent="4"/>
    </xf>
    <xf numFmtId="0" fontId="21" fillId="0" borderId="0" xfId="38" applyFont="1" applyAlignment="1">
      <alignment vertical="center"/>
    </xf>
    <xf numFmtId="39" fontId="23" fillId="0" borderId="0" xfId="38" applyNumberFormat="1" applyFont="1" applyAlignment="1">
      <alignment horizontal="center" vertical="center"/>
    </xf>
    <xf numFmtId="0" fontId="27" fillId="0" borderId="0" xfId="0" applyFont="1"/>
    <xf numFmtId="37" fontId="24" fillId="0" borderId="0" xfId="28" applyNumberFormat="1" applyFont="1" applyFill="1" applyAlignment="1">
      <alignment vertical="center"/>
    </xf>
    <xf numFmtId="37" fontId="24" fillId="0" borderId="10" xfId="28" applyNumberFormat="1" applyFont="1" applyFill="1" applyBorder="1" applyAlignment="1">
      <alignment vertical="center"/>
    </xf>
    <xf numFmtId="37" fontId="24" fillId="0" borderId="0" xfId="28" applyNumberFormat="1" applyFont="1" applyFill="1" applyBorder="1" applyAlignment="1">
      <alignment vertical="center"/>
    </xf>
    <xf numFmtId="0" fontId="29" fillId="0" borderId="0" xfId="0" applyFont="1" applyAlignment="1">
      <alignment vertical="center"/>
    </xf>
    <xf numFmtId="3" fontId="24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/>
    </xf>
    <xf numFmtId="3" fontId="24" fillId="0" borderId="0" xfId="28" applyNumberFormat="1" applyFont="1" applyFill="1" applyBorder="1" applyAlignment="1">
      <alignment vertical="center"/>
    </xf>
    <xf numFmtId="168" fontId="24" fillId="0" borderId="0" xfId="28" applyNumberFormat="1" applyFont="1" applyAlignment="1">
      <alignment vertical="center"/>
    </xf>
    <xf numFmtId="165" fontId="24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37" fontId="24" fillId="0" borderId="11" xfId="28" applyNumberFormat="1" applyFont="1" applyFill="1" applyBorder="1" applyAlignment="1">
      <alignment vertical="center"/>
    </xf>
    <xf numFmtId="37" fontId="24" fillId="0" borderId="12" xfId="0" applyNumberFormat="1" applyFont="1" applyBorder="1" applyAlignment="1">
      <alignment vertical="center"/>
    </xf>
    <xf numFmtId="170" fontId="24" fillId="0" borderId="0" xfId="0" applyNumberFormat="1" applyFont="1" applyAlignment="1">
      <alignment vertical="center"/>
    </xf>
    <xf numFmtId="0" fontId="22" fillId="0" borderId="0" xfId="38" applyFont="1" applyAlignment="1">
      <alignment vertical="center"/>
    </xf>
    <xf numFmtId="0" fontId="24" fillId="0" borderId="0" xfId="0" applyFont="1" applyAlignment="1">
      <alignment horizontal="left" vertical="center"/>
    </xf>
    <xf numFmtId="0" fontId="23" fillId="0" borderId="0" xfId="38" applyFont="1" applyAlignment="1">
      <alignment vertical="center"/>
    </xf>
    <xf numFmtId="37" fontId="24" fillId="0" borderId="0" xfId="28" applyNumberFormat="1" applyFont="1" applyFill="1" applyAlignment="1">
      <alignment horizontal="right" vertical="center"/>
    </xf>
    <xf numFmtId="37" fontId="24" fillId="0" borderId="12" xfId="28" applyNumberFormat="1" applyFont="1" applyFill="1" applyBorder="1" applyAlignment="1">
      <alignment horizontal="right" vertical="center"/>
    </xf>
    <xf numFmtId="1" fontId="24" fillId="0" borderId="0" xfId="0" applyNumberFormat="1" applyFont="1" applyAlignment="1">
      <alignment horizontal="center" vertical="center"/>
    </xf>
    <xf numFmtId="171" fontId="24" fillId="0" borderId="12" xfId="28" applyNumberFormat="1" applyFont="1" applyFill="1" applyBorder="1" applyAlignment="1">
      <alignment horizontal="center" vertical="center"/>
    </xf>
    <xf numFmtId="165" fontId="24" fillId="0" borderId="0" xfId="28" applyNumberFormat="1" applyFont="1" applyFill="1" applyBorder="1" applyAlignment="1">
      <alignment horizontal="center" vertical="center"/>
    </xf>
    <xf numFmtId="43" fontId="24" fillId="0" borderId="0" xfId="0" applyNumberFormat="1" applyFont="1" applyAlignment="1">
      <alignment vertical="center"/>
    </xf>
    <xf numFmtId="166" fontId="24" fillId="0" borderId="0" xfId="28" applyNumberFormat="1" applyFont="1" applyFill="1" applyAlignment="1">
      <alignment vertical="center"/>
    </xf>
    <xf numFmtId="166" fontId="24" fillId="0" borderId="12" xfId="28" applyNumberFormat="1" applyFont="1" applyFill="1" applyBorder="1" applyAlignment="1">
      <alignment horizontal="right" vertical="center"/>
    </xf>
    <xf numFmtId="165" fontId="24" fillId="0" borderId="14" xfId="28" applyNumberFormat="1" applyFont="1" applyFill="1" applyBorder="1" applyAlignment="1">
      <alignment vertical="center"/>
    </xf>
    <xf numFmtId="165" fontId="24" fillId="0" borderId="10" xfId="28" applyNumberFormat="1" applyFont="1" applyBorder="1" applyAlignment="1">
      <alignment vertical="center"/>
    </xf>
    <xf numFmtId="173" fontId="24" fillId="0" borderId="0" xfId="0" applyNumberFormat="1" applyFont="1" applyAlignment="1">
      <alignment vertical="center"/>
    </xf>
    <xf numFmtId="172" fontId="24" fillId="0" borderId="0" xfId="0" applyNumberFormat="1" applyFont="1" applyAlignment="1">
      <alignment vertical="center"/>
    </xf>
    <xf numFmtId="0" fontId="22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38" applyFont="1" applyAlignment="1">
      <alignment horizontal="center" vertical="center"/>
    </xf>
    <xf numFmtId="0" fontId="22" fillId="0" borderId="0" xfId="0" applyFont="1" applyAlignment="1">
      <alignment horizontal="left" vertical="center" wrapText="1" indent="2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37" fontId="22" fillId="0" borderId="0" xfId="0" applyNumberFormat="1" applyFont="1" applyAlignment="1">
      <alignment vertical="center"/>
    </xf>
    <xf numFmtId="169" fontId="22" fillId="0" borderId="0" xfId="28" applyNumberFormat="1" applyFont="1" applyBorder="1" applyAlignment="1">
      <alignment vertical="center"/>
    </xf>
    <xf numFmtId="37" fontId="22" fillId="0" borderId="0" xfId="0" applyNumberFormat="1" applyFont="1" applyAlignment="1">
      <alignment horizontal="center" vertical="center"/>
    </xf>
    <xf numFmtId="167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2" fillId="0" borderId="0" xfId="38" applyFont="1" applyAlignment="1">
      <alignment horizontal="left" vertical="center" wrapText="1" indent="1"/>
    </xf>
    <xf numFmtId="170" fontId="22" fillId="0" borderId="0" xfId="28" applyNumberFormat="1" applyFont="1" applyBorder="1" applyAlignment="1">
      <alignment vertical="center"/>
    </xf>
    <xf numFmtId="170" fontId="22" fillId="0" borderId="0" xfId="0" applyNumberFormat="1" applyFont="1" applyAlignment="1">
      <alignment vertical="center"/>
    </xf>
    <xf numFmtId="165" fontId="22" fillId="0" borderId="0" xfId="28" applyNumberFormat="1" applyFont="1" applyFill="1" applyBorder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37" fontId="22" fillId="0" borderId="11" xfId="0" applyNumberFormat="1" applyFont="1" applyBorder="1" applyAlignment="1">
      <alignment vertical="center"/>
    </xf>
    <xf numFmtId="165" fontId="22" fillId="0" borderId="0" xfId="0" applyNumberFormat="1" applyFont="1" applyAlignment="1">
      <alignment vertical="center"/>
    </xf>
    <xf numFmtId="168" fontId="24" fillId="0" borderId="0" xfId="28" applyNumberFormat="1" applyFont="1" applyFill="1" applyAlignment="1">
      <alignment vertical="center"/>
    </xf>
    <xf numFmtId="166" fontId="24" fillId="0" borderId="14" xfId="28" applyNumberFormat="1" applyFont="1" applyFill="1" applyBorder="1" applyAlignment="1">
      <alignment vertical="center"/>
    </xf>
    <xf numFmtId="166" fontId="24" fillId="0" borderId="10" xfId="28" applyNumberFormat="1" applyFont="1" applyBorder="1" applyAlignment="1">
      <alignment vertical="center"/>
    </xf>
    <xf numFmtId="0" fontId="22" fillId="0" borderId="0" xfId="0" applyFont="1" applyAlignment="1">
      <alignment horizontal="left" vertical="center" indent="4"/>
    </xf>
    <xf numFmtId="0" fontId="24" fillId="0" borderId="0" xfId="0" applyFont="1" applyAlignment="1">
      <alignment vertical="center"/>
    </xf>
    <xf numFmtId="164" fontId="24" fillId="0" borderId="0" xfId="28" applyFont="1" applyAlignment="1">
      <alignment horizontal="center" vertical="center"/>
    </xf>
    <xf numFmtId="0" fontId="21" fillId="0" borderId="0" xfId="0" applyFont="1" applyFill="1" applyAlignment="1">
      <alignment horizontal="left" vertical="center" wrapText="1"/>
    </xf>
    <xf numFmtId="166" fontId="24" fillId="0" borderId="0" xfId="28" applyNumberFormat="1" applyFont="1" applyFill="1" applyBorder="1" applyAlignment="1">
      <alignment horizontal="right" vertical="center"/>
    </xf>
    <xf numFmtId="165" fontId="24" fillId="0" borderId="12" xfId="28" applyNumberFormat="1" applyFont="1" applyFill="1" applyBorder="1" applyAlignment="1">
      <alignment horizontal="right" vertical="center"/>
    </xf>
    <xf numFmtId="165" fontId="24" fillId="0" borderId="0" xfId="28" applyNumberFormat="1" applyFont="1" applyAlignment="1">
      <alignment horizontal="center" vertical="center"/>
    </xf>
    <xf numFmtId="37" fontId="24" fillId="0" borderId="12" xfId="0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0" fontId="21" fillId="0" borderId="12" xfId="0" applyFont="1" applyBorder="1" applyAlignment="1">
      <alignment horizontal="center" vertical="center"/>
    </xf>
    <xf numFmtId="37" fontId="24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horizontal="left" vertical="center" indent="3"/>
    </xf>
    <xf numFmtId="0" fontId="21" fillId="0" borderId="0" xfId="38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4" fillId="0" borderId="0" xfId="0" applyFont="1" applyFill="1" applyAlignment="1">
      <alignment horizontal="left" vertical="center" indent="2"/>
    </xf>
    <xf numFmtId="0" fontId="23" fillId="0" borderId="0" xfId="0" applyFont="1" applyAlignment="1">
      <alignment horizontal="left" vertical="center" indent="2"/>
    </xf>
    <xf numFmtId="0" fontId="23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1"/>
    </xf>
    <xf numFmtId="0" fontId="24" fillId="0" borderId="0" xfId="0" applyFont="1" applyFill="1" applyAlignment="1">
      <alignment horizontal="left" vertical="center"/>
    </xf>
    <xf numFmtId="0" fontId="21" fillId="0" borderId="0" xfId="38" applyFont="1" applyAlignment="1">
      <alignment horizontal="left" vertical="center" wrapText="1"/>
    </xf>
    <xf numFmtId="171" fontId="22" fillId="0" borderId="10" xfId="28" applyNumberFormat="1" applyFont="1" applyBorder="1" applyAlignment="1">
      <alignment vertical="center"/>
    </xf>
    <xf numFmtId="171" fontId="22" fillId="0" borderId="0" xfId="0" applyNumberFormat="1" applyFont="1" applyAlignment="1">
      <alignment horizontal="center" vertical="center"/>
    </xf>
    <xf numFmtId="0" fontId="24" fillId="0" borderId="0" xfId="38" applyFont="1" applyAlignment="1">
      <alignment vertical="center"/>
    </xf>
    <xf numFmtId="0" fontId="24" fillId="0" borderId="0" xfId="38" applyFont="1" applyFill="1" applyAlignment="1">
      <alignment vertical="center"/>
    </xf>
    <xf numFmtId="0" fontId="21" fillId="0" borderId="0" xfId="0" applyFont="1" applyBorder="1" applyAlignment="1">
      <alignment vertical="center"/>
    </xf>
    <xf numFmtId="170" fontId="22" fillId="0" borderId="0" xfId="28" applyNumberFormat="1" applyFont="1" applyBorder="1" applyAlignment="1">
      <alignment horizontal="center" vertical="center"/>
    </xf>
    <xf numFmtId="170" fontId="22" fillId="0" borderId="10" xfId="28" applyNumberFormat="1" applyFont="1" applyBorder="1" applyAlignment="1">
      <alignment horizontal="center" vertical="center"/>
    </xf>
    <xf numFmtId="164" fontId="24" fillId="0" borderId="0" xfId="28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9" fontId="24" fillId="0" borderId="0" xfId="45" applyFont="1" applyAlignment="1">
      <alignment horizontal="center" vertical="center"/>
    </xf>
    <xf numFmtId="166" fontId="24" fillId="0" borderId="0" xfId="28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166" fontId="24" fillId="0" borderId="0" xfId="28" applyNumberFormat="1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12" xfId="0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0" fontId="21" fillId="0" borderId="12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8" fillId="0" borderId="12" xfId="0" applyFont="1" applyBorder="1" applyAlignment="1">
      <alignment horizontal="right" vertical="center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3" xfId="38" xr:uid="{00000000-0005-0000-0000-000026000000}"/>
    <cellStyle name="Note" xfId="39" builtinId="10" customBuiltin="1"/>
    <cellStyle name="Output" xfId="40" builtinId="21" customBuiltin="1"/>
    <cellStyle name="Percent" xfId="45" builtinId="5"/>
    <cellStyle name="Title" xfId="41" builtinId="15" customBuiltin="1"/>
    <cellStyle name="Total" xfId="42" builtinId="25" customBuiltin="1"/>
    <cellStyle name="Warning Text" xfId="43" builtinId="11" customBuiltin="1"/>
    <cellStyle name="ปกติ_lpnt2" xfId="44" xr:uid="{00000000-0005-0000-0000-00002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H43"/>
  <sheetViews>
    <sheetView zoomScale="79" zoomScaleNormal="100" zoomScaleSheetLayoutView="70" workbookViewId="0">
      <selection activeCell="B14" sqref="B14"/>
    </sheetView>
  </sheetViews>
  <sheetFormatPr defaultColWidth="9.09765625" defaultRowHeight="20" customHeight="1" x14ac:dyDescent="0.75"/>
  <cols>
    <col min="1" max="1" width="61.09765625" style="3" customWidth="1"/>
    <col min="2" max="2" width="10.5" style="3" customWidth="1"/>
    <col min="3" max="3" width="17.19921875" style="3" customWidth="1"/>
    <col min="4" max="4" width="2.09765625" style="3" customWidth="1"/>
    <col min="5" max="5" width="17.8984375" style="3" customWidth="1"/>
    <col min="6" max="6" width="9.09765625" style="3"/>
    <col min="7" max="7" width="16.3984375" style="3" bestFit="1" customWidth="1"/>
    <col min="8" max="8" width="13.3984375" style="3" bestFit="1" customWidth="1"/>
    <col min="9" max="16384" width="9.09765625" style="3"/>
  </cols>
  <sheetData>
    <row r="1" spans="1:8" s="2" customFormat="1" ht="20" customHeight="1" x14ac:dyDescent="0.35">
      <c r="A1" s="120" t="s">
        <v>31</v>
      </c>
      <c r="B1" s="120"/>
      <c r="C1" s="120"/>
      <c r="D1" s="120"/>
      <c r="E1" s="120"/>
    </row>
    <row r="2" spans="1:8" s="2" customFormat="1" ht="20" customHeight="1" x14ac:dyDescent="0.35">
      <c r="A2" s="121" t="s">
        <v>118</v>
      </c>
      <c r="B2" s="121"/>
      <c r="C2" s="121"/>
      <c r="D2" s="121"/>
      <c r="E2" s="121"/>
    </row>
    <row r="3" spans="1:8" s="2" customFormat="1" ht="20" customHeight="1" x14ac:dyDescent="0.35">
      <c r="A3" s="120" t="s">
        <v>108</v>
      </c>
      <c r="B3" s="120"/>
      <c r="C3" s="120"/>
      <c r="D3" s="120"/>
      <c r="E3" s="120"/>
    </row>
    <row r="4" spans="1:8" ht="20" customHeight="1" x14ac:dyDescent="0.75">
      <c r="A4" s="122" t="s">
        <v>57</v>
      </c>
      <c r="B4" s="122"/>
      <c r="C4" s="122"/>
      <c r="D4" s="122"/>
      <c r="E4" s="122"/>
    </row>
    <row r="5" spans="1:8" ht="6" customHeight="1" x14ac:dyDescent="0.75"/>
    <row r="6" spans="1:8" ht="20" customHeight="1" x14ac:dyDescent="0.75">
      <c r="B6" s="4" t="s">
        <v>37</v>
      </c>
      <c r="C6" s="4">
        <v>2023</v>
      </c>
      <c r="D6" s="5"/>
      <c r="E6" s="4">
        <v>2022</v>
      </c>
      <c r="G6" s="4"/>
    </row>
    <row r="7" spans="1:8" ht="20" customHeight="1" x14ac:dyDescent="0.75">
      <c r="A7" s="43" t="s">
        <v>0</v>
      </c>
      <c r="B7" s="4"/>
      <c r="G7" s="4"/>
    </row>
    <row r="8" spans="1:8" ht="20" customHeight="1" x14ac:dyDescent="0.75">
      <c r="A8" s="15" t="s">
        <v>1</v>
      </c>
    </row>
    <row r="9" spans="1:8" ht="20" customHeight="1" x14ac:dyDescent="0.75">
      <c r="A9" s="6" t="s">
        <v>29</v>
      </c>
      <c r="B9" s="9">
        <v>6</v>
      </c>
      <c r="C9" s="34">
        <v>353267455</v>
      </c>
      <c r="D9" s="8"/>
      <c r="E9" s="34">
        <v>451556819</v>
      </c>
      <c r="G9" s="9"/>
    </row>
    <row r="10" spans="1:8" ht="20" customHeight="1" x14ac:dyDescent="0.75">
      <c r="A10" s="6" t="s">
        <v>59</v>
      </c>
      <c r="B10" s="9">
        <v>7</v>
      </c>
      <c r="C10" s="34">
        <v>3049262392</v>
      </c>
      <c r="D10" s="8"/>
      <c r="E10" s="34">
        <v>2910980124</v>
      </c>
      <c r="G10" s="114"/>
    </row>
    <row r="11" spans="1:8" ht="20" customHeight="1" x14ac:dyDescent="0.75">
      <c r="A11" s="6" t="s">
        <v>83</v>
      </c>
      <c r="B11" s="9">
        <v>8</v>
      </c>
      <c r="C11" s="34">
        <v>1823167</v>
      </c>
      <c r="D11" s="8"/>
      <c r="E11" s="34">
        <v>1399404</v>
      </c>
      <c r="G11" s="9"/>
    </row>
    <row r="12" spans="1:8" ht="20" customHeight="1" x14ac:dyDescent="0.75">
      <c r="A12" s="6" t="s">
        <v>84</v>
      </c>
      <c r="B12" s="9">
        <v>9</v>
      </c>
      <c r="C12" s="34">
        <v>69510381</v>
      </c>
      <c r="D12" s="8"/>
      <c r="E12" s="34">
        <v>60750417</v>
      </c>
      <c r="G12" s="9"/>
    </row>
    <row r="13" spans="1:8" ht="20" customHeight="1" x14ac:dyDescent="0.75">
      <c r="A13" s="6" t="s">
        <v>60</v>
      </c>
      <c r="B13" s="9">
        <v>10</v>
      </c>
      <c r="C13" s="34">
        <v>142464374</v>
      </c>
      <c r="D13" s="8"/>
      <c r="E13" s="34">
        <v>149486256</v>
      </c>
      <c r="G13" s="9"/>
    </row>
    <row r="14" spans="1:8" ht="20" customHeight="1" x14ac:dyDescent="0.75">
      <c r="A14" s="6" t="s">
        <v>106</v>
      </c>
      <c r="B14" s="9"/>
      <c r="C14" s="34">
        <v>9589449</v>
      </c>
      <c r="D14" s="8"/>
      <c r="E14" s="34">
        <v>6994631</v>
      </c>
      <c r="G14" s="86"/>
      <c r="H14" s="55"/>
    </row>
    <row r="15" spans="1:8" ht="20" customHeight="1" x14ac:dyDescent="0.75">
      <c r="A15" s="6" t="s">
        <v>2</v>
      </c>
      <c r="B15" s="9"/>
      <c r="C15" s="34">
        <v>332801</v>
      </c>
      <c r="D15" s="8"/>
      <c r="E15" s="34">
        <v>1011005</v>
      </c>
      <c r="G15" s="90"/>
      <c r="H15" s="55"/>
    </row>
    <row r="16" spans="1:8" ht="20" customHeight="1" x14ac:dyDescent="0.75">
      <c r="A16" s="10" t="s">
        <v>3</v>
      </c>
      <c r="B16" s="9"/>
      <c r="C16" s="11">
        <f>SUM(C9:C15)</f>
        <v>3626250019</v>
      </c>
      <c r="D16" s="8"/>
      <c r="E16" s="11">
        <f>SUM(E9:E15)</f>
        <v>3582178656</v>
      </c>
      <c r="G16" s="9"/>
    </row>
    <row r="17" spans="1:8" ht="20" customHeight="1" x14ac:dyDescent="0.75">
      <c r="B17" s="9"/>
      <c r="C17" s="8"/>
      <c r="D17" s="8"/>
      <c r="E17" s="8"/>
      <c r="G17" s="9"/>
    </row>
    <row r="18" spans="1:8" ht="20" customHeight="1" x14ac:dyDescent="0.75">
      <c r="A18" s="15" t="s">
        <v>27</v>
      </c>
      <c r="B18" s="9"/>
      <c r="C18" s="8"/>
      <c r="D18" s="8"/>
      <c r="E18" s="8"/>
      <c r="G18" s="9"/>
    </row>
    <row r="19" spans="1:8" ht="20" customHeight="1" x14ac:dyDescent="0.75">
      <c r="A19" s="6" t="s">
        <v>32</v>
      </c>
      <c r="B19" s="9">
        <v>11</v>
      </c>
      <c r="C19" s="8">
        <v>164204</v>
      </c>
      <c r="D19" s="8"/>
      <c r="E19" s="8">
        <v>163960</v>
      </c>
      <c r="G19" s="9"/>
    </row>
    <row r="20" spans="1:8" ht="20" customHeight="1" x14ac:dyDescent="0.75">
      <c r="A20" s="6" t="s">
        <v>85</v>
      </c>
      <c r="B20" s="9">
        <v>8</v>
      </c>
      <c r="C20" s="8">
        <v>1778548</v>
      </c>
      <c r="D20" s="8"/>
      <c r="E20" s="8">
        <v>626942</v>
      </c>
      <c r="G20" s="9"/>
    </row>
    <row r="21" spans="1:8" ht="20" customHeight="1" x14ac:dyDescent="0.75">
      <c r="A21" s="6" t="s">
        <v>89</v>
      </c>
      <c r="B21" s="9">
        <v>9</v>
      </c>
      <c r="C21" s="8">
        <v>85136215</v>
      </c>
      <c r="D21" s="8"/>
      <c r="E21" s="8">
        <v>74114987</v>
      </c>
      <c r="G21" s="9"/>
    </row>
    <row r="22" spans="1:8" ht="20" customHeight="1" x14ac:dyDescent="0.75">
      <c r="A22" s="6" t="s">
        <v>78</v>
      </c>
      <c r="B22" s="9">
        <v>12</v>
      </c>
      <c r="C22" s="8">
        <v>48740620</v>
      </c>
      <c r="D22" s="8"/>
      <c r="E22" s="8">
        <v>53389975</v>
      </c>
      <c r="G22" s="9"/>
    </row>
    <row r="23" spans="1:8" ht="20" customHeight="1" x14ac:dyDescent="0.75">
      <c r="A23" s="6" t="s">
        <v>58</v>
      </c>
      <c r="B23" s="9">
        <v>13</v>
      </c>
      <c r="C23" s="8">
        <v>11816292</v>
      </c>
      <c r="D23" s="8"/>
      <c r="E23" s="8">
        <v>15701400</v>
      </c>
      <c r="G23" s="9"/>
    </row>
    <row r="24" spans="1:8" ht="20" customHeight="1" x14ac:dyDescent="0.75">
      <c r="A24" s="6" t="s">
        <v>92</v>
      </c>
      <c r="B24" s="9">
        <v>14</v>
      </c>
      <c r="C24" s="8">
        <v>2329795</v>
      </c>
      <c r="D24" s="8"/>
      <c r="E24" s="8">
        <v>708073</v>
      </c>
      <c r="G24" s="9"/>
    </row>
    <row r="25" spans="1:8" ht="20" customHeight="1" x14ac:dyDescent="0.75">
      <c r="A25" s="6" t="s">
        <v>64</v>
      </c>
      <c r="B25" s="9">
        <v>15</v>
      </c>
      <c r="C25" s="8">
        <v>1705973</v>
      </c>
      <c r="D25" s="8"/>
      <c r="E25" s="8">
        <v>1569953</v>
      </c>
      <c r="G25" s="9"/>
    </row>
    <row r="26" spans="1:8" ht="20" customHeight="1" x14ac:dyDescent="0.75">
      <c r="A26" s="6" t="s">
        <v>45</v>
      </c>
      <c r="B26" s="9">
        <v>16</v>
      </c>
      <c r="C26" s="8">
        <v>35427003</v>
      </c>
      <c r="D26" s="8"/>
      <c r="E26" s="8">
        <v>35080264</v>
      </c>
      <c r="G26" s="9"/>
    </row>
    <row r="27" spans="1:8" ht="20" customHeight="1" x14ac:dyDescent="0.75">
      <c r="A27" s="6" t="s">
        <v>93</v>
      </c>
      <c r="B27" s="9">
        <v>17</v>
      </c>
      <c r="C27" s="8">
        <v>4080000</v>
      </c>
      <c r="D27" s="8"/>
      <c r="E27" s="8">
        <v>400000</v>
      </c>
      <c r="G27" s="9"/>
    </row>
    <row r="28" spans="1:8" ht="20" customHeight="1" x14ac:dyDescent="0.75">
      <c r="A28" s="6" t="s">
        <v>43</v>
      </c>
      <c r="B28" s="6"/>
      <c r="C28" s="91">
        <v>626699</v>
      </c>
      <c r="D28" s="8"/>
      <c r="E28" s="45">
        <v>736446</v>
      </c>
      <c r="G28" s="7"/>
      <c r="H28" s="55"/>
    </row>
    <row r="29" spans="1:8" ht="20" customHeight="1" x14ac:dyDescent="0.75">
      <c r="A29" s="10" t="s">
        <v>44</v>
      </c>
      <c r="B29" s="10"/>
      <c r="C29" s="8">
        <f>SUM(C19:C28)</f>
        <v>191805349</v>
      </c>
      <c r="D29" s="8"/>
      <c r="E29" s="8">
        <f>SUM(E19:E28)</f>
        <v>182492000</v>
      </c>
      <c r="G29" s="10"/>
    </row>
    <row r="30" spans="1:8" ht="20" customHeight="1" thickBot="1" x14ac:dyDescent="0.8">
      <c r="A30" s="1" t="s">
        <v>4</v>
      </c>
      <c r="B30" s="5"/>
      <c r="C30" s="12">
        <f>+C29+C16</f>
        <v>3818055368</v>
      </c>
      <c r="D30" s="8"/>
      <c r="E30" s="12">
        <f>+E29+E16</f>
        <v>3764670656</v>
      </c>
      <c r="G30" s="5"/>
    </row>
    <row r="31" spans="1:8" ht="20" customHeight="1" thickTop="1" x14ac:dyDescent="0.75"/>
    <row r="37" spans="1:4" s="116" customFormat="1" ht="20" customHeight="1" x14ac:dyDescent="0.75"/>
    <row r="38" spans="1:4" s="116" customFormat="1" ht="20" customHeight="1" x14ac:dyDescent="0.75"/>
    <row r="39" spans="1:4" s="116" customFormat="1" ht="20" customHeight="1" x14ac:dyDescent="0.75"/>
    <row r="40" spans="1:4" ht="20" customHeight="1" x14ac:dyDescent="0.75">
      <c r="C40" s="8"/>
    </row>
    <row r="41" spans="1:4" ht="20" customHeight="1" x14ac:dyDescent="0.75">
      <c r="C41" s="8"/>
    </row>
    <row r="43" spans="1:4" ht="20" customHeight="1" x14ac:dyDescent="0.75">
      <c r="A43" s="123" t="s">
        <v>6</v>
      </c>
      <c r="B43" s="123"/>
      <c r="C43" s="123"/>
      <c r="D43" s="123"/>
    </row>
  </sheetData>
  <mergeCells count="5">
    <mergeCell ref="A1:E1"/>
    <mergeCell ref="A2:E2"/>
    <mergeCell ref="A3:E3"/>
    <mergeCell ref="A4:E4"/>
    <mergeCell ref="A43:D43"/>
  </mergeCells>
  <phoneticPr fontId="0" type="noConversion"/>
  <pageMargins left="0.8" right="0.4" top="1" bottom="0.5" header="0.5" footer="0.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H42"/>
  <sheetViews>
    <sheetView topLeftCell="A41" zoomScale="106" zoomScaleNormal="100" zoomScaleSheetLayoutView="100" workbookViewId="0">
      <selection activeCell="B14" sqref="B14"/>
    </sheetView>
  </sheetViews>
  <sheetFormatPr defaultColWidth="9.09765625" defaultRowHeight="21" customHeight="1" x14ac:dyDescent="0.75"/>
  <cols>
    <col min="1" max="1" width="63.3984375" style="3" customWidth="1"/>
    <col min="2" max="2" width="11" style="3" customWidth="1"/>
    <col min="3" max="3" width="16.59765625" style="3" customWidth="1"/>
    <col min="4" max="4" width="1.59765625" style="3" customWidth="1"/>
    <col min="5" max="5" width="16.59765625" style="3" customWidth="1"/>
    <col min="6" max="6" width="9.09765625" style="3"/>
    <col min="7" max="7" width="14.69921875" style="3" bestFit="1" customWidth="1"/>
    <col min="8" max="8" width="16.5" style="3" bestFit="1" customWidth="1"/>
    <col min="9" max="16384" width="9.09765625" style="3"/>
  </cols>
  <sheetData>
    <row r="1" spans="1:7" s="2" customFormat="1" ht="21" customHeight="1" x14ac:dyDescent="0.35">
      <c r="A1" s="120" t="str">
        <f>ASSET!A1</f>
        <v>IFS  CAPITAL  (THAILAND)  PUBLIC  COMPANY  LIMITED</v>
      </c>
      <c r="B1" s="120"/>
      <c r="C1" s="120"/>
      <c r="D1" s="120"/>
      <c r="E1" s="120"/>
    </row>
    <row r="2" spans="1:7" s="2" customFormat="1" ht="21" customHeight="1" x14ac:dyDescent="0.35">
      <c r="A2" s="121" t="s">
        <v>119</v>
      </c>
      <c r="B2" s="121"/>
      <c r="C2" s="121"/>
      <c r="D2" s="121"/>
      <c r="E2" s="121"/>
    </row>
    <row r="3" spans="1:7" s="2" customFormat="1" ht="21" customHeight="1" x14ac:dyDescent="0.35">
      <c r="A3" s="120" t="s">
        <v>108</v>
      </c>
      <c r="B3" s="120"/>
      <c r="C3" s="120"/>
      <c r="D3" s="120"/>
      <c r="E3" s="120"/>
    </row>
    <row r="4" spans="1:7" ht="21" customHeight="1" x14ac:dyDescent="0.75">
      <c r="A4" s="122" t="s">
        <v>57</v>
      </c>
      <c r="B4" s="122"/>
      <c r="C4" s="122"/>
      <c r="D4" s="122"/>
      <c r="E4" s="122"/>
    </row>
    <row r="5" spans="1:7" ht="6" customHeight="1" x14ac:dyDescent="0.75"/>
    <row r="6" spans="1:7" ht="21" customHeight="1" x14ac:dyDescent="0.75">
      <c r="B6" s="4" t="s">
        <v>37</v>
      </c>
      <c r="C6" s="4">
        <v>2023</v>
      </c>
      <c r="D6" s="5"/>
      <c r="E6" s="4">
        <v>2022</v>
      </c>
      <c r="G6" s="4"/>
    </row>
    <row r="7" spans="1:7" ht="21" customHeight="1" x14ac:dyDescent="0.75">
      <c r="A7" s="43" t="s">
        <v>150</v>
      </c>
      <c r="B7" s="4"/>
      <c r="G7" s="4"/>
    </row>
    <row r="8" spans="1:7" ht="21" customHeight="1" x14ac:dyDescent="0.75">
      <c r="A8" s="15" t="s">
        <v>7</v>
      </c>
    </row>
    <row r="9" spans="1:7" ht="21" customHeight="1" x14ac:dyDescent="0.75">
      <c r="A9" s="6" t="s">
        <v>65</v>
      </c>
      <c r="B9" s="9">
        <v>18</v>
      </c>
      <c r="C9" s="34">
        <v>1835000000</v>
      </c>
      <c r="D9" s="8"/>
      <c r="E9" s="34">
        <v>1615000000</v>
      </c>
      <c r="G9" s="9"/>
    </row>
    <row r="10" spans="1:7" ht="21" customHeight="1" x14ac:dyDescent="0.75">
      <c r="A10" s="6" t="s">
        <v>86</v>
      </c>
      <c r="B10" s="9">
        <v>19</v>
      </c>
      <c r="C10" s="34">
        <v>54962634</v>
      </c>
      <c r="D10" s="8"/>
      <c r="E10" s="34">
        <v>117496379</v>
      </c>
      <c r="G10" s="9"/>
    </row>
    <row r="11" spans="1:7" ht="21" customHeight="1" x14ac:dyDescent="0.75">
      <c r="A11" s="6" t="s">
        <v>66</v>
      </c>
      <c r="B11" s="9">
        <v>20</v>
      </c>
      <c r="C11" s="34">
        <v>73360000</v>
      </c>
      <c r="D11" s="8"/>
      <c r="E11" s="34">
        <v>180626667</v>
      </c>
      <c r="G11" s="9"/>
    </row>
    <row r="12" spans="1:7" ht="21" customHeight="1" x14ac:dyDescent="0.75">
      <c r="A12" s="6" t="s">
        <v>90</v>
      </c>
      <c r="B12" s="9">
        <v>21</v>
      </c>
      <c r="C12" s="34">
        <v>539514</v>
      </c>
      <c r="D12" s="8"/>
      <c r="E12" s="34">
        <v>546818</v>
      </c>
      <c r="G12" s="9"/>
    </row>
    <row r="13" spans="1:7" ht="21" customHeight="1" x14ac:dyDescent="0.75">
      <c r="A13" s="6" t="s">
        <v>101</v>
      </c>
      <c r="B13" s="9"/>
      <c r="C13" s="34">
        <v>21078773</v>
      </c>
      <c r="D13" s="8"/>
      <c r="E13" s="34">
        <v>23377847</v>
      </c>
      <c r="F13" s="8"/>
      <c r="G13" s="9"/>
    </row>
    <row r="14" spans="1:7" ht="21" customHeight="1" x14ac:dyDescent="0.75">
      <c r="A14" s="6" t="s">
        <v>8</v>
      </c>
      <c r="B14" s="9"/>
      <c r="C14" s="34">
        <v>1061923</v>
      </c>
      <c r="D14" s="8"/>
      <c r="E14" s="34">
        <v>124997</v>
      </c>
      <c r="G14" s="9"/>
    </row>
    <row r="15" spans="1:7" ht="21" customHeight="1" x14ac:dyDescent="0.75">
      <c r="A15" s="10" t="s">
        <v>9</v>
      </c>
      <c r="B15" s="9"/>
      <c r="C15" s="35">
        <f>SUM(C9:C14)</f>
        <v>1986002844</v>
      </c>
      <c r="D15" s="8"/>
      <c r="E15" s="35">
        <f>SUM(E9:E14)</f>
        <v>1937172708</v>
      </c>
      <c r="G15" s="9"/>
    </row>
    <row r="16" spans="1:7" ht="10" customHeight="1" x14ac:dyDescent="0.75">
      <c r="A16" s="10"/>
      <c r="B16" s="9"/>
      <c r="C16" s="36"/>
      <c r="D16" s="8"/>
      <c r="E16" s="36"/>
      <c r="G16" s="9"/>
    </row>
    <row r="17" spans="1:8" ht="21" customHeight="1" x14ac:dyDescent="0.75">
      <c r="A17" s="15" t="s">
        <v>28</v>
      </c>
      <c r="B17" s="9"/>
      <c r="C17" s="36"/>
      <c r="D17" s="8"/>
      <c r="E17" s="36"/>
      <c r="G17" s="9"/>
    </row>
    <row r="18" spans="1:8" ht="21" customHeight="1" x14ac:dyDescent="0.75">
      <c r="A18" s="6" t="s">
        <v>67</v>
      </c>
      <c r="B18" s="9">
        <v>20</v>
      </c>
      <c r="C18" s="36">
        <v>24940000</v>
      </c>
      <c r="D18" s="8"/>
      <c r="E18" s="36">
        <v>98300000</v>
      </c>
      <c r="G18" s="9"/>
    </row>
    <row r="19" spans="1:8" ht="21" customHeight="1" x14ac:dyDescent="0.75">
      <c r="A19" s="6" t="s">
        <v>91</v>
      </c>
      <c r="B19" s="9">
        <v>21</v>
      </c>
      <c r="C19" s="36">
        <v>1835007</v>
      </c>
      <c r="D19" s="8"/>
      <c r="E19" s="36">
        <v>191087</v>
      </c>
      <c r="G19" s="36"/>
    </row>
    <row r="20" spans="1:8" ht="21" customHeight="1" x14ac:dyDescent="0.75">
      <c r="A20" s="6" t="s">
        <v>87</v>
      </c>
      <c r="B20" s="9">
        <v>22</v>
      </c>
      <c r="C20" s="36">
        <v>33398871</v>
      </c>
      <c r="D20" s="8"/>
      <c r="E20" s="94">
        <v>33368427</v>
      </c>
      <c r="G20" s="34"/>
    </row>
    <row r="21" spans="1:8" ht="21" customHeight="1" x14ac:dyDescent="0.75">
      <c r="A21" s="6" t="s">
        <v>62</v>
      </c>
      <c r="B21" s="9"/>
      <c r="C21" s="54">
        <v>136654</v>
      </c>
      <c r="D21" s="8"/>
      <c r="E21" s="36">
        <v>899404</v>
      </c>
      <c r="G21" s="9"/>
    </row>
    <row r="22" spans="1:8" ht="21" customHeight="1" x14ac:dyDescent="0.75">
      <c r="A22" s="10" t="s">
        <v>47</v>
      </c>
      <c r="B22" s="9"/>
      <c r="C22" s="35">
        <f>SUM(C18:C21)</f>
        <v>60310532</v>
      </c>
      <c r="D22" s="8"/>
      <c r="E22" s="35">
        <f>SUM(E18:E21)</f>
        <v>132758918</v>
      </c>
      <c r="G22" s="9"/>
    </row>
    <row r="23" spans="1:8" ht="21" customHeight="1" x14ac:dyDescent="0.75">
      <c r="A23" s="28" t="s">
        <v>23</v>
      </c>
      <c r="B23" s="9"/>
      <c r="C23" s="35">
        <f>+C22+C15</f>
        <v>2046313376</v>
      </c>
      <c r="D23" s="8"/>
      <c r="E23" s="35">
        <f>+E22+E15</f>
        <v>2069931626</v>
      </c>
      <c r="G23" s="9"/>
      <c r="H23" s="8"/>
    </row>
    <row r="24" spans="1:8" ht="10" customHeight="1" x14ac:dyDescent="0.75">
      <c r="A24" s="84"/>
      <c r="B24" s="9"/>
      <c r="C24" s="36"/>
      <c r="D24" s="8"/>
      <c r="E24" s="36"/>
      <c r="G24" s="9"/>
    </row>
    <row r="25" spans="1:8" ht="21" customHeight="1" x14ac:dyDescent="0.75">
      <c r="A25" s="15" t="s">
        <v>151</v>
      </c>
      <c r="B25" s="9"/>
      <c r="C25" s="34"/>
      <c r="D25" s="8"/>
      <c r="E25" s="34"/>
      <c r="G25" s="9"/>
    </row>
    <row r="26" spans="1:8" ht="21" customHeight="1" x14ac:dyDescent="0.75">
      <c r="A26" s="15" t="s">
        <v>33</v>
      </c>
      <c r="B26" s="9"/>
      <c r="C26" s="34"/>
      <c r="D26" s="8"/>
      <c r="E26" s="34"/>
      <c r="G26" s="9"/>
    </row>
    <row r="27" spans="1:8" ht="21" customHeight="1" x14ac:dyDescent="0.75">
      <c r="A27" s="6" t="s">
        <v>49</v>
      </c>
      <c r="B27" s="9"/>
      <c r="C27" s="34"/>
      <c r="D27" s="8"/>
      <c r="E27" s="34"/>
      <c r="G27" s="9"/>
    </row>
    <row r="28" spans="1:8" ht="21" customHeight="1" thickBot="1" x14ac:dyDescent="0.8">
      <c r="A28" s="29" t="s">
        <v>63</v>
      </c>
      <c r="B28" s="9"/>
      <c r="C28" s="21">
        <v>493500000</v>
      </c>
      <c r="D28" s="14"/>
      <c r="E28" s="21">
        <v>493500000</v>
      </c>
      <c r="G28" s="9"/>
    </row>
    <row r="29" spans="1:8" ht="21" customHeight="1" thickTop="1" x14ac:dyDescent="0.75">
      <c r="A29" s="6" t="s">
        <v>68</v>
      </c>
      <c r="B29" s="9"/>
      <c r="C29" s="40"/>
      <c r="D29" s="38"/>
      <c r="E29" s="40"/>
      <c r="G29" s="9"/>
    </row>
    <row r="30" spans="1:8" ht="21" customHeight="1" x14ac:dyDescent="0.75">
      <c r="A30" s="95" t="s">
        <v>102</v>
      </c>
      <c r="B30" s="9"/>
      <c r="C30" s="14">
        <v>493499975</v>
      </c>
      <c r="D30" s="8"/>
      <c r="E30" s="14">
        <v>493499975</v>
      </c>
      <c r="G30" s="9"/>
    </row>
    <row r="31" spans="1:8" ht="21" customHeight="1" x14ac:dyDescent="0.75">
      <c r="A31" s="6" t="s">
        <v>100</v>
      </c>
      <c r="B31" s="9">
        <v>23</v>
      </c>
      <c r="C31" s="13">
        <v>31746399</v>
      </c>
      <c r="D31" s="8"/>
      <c r="E31" s="13">
        <v>31746399</v>
      </c>
      <c r="G31" s="9"/>
    </row>
    <row r="32" spans="1:8" ht="21" customHeight="1" x14ac:dyDescent="0.75">
      <c r="A32" s="15" t="s">
        <v>25</v>
      </c>
      <c r="B32" s="9"/>
      <c r="C32" s="34"/>
      <c r="D32" s="8"/>
      <c r="E32" s="34"/>
      <c r="G32" s="9"/>
    </row>
    <row r="33" spans="1:8" ht="21" customHeight="1" x14ac:dyDescent="0.75">
      <c r="A33" s="6" t="s">
        <v>10</v>
      </c>
      <c r="B33" s="9"/>
      <c r="C33" s="34"/>
      <c r="D33" s="8"/>
      <c r="E33" s="34"/>
      <c r="G33" s="9"/>
    </row>
    <row r="34" spans="1:8" ht="21" customHeight="1" x14ac:dyDescent="0.75">
      <c r="A34" s="30" t="s">
        <v>48</v>
      </c>
      <c r="B34" s="9">
        <v>24</v>
      </c>
      <c r="C34" s="34">
        <v>49350000</v>
      </c>
      <c r="D34" s="8"/>
      <c r="E34" s="34">
        <v>49350000</v>
      </c>
      <c r="G34" s="9"/>
    </row>
    <row r="35" spans="1:8" ht="21" customHeight="1" x14ac:dyDescent="0.75">
      <c r="A35" s="6" t="s">
        <v>26</v>
      </c>
      <c r="B35" s="6"/>
      <c r="C35" s="36">
        <v>1197145618</v>
      </c>
      <c r="D35" s="8"/>
      <c r="E35" s="36">
        <v>1120142656</v>
      </c>
      <c r="G35" s="6"/>
    </row>
    <row r="36" spans="1:8" ht="21" customHeight="1" x14ac:dyDescent="0.75">
      <c r="A36" s="28" t="s">
        <v>152</v>
      </c>
      <c r="B36" s="28"/>
      <c r="C36" s="35">
        <f>SUM(C30:C35)</f>
        <v>1771741992</v>
      </c>
      <c r="D36" s="8"/>
      <c r="E36" s="35">
        <f>SUM(E30:E35)</f>
        <v>1694739030</v>
      </c>
      <c r="G36" s="28"/>
    </row>
    <row r="37" spans="1:8" ht="21" customHeight="1" thickBot="1" x14ac:dyDescent="0.8">
      <c r="A37" s="1" t="s">
        <v>153</v>
      </c>
      <c r="B37" s="15"/>
      <c r="C37" s="44">
        <f>C23+C36</f>
        <v>3818055368</v>
      </c>
      <c r="D37" s="8"/>
      <c r="E37" s="44">
        <f>E23+E36</f>
        <v>3764670656</v>
      </c>
      <c r="G37" s="15"/>
      <c r="H37" s="8"/>
    </row>
    <row r="38" spans="1:8" s="116" customFormat="1" ht="21" customHeight="1" thickTop="1" x14ac:dyDescent="0.75">
      <c r="A38" s="1"/>
      <c r="B38" s="15"/>
      <c r="C38" s="36"/>
      <c r="D38" s="8"/>
      <c r="E38" s="36"/>
      <c r="G38" s="15"/>
      <c r="H38" s="8"/>
    </row>
    <row r="39" spans="1:8" s="116" customFormat="1" ht="21" customHeight="1" x14ac:dyDescent="0.75">
      <c r="A39" s="1"/>
      <c r="B39" s="15"/>
      <c r="C39" s="36"/>
      <c r="D39" s="8"/>
      <c r="E39" s="36"/>
      <c r="G39" s="15"/>
      <c r="H39" s="8"/>
    </row>
    <row r="40" spans="1:8" ht="21" customHeight="1" x14ac:dyDescent="0.75">
      <c r="C40" s="8"/>
    </row>
    <row r="41" spans="1:8" ht="21" customHeight="1" x14ac:dyDescent="0.75">
      <c r="C41" s="8"/>
    </row>
    <row r="42" spans="1:8" ht="21" customHeight="1" x14ac:dyDescent="0.75">
      <c r="A42" s="3" t="s">
        <v>6</v>
      </c>
    </row>
  </sheetData>
  <mergeCells count="4">
    <mergeCell ref="A4:E4"/>
    <mergeCell ref="A2:E2"/>
    <mergeCell ref="A1:E1"/>
    <mergeCell ref="A3:E3"/>
  </mergeCells>
  <phoneticPr fontId="0" type="noConversion"/>
  <pageMargins left="0.8" right="0.4" top="1" bottom="0.5" header="0.5" footer="0.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L57"/>
  <sheetViews>
    <sheetView topLeftCell="A30" zoomScale="86" zoomScaleNormal="86" zoomScaleSheetLayoutView="72" zoomScalePageLayoutView="98" workbookViewId="0">
      <selection activeCell="B14" sqref="B14"/>
    </sheetView>
  </sheetViews>
  <sheetFormatPr defaultColWidth="9.09765625" defaultRowHeight="20" customHeight="1" x14ac:dyDescent="0.75"/>
  <cols>
    <col min="1" max="1" width="57.3984375" style="3" customWidth="1"/>
    <col min="2" max="2" width="8" style="9" customWidth="1"/>
    <col min="3" max="3" width="8.3984375" style="3" customWidth="1"/>
    <col min="4" max="4" width="16.69921875" style="3" customWidth="1"/>
    <col min="5" max="5" width="1.69921875" style="3" customWidth="1"/>
    <col min="6" max="6" width="16.69921875" style="3" customWidth="1"/>
    <col min="7" max="7" width="17.69921875" style="3" bestFit="1" customWidth="1"/>
    <col min="8" max="8" width="18.8984375" style="3" bestFit="1" customWidth="1"/>
    <col min="9" max="9" width="15.59765625" style="3" bestFit="1" customWidth="1"/>
    <col min="10" max="10" width="16.69921875" style="3" customWidth="1"/>
    <col min="11" max="11" width="9.09765625" style="3"/>
    <col min="12" max="12" width="16.09765625" style="3" bestFit="1" customWidth="1"/>
    <col min="13" max="16384" width="9.09765625" style="3"/>
  </cols>
  <sheetData>
    <row r="1" spans="1:10" s="2" customFormat="1" ht="20" customHeight="1" x14ac:dyDescent="0.35">
      <c r="A1" s="120" t="str">
        <f>ASSET!A1</f>
        <v>IFS  CAPITAL  (THAILAND)  PUBLIC  COMPANY  LIMITED</v>
      </c>
      <c r="B1" s="120"/>
      <c r="C1" s="120"/>
      <c r="D1" s="120"/>
      <c r="E1" s="120"/>
      <c r="F1" s="120"/>
    </row>
    <row r="2" spans="1:10" s="2" customFormat="1" ht="20" customHeight="1" x14ac:dyDescent="0.35">
      <c r="A2" s="121" t="s">
        <v>120</v>
      </c>
      <c r="B2" s="121"/>
      <c r="C2" s="121"/>
      <c r="D2" s="121"/>
      <c r="E2" s="121"/>
      <c r="F2" s="121"/>
    </row>
    <row r="3" spans="1:10" s="2" customFormat="1" ht="20" customHeight="1" x14ac:dyDescent="0.35">
      <c r="A3" s="120" t="s">
        <v>109</v>
      </c>
      <c r="B3" s="120"/>
      <c r="C3" s="120"/>
      <c r="D3" s="120"/>
      <c r="E3" s="120"/>
      <c r="F3" s="120"/>
    </row>
    <row r="4" spans="1:10" ht="20" customHeight="1" x14ac:dyDescent="0.75">
      <c r="A4" s="122" t="s">
        <v>57</v>
      </c>
      <c r="B4" s="122"/>
      <c r="C4" s="122"/>
      <c r="D4" s="122"/>
      <c r="E4" s="122"/>
      <c r="F4" s="122"/>
    </row>
    <row r="5" spans="1:10" ht="6" customHeight="1" x14ac:dyDescent="0.75"/>
    <row r="6" spans="1:10" ht="19" customHeight="1" x14ac:dyDescent="0.75">
      <c r="B6" s="4" t="s">
        <v>37</v>
      </c>
      <c r="D6" s="4">
        <v>2023</v>
      </c>
      <c r="E6" s="5"/>
      <c r="F6" s="4">
        <v>2022</v>
      </c>
      <c r="J6" s="4"/>
    </row>
    <row r="7" spans="1:10" ht="19" customHeight="1" x14ac:dyDescent="0.75">
      <c r="A7" s="15" t="s">
        <v>73</v>
      </c>
      <c r="D7" s="8"/>
      <c r="F7" s="8"/>
      <c r="J7" s="8"/>
    </row>
    <row r="8" spans="1:10" ht="19" customHeight="1" x14ac:dyDescent="0.75">
      <c r="A8" s="6" t="s">
        <v>11</v>
      </c>
      <c r="D8" s="13">
        <v>272121450</v>
      </c>
      <c r="E8" s="8"/>
      <c r="F8" s="13">
        <v>264946433</v>
      </c>
      <c r="H8" s="7"/>
      <c r="J8" s="13"/>
    </row>
    <row r="9" spans="1:10" ht="19" customHeight="1" x14ac:dyDescent="0.75">
      <c r="A9" s="6" t="s">
        <v>24</v>
      </c>
      <c r="D9" s="13">
        <v>227776</v>
      </c>
      <c r="E9" s="8"/>
      <c r="F9" s="13">
        <v>209164</v>
      </c>
      <c r="H9" s="7"/>
      <c r="J9" s="13"/>
    </row>
    <row r="10" spans="1:10" ht="19" customHeight="1" x14ac:dyDescent="0.75">
      <c r="A10" s="6" t="s">
        <v>12</v>
      </c>
      <c r="D10" s="13">
        <v>12972958</v>
      </c>
      <c r="E10" s="8"/>
      <c r="F10" s="13">
        <v>9306010</v>
      </c>
      <c r="H10" s="7"/>
      <c r="I10" s="42"/>
      <c r="J10" s="13"/>
    </row>
    <row r="11" spans="1:10" ht="19" customHeight="1" x14ac:dyDescent="0.75">
      <c r="A11" s="6" t="s">
        <v>13</v>
      </c>
      <c r="D11" s="13">
        <v>98048489</v>
      </c>
      <c r="E11" s="8"/>
      <c r="F11" s="13">
        <v>103915193</v>
      </c>
      <c r="H11" s="7"/>
      <c r="I11" s="42"/>
      <c r="J11" s="60"/>
    </row>
    <row r="12" spans="1:10" ht="19" customHeight="1" x14ac:dyDescent="0.75">
      <c r="A12" s="6" t="s">
        <v>14</v>
      </c>
      <c r="D12" s="13">
        <v>47979049</v>
      </c>
      <c r="E12" s="8"/>
      <c r="F12" s="13">
        <v>42392358</v>
      </c>
      <c r="H12" s="7"/>
      <c r="J12" s="60"/>
    </row>
    <row r="13" spans="1:10" ht="19" customHeight="1" x14ac:dyDescent="0.75">
      <c r="A13" s="10" t="s">
        <v>74</v>
      </c>
      <c r="D13" s="18">
        <f>SUM(D8:D12)</f>
        <v>431349722</v>
      </c>
      <c r="E13" s="8"/>
      <c r="F13" s="18">
        <f>SUM(F8:F12)</f>
        <v>420769158</v>
      </c>
      <c r="G13" s="55"/>
      <c r="H13" s="7"/>
      <c r="J13" s="60"/>
    </row>
    <row r="14" spans="1:10" ht="10" customHeight="1" x14ac:dyDescent="0.75">
      <c r="D14" s="13"/>
      <c r="E14" s="8"/>
      <c r="F14" s="13"/>
      <c r="H14" s="7"/>
      <c r="J14" s="60"/>
    </row>
    <row r="15" spans="1:10" ht="19" customHeight="1" x14ac:dyDescent="0.75">
      <c r="A15" s="15" t="s">
        <v>15</v>
      </c>
      <c r="D15" s="13"/>
      <c r="E15" s="8"/>
      <c r="F15" s="13"/>
      <c r="H15" s="13"/>
      <c r="J15" s="60"/>
    </row>
    <row r="16" spans="1:10" ht="19" customHeight="1" x14ac:dyDescent="0.75">
      <c r="A16" s="6" t="s">
        <v>40</v>
      </c>
      <c r="D16" s="13">
        <v>19174875</v>
      </c>
      <c r="E16" s="8"/>
      <c r="F16" s="13">
        <v>18833355</v>
      </c>
      <c r="G16" s="19"/>
      <c r="I16" s="85"/>
      <c r="J16" s="60"/>
    </row>
    <row r="17" spans="1:12" ht="19" customHeight="1" x14ac:dyDescent="0.75">
      <c r="A17" s="6" t="s">
        <v>41</v>
      </c>
      <c r="D17" s="13">
        <v>118540436</v>
      </c>
      <c r="E17" s="8"/>
      <c r="F17" s="13">
        <v>106059955</v>
      </c>
      <c r="G17" s="19"/>
      <c r="I17" s="85"/>
      <c r="J17" s="60"/>
    </row>
    <row r="18" spans="1:12" ht="19" customHeight="1" x14ac:dyDescent="0.75">
      <c r="A18" s="6" t="s">
        <v>39</v>
      </c>
      <c r="B18" s="9">
        <v>4</v>
      </c>
      <c r="D18" s="13">
        <v>41759874</v>
      </c>
      <c r="E18" s="8"/>
      <c r="F18" s="13">
        <v>37490175</v>
      </c>
      <c r="G18" s="19"/>
      <c r="H18" s="13"/>
      <c r="J18" s="60"/>
    </row>
    <row r="19" spans="1:12" ht="19" customHeight="1" x14ac:dyDescent="0.75">
      <c r="A19" s="10" t="s">
        <v>16</v>
      </c>
      <c r="D19" s="18">
        <f>SUM(D16:D18)</f>
        <v>179475185</v>
      </c>
      <c r="E19" s="8"/>
      <c r="F19" s="18">
        <f>SUM(F16:F18)</f>
        <v>162383485</v>
      </c>
      <c r="G19" s="19"/>
      <c r="H19" s="7"/>
      <c r="J19" s="60"/>
    </row>
    <row r="20" spans="1:12" ht="19" customHeight="1" x14ac:dyDescent="0.75">
      <c r="A20" s="49" t="s">
        <v>82</v>
      </c>
      <c r="D20" s="18">
        <f>D13-D19</f>
        <v>251874537</v>
      </c>
      <c r="E20" s="8"/>
      <c r="F20" s="18">
        <f>F13-F19</f>
        <v>258385673</v>
      </c>
      <c r="G20" s="19"/>
      <c r="H20" s="7"/>
      <c r="J20" s="60"/>
    </row>
    <row r="21" spans="1:12" ht="10" customHeight="1" x14ac:dyDescent="0.75">
      <c r="A21" s="10"/>
      <c r="D21" s="14"/>
      <c r="E21" s="8"/>
      <c r="F21" s="14"/>
      <c r="G21" s="19"/>
      <c r="H21" s="7"/>
      <c r="J21" s="60"/>
    </row>
    <row r="22" spans="1:12" ht="19" customHeight="1" x14ac:dyDescent="0.75">
      <c r="A22" s="48" t="s">
        <v>81</v>
      </c>
      <c r="D22" s="13">
        <v>49149235</v>
      </c>
      <c r="E22" s="8"/>
      <c r="F22" s="13">
        <v>38489748</v>
      </c>
      <c r="G22" s="19"/>
      <c r="H22" s="7"/>
      <c r="J22" s="60"/>
    </row>
    <row r="23" spans="1:12" ht="19" customHeight="1" x14ac:dyDescent="0.75">
      <c r="A23" s="102" t="s">
        <v>149</v>
      </c>
      <c r="D23" s="20">
        <v>4163489</v>
      </c>
      <c r="E23" s="8"/>
      <c r="F23" s="20">
        <v>22844280</v>
      </c>
      <c r="G23" s="19"/>
      <c r="H23" s="7"/>
      <c r="J23" s="60"/>
    </row>
    <row r="24" spans="1:12" ht="19" customHeight="1" x14ac:dyDescent="0.75">
      <c r="A24" s="49" t="s">
        <v>142</v>
      </c>
      <c r="D24" s="14">
        <f>D20-D22-D23</f>
        <v>198561813</v>
      </c>
      <c r="E24" s="8"/>
      <c r="F24" s="14">
        <f>F20-F22-F23</f>
        <v>197051645</v>
      </c>
      <c r="G24" s="19"/>
      <c r="H24" s="7"/>
      <c r="J24" s="60"/>
    </row>
    <row r="25" spans="1:12" ht="19" customHeight="1" x14ac:dyDescent="0.75">
      <c r="A25" s="48" t="s">
        <v>113</v>
      </c>
      <c r="B25" s="17">
        <v>26</v>
      </c>
      <c r="D25" s="20">
        <v>40156427</v>
      </c>
      <c r="E25" s="8"/>
      <c r="F25" s="20">
        <f>40142870</f>
        <v>40142870</v>
      </c>
      <c r="G25" s="8"/>
      <c r="H25" s="7"/>
      <c r="J25" s="60"/>
      <c r="L25" s="42"/>
    </row>
    <row r="26" spans="1:12" ht="19" customHeight="1" x14ac:dyDescent="0.75">
      <c r="A26" s="96" t="s">
        <v>56</v>
      </c>
      <c r="B26" s="4"/>
      <c r="C26" s="5"/>
      <c r="D26" s="18">
        <f>+D24-D25</f>
        <v>158405386</v>
      </c>
      <c r="E26" s="8"/>
      <c r="F26" s="18">
        <f>+F24-F25</f>
        <v>156908775</v>
      </c>
      <c r="G26" s="8"/>
      <c r="H26" s="7"/>
      <c r="I26" s="13"/>
      <c r="J26" s="60"/>
    </row>
    <row r="27" spans="1:12" ht="19" customHeight="1" x14ac:dyDescent="0.75">
      <c r="A27" s="31" t="s">
        <v>80</v>
      </c>
      <c r="B27" s="4"/>
      <c r="C27" s="5"/>
      <c r="D27" s="14"/>
      <c r="E27" s="8"/>
      <c r="F27" s="14"/>
      <c r="G27" s="8"/>
      <c r="H27" s="7"/>
      <c r="I27" s="13"/>
      <c r="J27" s="60"/>
    </row>
    <row r="28" spans="1:12" ht="19" customHeight="1" x14ac:dyDescent="0.75">
      <c r="A28" s="106" t="s">
        <v>121</v>
      </c>
      <c r="B28" s="4"/>
      <c r="C28" s="5"/>
      <c r="D28" s="14"/>
      <c r="E28" s="8"/>
      <c r="F28" s="14"/>
      <c r="G28" s="8"/>
      <c r="H28" s="7"/>
      <c r="I28" s="13"/>
      <c r="J28" s="60"/>
    </row>
    <row r="29" spans="1:12" ht="19" customHeight="1" x14ac:dyDescent="0.75">
      <c r="A29" s="106" t="s">
        <v>122</v>
      </c>
      <c r="B29" s="4"/>
      <c r="C29" s="5"/>
      <c r="D29" s="14"/>
      <c r="E29" s="8"/>
      <c r="F29" s="14"/>
      <c r="G29" s="8"/>
      <c r="H29" s="7"/>
      <c r="I29" s="13"/>
      <c r="J29" s="60"/>
    </row>
    <row r="30" spans="1:12" ht="19" customHeight="1" x14ac:dyDescent="0.75">
      <c r="A30" s="107" t="s">
        <v>116</v>
      </c>
      <c r="B30" s="4"/>
      <c r="C30" s="5"/>
      <c r="D30" s="88">
        <v>-1017347</v>
      </c>
      <c r="E30" s="8"/>
      <c r="F30" s="54">
        <v>5237766</v>
      </c>
      <c r="G30" s="8"/>
      <c r="H30" s="7"/>
      <c r="I30" s="13"/>
      <c r="J30" s="60"/>
      <c r="L30" s="61"/>
    </row>
    <row r="31" spans="1:12" ht="19" customHeight="1" x14ac:dyDescent="0.75">
      <c r="A31" s="107" t="s">
        <v>146</v>
      </c>
      <c r="B31" s="4"/>
      <c r="C31" s="5"/>
      <c r="D31" s="14"/>
      <c r="E31" s="8"/>
      <c r="F31" s="14"/>
      <c r="G31" s="8"/>
      <c r="H31" s="7"/>
      <c r="I31" s="13"/>
      <c r="J31" s="60"/>
    </row>
    <row r="32" spans="1:12" ht="19" customHeight="1" x14ac:dyDescent="0.75">
      <c r="A32" s="107" t="s">
        <v>147</v>
      </c>
      <c r="B32" s="4"/>
      <c r="C32" s="5"/>
      <c r="D32" s="89">
        <v>203469</v>
      </c>
      <c r="E32" s="8"/>
      <c r="F32" s="57">
        <v>-1047553</v>
      </c>
      <c r="G32" s="8"/>
      <c r="H32" s="7"/>
      <c r="I32" s="13"/>
      <c r="J32" s="60"/>
      <c r="L32" s="23"/>
    </row>
    <row r="33" spans="1:12" ht="19" customHeight="1" x14ac:dyDescent="0.75">
      <c r="A33" s="47"/>
      <c r="B33" s="4"/>
      <c r="C33" s="5"/>
      <c r="D33" s="14"/>
      <c r="E33" s="8"/>
      <c r="F33" s="14"/>
      <c r="G33" s="8"/>
      <c r="H33" s="7"/>
      <c r="I33" s="13"/>
      <c r="J33" s="60"/>
    </row>
    <row r="34" spans="1:12" ht="19" customHeight="1" x14ac:dyDescent="0.75">
      <c r="A34" s="107" t="s">
        <v>143</v>
      </c>
      <c r="B34" s="4"/>
      <c r="C34" s="5"/>
      <c r="D34" s="53">
        <v>-813878</v>
      </c>
      <c r="E34" s="46"/>
      <c r="F34" s="53">
        <f>SUM(F30:F33)</f>
        <v>4190213</v>
      </c>
      <c r="H34" s="7"/>
      <c r="I34" s="15"/>
      <c r="J34" s="60"/>
    </row>
    <row r="35" spans="1:12" ht="19" customHeight="1" thickBot="1" x14ac:dyDescent="0.8">
      <c r="A35" s="97" t="s">
        <v>145</v>
      </c>
      <c r="B35" s="4"/>
      <c r="C35" s="5"/>
      <c r="D35" s="21">
        <f>+D34+D26</f>
        <v>157591508</v>
      </c>
      <c r="E35" s="8"/>
      <c r="F35" s="21">
        <f>+F34+F26</f>
        <v>161098988</v>
      </c>
      <c r="H35" s="7"/>
      <c r="I35" s="15"/>
      <c r="J35" s="60"/>
      <c r="L35" s="42"/>
    </row>
    <row r="36" spans="1:12" ht="10" customHeight="1" thickTop="1" x14ac:dyDescent="0.75">
      <c r="A36" s="1"/>
      <c r="B36" s="4"/>
      <c r="C36" s="5"/>
      <c r="D36" s="14"/>
      <c r="E36" s="8"/>
      <c r="F36" s="14"/>
      <c r="H36" s="7"/>
      <c r="J36" s="60"/>
    </row>
    <row r="37" spans="1:12" ht="19" customHeight="1" x14ac:dyDescent="0.75">
      <c r="A37" s="97" t="s">
        <v>51</v>
      </c>
      <c r="B37" s="17"/>
      <c r="C37" s="39" t="s">
        <v>5</v>
      </c>
      <c r="D37" s="22">
        <f>D26/D40</f>
        <v>0.3209835745179116</v>
      </c>
      <c r="E37" s="8"/>
      <c r="F37" s="22">
        <f>F26/F40</f>
        <v>0.31795092796103991</v>
      </c>
      <c r="H37" s="7"/>
      <c r="I37" s="1"/>
      <c r="J37" s="22"/>
    </row>
    <row r="38" spans="1:12" ht="10" customHeight="1" x14ac:dyDescent="0.75">
      <c r="A38" s="1"/>
      <c r="B38" s="4"/>
      <c r="C38" s="1"/>
      <c r="D38" s="22"/>
      <c r="E38" s="8"/>
      <c r="F38" s="22"/>
      <c r="H38" s="7"/>
      <c r="J38" s="22"/>
    </row>
    <row r="39" spans="1:12" ht="19" customHeight="1" x14ac:dyDescent="0.75">
      <c r="A39" s="97" t="s">
        <v>17</v>
      </c>
      <c r="B39" s="4"/>
      <c r="C39" s="1"/>
      <c r="D39" s="60"/>
      <c r="E39" s="8"/>
      <c r="F39" s="60"/>
      <c r="H39" s="7"/>
      <c r="J39" s="60"/>
    </row>
    <row r="40" spans="1:12" ht="19" customHeight="1" x14ac:dyDescent="0.75">
      <c r="A40" s="101" t="s">
        <v>52</v>
      </c>
      <c r="B40" s="17"/>
      <c r="C40" s="39" t="s">
        <v>18</v>
      </c>
      <c r="D40" s="8">
        <v>493499975</v>
      </c>
      <c r="E40" s="8"/>
      <c r="F40" s="8">
        <v>493499975</v>
      </c>
      <c r="G40" s="8"/>
      <c r="H40" s="7"/>
      <c r="J40" s="8"/>
    </row>
    <row r="41" spans="1:12" s="116" customFormat="1" ht="19" customHeight="1" x14ac:dyDescent="0.75">
      <c r="A41" s="101"/>
      <c r="B41" s="17"/>
      <c r="C41" s="39"/>
      <c r="D41" s="8"/>
      <c r="E41" s="8"/>
      <c r="F41" s="8"/>
      <c r="G41" s="8"/>
      <c r="H41" s="7"/>
      <c r="J41" s="8"/>
    </row>
    <row r="42" spans="1:12" s="116" customFormat="1" ht="19" customHeight="1" x14ac:dyDescent="0.75">
      <c r="A42" s="101"/>
      <c r="B42" s="17"/>
      <c r="C42" s="39"/>
      <c r="D42" s="8"/>
      <c r="E42" s="8"/>
      <c r="F42" s="8"/>
      <c r="G42" s="8"/>
      <c r="H42" s="7"/>
      <c r="J42" s="8"/>
    </row>
    <row r="43" spans="1:12" s="116" customFormat="1" ht="19" customHeight="1" x14ac:dyDescent="0.75">
      <c r="A43" s="101"/>
      <c r="B43" s="17"/>
      <c r="C43" s="39"/>
      <c r="D43" s="8"/>
      <c r="E43" s="8"/>
      <c r="F43" s="8"/>
      <c r="G43" s="8"/>
      <c r="H43" s="7"/>
      <c r="J43" s="8"/>
    </row>
    <row r="44" spans="1:12" ht="19" customHeight="1" x14ac:dyDescent="0.75">
      <c r="A44" s="16"/>
      <c r="B44" s="17"/>
      <c r="C44" s="39"/>
      <c r="D44" s="8"/>
      <c r="E44" s="8"/>
      <c r="F44" s="8"/>
      <c r="G44" s="8"/>
      <c r="H44" s="8"/>
      <c r="J44" s="8"/>
    </row>
    <row r="45" spans="1:12" ht="19" customHeight="1" x14ac:dyDescent="0.75"/>
    <row r="46" spans="1:12" ht="19" customHeight="1" x14ac:dyDescent="0.75">
      <c r="A46" s="123" t="s">
        <v>6</v>
      </c>
      <c r="B46" s="123"/>
      <c r="C46" s="123"/>
      <c r="D46" s="123"/>
    </row>
    <row r="47" spans="1:12" ht="19" customHeight="1" x14ac:dyDescent="0.75"/>
    <row r="48" spans="1:12" ht="19.5" customHeight="1" x14ac:dyDescent="0.75"/>
    <row r="49" ht="19.5" customHeight="1" x14ac:dyDescent="0.75"/>
    <row r="50" ht="19.5" customHeight="1" x14ac:dyDescent="0.75"/>
    <row r="51" ht="19.5" customHeight="1" x14ac:dyDescent="0.75"/>
    <row r="52" ht="19.5" customHeight="1" x14ac:dyDescent="0.75"/>
    <row r="53" ht="19.5" customHeight="1" x14ac:dyDescent="0.75"/>
    <row r="54" ht="19.5" customHeight="1" x14ac:dyDescent="0.75"/>
    <row r="55" ht="19.5" customHeight="1" x14ac:dyDescent="0.75"/>
    <row r="56" ht="19.5" customHeight="1" x14ac:dyDescent="0.75"/>
    <row r="57" ht="19.5" customHeight="1" x14ac:dyDescent="0.75"/>
  </sheetData>
  <mergeCells count="5">
    <mergeCell ref="A1:F1"/>
    <mergeCell ref="A2:F2"/>
    <mergeCell ref="A3:F3"/>
    <mergeCell ref="A4:F4"/>
    <mergeCell ref="A46:D46"/>
  </mergeCells>
  <phoneticPr fontId="0" type="noConversion"/>
  <pageMargins left="0.8" right="0.4" top="1" bottom="0.5" header="0.5" footer="0.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Q44"/>
  <sheetViews>
    <sheetView tabSelected="1" topLeftCell="A19" zoomScale="93" zoomScaleNormal="70" zoomScaleSheetLayoutView="64" workbookViewId="0">
      <selection activeCell="A24" sqref="A24"/>
    </sheetView>
  </sheetViews>
  <sheetFormatPr defaultColWidth="9.09765625" defaultRowHeight="20" customHeight="1" x14ac:dyDescent="0.75"/>
  <cols>
    <col min="1" max="1" width="54.19921875" style="27" customWidth="1"/>
    <col min="2" max="2" width="8.5" style="27" customWidth="1"/>
    <col min="3" max="3" width="4.09765625" style="27" customWidth="1"/>
    <col min="4" max="4" width="15.59765625" style="27" customWidth="1"/>
    <col min="5" max="6" width="1.59765625" style="27" customWidth="1"/>
    <col min="7" max="7" width="15.59765625" style="27" customWidth="1"/>
    <col min="8" max="9" width="1.59765625" style="27" customWidth="1"/>
    <col min="10" max="10" width="15.59765625" style="27" customWidth="1"/>
    <col min="11" max="12" width="1.59765625" style="27" customWidth="1"/>
    <col min="13" max="13" width="15.59765625" style="27" customWidth="1"/>
    <col min="14" max="14" width="2.59765625" style="27" customWidth="1"/>
    <col min="15" max="15" width="15.59765625" style="27" customWidth="1"/>
    <col min="16" max="16" width="9.09765625" style="27"/>
    <col min="17" max="17" width="13.8984375" style="27" bestFit="1" customWidth="1"/>
    <col min="18" max="18" width="9.3984375" style="27" bestFit="1" customWidth="1"/>
    <col min="19" max="16384" width="9.09765625" style="27"/>
  </cols>
  <sheetData>
    <row r="1" spans="1:17" s="33" customFormat="1" ht="20" customHeight="1" x14ac:dyDescent="0.25">
      <c r="A1" s="120" t="str">
        <f>ASSET!A1</f>
        <v>IFS  CAPITAL  (THAILAND)  PUBLIC  COMPANY  LIMITED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</row>
    <row r="2" spans="1:17" s="33" customFormat="1" ht="20" customHeight="1" x14ac:dyDescent="0.25">
      <c r="A2" s="121" t="s">
        <v>154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7" s="33" customFormat="1" ht="20" customHeight="1" x14ac:dyDescent="0.25">
      <c r="A3" s="120" t="s">
        <v>110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</row>
    <row r="4" spans="1:17" ht="20" customHeight="1" x14ac:dyDescent="0.75">
      <c r="A4" s="127" t="s">
        <v>57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</row>
    <row r="5" spans="1:17" ht="6" customHeight="1" x14ac:dyDescent="0.7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</row>
    <row r="6" spans="1:17" s="15" customFormat="1" ht="20" customHeight="1" x14ac:dyDescent="0.75">
      <c r="A6" s="62"/>
      <c r="B6" s="63" t="s">
        <v>37</v>
      </c>
      <c r="C6" s="120" t="s">
        <v>42</v>
      </c>
      <c r="D6" s="120"/>
      <c r="E6" s="120"/>
      <c r="F6" s="121" t="s">
        <v>46</v>
      </c>
      <c r="G6" s="121"/>
      <c r="H6" s="121"/>
      <c r="I6" s="1"/>
      <c r="J6" s="125" t="s">
        <v>159</v>
      </c>
      <c r="K6" s="125"/>
      <c r="L6" s="125"/>
      <c r="M6" s="125"/>
      <c r="N6" s="1"/>
      <c r="O6" s="43" t="s">
        <v>30</v>
      </c>
    </row>
    <row r="7" spans="1:17" s="15" customFormat="1" ht="20" customHeight="1" x14ac:dyDescent="0.75">
      <c r="A7" s="62"/>
      <c r="B7" s="62"/>
      <c r="C7" s="120" t="s">
        <v>123</v>
      </c>
      <c r="D7" s="120"/>
      <c r="E7" s="120"/>
      <c r="F7" s="121" t="s">
        <v>160</v>
      </c>
      <c r="G7" s="121"/>
      <c r="H7" s="121"/>
      <c r="I7" s="120" t="s">
        <v>10</v>
      </c>
      <c r="J7" s="120"/>
      <c r="K7" s="120"/>
      <c r="N7" s="1"/>
      <c r="O7" s="64" t="s">
        <v>157</v>
      </c>
    </row>
    <row r="8" spans="1:17" s="15" customFormat="1" ht="20" customHeight="1" x14ac:dyDescent="0.75">
      <c r="A8" s="65"/>
      <c r="B8" s="65"/>
      <c r="C8" s="43"/>
      <c r="D8" s="66" t="s">
        <v>124</v>
      </c>
      <c r="E8" s="43"/>
      <c r="F8" s="43"/>
      <c r="G8" s="66" t="s">
        <v>161</v>
      </c>
      <c r="H8" s="43"/>
      <c r="I8" s="108"/>
      <c r="J8" s="93" t="s">
        <v>48</v>
      </c>
      <c r="K8" s="108"/>
      <c r="L8" s="43"/>
      <c r="M8" s="66" t="s">
        <v>26</v>
      </c>
      <c r="N8" s="43"/>
      <c r="O8" s="66" t="s">
        <v>158</v>
      </c>
    </row>
    <row r="9" spans="1:17" s="15" customFormat="1" ht="20" customHeight="1" x14ac:dyDescent="0.75">
      <c r="A9" s="65"/>
      <c r="B9" s="65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</row>
    <row r="10" spans="1:17" s="15" customFormat="1" ht="20" customHeight="1" x14ac:dyDescent="0.75">
      <c r="A10" s="87" t="s">
        <v>134</v>
      </c>
      <c r="B10" s="68"/>
      <c r="C10" s="67"/>
      <c r="D10" s="69">
        <v>493499975</v>
      </c>
      <c r="E10" s="70"/>
      <c r="F10" s="69"/>
      <c r="G10" s="69">
        <v>31746399</v>
      </c>
      <c r="H10" s="69"/>
      <c r="I10" s="69"/>
      <c r="J10" s="69">
        <v>49350000</v>
      </c>
      <c r="K10" s="71"/>
      <c r="L10" s="71"/>
      <c r="M10" s="69">
        <v>1037016664</v>
      </c>
      <c r="N10" s="72"/>
      <c r="O10" s="69">
        <f>SUM(D10:M10)</f>
        <v>1611613038</v>
      </c>
      <c r="Q10" s="80"/>
    </row>
    <row r="11" spans="1:17" s="15" customFormat="1" ht="20" customHeight="1" x14ac:dyDescent="0.75">
      <c r="A11" s="103" t="s">
        <v>155</v>
      </c>
      <c r="B11" s="68"/>
      <c r="C11" s="73"/>
      <c r="D11" s="69"/>
      <c r="E11" s="69"/>
      <c r="F11" s="69"/>
      <c r="G11" s="69"/>
      <c r="H11" s="69"/>
      <c r="I11" s="69"/>
      <c r="J11" s="69"/>
      <c r="K11" s="71"/>
      <c r="L11" s="71"/>
      <c r="M11" s="69"/>
      <c r="O11" s="69"/>
    </row>
    <row r="12" spans="1:17" s="15" customFormat="1" ht="20" customHeight="1" x14ac:dyDescent="0.75">
      <c r="A12" s="74" t="s">
        <v>135</v>
      </c>
      <c r="B12" s="68">
        <v>29.2</v>
      </c>
      <c r="C12" s="73"/>
      <c r="D12" s="109" t="s">
        <v>141</v>
      </c>
      <c r="E12" s="75"/>
      <c r="F12" s="75"/>
      <c r="G12" s="109" t="s">
        <v>141</v>
      </c>
      <c r="H12" s="75"/>
      <c r="I12" s="76"/>
      <c r="J12" s="109" t="s">
        <v>141</v>
      </c>
      <c r="K12" s="71"/>
      <c r="L12" s="71"/>
      <c r="M12" s="78">
        <v>-77972996</v>
      </c>
      <c r="N12" s="72"/>
      <c r="O12" s="69">
        <f>SUM(D12:M12)</f>
        <v>-77972996</v>
      </c>
    </row>
    <row r="13" spans="1:17" s="15" customFormat="1" ht="20" customHeight="1" x14ac:dyDescent="0.75">
      <c r="A13" s="74" t="s">
        <v>136</v>
      </c>
      <c r="B13" s="68"/>
      <c r="C13" s="73"/>
      <c r="D13" s="109" t="s">
        <v>141</v>
      </c>
      <c r="E13" s="75"/>
      <c r="F13" s="75"/>
      <c r="G13" s="109" t="s">
        <v>141</v>
      </c>
      <c r="H13" s="75"/>
      <c r="I13" s="76"/>
      <c r="J13" s="109" t="s">
        <v>141</v>
      </c>
      <c r="K13" s="71"/>
      <c r="L13" s="71"/>
      <c r="M13" s="77">
        <v>161098988</v>
      </c>
      <c r="N13" s="72"/>
      <c r="O13" s="69">
        <f>SUM(D13:M13)</f>
        <v>161098988</v>
      </c>
    </row>
    <row r="14" spans="1:17" s="15" customFormat="1" ht="20" customHeight="1" x14ac:dyDescent="0.75">
      <c r="A14" s="87" t="s">
        <v>156</v>
      </c>
      <c r="B14" s="68"/>
      <c r="C14" s="73"/>
      <c r="D14" s="110" t="s">
        <v>141</v>
      </c>
      <c r="E14" s="75"/>
      <c r="F14" s="75"/>
      <c r="G14" s="110" t="s">
        <v>141</v>
      </c>
      <c r="H14" s="75"/>
      <c r="I14" s="76"/>
      <c r="J14" s="110" t="s">
        <v>141</v>
      </c>
      <c r="K14" s="71"/>
      <c r="L14" s="71"/>
      <c r="M14" s="104">
        <f>SUM(M12:M13)</f>
        <v>83125992</v>
      </c>
      <c r="N14" s="105"/>
      <c r="O14" s="104">
        <f>SUM(O12:O13)</f>
        <v>83125992</v>
      </c>
    </row>
    <row r="15" spans="1:17" s="15" customFormat="1" ht="20" customHeight="1" thickBot="1" x14ac:dyDescent="0.8">
      <c r="A15" s="87" t="s">
        <v>137</v>
      </c>
      <c r="B15" s="67"/>
      <c r="C15" s="67"/>
      <c r="D15" s="79">
        <f>SUM(D10,D14)</f>
        <v>493499975</v>
      </c>
      <c r="E15" s="69"/>
      <c r="F15" s="69"/>
      <c r="G15" s="79">
        <f>SUM(G10,G14)</f>
        <v>31746399</v>
      </c>
      <c r="H15" s="69"/>
      <c r="I15" s="69"/>
      <c r="J15" s="79">
        <f>SUM(J10,J14)</f>
        <v>49350000</v>
      </c>
      <c r="K15" s="69"/>
      <c r="L15" s="69"/>
      <c r="M15" s="79">
        <f>SUM(M10,M14)</f>
        <v>1120142656</v>
      </c>
      <c r="N15" s="78"/>
      <c r="O15" s="79">
        <f>SUM(O10,O14)</f>
        <v>1694739030</v>
      </c>
    </row>
    <row r="16" spans="1:17" s="15" customFormat="1" ht="20" customHeight="1" thickTop="1" x14ac:dyDescent="0.75">
      <c r="O16" s="69"/>
    </row>
    <row r="17" spans="1:17" s="15" customFormat="1" ht="20" customHeight="1" x14ac:dyDescent="0.75">
      <c r="A17" s="87" t="s">
        <v>138</v>
      </c>
      <c r="B17" s="68"/>
      <c r="C17" s="67"/>
      <c r="D17" s="69">
        <v>493499975</v>
      </c>
      <c r="E17" s="69"/>
      <c r="F17" s="69"/>
      <c r="G17" s="69">
        <v>31746399</v>
      </c>
      <c r="H17" s="69"/>
      <c r="I17" s="69"/>
      <c r="J17" s="69">
        <v>49350000</v>
      </c>
      <c r="K17" s="71"/>
      <c r="L17" s="71"/>
      <c r="M17" s="69">
        <v>1120142656</v>
      </c>
      <c r="O17" s="69">
        <f>SUM(D17:M17)</f>
        <v>1694739030</v>
      </c>
    </row>
    <row r="18" spans="1:17" s="15" customFormat="1" ht="20" customHeight="1" x14ac:dyDescent="0.75">
      <c r="A18" s="103" t="s">
        <v>155</v>
      </c>
      <c r="B18" s="68"/>
      <c r="C18" s="73"/>
      <c r="D18" s="69"/>
      <c r="E18" s="69"/>
      <c r="F18" s="69"/>
      <c r="G18" s="69"/>
      <c r="H18" s="69"/>
      <c r="I18" s="69"/>
      <c r="J18" s="69"/>
      <c r="K18" s="71"/>
      <c r="L18" s="71"/>
      <c r="M18" s="69"/>
      <c r="O18" s="69"/>
    </row>
    <row r="19" spans="1:17" s="15" customFormat="1" ht="20" customHeight="1" x14ac:dyDescent="0.75">
      <c r="A19" s="74" t="s">
        <v>135</v>
      </c>
      <c r="B19" s="68">
        <v>29.1</v>
      </c>
      <c r="C19" s="73"/>
      <c r="D19" s="109" t="s">
        <v>141</v>
      </c>
      <c r="E19" s="75"/>
      <c r="F19" s="75"/>
      <c r="G19" s="109" t="s">
        <v>141</v>
      </c>
      <c r="H19" s="75"/>
      <c r="I19" s="76"/>
      <c r="J19" s="109" t="s">
        <v>141</v>
      </c>
      <c r="K19" s="71"/>
      <c r="L19" s="71"/>
      <c r="M19" s="78">
        <v>-80588546</v>
      </c>
      <c r="N19" s="72"/>
      <c r="O19" s="69">
        <f>SUM(D19:M19)</f>
        <v>-80588546</v>
      </c>
      <c r="Q19" s="80"/>
    </row>
    <row r="20" spans="1:17" s="15" customFormat="1" ht="20" customHeight="1" x14ac:dyDescent="0.75">
      <c r="A20" s="74" t="s">
        <v>136</v>
      </c>
      <c r="B20" s="68"/>
      <c r="C20" s="73"/>
      <c r="D20" s="109" t="s">
        <v>141</v>
      </c>
      <c r="E20" s="75"/>
      <c r="F20" s="75"/>
      <c r="G20" s="109" t="s">
        <v>141</v>
      </c>
      <c r="H20" s="75"/>
      <c r="I20" s="76"/>
      <c r="J20" s="109" t="s">
        <v>141</v>
      </c>
      <c r="K20" s="71"/>
      <c r="L20" s="71"/>
      <c r="M20" s="77">
        <v>157591508</v>
      </c>
      <c r="N20" s="72"/>
      <c r="O20" s="69">
        <f>SUM(D20:M20)</f>
        <v>157591508</v>
      </c>
    </row>
    <row r="21" spans="1:17" s="15" customFormat="1" ht="20" customHeight="1" x14ac:dyDescent="0.75">
      <c r="A21" s="87" t="s">
        <v>156</v>
      </c>
      <c r="B21" s="68"/>
      <c r="C21" s="73"/>
      <c r="D21" s="110" t="s">
        <v>141</v>
      </c>
      <c r="E21" s="75"/>
      <c r="F21" s="75"/>
      <c r="G21" s="110" t="s">
        <v>141</v>
      </c>
      <c r="H21" s="75"/>
      <c r="I21" s="76"/>
      <c r="J21" s="110" t="s">
        <v>141</v>
      </c>
      <c r="K21" s="71"/>
      <c r="L21" s="71"/>
      <c r="M21" s="104">
        <f>SUM(M19:M20)</f>
        <v>77002962</v>
      </c>
      <c r="N21" s="105"/>
      <c r="O21" s="104">
        <f>SUM(O19:O20)</f>
        <v>77002962</v>
      </c>
    </row>
    <row r="22" spans="1:17" s="15" customFormat="1" ht="20" customHeight="1" thickBot="1" x14ac:dyDescent="0.8">
      <c r="A22" s="87" t="s">
        <v>139</v>
      </c>
      <c r="B22" s="67"/>
      <c r="C22" s="67"/>
      <c r="D22" s="79">
        <f>SUM(D17,D21)</f>
        <v>493499975</v>
      </c>
      <c r="E22" s="69"/>
      <c r="F22" s="69"/>
      <c r="G22" s="79">
        <f>SUM(G17,G21)</f>
        <v>31746399</v>
      </c>
      <c r="H22" s="69"/>
      <c r="I22" s="69"/>
      <c r="J22" s="79">
        <f>SUM(J17,J21)</f>
        <v>49350000</v>
      </c>
      <c r="K22" s="69"/>
      <c r="L22" s="69"/>
      <c r="M22" s="79">
        <f>SUM(M17,M21)</f>
        <v>1197145618</v>
      </c>
      <c r="N22" s="78"/>
      <c r="O22" s="79">
        <f>SUM(O17,O21)</f>
        <v>1771741992</v>
      </c>
    </row>
    <row r="23" spans="1:17" s="15" customFormat="1" ht="20" customHeight="1" thickTop="1" x14ac:dyDescent="0.75">
      <c r="A23" s="67"/>
      <c r="B23" s="67"/>
      <c r="C23" s="67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78"/>
      <c r="O23" s="69"/>
    </row>
    <row r="24" spans="1:17" ht="20" customHeight="1" x14ac:dyDescent="0.75"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</row>
    <row r="25" spans="1:17" ht="20" customHeight="1" x14ac:dyDescent="0.75">
      <c r="D25" s="37"/>
      <c r="E25" s="37"/>
      <c r="F25" s="37"/>
      <c r="G25" s="37"/>
      <c r="H25" s="37"/>
      <c r="I25" s="37"/>
      <c r="J25" s="37"/>
      <c r="K25" s="37"/>
      <c r="L25" s="37"/>
      <c r="M25" s="77"/>
      <c r="N25" s="72"/>
      <c r="O25" s="69"/>
    </row>
    <row r="26" spans="1:17" ht="20" customHeight="1" x14ac:dyDescent="0.75"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</row>
    <row r="28" spans="1:17" ht="20" customHeight="1" x14ac:dyDescent="0.75">
      <c r="A28" s="124" t="s">
        <v>6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</row>
    <row r="44" spans="1:14" ht="20" customHeight="1" x14ac:dyDescent="0.75">
      <c r="A44" s="124"/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</row>
  </sheetData>
  <mergeCells count="13">
    <mergeCell ref="F6:H6"/>
    <mergeCell ref="J6:M6"/>
    <mergeCell ref="C6:E6"/>
    <mergeCell ref="A1:O1"/>
    <mergeCell ref="A5:O5"/>
    <mergeCell ref="A2:O2"/>
    <mergeCell ref="A3:O3"/>
    <mergeCell ref="A4:O4"/>
    <mergeCell ref="C7:E7"/>
    <mergeCell ref="F7:H7"/>
    <mergeCell ref="A44:N44"/>
    <mergeCell ref="I7:K7"/>
    <mergeCell ref="A28:N28"/>
  </mergeCells>
  <phoneticPr fontId="0" type="noConversion"/>
  <pageMargins left="0.8" right="0.3" top="1" bottom="0.5" header="0.5" footer="0.3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E88"/>
  <sheetViews>
    <sheetView zoomScale="80" zoomScaleNormal="80" zoomScaleSheetLayoutView="70" workbookViewId="0">
      <selection activeCell="B14" sqref="B14"/>
    </sheetView>
  </sheetViews>
  <sheetFormatPr defaultColWidth="9.09765625" defaultRowHeight="20" customHeight="1" x14ac:dyDescent="0.75"/>
  <cols>
    <col min="1" max="1" width="60.69921875" style="3" customWidth="1"/>
    <col min="2" max="2" width="7.59765625" style="3" customWidth="1"/>
    <col min="3" max="3" width="18.59765625" style="3" customWidth="1"/>
    <col min="4" max="4" width="1.19921875" style="3" customWidth="1"/>
    <col min="5" max="5" width="18.8984375" style="3" customWidth="1"/>
    <col min="6" max="16384" width="9.09765625" style="3"/>
  </cols>
  <sheetData>
    <row r="1" spans="1:5" s="2" customFormat="1" ht="20" customHeight="1" x14ac:dyDescent="0.35">
      <c r="A1" s="120" t="str">
        <f>ASSET!A1</f>
        <v>IFS  CAPITAL  (THAILAND)  PUBLIC  COMPANY  LIMITED</v>
      </c>
      <c r="B1" s="120"/>
      <c r="C1" s="120"/>
      <c r="D1" s="120"/>
      <c r="E1" s="120"/>
    </row>
    <row r="2" spans="1:5" s="2" customFormat="1" ht="20" customHeight="1" x14ac:dyDescent="0.35">
      <c r="A2" s="121" t="s">
        <v>125</v>
      </c>
      <c r="B2" s="121"/>
      <c r="C2" s="121"/>
      <c r="D2" s="121"/>
      <c r="E2" s="121"/>
    </row>
    <row r="3" spans="1:5" s="2" customFormat="1" ht="20" customHeight="1" x14ac:dyDescent="0.35">
      <c r="A3" s="120" t="s">
        <v>111</v>
      </c>
      <c r="B3" s="120"/>
      <c r="C3" s="120"/>
      <c r="D3" s="120"/>
      <c r="E3" s="120"/>
    </row>
    <row r="4" spans="1:5" ht="20" customHeight="1" x14ac:dyDescent="0.75">
      <c r="A4" s="122" t="s">
        <v>57</v>
      </c>
      <c r="B4" s="122"/>
      <c r="C4" s="122"/>
      <c r="D4" s="122"/>
      <c r="E4" s="122"/>
    </row>
    <row r="5" spans="1:5" ht="6" customHeight="1" x14ac:dyDescent="0.75"/>
    <row r="6" spans="1:5" ht="19.5" customHeight="1" x14ac:dyDescent="0.75">
      <c r="A6" s="22"/>
      <c r="B6" s="32" t="s">
        <v>37</v>
      </c>
      <c r="C6" s="4">
        <v>2023</v>
      </c>
      <c r="D6" s="5"/>
      <c r="E6" s="4">
        <v>2022</v>
      </c>
    </row>
    <row r="7" spans="1:5" ht="19.5" customHeight="1" x14ac:dyDescent="0.75">
      <c r="A7" s="1" t="s">
        <v>19</v>
      </c>
      <c r="B7" s="1"/>
    </row>
    <row r="8" spans="1:5" ht="19.5" customHeight="1" x14ac:dyDescent="0.75">
      <c r="A8" s="98" t="s">
        <v>79</v>
      </c>
      <c r="B8" s="6"/>
      <c r="C8" s="8">
        <v>158405386</v>
      </c>
      <c r="D8" s="8"/>
      <c r="E8" s="8">
        <v>156908775</v>
      </c>
    </row>
    <row r="9" spans="1:5" ht="19.5" customHeight="1" x14ac:dyDescent="0.75">
      <c r="A9" s="98" t="s">
        <v>126</v>
      </c>
      <c r="B9" s="6"/>
      <c r="C9" s="8"/>
      <c r="D9" s="8"/>
      <c r="E9" s="22"/>
    </row>
    <row r="10" spans="1:5" ht="19.5" customHeight="1" x14ac:dyDescent="0.75">
      <c r="A10" s="95" t="s">
        <v>113</v>
      </c>
      <c r="B10" s="6"/>
      <c r="C10" s="8">
        <v>40156427</v>
      </c>
      <c r="D10" s="8"/>
      <c r="E10" s="8">
        <v>40142870</v>
      </c>
    </row>
    <row r="11" spans="1:5" ht="19.5" customHeight="1" x14ac:dyDescent="0.75">
      <c r="A11" s="95" t="s">
        <v>162</v>
      </c>
      <c r="B11" s="6"/>
      <c r="C11" s="50">
        <v>4163489</v>
      </c>
      <c r="D11" s="8"/>
      <c r="E11" s="7">
        <v>22844280</v>
      </c>
    </row>
    <row r="12" spans="1:5" ht="19.5" customHeight="1" x14ac:dyDescent="0.75">
      <c r="A12" s="29" t="s">
        <v>99</v>
      </c>
      <c r="B12" s="10"/>
      <c r="C12" s="111" t="s">
        <v>141</v>
      </c>
      <c r="D12" s="8"/>
      <c r="E12" s="50">
        <v>400000</v>
      </c>
    </row>
    <row r="13" spans="1:5" ht="19.5" customHeight="1" x14ac:dyDescent="0.75">
      <c r="A13" s="29" t="s">
        <v>117</v>
      </c>
      <c r="C13" s="7">
        <v>150000</v>
      </c>
      <c r="E13" s="111" t="s">
        <v>141</v>
      </c>
    </row>
    <row r="14" spans="1:5" ht="19.5" customHeight="1" x14ac:dyDescent="0.75">
      <c r="A14" s="29" t="s">
        <v>94</v>
      </c>
      <c r="B14" s="10"/>
      <c r="C14" s="50">
        <v>-782706</v>
      </c>
      <c r="D14" s="8"/>
      <c r="E14" s="50">
        <v>-709</v>
      </c>
    </row>
    <row r="15" spans="1:5" ht="19.5" customHeight="1" x14ac:dyDescent="0.75">
      <c r="A15" s="29" t="s">
        <v>95</v>
      </c>
      <c r="B15" s="52"/>
      <c r="C15" s="50">
        <v>4</v>
      </c>
      <c r="D15" s="8"/>
      <c r="E15" s="50">
        <v>19</v>
      </c>
    </row>
    <row r="16" spans="1:5" ht="19.5" customHeight="1" x14ac:dyDescent="0.75">
      <c r="A16" s="29" t="s">
        <v>34</v>
      </c>
      <c r="B16" s="10"/>
      <c r="C16" s="50">
        <v>48699857</v>
      </c>
      <c r="D16" s="8"/>
      <c r="E16" s="50">
        <v>38024813</v>
      </c>
    </row>
    <row r="17" spans="1:5" ht="19.5" customHeight="1" x14ac:dyDescent="0.75">
      <c r="A17" s="29" t="s">
        <v>144</v>
      </c>
      <c r="B17" s="10"/>
      <c r="C17" s="50">
        <v>-286464657</v>
      </c>
      <c r="D17" s="8"/>
      <c r="E17" s="50">
        <v>-275363825</v>
      </c>
    </row>
    <row r="18" spans="1:5" ht="19.5" customHeight="1" x14ac:dyDescent="0.75">
      <c r="A18" s="29" t="s">
        <v>50</v>
      </c>
      <c r="B18" s="10"/>
      <c r="C18" s="50">
        <v>4365897</v>
      </c>
      <c r="D18" s="8"/>
      <c r="E18" s="50">
        <v>3298887</v>
      </c>
    </row>
    <row r="19" spans="1:5" ht="19.5" customHeight="1" x14ac:dyDescent="0.75">
      <c r="A19" s="29" t="s">
        <v>38</v>
      </c>
      <c r="B19" s="10"/>
      <c r="C19" s="51">
        <v>10494712</v>
      </c>
      <c r="D19" s="8"/>
      <c r="E19" s="51">
        <v>10827111</v>
      </c>
    </row>
    <row r="20" spans="1:5" ht="19.5" customHeight="1" x14ac:dyDescent="0.75">
      <c r="A20" s="6"/>
      <c r="B20" s="6"/>
      <c r="C20" s="8">
        <f>SUM(C8:C19)</f>
        <v>-20811591</v>
      </c>
      <c r="D20" s="8"/>
      <c r="E20" s="8">
        <f>SUM(E8:E19)</f>
        <v>-2917779</v>
      </c>
    </row>
    <row r="21" spans="1:5" s="92" customFormat="1" ht="19.5" customHeight="1" x14ac:dyDescent="0.75">
      <c r="A21" s="6" t="s">
        <v>127</v>
      </c>
      <c r="B21" s="6"/>
      <c r="C21" s="8"/>
      <c r="D21" s="8"/>
      <c r="E21" s="8"/>
    </row>
    <row r="22" spans="1:5" ht="19.5" customHeight="1" x14ac:dyDescent="0.75">
      <c r="A22" s="6" t="s">
        <v>20</v>
      </c>
      <c r="B22" s="6"/>
      <c r="C22" s="8"/>
      <c r="D22" s="8"/>
      <c r="E22" s="8"/>
    </row>
    <row r="23" spans="1:5" ht="19.5" customHeight="1" x14ac:dyDescent="0.75">
      <c r="A23" s="29" t="s">
        <v>59</v>
      </c>
      <c r="B23" s="10"/>
      <c r="C23" s="56">
        <v>-139691567</v>
      </c>
      <c r="D23" s="8"/>
      <c r="E23" s="13">
        <v>318124169</v>
      </c>
    </row>
    <row r="24" spans="1:5" ht="19.5" customHeight="1" x14ac:dyDescent="0.75">
      <c r="A24" s="29" t="s">
        <v>61</v>
      </c>
      <c r="B24" s="10"/>
      <c r="C24" s="56">
        <v>-2545293</v>
      </c>
      <c r="D24" s="8"/>
      <c r="E24" s="56">
        <v>-499696</v>
      </c>
    </row>
    <row r="25" spans="1:5" ht="19.5" customHeight="1" x14ac:dyDescent="0.75">
      <c r="A25" s="29" t="s">
        <v>88</v>
      </c>
      <c r="B25" s="52"/>
      <c r="C25" s="56">
        <v>-24086453</v>
      </c>
      <c r="D25" s="8"/>
      <c r="E25" s="56">
        <v>-23720629</v>
      </c>
    </row>
    <row r="26" spans="1:5" ht="19.5" customHeight="1" x14ac:dyDescent="0.75">
      <c r="A26" s="29" t="s">
        <v>60</v>
      </c>
      <c r="B26" s="52"/>
      <c r="C26" s="13">
        <v>9630154</v>
      </c>
      <c r="D26" s="8"/>
      <c r="E26" s="56">
        <v>-36767468</v>
      </c>
    </row>
    <row r="27" spans="1:5" ht="19.5" customHeight="1" x14ac:dyDescent="0.75">
      <c r="A27" s="29" t="s">
        <v>106</v>
      </c>
      <c r="B27" s="10"/>
      <c r="C27" s="56">
        <v>-10768292</v>
      </c>
      <c r="D27" s="8"/>
      <c r="E27" s="56">
        <v>-7844410</v>
      </c>
    </row>
    <row r="28" spans="1:5" ht="19.5" customHeight="1" x14ac:dyDescent="0.75">
      <c r="A28" s="29" t="s">
        <v>2</v>
      </c>
      <c r="B28" s="10"/>
      <c r="C28" s="13">
        <v>678204</v>
      </c>
      <c r="D28" s="8"/>
      <c r="E28" s="13">
        <v>415669</v>
      </c>
    </row>
    <row r="29" spans="1:5" ht="19.5" customHeight="1" x14ac:dyDescent="0.75">
      <c r="A29" s="29" t="s">
        <v>93</v>
      </c>
      <c r="B29" s="10"/>
      <c r="C29" s="56">
        <v>-4080000</v>
      </c>
      <c r="D29" s="8"/>
      <c r="E29" s="111" t="s">
        <v>141</v>
      </c>
    </row>
    <row r="30" spans="1:5" ht="19.5" customHeight="1" x14ac:dyDescent="0.75">
      <c r="A30" s="29" t="s">
        <v>43</v>
      </c>
      <c r="B30" s="10"/>
      <c r="C30" s="13">
        <v>109747</v>
      </c>
      <c r="D30" s="8"/>
      <c r="E30" s="81">
        <v>-318883</v>
      </c>
    </row>
    <row r="31" spans="1:5" ht="19.5" customHeight="1" x14ac:dyDescent="0.75">
      <c r="A31" s="6" t="s">
        <v>36</v>
      </c>
      <c r="B31" s="6"/>
      <c r="C31" s="13"/>
      <c r="D31" s="8"/>
      <c r="E31" s="13"/>
    </row>
    <row r="32" spans="1:5" ht="19.5" customHeight="1" x14ac:dyDescent="0.75">
      <c r="A32" s="29" t="s">
        <v>103</v>
      </c>
      <c r="B32" s="6"/>
      <c r="C32" s="56">
        <v>-63902552</v>
      </c>
      <c r="D32" s="8"/>
      <c r="E32" s="13">
        <v>75580962</v>
      </c>
    </row>
    <row r="33" spans="1:5" ht="19.5" customHeight="1" x14ac:dyDescent="0.75">
      <c r="A33" s="29" t="s">
        <v>104</v>
      </c>
      <c r="B33" s="10"/>
      <c r="C33" s="13">
        <v>936926</v>
      </c>
      <c r="D33" s="8"/>
      <c r="E33" s="13">
        <v>87387</v>
      </c>
    </row>
    <row r="34" spans="1:5" ht="19.5" customHeight="1" x14ac:dyDescent="0.75">
      <c r="A34" s="29" t="s">
        <v>105</v>
      </c>
      <c r="B34" s="10"/>
      <c r="C34" s="81">
        <v>-762750</v>
      </c>
      <c r="D34" s="8"/>
      <c r="E34" s="81">
        <v>-971025</v>
      </c>
    </row>
    <row r="35" spans="1:5" ht="19.5" customHeight="1" x14ac:dyDescent="0.75">
      <c r="A35" s="6" t="s">
        <v>128</v>
      </c>
      <c r="B35" s="25"/>
      <c r="C35" s="82">
        <f>SUM(C20:C34)</f>
        <v>-255293467</v>
      </c>
      <c r="D35" s="23"/>
      <c r="E35" s="58">
        <f>SUM(E20:E34)</f>
        <v>321168297</v>
      </c>
    </row>
    <row r="36" spans="1:5" s="118" customFormat="1" ht="19.5" customHeight="1" x14ac:dyDescent="0.75">
      <c r="A36" s="6"/>
      <c r="B36" s="25"/>
      <c r="C36" s="119"/>
      <c r="D36" s="23"/>
      <c r="E36" s="14"/>
    </row>
    <row r="37" spans="1:5" s="118" customFormat="1" ht="19.5" customHeight="1" x14ac:dyDescent="0.75">
      <c r="A37" s="6"/>
      <c r="B37" s="25"/>
      <c r="C37" s="119"/>
      <c r="D37" s="23"/>
      <c r="E37" s="14"/>
    </row>
    <row r="38" spans="1:5" s="118" customFormat="1" ht="19.5" customHeight="1" x14ac:dyDescent="0.75">
      <c r="A38" s="6"/>
      <c r="B38" s="25"/>
      <c r="C38" s="119"/>
      <c r="D38" s="23"/>
      <c r="E38" s="14"/>
    </row>
    <row r="39" spans="1:5" s="118" customFormat="1" ht="19.5" customHeight="1" x14ac:dyDescent="0.75">
      <c r="A39" s="6"/>
      <c r="B39" s="25"/>
      <c r="C39" s="119"/>
      <c r="D39" s="23"/>
      <c r="E39" s="14"/>
    </row>
    <row r="40" spans="1:5" s="118" customFormat="1" ht="19.5" customHeight="1" x14ac:dyDescent="0.75">
      <c r="A40" s="6"/>
      <c r="B40" s="25"/>
      <c r="C40" s="119"/>
      <c r="D40" s="23"/>
      <c r="E40" s="14"/>
    </row>
    <row r="41" spans="1:5" s="118" customFormat="1" ht="19.5" customHeight="1" x14ac:dyDescent="0.75">
      <c r="A41" s="6"/>
      <c r="B41" s="25"/>
      <c r="C41" s="119"/>
      <c r="D41" s="23"/>
      <c r="E41" s="14"/>
    </row>
    <row r="42" spans="1:5" s="118" customFormat="1" ht="19.5" customHeight="1" x14ac:dyDescent="0.75">
      <c r="A42" s="6"/>
      <c r="B42" s="25"/>
      <c r="C42" s="119"/>
      <c r="D42" s="23"/>
      <c r="E42" s="14"/>
    </row>
    <row r="43" spans="1:5" s="118" customFormat="1" ht="19.5" customHeight="1" x14ac:dyDescent="0.75">
      <c r="A43" s="6"/>
      <c r="B43" s="25"/>
      <c r="C43" s="119"/>
      <c r="D43" s="23"/>
      <c r="E43" s="14"/>
    </row>
    <row r="44" spans="1:5" s="118" customFormat="1" ht="19.5" customHeight="1" x14ac:dyDescent="0.75">
      <c r="A44" s="6"/>
      <c r="B44" s="25"/>
      <c r="C44" s="119"/>
      <c r="D44" s="23"/>
      <c r="E44" s="14"/>
    </row>
    <row r="45" spans="1:5" s="2" customFormat="1" ht="20" customHeight="1" x14ac:dyDescent="0.35">
      <c r="A45" s="120" t="str">
        <f>ASSET!A1</f>
        <v>IFS  CAPITAL  (THAILAND)  PUBLIC  COMPANY  LIMITED</v>
      </c>
      <c r="B45" s="120"/>
      <c r="C45" s="120"/>
      <c r="D45" s="120"/>
      <c r="E45" s="120"/>
    </row>
    <row r="46" spans="1:5" s="2" customFormat="1" ht="20" customHeight="1" x14ac:dyDescent="0.35">
      <c r="A46" s="121" t="s">
        <v>130</v>
      </c>
      <c r="B46" s="121"/>
      <c r="C46" s="121"/>
      <c r="D46" s="121"/>
      <c r="E46" s="121"/>
    </row>
    <row r="47" spans="1:5" s="2" customFormat="1" ht="20" customHeight="1" x14ac:dyDescent="0.35">
      <c r="A47" s="120" t="s">
        <v>112</v>
      </c>
      <c r="B47" s="120"/>
      <c r="C47" s="120"/>
      <c r="D47" s="120"/>
      <c r="E47" s="120"/>
    </row>
    <row r="48" spans="1:5" ht="20" customHeight="1" x14ac:dyDescent="0.75">
      <c r="A48" s="122" t="s">
        <v>57</v>
      </c>
      <c r="B48" s="122"/>
      <c r="C48" s="122"/>
      <c r="D48" s="122"/>
      <c r="E48" s="122"/>
    </row>
    <row r="49" spans="1:5" ht="6" customHeight="1" x14ac:dyDescent="0.75"/>
    <row r="50" spans="1:5" ht="19.5" customHeight="1" x14ac:dyDescent="0.75">
      <c r="A50" s="22"/>
      <c r="B50" s="32" t="s">
        <v>37</v>
      </c>
      <c r="C50" s="4">
        <v>2023</v>
      </c>
      <c r="D50" s="5"/>
      <c r="E50" s="4">
        <v>2022</v>
      </c>
    </row>
    <row r="51" spans="1:5" s="117" customFormat="1" ht="19.5" customHeight="1" x14ac:dyDescent="0.75">
      <c r="A51" s="1" t="s">
        <v>148</v>
      </c>
      <c r="B51" s="1"/>
    </row>
    <row r="52" spans="1:5" s="117" customFormat="1" ht="19.5" customHeight="1" x14ac:dyDescent="0.75">
      <c r="A52" s="6" t="s">
        <v>107</v>
      </c>
      <c r="B52" s="6"/>
      <c r="C52" s="81">
        <v>-47286512</v>
      </c>
      <c r="D52" s="23"/>
      <c r="E52" s="81">
        <v>-37755299</v>
      </c>
    </row>
    <row r="53" spans="1:5" s="117" customFormat="1" ht="19.5" customHeight="1" x14ac:dyDescent="0.75">
      <c r="A53" s="6" t="s">
        <v>114</v>
      </c>
      <c r="B53" s="6"/>
      <c r="C53" s="13">
        <v>286377136</v>
      </c>
      <c r="D53" s="13"/>
      <c r="E53" s="13">
        <v>275129003</v>
      </c>
    </row>
    <row r="54" spans="1:5" s="117" customFormat="1" ht="19.5" customHeight="1" x14ac:dyDescent="0.75">
      <c r="A54" s="6" t="s">
        <v>115</v>
      </c>
      <c r="B54" s="6"/>
      <c r="C54" s="13">
        <v>250000</v>
      </c>
      <c r="D54" s="13"/>
      <c r="E54" s="111" t="s">
        <v>141</v>
      </c>
    </row>
    <row r="55" spans="1:5" s="117" customFormat="1" ht="19.5" customHeight="1" x14ac:dyDescent="0.75">
      <c r="A55" s="6" t="s">
        <v>72</v>
      </c>
      <c r="B55" s="6"/>
      <c r="C55" s="41">
        <v>-5352800</v>
      </c>
      <c r="D55" s="23"/>
      <c r="E55" s="81">
        <v>-1014699</v>
      </c>
    </row>
    <row r="56" spans="1:5" s="117" customFormat="1" ht="19.5" customHeight="1" x14ac:dyDescent="0.75">
      <c r="A56" s="6" t="s">
        <v>35</v>
      </c>
      <c r="B56" s="6"/>
      <c r="C56" s="41">
        <v>-34425301</v>
      </c>
      <c r="D56" s="23"/>
      <c r="E56" s="41">
        <v>-35301500</v>
      </c>
    </row>
    <row r="57" spans="1:5" s="117" customFormat="1" ht="19.5" customHeight="1" x14ac:dyDescent="0.75">
      <c r="A57" s="99" t="s">
        <v>129</v>
      </c>
      <c r="B57" s="25"/>
      <c r="C57" s="83">
        <f>SUM(C51:C56)+C35</f>
        <v>-55730944</v>
      </c>
      <c r="D57" s="23"/>
      <c r="E57" s="59">
        <f>SUM(E51:E56)+E35</f>
        <v>522225802</v>
      </c>
    </row>
    <row r="58" spans="1:5" s="117" customFormat="1" ht="19.5" customHeight="1" x14ac:dyDescent="0.75">
      <c r="A58" s="22"/>
      <c r="B58" s="32"/>
      <c r="C58" s="4"/>
      <c r="D58" s="5"/>
      <c r="E58" s="4"/>
    </row>
    <row r="59" spans="1:5" ht="19.5" customHeight="1" x14ac:dyDescent="0.75">
      <c r="A59" s="1" t="s">
        <v>21</v>
      </c>
      <c r="B59" s="1"/>
      <c r="C59" s="8"/>
      <c r="D59" s="8"/>
      <c r="E59" s="8"/>
    </row>
    <row r="60" spans="1:5" ht="19.5" customHeight="1" x14ac:dyDescent="0.75">
      <c r="A60" s="98" t="s">
        <v>131</v>
      </c>
      <c r="B60" s="9"/>
      <c r="C60" s="41">
        <v>-280918</v>
      </c>
      <c r="D60" s="23"/>
      <c r="E60" s="41">
        <v>-1399544</v>
      </c>
    </row>
    <row r="61" spans="1:5" ht="19.5" customHeight="1" x14ac:dyDescent="0.75">
      <c r="A61" s="98" t="s">
        <v>132</v>
      </c>
      <c r="B61" s="9"/>
      <c r="C61" s="41">
        <v>-1125319</v>
      </c>
      <c r="D61" s="23"/>
      <c r="E61" s="41">
        <v>-605754</v>
      </c>
    </row>
    <row r="62" spans="1:5" ht="19.5" customHeight="1" x14ac:dyDescent="0.75">
      <c r="A62" s="6" t="s">
        <v>96</v>
      </c>
      <c r="B62" s="9"/>
      <c r="C62" s="7">
        <v>782710</v>
      </c>
      <c r="D62" s="23"/>
      <c r="E62" s="7">
        <v>1869</v>
      </c>
    </row>
    <row r="63" spans="1:5" ht="19.5" customHeight="1" x14ac:dyDescent="0.75">
      <c r="A63" s="99" t="s">
        <v>133</v>
      </c>
      <c r="B63" s="10"/>
      <c r="C63" s="26">
        <f>SUM(C60:C62)</f>
        <v>-623527</v>
      </c>
      <c r="D63" s="8"/>
      <c r="E63" s="26">
        <f>SUM(E60:E62)</f>
        <v>-2003429</v>
      </c>
    </row>
    <row r="64" spans="1:5" ht="19.5" customHeight="1" x14ac:dyDescent="0.75">
      <c r="A64" s="25"/>
      <c r="B64" s="25"/>
      <c r="C64" s="8"/>
      <c r="D64" s="8"/>
      <c r="E64" s="8"/>
    </row>
    <row r="65" spans="1:5" ht="19.5" customHeight="1" x14ac:dyDescent="0.75">
      <c r="A65" s="1" t="s">
        <v>22</v>
      </c>
      <c r="B65" s="1"/>
      <c r="C65" s="8"/>
      <c r="D65" s="8"/>
      <c r="E65" s="8"/>
    </row>
    <row r="66" spans="1:5" ht="19.5" customHeight="1" x14ac:dyDescent="0.75">
      <c r="A66" s="6" t="s">
        <v>69</v>
      </c>
      <c r="B66" s="6"/>
    </row>
    <row r="67" spans="1:5" ht="19.5" customHeight="1" x14ac:dyDescent="0.75">
      <c r="A67" s="6" t="s">
        <v>54</v>
      </c>
      <c r="B67" s="9">
        <v>5</v>
      </c>
      <c r="C67" s="24">
        <v>-12970000000</v>
      </c>
      <c r="D67" s="8"/>
      <c r="E67" s="24">
        <v>-12335000000</v>
      </c>
    </row>
    <row r="68" spans="1:5" ht="19.5" customHeight="1" x14ac:dyDescent="0.75">
      <c r="A68" s="6" t="s">
        <v>70</v>
      </c>
      <c r="B68" s="6"/>
      <c r="C68" s="113"/>
    </row>
    <row r="69" spans="1:5" ht="19.5" customHeight="1" x14ac:dyDescent="0.75">
      <c r="A69" s="6" t="s">
        <v>55</v>
      </c>
      <c r="B69" s="9">
        <v>5</v>
      </c>
      <c r="C69" s="7">
        <v>13190000000</v>
      </c>
      <c r="D69" s="8"/>
      <c r="E69" s="7">
        <v>12125000000</v>
      </c>
    </row>
    <row r="70" spans="1:5" ht="19.5" customHeight="1" x14ac:dyDescent="0.75">
      <c r="A70" s="6" t="s">
        <v>71</v>
      </c>
      <c r="B70" s="9">
        <v>5</v>
      </c>
      <c r="C70" s="24">
        <v>-180626667</v>
      </c>
      <c r="D70" s="8"/>
      <c r="E70" s="24">
        <v>-213906666</v>
      </c>
    </row>
    <row r="71" spans="1:5" ht="19.5" customHeight="1" x14ac:dyDescent="0.75">
      <c r="A71" s="6" t="s">
        <v>75</v>
      </c>
      <c r="B71" s="9">
        <v>5</v>
      </c>
      <c r="C71" s="115" t="s">
        <v>141</v>
      </c>
      <c r="D71" s="8"/>
      <c r="E71" s="7">
        <v>100000000</v>
      </c>
    </row>
    <row r="72" spans="1:5" ht="19.5" customHeight="1" x14ac:dyDescent="0.75">
      <c r="A72" s="6" t="s">
        <v>97</v>
      </c>
      <c r="B72" s="9">
        <v>5</v>
      </c>
      <c r="C72" s="24">
        <v>-719680</v>
      </c>
      <c r="D72" s="8"/>
      <c r="E72" s="24">
        <v>-553840</v>
      </c>
    </row>
    <row r="73" spans="1:5" ht="19.5" customHeight="1" x14ac:dyDescent="0.75">
      <c r="A73" s="98" t="s">
        <v>53</v>
      </c>
      <c r="B73" s="9">
        <v>29</v>
      </c>
      <c r="C73" s="24">
        <v>-80588546</v>
      </c>
      <c r="D73" s="23"/>
      <c r="E73" s="24">
        <v>-77972996</v>
      </c>
    </row>
    <row r="74" spans="1:5" ht="19.5" customHeight="1" x14ac:dyDescent="0.75">
      <c r="A74" s="99" t="s">
        <v>140</v>
      </c>
      <c r="B74" s="10"/>
      <c r="C74" s="11">
        <f>SUM(C67:C73)</f>
        <v>-41934893</v>
      </c>
      <c r="D74" s="8"/>
      <c r="E74" s="11">
        <f>SUM(E67:E73)</f>
        <v>-402433502</v>
      </c>
    </row>
    <row r="75" spans="1:5" ht="19.5" customHeight="1" x14ac:dyDescent="0.75">
      <c r="C75" s="8"/>
      <c r="D75" s="8"/>
      <c r="E75" s="8"/>
    </row>
    <row r="76" spans="1:5" ht="19.5" customHeight="1" x14ac:dyDescent="0.75">
      <c r="A76" s="92" t="s">
        <v>98</v>
      </c>
      <c r="C76" s="8">
        <f>+C74+C63+C57</f>
        <v>-98289364</v>
      </c>
      <c r="D76" s="8"/>
      <c r="E76" s="8">
        <f>+E74+E63+E57</f>
        <v>117788871</v>
      </c>
    </row>
    <row r="77" spans="1:5" ht="19.5" customHeight="1" x14ac:dyDescent="0.75">
      <c r="A77" s="112" t="s">
        <v>76</v>
      </c>
      <c r="C77" s="8">
        <f>+E78</f>
        <v>451556819</v>
      </c>
      <c r="D77" s="8"/>
      <c r="E77" s="8">
        <v>333767948</v>
      </c>
    </row>
    <row r="78" spans="1:5" ht="19.5" customHeight="1" thickBot="1" x14ac:dyDescent="0.8">
      <c r="A78" s="100" t="s">
        <v>77</v>
      </c>
      <c r="B78" s="9">
        <v>6</v>
      </c>
      <c r="C78" s="12">
        <f>SUM(C76:C77)</f>
        <v>353267455</v>
      </c>
      <c r="D78" s="8"/>
      <c r="E78" s="12">
        <f>SUM(E76:E77)</f>
        <v>451556819</v>
      </c>
    </row>
    <row r="79" spans="1:5" ht="19.5" customHeight="1" thickTop="1" x14ac:dyDescent="0.75">
      <c r="C79" s="7"/>
      <c r="E79" s="7"/>
    </row>
    <row r="80" spans="1:5" ht="19.5" customHeight="1" x14ac:dyDescent="0.75">
      <c r="C80" s="8"/>
    </row>
    <row r="81" spans="1:4" ht="19.5" customHeight="1" x14ac:dyDescent="0.75">
      <c r="C81" s="8"/>
    </row>
    <row r="82" spans="1:4" ht="19.5" customHeight="1" x14ac:dyDescent="0.75">
      <c r="C82" s="8"/>
    </row>
    <row r="83" spans="1:4" s="116" customFormat="1" ht="19.5" customHeight="1" x14ac:dyDescent="0.75">
      <c r="C83" s="8"/>
    </row>
    <row r="84" spans="1:4" s="116" customFormat="1" ht="19.5" customHeight="1" x14ac:dyDescent="0.75">
      <c r="C84" s="8"/>
    </row>
    <row r="85" spans="1:4" s="116" customFormat="1" ht="19.5" customHeight="1" x14ac:dyDescent="0.75">
      <c r="C85" s="8"/>
    </row>
    <row r="86" spans="1:4" s="116" customFormat="1" ht="19.5" customHeight="1" x14ac:dyDescent="0.75">
      <c r="C86" s="8"/>
    </row>
    <row r="87" spans="1:4" ht="19.5" customHeight="1" x14ac:dyDescent="0.75">
      <c r="C87" s="8"/>
    </row>
    <row r="88" spans="1:4" ht="19.5" customHeight="1" x14ac:dyDescent="0.75">
      <c r="A88" s="123" t="s">
        <v>6</v>
      </c>
      <c r="B88" s="123"/>
      <c r="C88" s="123"/>
      <c r="D88" s="123"/>
    </row>
  </sheetData>
  <mergeCells count="9">
    <mergeCell ref="A88:D88"/>
    <mergeCell ref="A1:E1"/>
    <mergeCell ref="A45:E45"/>
    <mergeCell ref="A48:E48"/>
    <mergeCell ref="A46:E46"/>
    <mergeCell ref="A2:E2"/>
    <mergeCell ref="A3:E3"/>
    <mergeCell ref="A4:E4"/>
    <mergeCell ref="A47:E47"/>
  </mergeCells>
  <phoneticPr fontId="0" type="noConversion"/>
  <pageMargins left="0.8" right="0.4" top="1" bottom="0.5" header="0.5" footer="0.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ASSET</vt:lpstr>
      <vt:lpstr>LIABILITIES</vt:lpstr>
      <vt:lpstr>INCOME</vt:lpstr>
      <vt:lpstr>SHAREHOLDER</vt:lpstr>
      <vt:lpstr>CASH FLOWS</vt:lpstr>
      <vt:lpstr>SHAREHOLDER!Print_Area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nvanichabull@deloitte.com</cp:lastModifiedBy>
  <cp:lastPrinted>2024-02-21T08:36:26Z</cp:lastPrinted>
  <dcterms:created xsi:type="dcterms:W3CDTF">2001-10-08T08:09:26Z</dcterms:created>
  <dcterms:modified xsi:type="dcterms:W3CDTF">2024-02-21T08:36:29Z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2021-10-26T09:11:44Z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73e0e7d4-799f-4313-8f4f-3cbc2a1d4e3c</vt:lpwstr>
  </property>
  <property fmtid="{D5CDD505-2E9C-101B-9397-08002B2CF9AE}" pid="8" name="MSIP_Label_ea60d57e-af5b-4752-ac57-3e4f28ca11dc_ContentBits">
    <vt:lpwstr>0</vt:lpwstr>
  </property>
</Properties>
</file>