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LCID\FS\Year 2023\"/>
    </mc:Choice>
  </mc:AlternateContent>
  <xr:revisionPtr revIDLastSave="0" documentId="8_{B8EA76ED-CF5D-49B9-9452-1C19F1B81D5C}" xr6:coauthVersionLast="47" xr6:coauthVersionMax="47" xr10:uidLastSave="{00000000-0000-0000-0000-000000000000}"/>
  <bookViews>
    <workbookView xWindow="3860" yWindow="3110" windowWidth="14400" windowHeight="8170" tabRatio="722" firstSheet="1" activeTab="7" xr2:uid="{00000000-000D-0000-FFFF-FFFF00000000}"/>
  </bookViews>
  <sheets>
    <sheet name="Sheet1" sheetId="30" state="hidden" r:id="rId1"/>
    <sheet name="BS 7-9" sheetId="35" r:id="rId2"/>
    <sheet name="SOCI 10" sheetId="34" r:id="rId3"/>
    <sheet name="SCE 11" sheetId="32" r:id="rId4"/>
    <sheet name="SCE 12" sheetId="36" r:id="rId5"/>
    <sheet name="SCE 13" sheetId="33" r:id="rId6"/>
    <sheet name="SCE 14" sheetId="37" r:id="rId7"/>
    <sheet name="CF 15-16" sheetId="20" r:id="rId8"/>
  </sheets>
  <definedNames>
    <definedName name="_xlnm.Print_Area" localSheetId="1">'BS 7-9'!$A$1:$J$93</definedName>
    <definedName name="_xlnm.Print_Area" localSheetId="7">'CF 15-16'!$A$1:$I$84</definedName>
    <definedName name="_xlnm.Print_Area" localSheetId="3">'SCE 11'!$A$1:$P$25</definedName>
    <definedName name="_xlnm.Print_Area" localSheetId="4">'SCE 12'!$A$1:$P$25</definedName>
    <definedName name="_xlnm.Print_Area" localSheetId="5">'SCE 13'!$A$1:$P$26</definedName>
    <definedName name="_xlnm.Print_Area" localSheetId="6">'SCE 14'!$A$1:$P$26</definedName>
    <definedName name="_xlnm.Print_Area" localSheetId="2">'SOCI 10'!$A$1:$J$46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20" l="1"/>
  <c r="E69" i="20"/>
  <c r="L17" i="33" l="1"/>
  <c r="J13" i="37" l="1"/>
  <c r="H13" i="37"/>
  <c r="F13" i="37"/>
  <c r="D13" i="37"/>
  <c r="J13" i="36" l="1"/>
  <c r="H13" i="36"/>
  <c r="F13" i="36"/>
  <c r="D13" i="36"/>
  <c r="J23" i="32"/>
  <c r="H23" i="32"/>
  <c r="F23" i="32"/>
  <c r="D23" i="32"/>
  <c r="N18" i="32"/>
  <c r="J18" i="32"/>
  <c r="H18" i="32"/>
  <c r="F18" i="32"/>
  <c r="D18" i="32"/>
  <c r="P17" i="32"/>
  <c r="P18" i="32" s="1"/>
  <c r="L17" i="32"/>
  <c r="L18" i="32" s="1"/>
  <c r="J20" i="35" l="1"/>
  <c r="F20" i="35"/>
  <c r="L17" i="37" l="1"/>
  <c r="P17" i="37" s="1"/>
  <c r="P17" i="36"/>
  <c r="J90" i="35" l="1"/>
  <c r="J63" i="35"/>
  <c r="J54" i="35"/>
  <c r="J36" i="35"/>
  <c r="F90" i="35"/>
  <c r="F63" i="35"/>
  <c r="F54" i="35"/>
  <c r="F36" i="35"/>
  <c r="J42" i="34"/>
  <c r="L22" i="33" s="1"/>
  <c r="J33" i="34"/>
  <c r="N22" i="33" s="1"/>
  <c r="J18" i="34"/>
  <c r="J12" i="34"/>
  <c r="F42" i="34"/>
  <c r="L22" i="32" s="1"/>
  <c r="F33" i="34"/>
  <c r="N22" i="32" s="1"/>
  <c r="N23" i="32" s="1"/>
  <c r="F18" i="34"/>
  <c r="F12" i="34"/>
  <c r="J23" i="33"/>
  <c r="H23" i="33"/>
  <c r="F23" i="33"/>
  <c r="D23" i="33"/>
  <c r="N18" i="33"/>
  <c r="L18" i="33"/>
  <c r="J18" i="33"/>
  <c r="J25" i="33" s="1"/>
  <c r="H18" i="33"/>
  <c r="H25" i="33" s="1"/>
  <c r="F18" i="33"/>
  <c r="F25" i="33" s="1"/>
  <c r="D18" i="33"/>
  <c r="P17" i="33"/>
  <c r="P18" i="33" s="1"/>
  <c r="P13" i="33"/>
  <c r="I58" i="20"/>
  <c r="E58" i="20"/>
  <c r="P22" i="32" l="1"/>
  <c r="D25" i="33"/>
  <c r="J20" i="34"/>
  <c r="J23" i="34" s="1"/>
  <c r="J25" i="34" s="1"/>
  <c r="L21" i="33" s="1"/>
  <c r="F43" i="34"/>
  <c r="J43" i="34"/>
  <c r="J65" i="35"/>
  <c r="J92" i="35" s="1"/>
  <c r="F20" i="34"/>
  <c r="F65" i="35"/>
  <c r="F92" i="35" s="1"/>
  <c r="J38" i="35"/>
  <c r="F38" i="35"/>
  <c r="I9" i="20" l="1"/>
  <c r="I23" i="20" s="1"/>
  <c r="I36" i="20" s="1"/>
  <c r="I40" i="20" s="1"/>
  <c r="I72" i="20" s="1"/>
  <c r="I75" i="20" s="1"/>
  <c r="I77" i="20" s="1"/>
  <c r="J44" i="34"/>
  <c r="J46" i="34"/>
  <c r="F23" i="34"/>
  <c r="F25" i="34" s="1"/>
  <c r="L21" i="32" s="1"/>
  <c r="J94" i="35"/>
  <c r="F94" i="35"/>
  <c r="L23" i="32" l="1"/>
  <c r="P21" i="32"/>
  <c r="P23" i="32" s="1"/>
  <c r="F44" i="34"/>
  <c r="E9" i="20"/>
  <c r="E23" i="20" s="1"/>
  <c r="E36" i="20" s="1"/>
  <c r="E40" i="20" s="1"/>
  <c r="E72" i="20" s="1"/>
  <c r="E75" i="20" s="1"/>
  <c r="E77" i="20" s="1"/>
  <c r="F46" i="34"/>
  <c r="H42" i="34"/>
  <c r="L22" i="37" s="1"/>
  <c r="D42" i="34"/>
  <c r="L22" i="36" s="1"/>
  <c r="H33" i="34" l="1"/>
  <c r="N22" i="37" l="1"/>
  <c r="P22" i="37" s="1"/>
  <c r="N23" i="33"/>
  <c r="N25" i="33" s="1"/>
  <c r="P22" i="33"/>
  <c r="H43" i="34"/>
  <c r="N27" i="33" l="1"/>
  <c r="N13" i="37"/>
  <c r="D33" i="34"/>
  <c r="N22" i="36" s="1"/>
  <c r="P22" i="36" s="1"/>
  <c r="D43" i="34" l="1"/>
  <c r="J18" i="37"/>
  <c r="H18" i="37"/>
  <c r="F18" i="37"/>
  <c r="D18" i="37"/>
  <c r="N18" i="37"/>
  <c r="L18" i="37"/>
  <c r="J18" i="36"/>
  <c r="H18" i="36"/>
  <c r="F18" i="36"/>
  <c r="D18" i="36"/>
  <c r="N18" i="36"/>
  <c r="L18" i="36" l="1"/>
  <c r="P18" i="37"/>
  <c r="P18" i="36"/>
  <c r="J23" i="37" l="1"/>
  <c r="H23" i="37"/>
  <c r="F23" i="37"/>
  <c r="D23" i="37"/>
  <c r="J23" i="36"/>
  <c r="H23" i="36"/>
  <c r="F23" i="36"/>
  <c r="D23" i="36"/>
  <c r="D25" i="37" l="1"/>
  <c r="H25" i="37"/>
  <c r="F25" i="37"/>
  <c r="J25" i="37"/>
  <c r="N23" i="36" l="1"/>
  <c r="N23" i="37" l="1"/>
  <c r="N25" i="37" l="1"/>
  <c r="L23" i="33" l="1"/>
  <c r="L25" i="33" s="1"/>
  <c r="P21" i="33"/>
  <c r="P23" i="33" s="1"/>
  <c r="P25" i="33" s="1"/>
  <c r="P27" i="33" s="1"/>
  <c r="L27" i="33" l="1"/>
  <c r="L13" i="37"/>
  <c r="P13" i="37" s="1"/>
  <c r="P13" i="32" l="1"/>
  <c r="P25" i="32" s="1"/>
  <c r="P26" i="32" s="1"/>
  <c r="D25" i="32"/>
  <c r="F25" i="32"/>
  <c r="F25" i="36" s="1"/>
  <c r="H25" i="32"/>
  <c r="J25" i="32"/>
  <c r="L25" i="32"/>
  <c r="L13" i="36" s="1"/>
  <c r="N25" i="32"/>
  <c r="N13" i="36" s="1"/>
  <c r="N25" i="36" s="1"/>
  <c r="J25" i="36"/>
  <c r="L26" i="32" l="1"/>
  <c r="N26" i="32"/>
  <c r="D25" i="36"/>
  <c r="P13" i="36"/>
  <c r="H25" i="36"/>
  <c r="F27" i="37" l="1"/>
  <c r="F27" i="33"/>
  <c r="J27" i="33"/>
  <c r="J27" i="37"/>
  <c r="H27" i="37"/>
  <c r="H27" i="33"/>
  <c r="N27" i="37" l="1"/>
  <c r="N26" i="36" l="1"/>
  <c r="J26" i="32"/>
  <c r="J26" i="36"/>
  <c r="H26" i="32"/>
  <c r="H26" i="36"/>
  <c r="F26" i="36"/>
  <c r="F26" i="32"/>
  <c r="D18" i="34" l="1"/>
  <c r="G58" i="20" l="1"/>
  <c r="C58" i="20"/>
  <c r="H18" i="34"/>
  <c r="H54" i="35" l="1"/>
  <c r="G69" i="20"/>
  <c r="C69" i="20"/>
  <c r="H36" i="35"/>
  <c r="H12" i="34"/>
  <c r="H20" i="34" s="1"/>
  <c r="H23" i="34" s="1"/>
  <c r="H25" i="34" s="1"/>
  <c r="H46" i="34" s="1"/>
  <c r="H63" i="35"/>
  <c r="H20" i="35"/>
  <c r="H38" i="35" l="1"/>
  <c r="H44" i="34"/>
  <c r="G9" i="20"/>
  <c r="G23" i="20" s="1"/>
  <c r="G36" i="20" s="1"/>
  <c r="G40" i="20" s="1"/>
  <c r="G72" i="20" s="1"/>
  <c r="G75" i="20" s="1"/>
  <c r="G77" i="20" s="1"/>
  <c r="G78" i="20" s="1"/>
  <c r="L21" i="37"/>
  <c r="P21" i="37" s="1"/>
  <c r="P23" i="37" s="1"/>
  <c r="P25" i="37" s="1"/>
  <c r="D20" i="35"/>
  <c r="D36" i="35"/>
  <c r="H65" i="35"/>
  <c r="D26" i="36"/>
  <c r="D26" i="32"/>
  <c r="D27" i="37"/>
  <c r="D27" i="33"/>
  <c r="L23" i="37" l="1"/>
  <c r="L25" i="37" s="1"/>
  <c r="D38" i="35"/>
  <c r="D63" i="35"/>
  <c r="D54" i="35"/>
  <c r="D65" i="35" s="1"/>
  <c r="D12" i="34"/>
  <c r="D20" i="34" s="1"/>
  <c r="D23" i="34" s="1"/>
  <c r="D25" i="34" s="1"/>
  <c r="D44" i="34" l="1"/>
  <c r="D46" i="34"/>
  <c r="L21" i="36"/>
  <c r="P21" i="36" s="1"/>
  <c r="P23" i="36" s="1"/>
  <c r="P25" i="36" s="1"/>
  <c r="C9" i="20"/>
  <c r="C23" i="20" s="1"/>
  <c r="C36" i="20" s="1"/>
  <c r="C40" i="20" s="1"/>
  <c r="C72" i="20" s="1"/>
  <c r="C75" i="20" s="1"/>
  <c r="C77" i="20" s="1"/>
  <c r="C78" i="20" s="1"/>
  <c r="D90" i="35"/>
  <c r="D92" i="35" s="1"/>
  <c r="D94" i="35" s="1"/>
  <c r="P26" i="36" l="1"/>
  <c r="L23" i="36"/>
  <c r="L25" i="36" s="1"/>
  <c r="L26" i="36" s="1"/>
  <c r="H90" i="35"/>
  <c r="L27" i="37"/>
  <c r="H92" i="35" l="1"/>
  <c r="H94" i="35" s="1"/>
  <c r="P27" i="37"/>
</calcChain>
</file>

<file path=xl/sharedStrings.xml><?xml version="1.0" encoding="utf-8"?>
<sst xmlns="http://schemas.openxmlformats.org/spreadsheetml/2006/main" count="420" uniqueCount="230">
  <si>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</si>
  <si>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</si>
  <si>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</si>
  <si>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</si>
  <si>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</si>
  <si>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</si>
  <si>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</si>
  <si>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</si>
  <si>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</si>
  <si>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</si>
  <si>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</si>
  <si>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</si>
  <si>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</si>
  <si>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</si>
  <si>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</si>
  <si>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</si>
  <si>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</si>
  <si>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</si>
  <si>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</si>
  <si>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</si>
  <si>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</si>
  <si>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</si>
  <si>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</si>
  <si>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</si>
  <si>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</si>
  <si>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</si>
  <si>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</si>
  <si>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</si>
  <si>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</si>
  <si>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</si>
  <si>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</si>
  <si>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</si>
  <si>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</si>
  <si>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</si>
  <si>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</si>
  <si>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</si>
  <si>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</si>
  <si>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</si>
  <si>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</si>
  <si>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</si>
  <si>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</si>
  <si>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</si>
  <si>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</si>
  <si>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</si>
  <si>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</si>
  <si>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</si>
  <si>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</si>
  <si>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</si>
  <si>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</si>
  <si>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</si>
  <si>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</si>
  <si>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</si>
  <si>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</si>
  <si>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</si>
  <si>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</si>
  <si>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</si>
  <si>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</si>
  <si>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</si>
  <si>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</si>
  <si>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</si>
  <si>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</si>
  <si>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</si>
  <si>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</si>
  <si>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</si>
  <si>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</si>
  <si>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</si>
  <si>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</si>
  <si>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</si>
  <si>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</si>
  <si>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</si>
  <si>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</si>
  <si>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</si>
  <si>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</si>
  <si>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</si>
  <si>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</si>
  <si>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</si>
  <si>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</si>
  <si>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</si>
  <si>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</si>
  <si>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</si>
  <si>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</si>
  <si>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</si>
  <si>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</si>
  <si>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</si>
  <si>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</si>
  <si>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</si>
  <si>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</si>
  <si>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</si>
  <si>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</si>
  <si>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</si>
  <si>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</si>
  <si>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</si>
  <si>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</si>
  <si>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</si>
  <si>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</si>
  <si>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</si>
  <si>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</si>
  <si>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</si>
  <si>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</si>
  <si>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</si>
  <si>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</si>
  <si>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</si>
  <si>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</si>
  <si>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</si>
  <si>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</si>
  <si>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</si>
  <si>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</si>
  <si>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</si>
  <si>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</si>
  <si>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</si>
  <si>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</si>
  <si>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</si>
  <si>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</si>
  <si>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</si>
  <si>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</si>
  <si>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</si>
  <si>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</si>
  <si>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</si>
  <si>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ค่าเสื่อมราคาและค่าตัดจำหน่าย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</si>
  <si>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</si>
  <si>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</si>
  <si>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</si>
  <si>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</si>
  <si>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</si>
  <si>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</si>
  <si>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</si>
  <si>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</si>
  <si>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</si>
  <si>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</si>
  <si>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</si>
  <si>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</si>
  <si>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</si>
  <si>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</si>
  <si>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</si>
  <si>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</si>
  <si>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</si>
  <si>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</si>
  <si>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</si>
  <si>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</si>
  <si>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</si>
  <si>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</si>
  <si>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</si>
  <si>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</si>
  <si>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</si>
  <si>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</si>
  <si>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</si>
  <si>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</si>
  <si>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</si>
  <si>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</si>
  <si>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เงินสดรับจากการขายอุปกรณ์และอุปกรณ์โครงข่าย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</si>
  <si>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</si>
  <si>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</si>
  <si>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</si>
  <si>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</si>
  <si>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</si>
  <si>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</si>
  <si>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</si>
  <si>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</si>
  <si>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</si>
  <si>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</si>
  <si>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</si>
  <si>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</si>
  <si>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</si>
  <si>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</si>
  <si>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</si>
  <si>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</si>
  <si>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</si>
  <si>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เงินลงทุนในบริษัทร่วม</t>
  </si>
  <si>
    <t>ส่วนแบ่งขาดทุนของบริษัทร่วมที่ใช้วิธีส่วนได้เสีย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</si>
  <si>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</si>
  <si>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</si>
  <si>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</si>
  <si>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</si>
  <si>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ส่วนของเงินกู้ยืมระยะยาวที่ถึงกำหนด</t>
  </si>
  <si>
    <t>(บาท)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</si>
  <si>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</si>
  <si>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</si>
  <si>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</si>
  <si>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</si>
  <si>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</si>
  <si>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</si>
  <si>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</si>
  <si>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</si>
  <si>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</si>
  <si>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</si>
  <si>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</si>
  <si>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</si>
  <si>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</si>
  <si>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</si>
  <si>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</si>
  <si>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ภาษีเงินได้รับคืน </t>
  </si>
  <si>
    <t>ขาดทุนจากอัตราแลกเปลี่ยนที่ยังไม่เกิดขึ้น</t>
  </si>
  <si>
    <t>ผลประโยชน์พนักงานจ่ายออก</t>
  </si>
  <si>
    <t>กำไรต่อหุ้นขั้นพื้นฐาน</t>
  </si>
  <si>
    <t>ประมาณการหนี้สินไม่หมุนเวียนสำหรับ</t>
  </si>
  <si>
    <t xml:space="preserve">   ผลประโยชน์พนักงาน</t>
  </si>
  <si>
    <t>สำรองการป้องกัน</t>
  </si>
  <si>
    <t>ปรับรายการที่กระทบกำไรเป็นเงินสดรับ (จ่าย)</t>
  </si>
  <si>
    <t>ผลขาดทุนจากการด้อยค่าที่รับรู้ในกำไรหรือขาดทุน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</si>
  <si>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</si>
  <si>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</si>
  <si>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</si>
  <si>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</si>
  <si>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</si>
  <si>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(กำไร) ขาดทุนจากการจำหน่ายอุปกรณ์และอุปกรณ์โครงข่าย</t>
  </si>
  <si>
    <t>3, 11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</si>
  <si>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</si>
  <si>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</si>
  <si>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5, 16</t>
  </si>
  <si>
    <t>5, 19</t>
  </si>
  <si>
    <t>รวมรายการที่จะไม่ถูกจัดประเภทใหม่ไว้ใน</t>
  </si>
  <si>
    <t>เงินสดรับชำระคืนจากเงินให้กู้ยืมแก่บุคคลหรือ</t>
  </si>
  <si>
    <t xml:space="preserve">   กิจการที่เกี่ยวข้องกัน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</si>
  <si>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</si>
  <si>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</si>
  <si>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</si>
  <si>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</si>
  <si>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</si>
  <si>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</si>
  <si>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</si>
  <si>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5, 7, 24</t>
  </si>
  <si>
    <t>5, 10, 24</t>
  </si>
  <si>
    <t>15, 24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</si>
  <si>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</si>
  <si>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</si>
  <si>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(กลับรายการ) ผลขาดทุนจากการด้อยค่าอุปกรณ์โครงข่าย</t>
  </si>
  <si>
    <t>เงินสดและรายการเทียบเท่าเงินสดเพิ่มขึ้น (ลดลง) สุทธิ</t>
  </si>
  <si>
    <t>ในระหว่างปี 2566 กลุ่มบริษัท/บริษัทได้ซื้ออุปกรณ์โครงข่ายเป็นจำนวนเงินรวม 293.60 ล้านบาท และจ่ายชำระเป็นเงินสดจำนวน 384.09 ล้านบาท ซึ่งรวมเจ้าหนี้</t>
  </si>
  <si>
    <t>ค่าซื้ออุปกรณ์โครงข่ายเป็นจำนวนเงิน 90.49 ล้านบาท</t>
  </si>
  <si>
    <r>
      <t xml:space="preserve">ในระหว่างปี 2566 กลุ่มบริษัท/บริษัทมีสินทรัพย์สิทธิการใช้เพิ่มขึ้นจำนวน 55.97 ล้านบาท </t>
    </r>
    <r>
      <rPr>
        <i/>
        <sz val="15"/>
        <rFont val="Angsana New"/>
        <family val="1"/>
      </rPr>
      <t>(2565: 158.22 ล้านบาท)</t>
    </r>
    <r>
      <rPr>
        <sz val="15"/>
        <rFont val="Angsana New"/>
        <family val="1"/>
      </rPr>
      <t xml:space="preserve"> ซึ่งเกิดจากหนี้สินตามสัญญาเช่าทั้งจำนวน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</si>
</sst>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&quot;$&quot;#,##0.00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9">
    <xf numFmtId="0" fontId="0" fillId="0" borderId="0" xfId="0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49" fontId="6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9" fontId="5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6" fillId="0" borderId="0" xfId="0" applyFont="1" applyAlignment="1">
      <alignment horizontal="justify"/>
    </xf>
    <xf numFmtId="166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166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165" fontId="0" fillId="0" borderId="0" xfId="0" applyNumberFormat="1"/>
    <xf numFmtId="49" fontId="5" fillId="0" borderId="0" xfId="0" applyNumberFormat="1" applyFont="1" applyAlignment="1">
      <alignment horizontal="center"/>
    </xf>
    <xf numFmtId="166" fontId="1" fillId="0" borderId="0" xfId="0" applyNumberFormat="1" applyFont="1"/>
    <xf numFmtId="0" fontId="0" fillId="0" borderId="0" xfId="0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6" fillId="0" borderId="0" xfId="0" applyFont="1"/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5" fontId="4" fillId="0" borderId="0" xfId="0" applyNumberFormat="1" applyFo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0" fillId="0" borderId="0" xfId="1" applyFont="1" applyFill="1" applyAlignment="1"/>
    <xf numFmtId="166" fontId="4" fillId="0" borderId="1" xfId="0" applyNumberFormat="1" applyFont="1" applyBorder="1" applyAlignment="1">
      <alignment horizontal="center"/>
    </xf>
    <xf numFmtId="0" fontId="19" fillId="0" borderId="0" xfId="0" applyFont="1"/>
    <xf numFmtId="166" fontId="4" fillId="0" borderId="0" xfId="0" applyNumberFormat="1" applyFont="1" applyAlignment="1">
      <alignment horizontal="center"/>
    </xf>
    <xf numFmtId="49" fontId="20" fillId="0" borderId="0" xfId="0" applyNumberFormat="1" applyFont="1"/>
    <xf numFmtId="0" fontId="21" fillId="0" borderId="0" xfId="0" applyFont="1" applyAlignment="1">
      <alignment horizontal="center"/>
    </xf>
    <xf numFmtId="0" fontId="22" fillId="0" borderId="0" xfId="0" applyFont="1"/>
    <xf numFmtId="165" fontId="23" fillId="0" borderId="0" xfId="0" applyNumberFormat="1" applyFont="1"/>
    <xf numFmtId="0" fontId="23" fillId="0" borderId="0" xfId="0" applyFont="1"/>
    <xf numFmtId="49" fontId="23" fillId="0" borderId="0" xfId="0" applyNumberFormat="1" applyFont="1"/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justify"/>
    </xf>
    <xf numFmtId="0" fontId="21" fillId="0" borderId="0" xfId="0" applyFont="1"/>
    <xf numFmtId="0" fontId="20" fillId="0" borderId="0" xfId="0" applyFont="1"/>
    <xf numFmtId="43" fontId="4" fillId="0" borderId="2" xfId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24" fillId="0" borderId="0" xfId="0" applyFont="1" applyAlignment="1">
      <alignment horizontal="center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9" fontId="19" fillId="0" borderId="0" xfId="0" applyNumberFormat="1" applyFont="1"/>
    <xf numFmtId="166" fontId="19" fillId="0" borderId="0" xfId="0" applyNumberFormat="1" applyFont="1"/>
    <xf numFmtId="166" fontId="3" fillId="0" borderId="0" xfId="3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5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66FFFF"/>
      <color rgb="FF00FF00"/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8" customWidth="1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>
      <c r="B1" s="26"/>
      <c r="C1" s="2"/>
      <c r="D1" s="133" t="s">
        <v>18</v>
      </c>
      <c r="E1" s="133"/>
      <c r="F1" s="133"/>
      <c r="G1" s="39"/>
      <c r="H1" s="133" t="s">
        <v>75</v>
      </c>
      <c r="I1" s="133"/>
      <c r="J1" s="133"/>
    </row>
    <row r="2" spans="1:10" ht="22">
      <c r="B2" s="26"/>
      <c r="C2" s="2"/>
      <c r="D2" s="134" t="s">
        <v>56</v>
      </c>
      <c r="E2" s="134"/>
      <c r="F2" s="134"/>
      <c r="G2" s="39"/>
      <c r="H2" s="134" t="s">
        <v>56</v>
      </c>
      <c r="I2" s="134"/>
      <c r="J2" s="134"/>
    </row>
    <row r="3" spans="1:10" ht="23.25" customHeight="1">
      <c r="B3" s="4" t="s">
        <v>0</v>
      </c>
      <c r="C3" s="4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52"/>
      <c r="C4" s="4"/>
      <c r="D4" s="2"/>
      <c r="E4" s="2"/>
      <c r="F4" s="2" t="s">
        <v>46</v>
      </c>
      <c r="G4" s="2"/>
      <c r="H4" s="2"/>
      <c r="I4" s="2"/>
      <c r="J4" s="2" t="s">
        <v>46</v>
      </c>
    </row>
    <row r="5" spans="1:10" ht="23.25" customHeight="1">
      <c r="A5" s="53"/>
      <c r="B5" s="4"/>
      <c r="C5" s="4"/>
      <c r="D5" s="135" t="s">
        <v>36</v>
      </c>
      <c r="E5" s="135"/>
      <c r="F5" s="135"/>
      <c r="G5" s="135"/>
      <c r="H5" s="135"/>
      <c r="I5" s="135"/>
      <c r="J5" s="135"/>
    </row>
    <row r="6" spans="1:10" ht="21.75" customHeight="1">
      <c r="A6" s="18" t="s">
        <v>57</v>
      </c>
      <c r="B6" s="4"/>
      <c r="C6" s="4"/>
      <c r="D6" s="54"/>
      <c r="F6" s="54"/>
      <c r="H6" s="54"/>
      <c r="J6" s="54"/>
    </row>
    <row r="7" spans="1:10" ht="21.75" customHeight="1">
      <c r="A7" s="18" t="s">
        <v>58</v>
      </c>
      <c r="B7" s="4"/>
      <c r="C7" s="4"/>
    </row>
    <row r="8" spans="1:10" ht="21.75" customHeight="1">
      <c r="A8" s="19" t="s">
        <v>12</v>
      </c>
      <c r="B8" s="4"/>
      <c r="C8" s="4"/>
      <c r="D8" s="72"/>
      <c r="E8" s="14"/>
      <c r="F8" s="72"/>
      <c r="G8" s="14"/>
      <c r="H8" s="72"/>
      <c r="I8" s="14"/>
      <c r="J8" s="72"/>
    </row>
    <row r="9" spans="1:10">
      <c r="A9" s="18" t="s">
        <v>59</v>
      </c>
      <c r="B9" s="4"/>
      <c r="C9" s="4"/>
      <c r="D9" s="55"/>
      <c r="F9" s="55"/>
      <c r="H9" s="55"/>
      <c r="J9" s="55"/>
    </row>
    <row r="10" spans="1:10" ht="21.75" customHeight="1">
      <c r="A10" s="25" t="s">
        <v>60</v>
      </c>
      <c r="B10" s="4"/>
      <c r="C10" s="4"/>
      <c r="D10" s="56"/>
      <c r="E10" s="56"/>
      <c r="F10" s="56"/>
      <c r="G10" s="56"/>
      <c r="H10" s="56"/>
      <c r="I10" s="56"/>
      <c r="J10" s="56"/>
    </row>
    <row r="11" spans="1:10" ht="21.75" customHeight="1">
      <c r="A11" s="19" t="s">
        <v>61</v>
      </c>
      <c r="B11" s="4"/>
      <c r="C11" s="4"/>
      <c r="D11" s="57"/>
      <c r="E11" s="29"/>
      <c r="F11" s="57"/>
      <c r="G11" s="29"/>
      <c r="H11" s="57"/>
      <c r="I11" s="29"/>
      <c r="J11" s="57"/>
    </row>
    <row r="12" spans="1:10" ht="21.75" customHeight="1">
      <c r="A12" s="25"/>
      <c r="B12" s="4"/>
      <c r="C12" s="4"/>
      <c r="D12" s="54"/>
      <c r="F12" s="54"/>
      <c r="H12" s="54"/>
      <c r="J12" s="54"/>
    </row>
    <row r="13" spans="1:10" ht="21.75" customHeight="1">
      <c r="A13" s="25" t="s">
        <v>47</v>
      </c>
      <c r="B13" s="4"/>
      <c r="C13" s="4"/>
      <c r="D13" s="54"/>
      <c r="F13" s="54"/>
      <c r="H13" s="54"/>
      <c r="J13" s="54"/>
    </row>
    <row r="14" spans="1:10" ht="23.25" customHeight="1">
      <c r="A14" s="18" t="s">
        <v>29</v>
      </c>
      <c r="B14" s="4"/>
      <c r="C14" s="4"/>
      <c r="D14" s="58"/>
      <c r="F14" s="58"/>
      <c r="H14" s="58"/>
      <c r="J14" s="58"/>
    </row>
    <row r="15" spans="1:10" ht="21.75" customHeight="1">
      <c r="A15" s="18" t="s">
        <v>30</v>
      </c>
      <c r="B15" s="4"/>
      <c r="C15" s="4"/>
      <c r="D15" s="58"/>
      <c r="F15" s="58"/>
      <c r="H15" s="58"/>
      <c r="J15" s="58"/>
    </row>
    <row r="16" spans="1:10" ht="22.4" customHeight="1">
      <c r="A16" s="25" t="s">
        <v>72</v>
      </c>
      <c r="B16" s="4"/>
      <c r="C16" s="4"/>
      <c r="D16" s="58"/>
      <c r="F16" s="58"/>
      <c r="H16" s="58"/>
      <c r="J16" s="58"/>
    </row>
    <row r="17" spans="1:10" ht="22.4" customHeight="1">
      <c r="A17" s="18" t="s">
        <v>31</v>
      </c>
      <c r="B17" s="4"/>
      <c r="C17" s="4"/>
      <c r="D17" s="58"/>
      <c r="F17" s="58"/>
      <c r="H17" s="58"/>
      <c r="J17" s="58"/>
    </row>
    <row r="18" spans="1:10" ht="22.4" customHeight="1">
      <c r="A18" s="19" t="s">
        <v>45</v>
      </c>
      <c r="C18" s="4"/>
      <c r="D18" s="50"/>
      <c r="E18" s="14"/>
      <c r="F18" s="51"/>
      <c r="G18" s="14"/>
      <c r="H18" s="50"/>
      <c r="I18" s="14"/>
      <c r="J18" s="50"/>
    </row>
    <row r="19" spans="1:10" ht="22.4" customHeight="1">
      <c r="A19" s="25" t="s">
        <v>62</v>
      </c>
      <c r="B19" s="4"/>
      <c r="C19" s="4"/>
      <c r="D19" s="60"/>
      <c r="F19" s="60"/>
      <c r="H19" s="60"/>
      <c r="J19" s="60"/>
    </row>
    <row r="20" spans="1:10" ht="21.75" customHeight="1">
      <c r="A20" s="19" t="s">
        <v>71</v>
      </c>
      <c r="B20" s="4"/>
      <c r="C20" s="4"/>
      <c r="D20" s="61"/>
      <c r="E20" s="14"/>
      <c r="F20" s="61"/>
      <c r="G20" s="14"/>
      <c r="H20" s="61"/>
      <c r="I20" s="14"/>
      <c r="J20" s="61"/>
    </row>
    <row r="21" spans="1:10" ht="21.75" customHeight="1">
      <c r="A21" s="19"/>
      <c r="B21" s="4"/>
      <c r="C21" s="4"/>
      <c r="D21" s="62"/>
      <c r="E21" s="14"/>
      <c r="F21" s="62"/>
      <c r="G21" s="14"/>
      <c r="H21" s="62"/>
      <c r="I21" s="14"/>
      <c r="J21" s="62"/>
    </row>
    <row r="22" spans="1:10" ht="22">
      <c r="A22" s="19" t="s">
        <v>73</v>
      </c>
      <c r="B22" s="4"/>
      <c r="C22" s="4"/>
      <c r="D22" s="62"/>
      <c r="E22" s="14"/>
      <c r="F22" s="62"/>
      <c r="G22" s="14"/>
      <c r="H22" s="62"/>
      <c r="I22" s="14"/>
      <c r="J22" s="62"/>
    </row>
    <row r="23" spans="1:10" ht="22">
      <c r="A23" s="41" t="s">
        <v>63</v>
      </c>
      <c r="B23" s="4"/>
      <c r="C23" s="4"/>
      <c r="D23" s="62"/>
      <c r="E23" s="14"/>
      <c r="F23" s="62"/>
      <c r="G23" s="14"/>
      <c r="H23" s="62"/>
      <c r="I23" s="14"/>
      <c r="J23" s="62"/>
    </row>
    <row r="24" spans="1:10" ht="21" customHeight="1">
      <c r="A24" s="25" t="s">
        <v>64</v>
      </c>
      <c r="B24" s="4"/>
      <c r="C24" s="4"/>
    </row>
    <row r="25" spans="1:10" ht="21" customHeight="1">
      <c r="A25" s="25" t="s">
        <v>65</v>
      </c>
      <c r="B25" s="4"/>
      <c r="C25" s="4"/>
      <c r="D25" s="54"/>
      <c r="F25" s="54"/>
      <c r="H25" s="54"/>
      <c r="J25" s="54"/>
    </row>
    <row r="26" spans="1:10" ht="21" customHeight="1">
      <c r="A26" s="41" t="s">
        <v>74</v>
      </c>
      <c r="B26" s="4"/>
      <c r="C26" s="4"/>
      <c r="D26" s="54"/>
      <c r="F26" s="54"/>
      <c r="H26" s="54"/>
      <c r="J26" s="54"/>
    </row>
    <row r="27" spans="1:10" ht="21" customHeight="1">
      <c r="A27" s="25" t="s">
        <v>66</v>
      </c>
      <c r="B27" s="4"/>
      <c r="C27" s="4"/>
    </row>
    <row r="28" spans="1:10" ht="21" customHeight="1">
      <c r="A28" s="25"/>
      <c r="B28" s="4"/>
      <c r="C28" s="4"/>
      <c r="D28" s="61"/>
      <c r="E28" s="14"/>
      <c r="F28" s="61"/>
      <c r="G28" s="14"/>
      <c r="H28" s="61"/>
      <c r="I28" s="14"/>
      <c r="J28" s="61"/>
    </row>
    <row r="29" spans="1:10" s="14" customFormat="1" ht="21.75" customHeight="1">
      <c r="A29" s="19" t="s">
        <v>67</v>
      </c>
      <c r="B29" s="15"/>
      <c r="C29" s="15"/>
      <c r="D29" s="61"/>
      <c r="F29" s="61"/>
      <c r="H29" s="61"/>
      <c r="J29" s="61"/>
    </row>
    <row r="30" spans="1:10" s="48" customFormat="1" ht="23.25" customHeight="1" thickBot="1">
      <c r="A30" s="73" t="s">
        <v>69</v>
      </c>
      <c r="B30" s="47"/>
      <c r="C30" s="47"/>
      <c r="D30" s="74"/>
      <c r="E30" s="75"/>
      <c r="F30" s="74"/>
      <c r="G30" s="75"/>
      <c r="H30" s="74"/>
      <c r="I30" s="75"/>
      <c r="J30" s="74"/>
    </row>
    <row r="31" spans="1:10" ht="9" customHeight="1" thickTop="1">
      <c r="A31" s="19"/>
      <c r="B31" s="4"/>
      <c r="C31" s="4"/>
      <c r="D31" s="63"/>
      <c r="E31" s="64"/>
      <c r="F31" s="63"/>
      <c r="G31" s="64"/>
      <c r="H31" s="64"/>
      <c r="I31" s="64"/>
      <c r="J31" s="64"/>
    </row>
    <row r="32" spans="1:10" ht="19.5" customHeight="1">
      <c r="A32" s="19" t="s">
        <v>48</v>
      </c>
      <c r="B32" s="4"/>
      <c r="C32" s="4"/>
    </row>
    <row r="33" spans="1:10" ht="19.5" customHeight="1">
      <c r="A33" s="25" t="s">
        <v>49</v>
      </c>
      <c r="B33" s="4"/>
      <c r="C33" s="4"/>
      <c r="D33" s="65"/>
      <c r="E33" s="66"/>
      <c r="F33" s="65"/>
      <c r="G33" s="66"/>
      <c r="H33" s="65"/>
      <c r="I33" s="66"/>
      <c r="J33" s="65"/>
    </row>
    <row r="34" spans="1:10" ht="19.5" customHeight="1">
      <c r="A34" s="25" t="s">
        <v>50</v>
      </c>
      <c r="B34" s="4"/>
      <c r="C34" s="4"/>
      <c r="D34" s="67"/>
      <c r="E34" s="66"/>
      <c r="F34" s="67"/>
      <c r="G34" s="68"/>
      <c r="H34" s="59"/>
      <c r="J34" s="59"/>
    </row>
    <row r="35" spans="1:10" ht="19.5" customHeight="1" thickBot="1">
      <c r="A35" s="19" t="s">
        <v>68</v>
      </c>
      <c r="B35" s="4"/>
      <c r="C35" s="4"/>
      <c r="D35" s="69"/>
      <c r="E35" s="64"/>
      <c r="F35" s="69"/>
      <c r="G35" s="64"/>
      <c r="H35" s="69"/>
      <c r="I35" s="64"/>
      <c r="J35" s="69"/>
    </row>
    <row r="36" spans="1:10" ht="7.5" customHeight="1" thickTop="1">
      <c r="A36" s="19"/>
      <c r="B36" s="4"/>
      <c r="C36" s="4"/>
      <c r="D36" s="63"/>
      <c r="E36" s="64"/>
      <c r="F36" s="63"/>
      <c r="G36" s="64"/>
      <c r="H36" s="64"/>
      <c r="I36" s="64"/>
      <c r="J36" s="64"/>
    </row>
    <row r="37" spans="1:10" ht="20.25" customHeight="1">
      <c r="A37" s="19" t="s">
        <v>51</v>
      </c>
      <c r="B37" s="4"/>
      <c r="C37" s="4"/>
      <c r="D37" s="63"/>
      <c r="E37" s="64"/>
      <c r="F37" s="63"/>
      <c r="G37" s="64"/>
      <c r="H37" s="64"/>
      <c r="I37" s="64"/>
      <c r="J37" s="64"/>
    </row>
    <row r="38" spans="1:10" ht="20.25" customHeight="1">
      <c r="A38" s="25" t="s">
        <v>49</v>
      </c>
      <c r="B38" s="4"/>
      <c r="C38" s="4"/>
      <c r="D38" s="65"/>
      <c r="E38" s="66"/>
      <c r="F38" s="65"/>
      <c r="G38" s="66"/>
      <c r="H38" s="65"/>
      <c r="I38" s="66"/>
      <c r="J38" s="65"/>
    </row>
    <row r="39" spans="1:10" ht="20.25" customHeight="1">
      <c r="A39" s="25" t="s">
        <v>50</v>
      </c>
      <c r="B39" s="4"/>
      <c r="C39" s="4"/>
      <c r="D39" s="67"/>
      <c r="E39" s="66"/>
      <c r="F39" s="67"/>
      <c r="G39" s="68"/>
      <c r="H39" s="59"/>
      <c r="J39" s="59"/>
    </row>
    <row r="40" spans="1:10" ht="20.25" customHeight="1" thickBot="1">
      <c r="A40" s="19" t="s">
        <v>69</v>
      </c>
      <c r="B40" s="4"/>
      <c r="C40" s="4"/>
      <c r="D40" s="69"/>
      <c r="E40" s="64"/>
      <c r="F40" s="69"/>
      <c r="G40" s="64"/>
      <c r="H40" s="69"/>
      <c r="I40" s="64"/>
      <c r="J40" s="69"/>
    </row>
    <row r="41" spans="1:10" ht="9.75" customHeight="1" thickTop="1">
      <c r="B41" s="4"/>
      <c r="C41" s="4"/>
      <c r="D41" s="63"/>
      <c r="E41" s="64"/>
      <c r="F41" s="63"/>
      <c r="G41" s="64"/>
      <c r="H41" s="64"/>
      <c r="I41" s="64"/>
      <c r="J41" s="64"/>
    </row>
    <row r="42" spans="1:10" ht="21" customHeight="1">
      <c r="A42" s="19" t="s">
        <v>53</v>
      </c>
      <c r="B42" s="4"/>
      <c r="C42" s="4"/>
      <c r="D42" s="63"/>
      <c r="E42" s="64"/>
      <c r="F42" s="63"/>
      <c r="G42" s="64"/>
      <c r="H42" s="64"/>
      <c r="I42" s="64"/>
      <c r="J42" s="64"/>
    </row>
    <row r="43" spans="1:10" ht="21" customHeight="1" thickBot="1">
      <c r="A43" s="25" t="s">
        <v>70</v>
      </c>
      <c r="B43" s="4"/>
      <c r="C43" s="4"/>
      <c r="D43" s="70"/>
      <c r="E43"/>
      <c r="F43" s="70"/>
      <c r="G43"/>
      <c r="H43" s="70"/>
      <c r="I43"/>
      <c r="J43" s="70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71" customFormat="1" ht="23.25" customHeight="1">
      <c r="A133" s="18"/>
      <c r="B133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view="pageBreakPreview" topLeftCell="A71" zoomScale="60" zoomScaleNormal="100" workbookViewId="0">
      <selection activeCell="D81" sqref="D81"/>
    </sheetView>
  </sheetViews>
  <sheetFormatPr defaultColWidth="9.09765625" defaultRowHeight="21.5"/>
  <cols>
    <col min="1" max="1" width="48.59765625" style="9" customWidth="1"/>
    <col min="2" max="2" width="8.8984375" style="4" customWidth="1"/>
    <col min="3" max="3" width="1.59765625" style="5" customWidth="1"/>
    <col min="4" max="4" width="15.09765625" style="6" customWidth="1"/>
    <col min="5" max="5" width="1.59765625" style="5" customWidth="1"/>
    <col min="6" max="6" width="15.09765625" style="6" customWidth="1"/>
    <col min="7" max="7" width="1.59765625" style="5" customWidth="1"/>
    <col min="8" max="8" width="15.09765625" style="5" customWidth="1"/>
    <col min="9" max="9" width="1.59765625" style="5" customWidth="1"/>
    <col min="10" max="10" width="15.09765625" style="5" customWidth="1"/>
    <col min="11" max="16384" width="9.09765625" style="5"/>
  </cols>
  <sheetData>
    <row r="1" spans="1:10" ht="22.5" customHeight="1">
      <c r="A1" s="11" t="s">
        <v>95</v>
      </c>
      <c r="C1" s="8"/>
      <c r="E1" s="8"/>
      <c r="G1" s="8"/>
      <c r="H1" s="8"/>
      <c r="I1" s="8"/>
      <c r="J1" s="8"/>
    </row>
    <row r="2" spans="1:10" ht="22.5" customHeight="1">
      <c r="A2" s="11" t="s">
        <v>37</v>
      </c>
      <c r="C2" s="8"/>
      <c r="E2" s="8"/>
      <c r="G2" s="8"/>
      <c r="H2" s="8"/>
      <c r="I2" s="8"/>
      <c r="J2" s="8"/>
    </row>
    <row r="3" spans="1:10" s="104" customFormat="1" ht="15" customHeight="1">
      <c r="A3" s="100"/>
      <c r="B3" s="101"/>
      <c r="C3" s="102"/>
      <c r="D3" s="103"/>
      <c r="F3" s="103"/>
    </row>
    <row r="4" spans="1:10" ht="22.4" customHeight="1">
      <c r="C4" s="2"/>
      <c r="D4" s="133" t="s">
        <v>18</v>
      </c>
      <c r="E4" s="133"/>
      <c r="F4" s="133"/>
      <c r="G4" s="39"/>
      <c r="H4" s="133" t="s">
        <v>26</v>
      </c>
      <c r="I4" s="133"/>
      <c r="J4" s="133"/>
    </row>
    <row r="5" spans="1:10" ht="22.4" customHeight="1">
      <c r="C5" s="2"/>
      <c r="D5" s="136" t="s">
        <v>35</v>
      </c>
      <c r="E5" s="136"/>
      <c r="F5" s="136"/>
      <c r="G5" s="2"/>
      <c r="H5" s="136" t="s">
        <v>35</v>
      </c>
      <c r="I5" s="136"/>
      <c r="J5" s="136"/>
    </row>
    <row r="6" spans="1:10" ht="22.4" customHeight="1">
      <c r="A6" s="11" t="s">
        <v>17</v>
      </c>
      <c r="B6" s="122" t="s">
        <v>0</v>
      </c>
      <c r="C6" s="2"/>
      <c r="D6" s="26">
        <v>2566</v>
      </c>
      <c r="E6" s="2"/>
      <c r="F6" s="26">
        <v>2565</v>
      </c>
      <c r="G6" s="2"/>
      <c r="H6" s="26">
        <v>2566</v>
      </c>
      <c r="I6" s="2"/>
      <c r="J6" s="26">
        <v>2565</v>
      </c>
    </row>
    <row r="7" spans="1:10" ht="19.75" customHeight="1">
      <c r="C7" s="2"/>
      <c r="D7" s="135" t="s">
        <v>174</v>
      </c>
      <c r="E7" s="135"/>
      <c r="F7" s="135"/>
      <c r="G7" s="135"/>
      <c r="H7" s="135"/>
      <c r="I7" s="135"/>
      <c r="J7" s="135"/>
    </row>
    <row r="8" spans="1:10" ht="22.4" customHeight="1">
      <c r="A8" s="7" t="s">
        <v>1</v>
      </c>
      <c r="C8" s="26"/>
      <c r="D8" s="93"/>
      <c r="E8" s="14"/>
      <c r="F8" s="93"/>
      <c r="G8" s="14"/>
      <c r="H8" s="79"/>
      <c r="I8" s="79"/>
      <c r="J8" s="79"/>
    </row>
    <row r="9" spans="1:10" ht="22.4" customHeight="1">
      <c r="A9" s="24" t="s">
        <v>2</v>
      </c>
      <c r="B9" s="4">
        <v>6</v>
      </c>
      <c r="C9" s="26"/>
      <c r="D9" s="94">
        <v>399995117</v>
      </c>
      <c r="E9" s="27"/>
      <c r="F9" s="94">
        <v>199512080</v>
      </c>
      <c r="G9" s="27"/>
      <c r="H9" s="27">
        <v>399046582</v>
      </c>
      <c r="I9" s="27"/>
      <c r="J9" s="27">
        <v>198460488</v>
      </c>
    </row>
    <row r="10" spans="1:10" ht="22.4" customHeight="1">
      <c r="A10" s="24" t="s">
        <v>96</v>
      </c>
      <c r="B10" s="123" t="s">
        <v>220</v>
      </c>
      <c r="C10" s="26"/>
      <c r="D10" s="94">
        <v>314970986</v>
      </c>
      <c r="E10" s="27"/>
      <c r="F10" s="94">
        <v>343548931</v>
      </c>
      <c r="G10" s="27"/>
      <c r="H10" s="27">
        <v>314970986</v>
      </c>
      <c r="I10" s="27"/>
      <c r="J10" s="94">
        <v>343548931</v>
      </c>
    </row>
    <row r="11" spans="1:10" ht="22.4" customHeight="1">
      <c r="A11" s="24" t="s">
        <v>199</v>
      </c>
      <c r="B11" s="123"/>
      <c r="C11" s="26"/>
      <c r="D11" s="94"/>
      <c r="E11" s="27"/>
      <c r="F11" s="94"/>
      <c r="G11" s="27"/>
      <c r="H11" s="94"/>
      <c r="I11" s="27"/>
      <c r="J11" s="94"/>
    </row>
    <row r="12" spans="1:10" ht="22.4" customHeight="1">
      <c r="A12" s="24" t="s">
        <v>200</v>
      </c>
      <c r="B12" s="123" t="s">
        <v>221</v>
      </c>
      <c r="C12" s="26"/>
      <c r="D12" s="27">
        <v>0</v>
      </c>
      <c r="E12" s="27"/>
      <c r="F12" s="94">
        <v>20400000</v>
      </c>
      <c r="G12" s="27"/>
      <c r="H12" s="27">
        <v>0</v>
      </c>
      <c r="I12" s="27"/>
      <c r="J12" s="94">
        <v>20400000</v>
      </c>
    </row>
    <row r="13" spans="1:10" ht="22.4" customHeight="1">
      <c r="A13" s="24" t="s">
        <v>97</v>
      </c>
      <c r="C13" s="26"/>
      <c r="D13" s="94">
        <v>7579981</v>
      </c>
      <c r="E13" s="27"/>
      <c r="F13" s="94">
        <v>6697298</v>
      </c>
      <c r="G13" s="27"/>
      <c r="H13" s="27">
        <v>7579981</v>
      </c>
      <c r="I13" s="27"/>
      <c r="J13" s="94">
        <v>6697298</v>
      </c>
    </row>
    <row r="14" spans="1:10" ht="22.4" customHeight="1">
      <c r="A14" s="24" t="s">
        <v>143</v>
      </c>
      <c r="C14" s="26"/>
      <c r="D14" s="94">
        <v>14046409</v>
      </c>
      <c r="E14" s="27"/>
      <c r="F14" s="94">
        <v>23382214</v>
      </c>
      <c r="G14" s="27"/>
      <c r="H14" s="27">
        <v>14046409</v>
      </c>
      <c r="I14" s="27"/>
      <c r="J14" s="94">
        <v>23382214</v>
      </c>
    </row>
    <row r="15" spans="1:10" ht="22.4" customHeight="1">
      <c r="A15" s="24" t="s">
        <v>150</v>
      </c>
      <c r="B15" s="4">
        <v>19</v>
      </c>
      <c r="C15" s="26"/>
      <c r="D15" s="94">
        <v>8627619</v>
      </c>
      <c r="E15" s="27"/>
      <c r="F15" s="94">
        <v>8266407</v>
      </c>
      <c r="G15" s="27"/>
      <c r="H15" s="27">
        <v>8627619</v>
      </c>
      <c r="I15" s="27"/>
      <c r="J15" s="94">
        <v>8266407</v>
      </c>
    </row>
    <row r="16" spans="1:10" ht="22.4" customHeight="1">
      <c r="A16" s="24" t="s">
        <v>169</v>
      </c>
      <c r="C16" s="26"/>
      <c r="D16" s="94">
        <v>5728882</v>
      </c>
      <c r="E16" s="27"/>
      <c r="F16" s="94">
        <v>5723707</v>
      </c>
      <c r="G16" s="27"/>
      <c r="H16" s="27">
        <v>5728882</v>
      </c>
      <c r="I16" s="27"/>
      <c r="J16" s="94">
        <v>5723707</v>
      </c>
    </row>
    <row r="17" spans="1:10" ht="22.4" customHeight="1">
      <c r="A17" s="24" t="s">
        <v>99</v>
      </c>
      <c r="B17" s="5"/>
      <c r="C17" s="26"/>
      <c r="D17" s="94">
        <v>17966727</v>
      </c>
      <c r="E17" s="27"/>
      <c r="F17" s="94">
        <v>22530242</v>
      </c>
      <c r="G17" s="27"/>
      <c r="H17" s="27">
        <v>17909658</v>
      </c>
      <c r="I17" s="27"/>
      <c r="J17" s="94">
        <v>22476003</v>
      </c>
    </row>
    <row r="18" spans="1:10" ht="22.4" customHeight="1">
      <c r="A18" s="24" t="s">
        <v>206</v>
      </c>
      <c r="B18" s="5"/>
      <c r="C18" s="26"/>
      <c r="D18" s="5"/>
      <c r="F18" s="5"/>
      <c r="J18" s="94"/>
    </row>
    <row r="19" spans="1:10" ht="22.4" customHeight="1">
      <c r="A19" s="24" t="s">
        <v>207</v>
      </c>
      <c r="B19" s="4">
        <v>8</v>
      </c>
      <c r="C19" s="26"/>
      <c r="D19" s="27">
        <v>0</v>
      </c>
      <c r="E19" s="125"/>
      <c r="F19" s="96">
        <v>0</v>
      </c>
      <c r="G19" s="27"/>
      <c r="H19" s="27">
        <v>0</v>
      </c>
      <c r="I19" s="27"/>
      <c r="J19" s="94">
        <v>49000000</v>
      </c>
    </row>
    <row r="20" spans="1:10" ht="22.4" customHeight="1">
      <c r="A20" s="10" t="s">
        <v>3</v>
      </c>
      <c r="C20" s="26"/>
      <c r="D20" s="34">
        <f>SUM(D9:D19)</f>
        <v>768915721</v>
      </c>
      <c r="E20" s="3"/>
      <c r="F20" s="95">
        <f>SUM(F9:F19)</f>
        <v>630060879</v>
      </c>
      <c r="G20" s="3"/>
      <c r="H20" s="34">
        <f>SUM(H9:H19)</f>
        <v>767910117</v>
      </c>
      <c r="I20" s="3"/>
      <c r="J20" s="95">
        <f>SUM(J9:J19)</f>
        <v>677955048</v>
      </c>
    </row>
    <row r="21" spans="1:10" s="104" customFormat="1" ht="15" customHeight="1">
      <c r="A21" s="105"/>
      <c r="B21" s="101"/>
      <c r="C21" s="106"/>
      <c r="D21" s="107"/>
      <c r="E21" s="107"/>
      <c r="F21" s="107"/>
      <c r="G21" s="107"/>
      <c r="H21" s="107"/>
      <c r="I21" s="107"/>
      <c r="J21" s="107"/>
    </row>
    <row r="22" spans="1:10" ht="22.4" customHeight="1">
      <c r="A22" s="7" t="s">
        <v>170</v>
      </c>
      <c r="C22" s="26"/>
      <c r="D22" s="30"/>
      <c r="E22" s="30"/>
      <c r="F22" s="30"/>
      <c r="G22" s="30"/>
      <c r="H22" s="30"/>
      <c r="I22" s="30"/>
      <c r="J22" s="30"/>
    </row>
    <row r="23" spans="1:10" ht="22.4" customHeight="1">
      <c r="A23" s="24" t="s">
        <v>100</v>
      </c>
      <c r="B23" s="4">
        <v>9</v>
      </c>
      <c r="C23" s="26"/>
      <c r="D23" s="96">
        <v>0</v>
      </c>
      <c r="E23" s="27"/>
      <c r="F23" s="96">
        <v>0</v>
      </c>
      <c r="G23" s="27"/>
      <c r="H23" s="27">
        <v>0</v>
      </c>
      <c r="I23" s="27"/>
      <c r="J23" s="96">
        <v>0</v>
      </c>
    </row>
    <row r="24" spans="1:10" ht="22.4" customHeight="1">
      <c r="A24" s="24" t="s">
        <v>167</v>
      </c>
      <c r="B24" s="4">
        <v>10</v>
      </c>
      <c r="C24" s="26"/>
      <c r="D24" s="96">
        <v>0</v>
      </c>
      <c r="E24" s="27"/>
      <c r="F24" s="80">
        <v>0</v>
      </c>
      <c r="G24" s="27"/>
      <c r="H24" s="27">
        <v>0</v>
      </c>
      <c r="I24" s="27"/>
      <c r="J24" s="80">
        <v>0</v>
      </c>
    </row>
    <row r="25" spans="1:10" ht="22.4" customHeight="1">
      <c r="A25" s="24" t="s">
        <v>172</v>
      </c>
      <c r="B25" s="4" t="s">
        <v>221</v>
      </c>
      <c r="C25" s="26"/>
      <c r="D25" s="96">
        <v>0</v>
      </c>
      <c r="E25" s="27"/>
      <c r="F25" s="80">
        <v>124100000</v>
      </c>
      <c r="G25" s="27"/>
      <c r="H25" s="27">
        <v>0</v>
      </c>
      <c r="I25" s="27"/>
      <c r="J25" s="80">
        <v>124100000</v>
      </c>
    </row>
    <row r="26" spans="1:10" ht="22.4" customHeight="1">
      <c r="A26" s="24" t="s">
        <v>101</v>
      </c>
      <c r="B26" s="4" t="s">
        <v>205</v>
      </c>
      <c r="C26" s="26"/>
      <c r="D26" s="94">
        <v>2986815808</v>
      </c>
      <c r="E26" s="27"/>
      <c r="F26" s="80">
        <v>3048866704</v>
      </c>
      <c r="G26" s="27"/>
      <c r="H26" s="27">
        <v>2986815808</v>
      </c>
      <c r="I26" s="27"/>
      <c r="J26" s="80">
        <v>3048866704</v>
      </c>
    </row>
    <row r="27" spans="1:10" ht="22.4" customHeight="1">
      <c r="A27" s="24" t="s">
        <v>102</v>
      </c>
      <c r="B27" s="4">
        <v>12</v>
      </c>
      <c r="C27" s="26"/>
      <c r="D27" s="94">
        <v>231035417</v>
      </c>
      <c r="E27" s="27"/>
      <c r="F27" s="80">
        <v>253298016</v>
      </c>
      <c r="G27" s="27"/>
      <c r="H27" s="27">
        <v>231035417</v>
      </c>
      <c r="I27" s="27">
        <v>0</v>
      </c>
      <c r="J27" s="80">
        <v>253298016</v>
      </c>
    </row>
    <row r="28" spans="1:10" ht="22.4" customHeight="1">
      <c r="A28" s="24" t="s">
        <v>127</v>
      </c>
      <c r="B28" s="4">
        <v>13</v>
      </c>
      <c r="C28" s="26"/>
      <c r="D28" s="94">
        <v>154031609</v>
      </c>
      <c r="E28" s="27"/>
      <c r="F28" s="80">
        <v>172051161</v>
      </c>
      <c r="G28" s="27"/>
      <c r="H28" s="27">
        <v>154031609</v>
      </c>
      <c r="I28" s="27"/>
      <c r="J28" s="80">
        <v>172051161</v>
      </c>
    </row>
    <row r="29" spans="1:10" ht="22.4" customHeight="1">
      <c r="A29" s="24" t="s">
        <v>103</v>
      </c>
      <c r="B29" s="4">
        <v>14</v>
      </c>
      <c r="C29" s="26"/>
      <c r="D29" s="94">
        <v>14299749</v>
      </c>
      <c r="E29" s="27"/>
      <c r="F29" s="80">
        <v>13100878</v>
      </c>
      <c r="G29" s="27"/>
      <c r="H29" s="27">
        <v>14299749</v>
      </c>
      <c r="I29" s="27"/>
      <c r="J29" s="80">
        <v>13100878</v>
      </c>
    </row>
    <row r="30" spans="1:10" ht="22.4" customHeight="1">
      <c r="A30" s="24" t="s">
        <v>104</v>
      </c>
      <c r="C30" s="26"/>
      <c r="D30" s="94">
        <v>18047336</v>
      </c>
      <c r="E30" s="27"/>
      <c r="F30" s="80">
        <v>16972337</v>
      </c>
      <c r="G30" s="27"/>
      <c r="H30" s="27">
        <v>18047336</v>
      </c>
      <c r="I30" s="27"/>
      <c r="J30" s="80">
        <v>16972337</v>
      </c>
    </row>
    <row r="31" spans="1:10" ht="22.4" customHeight="1">
      <c r="A31" s="24" t="s">
        <v>105</v>
      </c>
      <c r="C31" s="26"/>
      <c r="D31" s="94">
        <v>6309013</v>
      </c>
      <c r="E31" s="27"/>
      <c r="F31" s="80">
        <v>6324072</v>
      </c>
      <c r="G31" s="27"/>
      <c r="H31" s="27">
        <v>6309013</v>
      </c>
      <c r="I31" s="27"/>
      <c r="J31" s="80">
        <v>6324072</v>
      </c>
    </row>
    <row r="32" spans="1:10" ht="22.4" customHeight="1">
      <c r="A32" s="24" t="s">
        <v>145</v>
      </c>
      <c r="C32" s="26"/>
      <c r="D32" s="94">
        <v>19667669</v>
      </c>
      <c r="E32" s="27"/>
      <c r="F32" s="80">
        <v>11003202</v>
      </c>
      <c r="G32" s="27"/>
      <c r="H32" s="27">
        <v>19667669</v>
      </c>
      <c r="I32" s="27"/>
      <c r="J32" s="80">
        <v>11003202</v>
      </c>
    </row>
    <row r="33" spans="1:10" ht="22.4" customHeight="1">
      <c r="A33" s="24" t="s">
        <v>151</v>
      </c>
      <c r="B33" s="4">
        <v>19</v>
      </c>
      <c r="C33" s="26"/>
      <c r="D33" s="94">
        <v>18619505</v>
      </c>
      <c r="E33" s="27"/>
      <c r="F33" s="80">
        <v>20181697</v>
      </c>
      <c r="G33" s="27"/>
      <c r="H33" s="27">
        <v>18619505</v>
      </c>
      <c r="I33" s="27"/>
      <c r="J33" s="80">
        <v>20181697</v>
      </c>
    </row>
    <row r="34" spans="1:10" ht="22.4" customHeight="1">
      <c r="A34" s="24" t="s">
        <v>52</v>
      </c>
      <c r="B34" s="4">
        <v>21</v>
      </c>
      <c r="C34" s="26"/>
      <c r="D34" s="94">
        <v>21856675</v>
      </c>
      <c r="E34" s="27"/>
      <c r="F34" s="80">
        <v>23160797</v>
      </c>
      <c r="G34" s="27"/>
      <c r="H34" s="27">
        <v>21856675</v>
      </c>
      <c r="I34" s="27"/>
      <c r="J34" s="80">
        <v>23160797</v>
      </c>
    </row>
    <row r="35" spans="1:10" ht="22.4" customHeight="1">
      <c r="A35" s="24" t="s">
        <v>23</v>
      </c>
      <c r="C35" s="26"/>
      <c r="D35" s="94">
        <v>5252029</v>
      </c>
      <c r="E35" s="27"/>
      <c r="F35" s="80">
        <v>5641822</v>
      </c>
      <c r="G35" s="27"/>
      <c r="H35" s="27">
        <v>5243682</v>
      </c>
      <c r="I35" s="27"/>
      <c r="J35" s="80">
        <v>5633623</v>
      </c>
    </row>
    <row r="36" spans="1:10" ht="22.4" customHeight="1">
      <c r="A36" s="10" t="s">
        <v>4</v>
      </c>
      <c r="C36" s="26"/>
      <c r="D36" s="34">
        <f>SUM(D23:D35)</f>
        <v>3475934810</v>
      </c>
      <c r="E36" s="3"/>
      <c r="F36" s="95">
        <f>SUM(F23:F35)</f>
        <v>3694700686</v>
      </c>
      <c r="G36" s="3"/>
      <c r="H36" s="34">
        <f>SUM(H23:H35)</f>
        <v>3475926463</v>
      </c>
      <c r="I36" s="21"/>
      <c r="J36" s="95">
        <f>SUM(J23:J35)</f>
        <v>3694692487</v>
      </c>
    </row>
    <row r="37" spans="1:10" s="104" customFormat="1" ht="15" customHeight="1">
      <c r="A37" s="100"/>
      <c r="B37" s="101"/>
      <c r="C37" s="106"/>
      <c r="D37" s="108"/>
      <c r="E37" s="109"/>
      <c r="F37" s="108"/>
      <c r="G37" s="109"/>
      <c r="H37" s="108"/>
      <c r="I37" s="110"/>
      <c r="J37" s="108"/>
    </row>
    <row r="38" spans="1:10" ht="22.4" customHeight="1" thickBot="1">
      <c r="A38" s="10" t="s">
        <v>5</v>
      </c>
      <c r="C38" s="26"/>
      <c r="D38" s="35">
        <f>D36+D20</f>
        <v>4244850531</v>
      </c>
      <c r="E38" s="3"/>
      <c r="F38" s="35">
        <f>F36+F20</f>
        <v>4324761565</v>
      </c>
      <c r="G38" s="3"/>
      <c r="H38" s="35">
        <f>H36+H20</f>
        <v>4243836580</v>
      </c>
      <c r="I38" s="21"/>
      <c r="J38" s="35">
        <f>J36+J20</f>
        <v>4372647535</v>
      </c>
    </row>
    <row r="39" spans="1:10" s="82" customFormat="1" ht="22.5" customHeight="1" thickTop="1">
      <c r="A39" s="11" t="s">
        <v>95</v>
      </c>
      <c r="B39" s="81"/>
      <c r="D39" s="83"/>
      <c r="E39" s="83"/>
      <c r="F39" s="83"/>
      <c r="G39" s="83"/>
      <c r="H39" s="83"/>
      <c r="I39" s="83"/>
      <c r="J39" s="83"/>
    </row>
    <row r="40" spans="1:10" s="82" customFormat="1" ht="22.5" customHeight="1">
      <c r="A40" s="11" t="s">
        <v>37</v>
      </c>
      <c r="B40" s="81"/>
      <c r="D40" s="83"/>
      <c r="F40" s="83"/>
    </row>
    <row r="41" spans="1:10" s="82" customFormat="1" ht="22.5" customHeight="1">
      <c r="A41" s="11"/>
      <c r="B41" s="81"/>
      <c r="D41" s="83"/>
      <c r="F41" s="83"/>
    </row>
    <row r="42" spans="1:10" ht="22.4" customHeight="1">
      <c r="A42" s="24"/>
      <c r="C42" s="26"/>
      <c r="D42" s="133" t="s">
        <v>18</v>
      </c>
      <c r="E42" s="133"/>
      <c r="F42" s="133"/>
      <c r="G42" s="39"/>
      <c r="H42" s="133" t="s">
        <v>26</v>
      </c>
      <c r="I42" s="133"/>
      <c r="J42" s="133"/>
    </row>
    <row r="43" spans="1:10" ht="22.4" customHeight="1">
      <c r="A43" s="24"/>
      <c r="C43" s="26"/>
      <c r="D43" s="136" t="s">
        <v>35</v>
      </c>
      <c r="E43" s="136"/>
      <c r="F43" s="136"/>
      <c r="G43" s="2"/>
      <c r="H43" s="136" t="s">
        <v>35</v>
      </c>
      <c r="I43" s="136"/>
      <c r="J43" s="136"/>
    </row>
    <row r="44" spans="1:10" ht="24" customHeight="1">
      <c r="A44" s="11" t="s">
        <v>40</v>
      </c>
      <c r="B44" s="122" t="s">
        <v>0</v>
      </c>
      <c r="C44" s="26"/>
      <c r="D44" s="26">
        <v>2566</v>
      </c>
      <c r="E44" s="2"/>
      <c r="F44" s="26">
        <v>2565</v>
      </c>
      <c r="G44" s="2"/>
      <c r="H44" s="26">
        <v>2566</v>
      </c>
      <c r="I44" s="2"/>
      <c r="J44" s="26">
        <v>2565</v>
      </c>
    </row>
    <row r="45" spans="1:10" ht="22.4" customHeight="1">
      <c r="A45" s="10"/>
      <c r="C45" s="26"/>
      <c r="D45" s="135" t="s">
        <v>174</v>
      </c>
      <c r="E45" s="135"/>
      <c r="F45" s="135"/>
      <c r="G45" s="135"/>
      <c r="H45" s="135"/>
      <c r="I45" s="135"/>
      <c r="J45" s="135"/>
    </row>
    <row r="46" spans="1:10" ht="22.4" customHeight="1">
      <c r="A46" s="7" t="s">
        <v>6</v>
      </c>
      <c r="C46" s="26"/>
      <c r="D46" s="124"/>
      <c r="E46" s="26"/>
      <c r="F46" s="124"/>
      <c r="G46" s="26"/>
      <c r="H46" s="26"/>
      <c r="I46" s="26"/>
      <c r="J46" s="26"/>
    </row>
    <row r="47" spans="1:10" ht="22.4" customHeight="1">
      <c r="A47" s="24" t="s">
        <v>109</v>
      </c>
      <c r="B47" s="4" t="s">
        <v>208</v>
      </c>
      <c r="C47" s="26"/>
      <c r="D47" s="94">
        <v>329201373</v>
      </c>
      <c r="E47" s="26"/>
      <c r="F47" s="30">
        <v>408501685</v>
      </c>
      <c r="G47" s="26"/>
      <c r="H47" s="27">
        <v>329139783</v>
      </c>
      <c r="I47" s="26"/>
      <c r="J47" s="30">
        <v>408440475</v>
      </c>
    </row>
    <row r="48" spans="1:10" ht="22.4" customHeight="1">
      <c r="A48" s="25" t="s">
        <v>128</v>
      </c>
      <c r="B48" s="4">
        <v>19</v>
      </c>
      <c r="C48" s="26"/>
      <c r="D48" s="94">
        <v>15029446</v>
      </c>
      <c r="E48" s="26"/>
      <c r="F48" s="30">
        <v>18007526</v>
      </c>
      <c r="G48" s="26"/>
      <c r="H48" s="27">
        <v>15029446</v>
      </c>
      <c r="I48" s="26"/>
      <c r="J48" s="30">
        <v>18007526</v>
      </c>
    </row>
    <row r="49" spans="1:10" ht="22.4" customHeight="1">
      <c r="A49" s="25" t="s">
        <v>129</v>
      </c>
      <c r="C49" s="26"/>
      <c r="D49" s="30"/>
      <c r="E49" s="26"/>
      <c r="F49" s="30"/>
      <c r="G49" s="26"/>
      <c r="H49" s="30"/>
      <c r="I49" s="26"/>
      <c r="J49" s="30"/>
    </row>
    <row r="50" spans="1:10" ht="22.4" customHeight="1">
      <c r="A50" s="25" t="s">
        <v>107</v>
      </c>
      <c r="B50" s="4" t="s">
        <v>222</v>
      </c>
      <c r="C50" s="26"/>
      <c r="D50" s="94">
        <v>60582318</v>
      </c>
      <c r="E50" s="26"/>
      <c r="F50" s="30">
        <v>60725068</v>
      </c>
      <c r="G50" s="26"/>
      <c r="H50" s="27">
        <v>60582318</v>
      </c>
      <c r="I50" s="26"/>
      <c r="J50" s="30">
        <v>60725068</v>
      </c>
    </row>
    <row r="51" spans="1:10" ht="22.4" customHeight="1">
      <c r="A51" s="25" t="s">
        <v>173</v>
      </c>
      <c r="C51" s="26"/>
      <c r="D51" s="30"/>
      <c r="E51" s="26"/>
      <c r="F51" s="30"/>
      <c r="G51" s="26"/>
      <c r="H51" s="30"/>
      <c r="I51" s="26"/>
      <c r="J51" s="30"/>
    </row>
    <row r="52" spans="1:10" ht="22.4" customHeight="1">
      <c r="A52" s="24" t="s">
        <v>107</v>
      </c>
      <c r="B52" s="4" t="s">
        <v>222</v>
      </c>
      <c r="C52" s="26"/>
      <c r="D52" s="94">
        <v>291893181</v>
      </c>
      <c r="E52" s="27"/>
      <c r="F52" s="30">
        <v>306209781</v>
      </c>
      <c r="G52" s="27"/>
      <c r="H52" s="27">
        <v>291893181</v>
      </c>
      <c r="I52" s="27"/>
      <c r="J52" s="30">
        <v>306209781</v>
      </c>
    </row>
    <row r="53" spans="1:10" ht="22.4" customHeight="1">
      <c r="A53" s="24" t="s">
        <v>106</v>
      </c>
      <c r="C53" s="39"/>
      <c r="D53" s="94">
        <v>40756442</v>
      </c>
      <c r="E53" s="27"/>
      <c r="F53" s="30">
        <v>34975249</v>
      </c>
      <c r="G53" s="27"/>
      <c r="H53" s="27">
        <v>40749757</v>
      </c>
      <c r="I53" s="27"/>
      <c r="J53" s="30">
        <v>34968775</v>
      </c>
    </row>
    <row r="54" spans="1:10" ht="22.4" customHeight="1">
      <c r="A54" s="10" t="s">
        <v>7</v>
      </c>
      <c r="C54" s="26"/>
      <c r="D54" s="34">
        <f>SUM(D47:D53)</f>
        <v>737462760</v>
      </c>
      <c r="E54" s="3"/>
      <c r="F54" s="95">
        <f>SUM(F47:F53)</f>
        <v>828419309</v>
      </c>
      <c r="G54" s="3"/>
      <c r="H54" s="34">
        <f>SUM(H47:H53)</f>
        <v>737394485</v>
      </c>
      <c r="I54" s="3"/>
      <c r="J54" s="95">
        <f>SUM(J47:J53)</f>
        <v>828351625</v>
      </c>
    </row>
    <row r="55" spans="1:10" ht="22.4" customHeight="1">
      <c r="A55" s="24"/>
      <c r="C55" s="26"/>
      <c r="D55" s="30"/>
      <c r="E55" s="30"/>
      <c r="F55" s="30"/>
      <c r="G55" s="30"/>
      <c r="H55" s="30"/>
      <c r="I55" s="30"/>
      <c r="J55" s="30"/>
    </row>
    <row r="56" spans="1:10" ht="22.4" customHeight="1">
      <c r="A56" s="7" t="s">
        <v>8</v>
      </c>
      <c r="C56" s="26"/>
      <c r="D56" s="30"/>
      <c r="E56" s="30"/>
      <c r="F56" s="30"/>
      <c r="G56" s="30"/>
      <c r="H56" s="30"/>
      <c r="I56" s="30"/>
      <c r="J56" s="30"/>
    </row>
    <row r="57" spans="1:10" ht="22.4" customHeight="1">
      <c r="A57" s="24" t="s">
        <v>130</v>
      </c>
      <c r="B57" s="4" t="s">
        <v>222</v>
      </c>
      <c r="C57" s="26"/>
      <c r="D57" s="94">
        <v>446385709</v>
      </c>
      <c r="E57" s="27"/>
      <c r="F57" s="30">
        <v>638281224</v>
      </c>
      <c r="G57" s="27"/>
      <c r="H57" s="27">
        <v>446385709</v>
      </c>
      <c r="I57" s="27"/>
      <c r="J57" s="30">
        <v>638281224</v>
      </c>
    </row>
    <row r="58" spans="1:10" ht="22.4" customHeight="1">
      <c r="A58" s="25" t="s">
        <v>131</v>
      </c>
      <c r="B58" s="4" t="s">
        <v>222</v>
      </c>
      <c r="C58" s="26"/>
      <c r="D58" s="94">
        <v>66120124</v>
      </c>
      <c r="E58" s="27"/>
      <c r="F58" s="30">
        <v>90008840</v>
      </c>
      <c r="G58" s="27"/>
      <c r="H58" s="27">
        <v>66120124</v>
      </c>
      <c r="I58" s="27"/>
      <c r="J58" s="30">
        <v>90008840</v>
      </c>
    </row>
    <row r="59" spans="1:10" ht="22.4" customHeight="1">
      <c r="A59" s="24" t="s">
        <v>146</v>
      </c>
      <c r="B59" s="4">
        <v>19</v>
      </c>
      <c r="C59" s="26"/>
      <c r="D59" s="94">
        <v>36962185</v>
      </c>
      <c r="E59" s="27"/>
      <c r="F59" s="30">
        <v>43381870</v>
      </c>
      <c r="G59" s="27"/>
      <c r="H59" s="27">
        <v>36962185</v>
      </c>
      <c r="I59" s="27"/>
      <c r="J59" s="30">
        <v>43381870</v>
      </c>
    </row>
    <row r="60" spans="1:10" ht="22.4" customHeight="1">
      <c r="A60" s="24" t="s">
        <v>194</v>
      </c>
      <c r="C60" s="26"/>
      <c r="D60" s="30"/>
      <c r="E60" s="27"/>
      <c r="F60" s="30"/>
      <c r="G60" s="27"/>
      <c r="H60" s="30"/>
      <c r="I60" s="27"/>
      <c r="J60" s="30"/>
    </row>
    <row r="61" spans="1:10" ht="22.4" customHeight="1">
      <c r="A61" s="24" t="s">
        <v>195</v>
      </c>
      <c r="B61" s="4">
        <v>17</v>
      </c>
      <c r="C61" s="26"/>
      <c r="D61" s="94">
        <v>49378855</v>
      </c>
      <c r="E61" s="27"/>
      <c r="F61" s="30">
        <v>40190100</v>
      </c>
      <c r="G61" s="27"/>
      <c r="H61" s="27">
        <v>49378855</v>
      </c>
      <c r="I61" s="27"/>
      <c r="J61" s="30">
        <v>40190100</v>
      </c>
    </row>
    <row r="62" spans="1:10" ht="22.4" customHeight="1">
      <c r="A62" s="24" t="s">
        <v>133</v>
      </c>
      <c r="B62" s="4">
        <v>24</v>
      </c>
      <c r="C62" s="26"/>
      <c r="D62" s="27">
        <v>0</v>
      </c>
      <c r="E62" s="27"/>
      <c r="F62" s="30">
        <v>98050</v>
      </c>
      <c r="G62" s="27"/>
      <c r="H62" s="27">
        <v>0</v>
      </c>
      <c r="I62" s="27"/>
      <c r="J62" s="30">
        <v>98050</v>
      </c>
    </row>
    <row r="63" spans="1:10" ht="22.4" customHeight="1">
      <c r="A63" s="10" t="s">
        <v>9</v>
      </c>
      <c r="C63" s="26"/>
      <c r="D63" s="34">
        <f>SUM(D57:D62)</f>
        <v>598846873</v>
      </c>
      <c r="E63" s="3"/>
      <c r="F63" s="95">
        <f>SUM(F57:F62)</f>
        <v>811960084</v>
      </c>
      <c r="G63" s="3"/>
      <c r="H63" s="34">
        <f>SUM(H57:H62)</f>
        <v>598846873</v>
      </c>
      <c r="I63" s="3"/>
      <c r="J63" s="95">
        <f>SUM(J57:J62)</f>
        <v>811960084</v>
      </c>
    </row>
    <row r="64" spans="1:10" ht="22.4" customHeight="1">
      <c r="A64" s="10"/>
      <c r="C64" s="26"/>
      <c r="D64" s="32"/>
      <c r="E64" s="3"/>
      <c r="F64" s="32"/>
      <c r="G64" s="3"/>
      <c r="H64" s="32"/>
      <c r="I64" s="3"/>
      <c r="J64" s="32"/>
    </row>
    <row r="65" spans="1:10" ht="22.4" customHeight="1">
      <c r="A65" s="10" t="s">
        <v>10</v>
      </c>
      <c r="C65" s="26"/>
      <c r="D65" s="85">
        <f>D54+D63</f>
        <v>1336309633</v>
      </c>
      <c r="E65" s="3"/>
      <c r="F65" s="85">
        <f>F54+F63</f>
        <v>1640379393</v>
      </c>
      <c r="G65" s="3"/>
      <c r="H65" s="85">
        <f>H54+H63</f>
        <v>1336241358</v>
      </c>
      <c r="I65" s="3"/>
      <c r="J65" s="85">
        <f>J54+J63</f>
        <v>1640311709</v>
      </c>
    </row>
    <row r="66" spans="1:10" ht="22.5" customHeight="1">
      <c r="A66" s="24"/>
      <c r="C66"/>
      <c r="D66" s="76"/>
      <c r="E66"/>
      <c r="F66" s="76"/>
      <c r="G66"/>
      <c r="H66" s="80"/>
      <c r="I66"/>
      <c r="J66" s="80"/>
    </row>
    <row r="67" spans="1:10" s="82" customFormat="1" ht="22.5" customHeight="1">
      <c r="A67" s="11" t="s">
        <v>95</v>
      </c>
      <c r="B67" s="81"/>
      <c r="D67" s="83"/>
      <c r="E67" s="83"/>
      <c r="F67" s="83"/>
      <c r="G67" s="83"/>
      <c r="H67" s="83"/>
      <c r="I67" s="83"/>
      <c r="J67" s="83"/>
    </row>
    <row r="68" spans="1:10" s="82" customFormat="1" ht="22.5" customHeight="1">
      <c r="A68" s="11" t="s">
        <v>37</v>
      </c>
      <c r="B68" s="81"/>
      <c r="D68" s="83"/>
      <c r="F68" s="83"/>
    </row>
    <row r="69" spans="1:10" s="82" customFormat="1" ht="22.5" customHeight="1">
      <c r="A69" s="11"/>
      <c r="B69" s="81"/>
      <c r="D69" s="83"/>
      <c r="F69" s="83"/>
    </row>
    <row r="70" spans="1:10" ht="22.4" customHeight="1">
      <c r="A70" s="24"/>
      <c r="C70" s="26"/>
      <c r="D70" s="133" t="s">
        <v>18</v>
      </c>
      <c r="E70" s="133"/>
      <c r="F70" s="133"/>
      <c r="G70" s="39"/>
      <c r="H70" s="133" t="s">
        <v>26</v>
      </c>
      <c r="I70" s="133"/>
      <c r="J70" s="133"/>
    </row>
    <row r="71" spans="1:10" ht="22.4" customHeight="1">
      <c r="A71" s="24"/>
      <c r="C71" s="26"/>
      <c r="D71" s="136" t="s">
        <v>35</v>
      </c>
      <c r="E71" s="136"/>
      <c r="F71" s="136"/>
      <c r="G71" s="2"/>
      <c r="H71" s="136" t="s">
        <v>35</v>
      </c>
      <c r="I71" s="136"/>
      <c r="J71" s="136"/>
    </row>
    <row r="72" spans="1:10" ht="24" customHeight="1">
      <c r="A72" s="11" t="s">
        <v>40</v>
      </c>
      <c r="B72" s="122" t="s">
        <v>0</v>
      </c>
      <c r="C72" s="26"/>
      <c r="D72" s="26">
        <v>2566</v>
      </c>
      <c r="E72" s="2"/>
      <c r="F72" s="26">
        <v>2565</v>
      </c>
      <c r="G72" s="2"/>
      <c r="H72" s="26">
        <v>2566</v>
      </c>
      <c r="I72" s="2"/>
      <c r="J72" s="26">
        <v>2565</v>
      </c>
    </row>
    <row r="73" spans="1:10" ht="22.4" customHeight="1">
      <c r="A73" s="10"/>
      <c r="C73" s="26"/>
      <c r="D73" s="135" t="s">
        <v>174</v>
      </c>
      <c r="E73" s="135"/>
      <c r="F73" s="135"/>
      <c r="G73" s="135"/>
      <c r="H73" s="135"/>
      <c r="I73" s="135"/>
      <c r="J73" s="135"/>
    </row>
    <row r="74" spans="1:10" ht="22.4" customHeight="1">
      <c r="A74" s="7" t="s">
        <v>41</v>
      </c>
      <c r="C74" s="26"/>
      <c r="D74" s="30"/>
      <c r="E74" s="30"/>
      <c r="F74" s="30"/>
      <c r="G74" s="30"/>
      <c r="H74" s="30"/>
      <c r="I74" s="30"/>
      <c r="J74" s="30"/>
    </row>
    <row r="75" spans="1:10" ht="22.4" customHeight="1">
      <c r="A75" s="24" t="s">
        <v>19</v>
      </c>
      <c r="C75" s="26"/>
      <c r="D75" s="30"/>
      <c r="E75" s="30"/>
      <c r="F75" s="30"/>
      <c r="G75" s="30"/>
      <c r="H75" s="30"/>
      <c r="I75" s="30"/>
      <c r="J75" s="30"/>
    </row>
    <row r="76" spans="1:10" ht="22.4" customHeight="1">
      <c r="A76" s="24" t="s">
        <v>76</v>
      </c>
      <c r="C76" s="26"/>
      <c r="D76" s="30"/>
      <c r="E76" s="30"/>
      <c r="F76" s="30"/>
      <c r="G76" s="30"/>
      <c r="H76" s="30"/>
      <c r="I76" s="30"/>
      <c r="J76" s="30"/>
    </row>
    <row r="77" spans="1:10" ht="22.4" customHeight="1">
      <c r="A77" s="17" t="s">
        <v>147</v>
      </c>
      <c r="C77" s="26"/>
      <c r="D77" s="30"/>
      <c r="E77" s="30"/>
      <c r="F77" s="30"/>
      <c r="G77" s="30"/>
      <c r="H77" s="30"/>
      <c r="I77" s="30"/>
      <c r="J77" s="30"/>
    </row>
    <row r="78" spans="1:10" ht="22.4" customHeight="1" thickBot="1">
      <c r="A78" s="17" t="s">
        <v>148</v>
      </c>
      <c r="C78" s="26"/>
      <c r="D78" s="86">
        <v>433654887</v>
      </c>
      <c r="E78" s="30"/>
      <c r="F78" s="86">
        <v>433654887</v>
      </c>
      <c r="G78" s="30"/>
      <c r="H78" s="86">
        <v>433654887</v>
      </c>
      <c r="I78" s="30"/>
      <c r="J78" s="86">
        <v>433654887</v>
      </c>
    </row>
    <row r="79" spans="1:10" ht="22.4" customHeight="1" thickTop="1">
      <c r="A79" s="24" t="s">
        <v>77</v>
      </c>
      <c r="C79" s="26"/>
      <c r="D79" s="30"/>
      <c r="E79" s="30"/>
      <c r="F79" s="30"/>
      <c r="G79" s="30"/>
      <c r="H79" s="30"/>
      <c r="I79" s="30"/>
      <c r="J79" s="30"/>
    </row>
    <row r="80" spans="1:10" ht="22.4" customHeight="1">
      <c r="A80" s="17" t="s">
        <v>147</v>
      </c>
      <c r="C80" s="26"/>
      <c r="D80" s="30"/>
      <c r="E80" s="30"/>
      <c r="F80" s="30"/>
      <c r="G80" s="30"/>
      <c r="H80" s="30"/>
      <c r="I80" s="30"/>
      <c r="J80" s="30"/>
    </row>
    <row r="81" spans="1:10" ht="22.4" customHeight="1">
      <c r="A81" s="17" t="s">
        <v>148</v>
      </c>
      <c r="C81" s="26"/>
      <c r="D81" s="94">
        <v>433654887</v>
      </c>
      <c r="E81" s="30"/>
      <c r="F81" s="30">
        <v>433654887</v>
      </c>
      <c r="G81" s="30"/>
      <c r="H81" s="27">
        <v>433654887</v>
      </c>
      <c r="I81" s="30"/>
      <c r="J81" s="30">
        <v>433654887</v>
      </c>
    </row>
    <row r="82" spans="1:10" ht="22.4" customHeight="1">
      <c r="A82" s="24" t="s">
        <v>86</v>
      </c>
      <c r="C82" s="26"/>
      <c r="D82" s="30"/>
      <c r="E82" s="30"/>
      <c r="F82" s="30"/>
      <c r="G82" s="30"/>
      <c r="H82" s="30"/>
      <c r="I82" s="30"/>
      <c r="J82" s="30"/>
    </row>
    <row r="83" spans="1:10" ht="22.4" customHeight="1">
      <c r="A83" s="24" t="s">
        <v>87</v>
      </c>
      <c r="B83" s="4">
        <v>18</v>
      </c>
      <c r="C83" s="26"/>
      <c r="D83" s="94">
        <v>1384395054</v>
      </c>
      <c r="E83" s="30"/>
      <c r="F83" s="30">
        <v>1384395054</v>
      </c>
      <c r="G83" s="30"/>
      <c r="H83" s="27">
        <v>1384395054</v>
      </c>
      <c r="I83" s="30"/>
      <c r="J83" s="30">
        <v>1384395054</v>
      </c>
    </row>
    <row r="84" spans="1:10" ht="22.4" customHeight="1">
      <c r="A84" s="24" t="s">
        <v>108</v>
      </c>
      <c r="B84" s="4">
        <v>18</v>
      </c>
      <c r="C84" s="26"/>
      <c r="D84" s="94">
        <v>26348514</v>
      </c>
      <c r="E84" s="30"/>
      <c r="F84" s="30">
        <v>26348514</v>
      </c>
      <c r="G84" s="30"/>
      <c r="H84" s="27">
        <v>26348514</v>
      </c>
      <c r="I84" s="30"/>
      <c r="J84" s="30">
        <v>26348514</v>
      </c>
    </row>
    <row r="85" spans="1:10" ht="22.4" customHeight="1">
      <c r="A85" s="25" t="s">
        <v>81</v>
      </c>
      <c r="C85" s="26"/>
      <c r="D85" s="27"/>
      <c r="E85" s="27"/>
      <c r="F85" s="27"/>
      <c r="G85" s="27"/>
      <c r="H85" s="27"/>
      <c r="I85" s="27"/>
      <c r="J85" s="27"/>
    </row>
    <row r="86" spans="1:10" ht="22.4" customHeight="1">
      <c r="A86" s="24" t="s">
        <v>78</v>
      </c>
      <c r="C86" s="26"/>
      <c r="D86" s="5"/>
      <c r="F86" s="5"/>
      <c r="G86" s="27"/>
      <c r="I86" s="27"/>
    </row>
    <row r="87" spans="1:10" ht="22.4" customHeight="1">
      <c r="A87" s="24" t="s">
        <v>79</v>
      </c>
      <c r="B87" s="4">
        <v>18</v>
      </c>
      <c r="C87" s="26"/>
      <c r="D87" s="94">
        <v>43365489</v>
      </c>
      <c r="E87" s="27"/>
      <c r="F87" s="30">
        <v>43365489</v>
      </c>
      <c r="G87" s="27"/>
      <c r="H87" s="27">
        <v>43365489</v>
      </c>
      <c r="I87" s="27"/>
      <c r="J87" s="30">
        <v>43365489</v>
      </c>
    </row>
    <row r="88" spans="1:10" ht="22.4" customHeight="1">
      <c r="A88" s="24" t="s">
        <v>80</v>
      </c>
      <c r="C88" s="26"/>
      <c r="D88" s="94">
        <v>1020776954</v>
      </c>
      <c r="E88" s="27"/>
      <c r="F88" s="30">
        <v>796696668</v>
      </c>
      <c r="G88" s="27"/>
      <c r="H88" s="27">
        <v>1019831278</v>
      </c>
      <c r="I88" s="27"/>
      <c r="J88" s="30">
        <v>844650322</v>
      </c>
    </row>
    <row r="89" spans="1:10" ht="22.4" customHeight="1">
      <c r="A89" s="24" t="s">
        <v>39</v>
      </c>
      <c r="B89" s="4">
        <v>18</v>
      </c>
      <c r="C89" s="26"/>
      <c r="D89" s="27">
        <v>0</v>
      </c>
      <c r="E89" s="27"/>
      <c r="F89" s="87">
        <v>-78440</v>
      </c>
      <c r="G89" s="27"/>
      <c r="H89" s="27">
        <v>0</v>
      </c>
      <c r="I89" s="27"/>
      <c r="J89" s="87">
        <v>-78440</v>
      </c>
    </row>
    <row r="90" spans="1:10" ht="22.4" customHeight="1">
      <c r="A90" s="19" t="s">
        <v>42</v>
      </c>
      <c r="C90" s="26"/>
      <c r="D90" s="34">
        <f>SUM(D80:D89)</f>
        <v>2908540898</v>
      </c>
      <c r="E90" s="3"/>
      <c r="F90" s="95">
        <f>SUM(F80:F89)</f>
        <v>2684382172</v>
      </c>
      <c r="G90" s="3"/>
      <c r="H90" s="34">
        <f>SUM(H80:H89)</f>
        <v>2907595222</v>
      </c>
      <c r="I90" s="3"/>
      <c r="J90" s="95">
        <f>SUM(J80:J89)</f>
        <v>2732335826</v>
      </c>
    </row>
    <row r="91" spans="1:10" ht="22.4" customHeight="1">
      <c r="A91" s="10"/>
      <c r="C91" s="26"/>
      <c r="D91" s="32"/>
      <c r="E91" s="3"/>
      <c r="F91" s="32"/>
      <c r="G91" s="3"/>
      <c r="H91" s="32"/>
      <c r="I91" s="3"/>
      <c r="J91" s="32"/>
    </row>
    <row r="92" spans="1:10" ht="22.4" customHeight="1" thickBot="1">
      <c r="A92" s="10" t="s">
        <v>43</v>
      </c>
      <c r="C92" s="26"/>
      <c r="D92" s="35">
        <f>D65+D90</f>
        <v>4244850531</v>
      </c>
      <c r="E92" s="3"/>
      <c r="F92" s="35">
        <f>F65+F90</f>
        <v>4324761565</v>
      </c>
      <c r="G92" s="3"/>
      <c r="H92" s="35">
        <f>H65+H90</f>
        <v>4243836580</v>
      </c>
      <c r="I92" s="3"/>
      <c r="J92" s="35">
        <f>J65+J90</f>
        <v>4372647535</v>
      </c>
    </row>
    <row r="93" spans="1:10" ht="22.5" customHeight="1" thickTop="1">
      <c r="A93" s="24"/>
      <c r="C93"/>
      <c r="D93" s="96"/>
      <c r="E93" s="96"/>
      <c r="F93" s="96"/>
      <c r="G93" s="96"/>
      <c r="H93" s="96"/>
      <c r="I93" s="96"/>
      <c r="J93" s="96"/>
    </row>
    <row r="94" spans="1:10">
      <c r="D94" s="31">
        <f>D38-D92</f>
        <v>0</v>
      </c>
      <c r="E94" s="31"/>
      <c r="F94" s="31">
        <f>F38-F92</f>
        <v>0</v>
      </c>
      <c r="G94" s="31"/>
      <c r="H94" s="31">
        <f>H38-H92</f>
        <v>0</v>
      </c>
      <c r="I94" s="31"/>
      <c r="J94" s="31">
        <f>J38-J92</f>
        <v>0</v>
      </c>
    </row>
  </sheetData>
  <mergeCells count="15">
    <mergeCell ref="D70:F70"/>
    <mergeCell ref="H70:J70"/>
    <mergeCell ref="D73:J73"/>
    <mergeCell ref="D4:F4"/>
    <mergeCell ref="H4:J4"/>
    <mergeCell ref="D7:J7"/>
    <mergeCell ref="D42:F42"/>
    <mergeCell ref="H42:J42"/>
    <mergeCell ref="D45:J45"/>
    <mergeCell ref="D5:F5"/>
    <mergeCell ref="H5:J5"/>
    <mergeCell ref="D43:F43"/>
    <mergeCell ref="H43:J43"/>
    <mergeCell ref="D71:F71"/>
    <mergeCell ref="H71:J71"/>
  </mergeCells>
  <pageMargins left="0.8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66" max="16383" man="1"/>
  </rowBreaks>
  <ignoredErrors>
    <ignoredError sqref="G90 I9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view="pageBreakPreview" topLeftCell="A23" zoomScale="60" zoomScaleNormal="100" workbookViewId="0">
      <selection activeCell="J46" sqref="J46"/>
    </sheetView>
  </sheetViews>
  <sheetFormatPr defaultColWidth="9.09765625" defaultRowHeight="22.5" customHeight="1"/>
  <cols>
    <col min="1" max="1" width="52.3984375" style="9" customWidth="1"/>
    <col min="2" max="2" width="10" style="4" customWidth="1"/>
    <col min="3" max="3" width="1.59765625" style="5" customWidth="1"/>
    <col min="4" max="4" width="15.09765625" style="5" customWidth="1"/>
    <col min="5" max="5" width="1.59765625" style="5" customWidth="1"/>
    <col min="6" max="6" width="15.09765625" style="5" customWidth="1"/>
    <col min="7" max="7" width="1.59765625" style="5" customWidth="1"/>
    <col min="8" max="8" width="15.3984375" style="5" customWidth="1"/>
    <col min="9" max="9" width="1.59765625" style="5" customWidth="1"/>
    <col min="10" max="10" width="15.3984375" style="5" customWidth="1"/>
    <col min="11" max="16384" width="9.09765625" style="5"/>
  </cols>
  <sheetData>
    <row r="1" spans="1:10" ht="22.5" customHeight="1">
      <c r="A1" s="11" t="s">
        <v>95</v>
      </c>
      <c r="C1" s="8"/>
      <c r="D1" s="6"/>
      <c r="E1" s="6"/>
      <c r="F1" s="6"/>
      <c r="G1" s="6"/>
      <c r="H1" s="40"/>
      <c r="I1" s="6"/>
      <c r="J1" s="40"/>
    </row>
    <row r="2" spans="1:10" ht="22.5" customHeight="1">
      <c r="A2" s="11" t="s">
        <v>176</v>
      </c>
      <c r="C2" s="8"/>
      <c r="D2" s="6"/>
      <c r="F2" s="6"/>
      <c r="H2" s="6"/>
      <c r="J2" s="6"/>
    </row>
    <row r="3" spans="1:10" s="104" customFormat="1" ht="9.65" customHeight="1">
      <c r="A3" s="113"/>
      <c r="B3" s="113"/>
      <c r="C3" s="113"/>
      <c r="D3" s="113"/>
      <c r="E3" s="113"/>
      <c r="F3" s="113"/>
    </row>
    <row r="4" spans="1:10" ht="22.5" customHeight="1">
      <c r="C4" s="2"/>
      <c r="D4" s="133" t="s">
        <v>18</v>
      </c>
      <c r="E4" s="133"/>
      <c r="F4" s="133"/>
      <c r="G4" s="39"/>
      <c r="H4" s="133" t="s">
        <v>26</v>
      </c>
      <c r="I4" s="133"/>
      <c r="J4" s="133"/>
    </row>
    <row r="5" spans="1:10" ht="22.5" customHeight="1">
      <c r="C5" s="2"/>
      <c r="D5" s="134" t="s">
        <v>56</v>
      </c>
      <c r="E5" s="134"/>
      <c r="F5" s="134"/>
      <c r="G5" s="39"/>
      <c r="H5" s="134" t="s">
        <v>56</v>
      </c>
      <c r="I5" s="134"/>
      <c r="J5" s="134"/>
    </row>
    <row r="6" spans="1:10" ht="22.5" customHeight="1">
      <c r="B6" s="4" t="s">
        <v>0</v>
      </c>
      <c r="C6" s="2"/>
      <c r="D6" s="2">
        <v>2566</v>
      </c>
      <c r="E6" s="2"/>
      <c r="F6" s="2">
        <v>2565</v>
      </c>
      <c r="G6" s="2"/>
      <c r="H6" s="2">
        <v>2566</v>
      </c>
      <c r="I6" s="2"/>
      <c r="J6" s="2">
        <v>2565</v>
      </c>
    </row>
    <row r="7" spans="1:10" ht="19.75" customHeight="1">
      <c r="A7" s="24"/>
      <c r="C7" s="2"/>
      <c r="D7" s="135" t="s">
        <v>174</v>
      </c>
      <c r="E7" s="135"/>
      <c r="F7" s="135"/>
      <c r="G7" s="135"/>
      <c r="H7" s="135"/>
      <c r="I7" s="135"/>
      <c r="J7" s="135"/>
    </row>
    <row r="8" spans="1:10" ht="19.399999999999999" customHeight="1">
      <c r="A8" s="41" t="s">
        <v>110</v>
      </c>
      <c r="C8" s="2"/>
      <c r="D8" s="38"/>
      <c r="E8" s="1"/>
      <c r="F8" s="38"/>
      <c r="G8" s="1"/>
      <c r="H8" s="38"/>
      <c r="I8" s="1"/>
      <c r="J8" s="38"/>
    </row>
    <row r="9" spans="1:10" ht="22.5" customHeight="1">
      <c r="A9" s="25" t="s">
        <v>134</v>
      </c>
      <c r="B9" s="4" t="s">
        <v>209</v>
      </c>
      <c r="C9" s="2"/>
      <c r="D9" s="38">
        <v>1940607336</v>
      </c>
      <c r="E9" s="1"/>
      <c r="F9" s="38">
        <v>1688201940</v>
      </c>
      <c r="G9" s="1"/>
      <c r="H9" s="38">
        <v>1940607336</v>
      </c>
      <c r="I9" s="1"/>
      <c r="J9" s="38">
        <v>1688201940</v>
      </c>
    </row>
    <row r="10" spans="1:10" ht="22.5" customHeight="1">
      <c r="A10" s="25" t="s">
        <v>223</v>
      </c>
      <c r="B10" s="4">
        <v>8</v>
      </c>
      <c r="C10" s="2"/>
      <c r="D10" s="38">
        <v>63700000</v>
      </c>
      <c r="E10" s="1"/>
      <c r="F10" s="38">
        <v>0</v>
      </c>
      <c r="G10" s="1"/>
      <c r="H10" s="38">
        <v>14700000</v>
      </c>
      <c r="I10" s="1"/>
      <c r="J10" s="38">
        <v>0</v>
      </c>
    </row>
    <row r="11" spans="1:10" ht="22.5" customHeight="1">
      <c r="A11" s="25" t="s">
        <v>111</v>
      </c>
      <c r="B11" s="4">
        <v>5</v>
      </c>
      <c r="C11" s="2"/>
      <c r="D11" s="38">
        <v>12097342</v>
      </c>
      <c r="E11" s="1"/>
      <c r="F11" s="38">
        <v>10807226</v>
      </c>
      <c r="G11" s="1"/>
      <c r="H11" s="38">
        <v>12093671</v>
      </c>
      <c r="I11" s="1"/>
      <c r="J11" s="38">
        <v>10805804</v>
      </c>
    </row>
    <row r="12" spans="1:10" ht="22.5" customHeight="1">
      <c r="A12" s="19" t="s">
        <v>12</v>
      </c>
      <c r="C12" s="2"/>
      <c r="D12" s="34">
        <f>SUM(D9:D11)</f>
        <v>2016404678</v>
      </c>
      <c r="E12" s="1"/>
      <c r="F12" s="34">
        <f>SUM(F9:F11)</f>
        <v>1699009166</v>
      </c>
      <c r="G12" s="1"/>
      <c r="H12" s="34">
        <f>SUM(H9:H11)</f>
        <v>1967401007</v>
      </c>
      <c r="I12" s="1"/>
      <c r="J12" s="34">
        <f>SUM(J9:J11)</f>
        <v>1699007744</v>
      </c>
    </row>
    <row r="13" spans="1:10" s="104" customFormat="1" ht="9.65" customHeight="1">
      <c r="A13" s="113"/>
      <c r="B13" s="113"/>
      <c r="C13" s="113"/>
      <c r="D13" s="113"/>
      <c r="E13" s="113"/>
      <c r="F13" s="113"/>
    </row>
    <row r="14" spans="1:10" ht="19.399999999999999" customHeight="1">
      <c r="A14" s="41" t="s">
        <v>112</v>
      </c>
      <c r="C14" s="2"/>
      <c r="D14" s="38"/>
      <c r="E14" s="1"/>
      <c r="F14" s="38"/>
      <c r="G14" s="1"/>
      <c r="H14" s="38"/>
      <c r="I14" s="1"/>
      <c r="J14" s="38"/>
    </row>
    <row r="15" spans="1:10" ht="22.5" customHeight="1">
      <c r="A15" s="24" t="s">
        <v>135</v>
      </c>
      <c r="C15" s="2"/>
      <c r="D15" s="38">
        <v>1273045524</v>
      </c>
      <c r="E15" s="1"/>
      <c r="F15" s="38">
        <v>1078421432</v>
      </c>
      <c r="G15" s="1"/>
      <c r="H15" s="38">
        <v>1273045524</v>
      </c>
      <c r="I15" s="1"/>
      <c r="J15" s="38">
        <v>1078421432</v>
      </c>
    </row>
    <row r="16" spans="1:10" ht="22.5" customHeight="1">
      <c r="A16" s="25" t="s">
        <v>84</v>
      </c>
      <c r="C16" s="2"/>
      <c r="D16" s="38">
        <v>121171153</v>
      </c>
      <c r="E16" s="1"/>
      <c r="F16" s="38">
        <v>113769952</v>
      </c>
      <c r="G16" s="1"/>
      <c r="H16" s="38">
        <v>121171153</v>
      </c>
      <c r="I16" s="1"/>
      <c r="J16" s="38">
        <v>113769952</v>
      </c>
    </row>
    <row r="17" spans="1:10" ht="22.5" customHeight="1">
      <c r="A17" s="24" t="s">
        <v>30</v>
      </c>
      <c r="C17" s="2"/>
      <c r="D17" s="38">
        <v>271697401</v>
      </c>
      <c r="E17" s="1"/>
      <c r="F17" s="38">
        <v>257840730</v>
      </c>
      <c r="G17" s="1"/>
      <c r="H17" s="38">
        <v>271593060</v>
      </c>
      <c r="I17" s="1"/>
      <c r="J17" s="38">
        <v>257734323</v>
      </c>
    </row>
    <row r="18" spans="1:10" ht="22.5" customHeight="1">
      <c r="A18" s="19" t="s">
        <v>113</v>
      </c>
      <c r="B18" s="4">
        <v>20</v>
      </c>
      <c r="C18" s="2"/>
      <c r="D18" s="34">
        <f>SUM(D15:D17)</f>
        <v>1665914078</v>
      </c>
      <c r="E18" s="1"/>
      <c r="F18" s="34">
        <f>SUM(F15:F17)</f>
        <v>1450032114</v>
      </c>
      <c r="G18" s="1"/>
      <c r="H18" s="34">
        <f>SUM(H15:H17)</f>
        <v>1665809737</v>
      </c>
      <c r="I18" s="1"/>
      <c r="J18" s="34">
        <f>SUM(J15:J17)</f>
        <v>1449925707</v>
      </c>
    </row>
    <row r="19" spans="1:10" s="104" customFormat="1" ht="9.65" customHeight="1">
      <c r="A19" s="113"/>
      <c r="B19" s="113"/>
      <c r="C19" s="113"/>
      <c r="D19" s="113"/>
      <c r="E19" s="113"/>
      <c r="F19" s="113"/>
    </row>
    <row r="20" spans="1:10" ht="18.649999999999999" customHeight="1">
      <c r="A20" s="10" t="s">
        <v>114</v>
      </c>
      <c r="C20" s="2"/>
      <c r="D20" s="32">
        <f>D12-D18</f>
        <v>350490600</v>
      </c>
      <c r="E20" s="3"/>
      <c r="F20" s="32">
        <f>F12-F18</f>
        <v>248977052</v>
      </c>
      <c r="G20" s="3"/>
      <c r="H20" s="32">
        <f>H12-H18</f>
        <v>301591270</v>
      </c>
      <c r="I20" s="3"/>
      <c r="J20" s="32">
        <f>J12-J18</f>
        <v>249082037</v>
      </c>
    </row>
    <row r="21" spans="1:10" ht="22.5" customHeight="1">
      <c r="A21" s="24" t="s">
        <v>168</v>
      </c>
      <c r="B21" s="4">
        <v>10</v>
      </c>
      <c r="C21" s="2"/>
      <c r="D21" s="38">
        <v>0</v>
      </c>
      <c r="E21" s="1"/>
      <c r="F21" s="38">
        <v>-6287535</v>
      </c>
      <c r="G21" s="1"/>
      <c r="H21" s="27">
        <v>0</v>
      </c>
      <c r="I21" s="1"/>
      <c r="J21" s="27">
        <v>0</v>
      </c>
    </row>
    <row r="22" spans="1:10" ht="22.5" customHeight="1">
      <c r="A22" s="24" t="s">
        <v>31</v>
      </c>
      <c r="C22" s="2"/>
      <c r="D22" s="38">
        <v>-37226196</v>
      </c>
      <c r="E22" s="1"/>
      <c r="F22" s="38">
        <v>-35618352</v>
      </c>
      <c r="G22" s="1"/>
      <c r="H22" s="38">
        <v>-37226196</v>
      </c>
      <c r="I22" s="1"/>
      <c r="J22" s="38">
        <v>-35618352</v>
      </c>
    </row>
    <row r="23" spans="1:10" ht="22.5" customHeight="1">
      <c r="A23" s="19" t="s">
        <v>44</v>
      </c>
      <c r="C23" s="2"/>
      <c r="D23" s="88">
        <f>SUM(D20:D22)</f>
        <v>313264404</v>
      </c>
      <c r="E23" s="3"/>
      <c r="F23" s="88">
        <f>SUM(F20:F22)</f>
        <v>207071165</v>
      </c>
      <c r="G23" s="3"/>
      <c r="H23" s="88">
        <f>SUM(H20:H22)</f>
        <v>264365074</v>
      </c>
      <c r="I23" s="3"/>
      <c r="J23" s="88">
        <f>SUM(J20:J22)</f>
        <v>213463685</v>
      </c>
    </row>
    <row r="24" spans="1:10" ht="22.5" customHeight="1">
      <c r="A24" s="25" t="s">
        <v>62</v>
      </c>
      <c r="B24" s="4">
        <v>21</v>
      </c>
      <c r="C24" s="2"/>
      <c r="D24" s="38">
        <v>-48637386</v>
      </c>
      <c r="E24" s="1"/>
      <c r="F24" s="38">
        <v>-44989959</v>
      </c>
      <c r="G24" s="1"/>
      <c r="H24" s="38">
        <v>-48637386</v>
      </c>
      <c r="I24" s="1"/>
      <c r="J24" s="38">
        <v>-44989959</v>
      </c>
    </row>
    <row r="25" spans="1:10" ht="22.5" customHeight="1">
      <c r="A25" s="10" t="s">
        <v>180</v>
      </c>
      <c r="C25" s="26"/>
      <c r="D25" s="34">
        <f>SUM(D23:D24)</f>
        <v>264627018</v>
      </c>
      <c r="E25" s="3"/>
      <c r="F25" s="34">
        <f>SUM(F23:F24)</f>
        <v>162081206</v>
      </c>
      <c r="G25" s="3"/>
      <c r="H25" s="34">
        <f>SUM(H23:H24)</f>
        <v>215727688</v>
      </c>
      <c r="I25" s="3"/>
      <c r="J25" s="34">
        <f>SUM(J23:J24)</f>
        <v>168473726</v>
      </c>
    </row>
    <row r="26" spans="1:10" s="104" customFormat="1" ht="9.65" customHeight="1">
      <c r="A26" s="113"/>
      <c r="B26" s="113"/>
      <c r="C26" s="113"/>
      <c r="D26" s="113"/>
      <c r="E26" s="113"/>
      <c r="F26" s="113"/>
    </row>
    <row r="27" spans="1:10" ht="22.5" customHeight="1">
      <c r="A27" s="10" t="s">
        <v>38</v>
      </c>
      <c r="D27" s="90"/>
      <c r="E27" s="91"/>
      <c r="F27" s="90"/>
      <c r="G27" s="91"/>
      <c r="H27" s="90"/>
      <c r="I27" s="91"/>
      <c r="J27" s="90"/>
    </row>
    <row r="28" spans="1:10" ht="22.5" customHeight="1">
      <c r="A28" s="41" t="s">
        <v>136</v>
      </c>
      <c r="D28" s="90"/>
      <c r="E28" s="91"/>
      <c r="F28" s="90"/>
      <c r="G28" s="91"/>
      <c r="H28" s="90"/>
      <c r="I28" s="91"/>
      <c r="J28" s="90"/>
    </row>
    <row r="29" spans="1:10" ht="22.5" customHeight="1">
      <c r="A29" s="41" t="s">
        <v>137</v>
      </c>
      <c r="D29" s="90"/>
      <c r="E29" s="91"/>
      <c r="F29" s="90"/>
      <c r="G29" s="91"/>
      <c r="H29" s="90"/>
      <c r="I29" s="91"/>
      <c r="J29" s="90"/>
    </row>
    <row r="30" spans="1:10" ht="22.5" customHeight="1">
      <c r="A30" s="24" t="s">
        <v>157</v>
      </c>
      <c r="D30" s="38">
        <v>98050</v>
      </c>
      <c r="E30" s="1"/>
      <c r="F30" s="38">
        <v>3335991</v>
      </c>
      <c r="G30" s="1"/>
      <c r="H30" s="38">
        <v>98050</v>
      </c>
      <c r="I30" s="1"/>
      <c r="J30" s="38">
        <v>3335991</v>
      </c>
    </row>
    <row r="31" spans="1:10" ht="43">
      <c r="A31" s="117" t="s">
        <v>159</v>
      </c>
      <c r="D31" s="46">
        <v>-19610</v>
      </c>
      <c r="E31" s="1"/>
      <c r="F31" s="46">
        <v>-667198</v>
      </c>
      <c r="G31" s="1"/>
      <c r="H31" s="46">
        <v>-19610</v>
      </c>
      <c r="I31" s="1"/>
      <c r="J31" s="46">
        <v>-667198</v>
      </c>
    </row>
    <row r="32" spans="1:10" ht="22.5" customHeight="1">
      <c r="A32" s="10" t="s">
        <v>138</v>
      </c>
      <c r="D32" s="90"/>
      <c r="E32" s="91"/>
      <c r="F32" s="90"/>
      <c r="G32" s="1"/>
      <c r="H32" s="90"/>
      <c r="I32" s="1"/>
      <c r="J32" s="90"/>
    </row>
    <row r="33" spans="1:10" ht="22.5" customHeight="1">
      <c r="A33" s="10" t="s">
        <v>139</v>
      </c>
      <c r="D33" s="85">
        <f>SUM(D30:D32)</f>
        <v>78440</v>
      </c>
      <c r="E33" s="21"/>
      <c r="F33" s="85">
        <f>SUM(F30:F32)</f>
        <v>2668793</v>
      </c>
      <c r="G33" s="1"/>
      <c r="H33" s="85">
        <f t="shared" ref="H33" si="0">SUM(H30:H32)</f>
        <v>78440</v>
      </c>
      <c r="I33" s="1"/>
      <c r="J33" s="85">
        <f t="shared" ref="J33" si="1">SUM(J30:J32)</f>
        <v>2668793</v>
      </c>
    </row>
    <row r="34" spans="1:10" s="104" customFormat="1" ht="9.65" customHeight="1">
      <c r="A34" s="113"/>
      <c r="B34" s="113"/>
      <c r="C34" s="113"/>
      <c r="D34" s="113"/>
      <c r="E34" s="113"/>
      <c r="F34" s="113"/>
    </row>
    <row r="35" spans="1:10" ht="22.5" customHeight="1">
      <c r="A35" s="7" t="s">
        <v>185</v>
      </c>
      <c r="D35" s="32"/>
      <c r="E35" s="21"/>
      <c r="F35" s="32"/>
      <c r="G35" s="1"/>
      <c r="H35" s="32"/>
      <c r="I35" s="1"/>
      <c r="J35" s="32"/>
    </row>
    <row r="36" spans="1:10" ht="22.5" customHeight="1">
      <c r="A36" s="7" t="s">
        <v>137</v>
      </c>
      <c r="D36" s="32"/>
      <c r="E36" s="21"/>
      <c r="F36" s="32"/>
      <c r="G36" s="1"/>
      <c r="H36" s="32"/>
      <c r="I36" s="1"/>
      <c r="J36" s="32"/>
    </row>
    <row r="37" spans="1:10" ht="22.5" customHeight="1">
      <c r="A37" s="24" t="s">
        <v>186</v>
      </c>
      <c r="D37" s="32"/>
      <c r="E37" s="21"/>
      <c r="F37" s="32"/>
      <c r="G37" s="1"/>
      <c r="H37" s="32"/>
      <c r="I37" s="1"/>
      <c r="J37" s="32"/>
    </row>
    <row r="38" spans="1:10" ht="22.5" customHeight="1">
      <c r="A38" s="24" t="s">
        <v>187</v>
      </c>
      <c r="D38" s="38">
        <v>0</v>
      </c>
      <c r="E38" s="21"/>
      <c r="F38" s="38">
        <v>9914924</v>
      </c>
      <c r="G38" s="1"/>
      <c r="H38" s="38">
        <v>0</v>
      </c>
      <c r="I38" s="1"/>
      <c r="J38" s="38">
        <v>9914924</v>
      </c>
    </row>
    <row r="39" spans="1:10" ht="22.5" customHeight="1">
      <c r="A39" s="24" t="s">
        <v>188</v>
      </c>
      <c r="D39" s="38"/>
      <c r="E39" s="21"/>
      <c r="F39" s="38"/>
      <c r="G39" s="1"/>
      <c r="H39" s="38"/>
      <c r="I39" s="1"/>
      <c r="J39" s="38"/>
    </row>
    <row r="40" spans="1:10" ht="22.5" customHeight="1">
      <c r="A40" s="24" t="s">
        <v>189</v>
      </c>
      <c r="D40" s="46">
        <v>0</v>
      </c>
      <c r="E40" s="21"/>
      <c r="F40" s="46">
        <v>-1982985</v>
      </c>
      <c r="G40" s="1"/>
      <c r="H40" s="46">
        <v>0</v>
      </c>
      <c r="I40" s="1"/>
      <c r="J40" s="46">
        <v>-1982985</v>
      </c>
    </row>
    <row r="41" spans="1:10" ht="22.5" customHeight="1">
      <c r="A41" s="10" t="s">
        <v>210</v>
      </c>
      <c r="D41" s="32"/>
      <c r="E41" s="21"/>
      <c r="F41" s="32"/>
      <c r="G41" s="1"/>
      <c r="H41" s="32"/>
      <c r="I41" s="1"/>
      <c r="J41" s="32"/>
    </row>
    <row r="42" spans="1:10" ht="22.5" customHeight="1">
      <c r="A42" s="10" t="s">
        <v>139</v>
      </c>
      <c r="D42" s="85">
        <f>SUM(D38:D40)</f>
        <v>0</v>
      </c>
      <c r="E42" s="21"/>
      <c r="F42" s="85">
        <f>SUM(F38:F40)</f>
        <v>7931939</v>
      </c>
      <c r="G42" s="1"/>
      <c r="H42" s="85">
        <f>SUM(H38:H40)</f>
        <v>0</v>
      </c>
      <c r="I42" s="1"/>
      <c r="J42" s="85">
        <f>SUM(J38:J40)</f>
        <v>7931939</v>
      </c>
    </row>
    <row r="43" spans="1:10" ht="22.5" customHeight="1">
      <c r="A43" s="10" t="s">
        <v>181</v>
      </c>
      <c r="B43" s="15"/>
      <c r="C43" s="15"/>
      <c r="D43" s="85">
        <f>SUM(D33,D42)</f>
        <v>78440</v>
      </c>
      <c r="E43" s="14"/>
      <c r="F43" s="85">
        <f>SUM(F33,F42)</f>
        <v>10600732</v>
      </c>
      <c r="G43" s="1"/>
      <c r="H43" s="85">
        <f>SUM(H33,H42)</f>
        <v>78440</v>
      </c>
      <c r="I43" s="1"/>
      <c r="J43" s="85">
        <f>SUM(J33,J42)</f>
        <v>10600732</v>
      </c>
    </row>
    <row r="44" spans="1:10" ht="22.5" customHeight="1" thickBot="1">
      <c r="A44" s="19" t="s">
        <v>182</v>
      </c>
      <c r="C44" s="4"/>
      <c r="D44" s="89">
        <f>D25+D43</f>
        <v>264705458</v>
      </c>
      <c r="E44" s="14"/>
      <c r="F44" s="89">
        <f>F25+F43</f>
        <v>172681938</v>
      </c>
      <c r="G44" s="14"/>
      <c r="H44" s="89">
        <f>H25+H43</f>
        <v>215806128</v>
      </c>
      <c r="I44" s="14"/>
      <c r="J44" s="89">
        <f>J25+J43</f>
        <v>179074458</v>
      </c>
    </row>
    <row r="45" spans="1:10" s="104" customFormat="1" ht="9.65" customHeight="1" thickTop="1">
      <c r="A45" s="113"/>
      <c r="B45" s="113"/>
      <c r="C45" s="113"/>
      <c r="D45" s="113"/>
      <c r="E45" s="113"/>
      <c r="F45" s="113"/>
    </row>
    <row r="46" spans="1:10" ht="22.5" customHeight="1" thickBot="1">
      <c r="A46" s="118" t="s">
        <v>193</v>
      </c>
      <c r="B46" s="4">
        <v>22</v>
      </c>
      <c r="C46" s="4"/>
      <c r="D46" s="114">
        <f>D25/'BS 7-9'!D81</f>
        <v>0.61022491832312731</v>
      </c>
      <c r="E46" s="14"/>
      <c r="F46" s="114">
        <f>F25/'BS 7-9'!F78</f>
        <v>0.37375620766381445</v>
      </c>
      <c r="G46" s="14"/>
      <c r="H46" s="114">
        <f>H25/'BS 7-9'!H81</f>
        <v>0.49746398453478052</v>
      </c>
      <c r="I46" s="14"/>
      <c r="J46" s="114">
        <f>J25/'BS 7-9'!J78</f>
        <v>0.38849723835811401</v>
      </c>
    </row>
    <row r="47" spans="1:10" ht="22.5" customHeight="1" thickTop="1">
      <c r="A47" s="10"/>
      <c r="C47" s="2"/>
      <c r="D47" s="21"/>
      <c r="E47" s="21"/>
      <c r="F47" s="21"/>
      <c r="G47" s="3"/>
      <c r="H47" s="32"/>
      <c r="I47" s="3"/>
      <c r="J47" s="32"/>
    </row>
    <row r="48" spans="1:10" ht="22.5" customHeight="1">
      <c r="F48" s="40"/>
      <c r="J48" s="40"/>
    </row>
  </sheetData>
  <mergeCells count="5">
    <mergeCell ref="D7:J7"/>
    <mergeCell ref="D5:F5"/>
    <mergeCell ref="H5:J5"/>
    <mergeCell ref="D4:F4"/>
    <mergeCell ref="H4:J4"/>
  </mergeCells>
  <pageMargins left="0.8" right="0.7" top="0.48" bottom="0.5" header="0.5" footer="0.5"/>
  <pageSetup paperSize="9" scale="76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D23:J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view="pageBreakPreview" topLeftCell="A11" zoomScale="90" zoomScaleNormal="90" zoomScaleSheetLayoutView="90" workbookViewId="0">
      <selection activeCell="D25" sqref="D25"/>
    </sheetView>
  </sheetViews>
  <sheetFormatPr defaultColWidth="9.09765625" defaultRowHeight="22.5" customHeight="1"/>
  <cols>
    <col min="1" max="1" width="55.59765625" style="5" customWidth="1"/>
    <col min="2" max="2" width="10.3984375" style="5" customWidth="1"/>
    <col min="3" max="3" width="1.09765625" style="5" customWidth="1"/>
    <col min="4" max="4" width="15.3984375" style="5" customWidth="1"/>
    <col min="5" max="5" width="1.09765625" style="5" customWidth="1"/>
    <col min="6" max="6" width="15.3984375" style="5" customWidth="1"/>
    <col min="7" max="7" width="1.09765625" style="5" customWidth="1"/>
    <col min="8" max="8" width="15.3984375" style="5" customWidth="1"/>
    <col min="9" max="9" width="1.09765625" style="5" customWidth="1"/>
    <col min="10" max="10" width="15.3984375" style="5" customWidth="1"/>
    <col min="11" max="11" width="1.09765625" style="5" customWidth="1"/>
    <col min="12" max="12" width="15.3984375" style="5" customWidth="1"/>
    <col min="13" max="13" width="1.09765625" style="5" customWidth="1"/>
    <col min="14" max="14" width="15.3984375" style="5" customWidth="1"/>
    <col min="15" max="15" width="1.09765625" style="5" customWidth="1"/>
    <col min="16" max="16" width="15.3984375" style="5" customWidth="1"/>
    <col min="17" max="16384" width="9.09765625" style="5"/>
  </cols>
  <sheetData>
    <row r="1" spans="1:16" ht="22.5" customHeight="1">
      <c r="A1" s="11" t="s">
        <v>95</v>
      </c>
      <c r="B1" s="16"/>
      <c r="C1" s="16"/>
      <c r="D1"/>
      <c r="E1"/>
      <c r="F1"/>
      <c r="G1"/>
      <c r="H1"/>
      <c r="I1"/>
      <c r="J1"/>
      <c r="K1"/>
      <c r="L1"/>
      <c r="M1"/>
      <c r="N1"/>
      <c r="O1"/>
    </row>
    <row r="2" spans="1:16" ht="22.5" customHeight="1">
      <c r="A2" s="20" t="s">
        <v>178</v>
      </c>
      <c r="B2" s="20"/>
      <c r="C2" s="20"/>
      <c r="D2" s="20"/>
      <c r="E2" s="23"/>
      <c r="F2"/>
      <c r="G2" s="23"/>
      <c r="H2"/>
      <c r="I2"/>
      <c r="J2"/>
      <c r="K2"/>
      <c r="L2"/>
      <c r="M2"/>
      <c r="N2"/>
      <c r="O2"/>
    </row>
    <row r="3" spans="1:16" ht="22.5" customHeight="1">
      <c r="A3" s="20"/>
      <c r="B3" s="20"/>
      <c r="C3" s="20"/>
      <c r="D3" s="20"/>
      <c r="E3" s="23"/>
      <c r="F3"/>
      <c r="G3" s="23"/>
      <c r="H3"/>
      <c r="I3"/>
      <c r="J3"/>
      <c r="K3"/>
      <c r="L3"/>
      <c r="M3"/>
      <c r="N3"/>
      <c r="O3"/>
    </row>
    <row r="4" spans="1:16" ht="21.75" customHeight="1">
      <c r="A4" s="2"/>
      <c r="B4" s="2"/>
      <c r="C4" s="2"/>
      <c r="D4" s="133" t="s">
        <v>83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.75" customHeight="1">
      <c r="A5" s="2"/>
      <c r="B5" s="2"/>
      <c r="C5" s="2"/>
      <c r="D5" s="39"/>
      <c r="E5" s="39"/>
      <c r="F5" s="39"/>
      <c r="G5" s="39"/>
      <c r="H5" s="39"/>
      <c r="I5" s="39"/>
      <c r="J5" s="39"/>
      <c r="K5" s="39"/>
      <c r="L5" s="39"/>
      <c r="M5" s="39"/>
      <c r="N5" s="26" t="s">
        <v>122</v>
      </c>
      <c r="O5" s="39"/>
      <c r="P5" s="39"/>
    </row>
    <row r="6" spans="1:16" ht="21.75" customHeight="1">
      <c r="A6" s="2"/>
      <c r="B6" s="2"/>
      <c r="C6" s="2"/>
      <c r="D6" s="39"/>
      <c r="E6" s="39"/>
      <c r="F6" s="39"/>
      <c r="G6" s="39"/>
      <c r="H6" s="39"/>
      <c r="I6" s="39"/>
      <c r="J6" s="39"/>
      <c r="K6" s="39"/>
      <c r="L6" s="39"/>
      <c r="M6" s="39"/>
      <c r="N6" s="26" t="s">
        <v>144</v>
      </c>
      <c r="O6" s="39"/>
      <c r="P6" s="39"/>
    </row>
    <row r="7" spans="1:16" ht="21.75" customHeight="1">
      <c r="D7" s="2"/>
      <c r="E7" s="2"/>
      <c r="G7" s="2"/>
      <c r="J7" s="137" t="s">
        <v>34</v>
      </c>
      <c r="K7" s="137"/>
      <c r="L7" s="137"/>
      <c r="M7" s="26"/>
      <c r="N7" s="115" t="s">
        <v>28</v>
      </c>
      <c r="O7" s="39"/>
      <c r="P7" s="2"/>
    </row>
    <row r="8" spans="1:16" ht="21.75" customHeight="1">
      <c r="D8" s="26" t="s">
        <v>219</v>
      </c>
      <c r="E8" s="2"/>
      <c r="F8" s="2"/>
      <c r="G8" s="2"/>
      <c r="H8" s="2" t="s">
        <v>115</v>
      </c>
      <c r="J8" s="26"/>
      <c r="N8" s="26" t="s">
        <v>196</v>
      </c>
      <c r="P8" s="2"/>
    </row>
    <row r="9" spans="1:16" ht="21.75" customHeight="1">
      <c r="D9" s="2" t="s">
        <v>20</v>
      </c>
      <c r="E9" s="2"/>
      <c r="F9" s="26" t="s">
        <v>90</v>
      </c>
      <c r="G9" s="2"/>
      <c r="H9" s="26" t="s">
        <v>117</v>
      </c>
      <c r="J9" s="26" t="s">
        <v>33</v>
      </c>
      <c r="K9" s="2"/>
      <c r="L9" s="2" t="s">
        <v>55</v>
      </c>
      <c r="M9" s="2"/>
      <c r="N9" s="26" t="s">
        <v>160</v>
      </c>
      <c r="O9" s="2"/>
      <c r="P9" s="44" t="s">
        <v>27</v>
      </c>
    </row>
    <row r="10" spans="1:16" ht="21.75" customHeight="1">
      <c r="B10" s="4" t="s">
        <v>0</v>
      </c>
      <c r="C10" s="4"/>
      <c r="D10" s="2" t="s">
        <v>22</v>
      </c>
      <c r="E10" s="2"/>
      <c r="F10" s="26" t="s">
        <v>91</v>
      </c>
      <c r="G10" s="2"/>
      <c r="H10" s="26" t="s">
        <v>116</v>
      </c>
      <c r="J10" s="26" t="s">
        <v>82</v>
      </c>
      <c r="K10" s="2"/>
      <c r="L10" s="26" t="s">
        <v>54</v>
      </c>
      <c r="M10" s="26"/>
      <c r="N10" s="26" t="s">
        <v>140</v>
      </c>
      <c r="O10" s="26"/>
      <c r="P10" s="44" t="s">
        <v>28</v>
      </c>
    </row>
    <row r="11" spans="1:16" ht="21.75" customHeight="1">
      <c r="B11" s="14"/>
      <c r="C11" s="14"/>
      <c r="D11" s="135" t="s">
        <v>174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16" ht="21.75" customHeight="1">
      <c r="A12" s="14" t="s">
        <v>201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21.75" customHeight="1">
      <c r="A13" s="14" t="s">
        <v>202</v>
      </c>
      <c r="B13" s="84"/>
      <c r="C13" s="84"/>
      <c r="D13" s="32">
        <v>433654887</v>
      </c>
      <c r="E13" s="49"/>
      <c r="F13" s="32">
        <v>1384395054</v>
      </c>
      <c r="G13" s="49"/>
      <c r="H13" s="32">
        <v>26348514</v>
      </c>
      <c r="I13" s="49"/>
      <c r="J13" s="32">
        <v>43365489</v>
      </c>
      <c r="K13" s="49"/>
      <c r="L13" s="32">
        <v>659207620</v>
      </c>
      <c r="M13" s="32"/>
      <c r="N13" s="32">
        <v>-2747233</v>
      </c>
      <c r="O13" s="32"/>
      <c r="P13" s="32">
        <f>SUM(D13:N13)</f>
        <v>2544224331</v>
      </c>
    </row>
    <row r="14" spans="1:16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ht="21.75" customHeight="1">
      <c r="A15" s="14" t="s">
        <v>155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ht="21.75" customHeight="1">
      <c r="A16" s="41" t="s">
        <v>161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7" ht="21.75" customHeight="1">
      <c r="A17" s="25" t="s">
        <v>162</v>
      </c>
      <c r="B17" s="116">
        <v>23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126">
        <f>-32524097</f>
        <v>-32524097</v>
      </c>
      <c r="M17" s="43"/>
      <c r="N17" s="120">
        <v>0</v>
      </c>
      <c r="O17" s="43"/>
      <c r="P17" s="38">
        <f>SUM(D17:N17)</f>
        <v>-32524097</v>
      </c>
    </row>
    <row r="18" spans="1:17" ht="21.75" customHeight="1">
      <c r="A18" s="119" t="s">
        <v>171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-32524097</v>
      </c>
      <c r="M18" s="99"/>
      <c r="N18" s="97">
        <f>SUM(N16:N17)</f>
        <v>0</v>
      </c>
      <c r="O18" s="99"/>
      <c r="P18" s="97">
        <f>SUM(P16:P17)</f>
        <v>-32524097</v>
      </c>
    </row>
    <row r="19" spans="1:17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7" ht="21.75" customHeight="1">
      <c r="A20" s="14" t="s">
        <v>183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27"/>
      <c r="N20" s="27"/>
      <c r="O20" s="27"/>
    </row>
    <row r="21" spans="1:17" ht="21.75" customHeight="1">
      <c r="A21" s="24" t="s">
        <v>163</v>
      </c>
      <c r="B21" s="24"/>
      <c r="C21" s="24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127">
        <f>'SOCI 10'!F25</f>
        <v>162081206</v>
      </c>
      <c r="M21" s="43"/>
      <c r="N21" s="43">
        <v>0</v>
      </c>
      <c r="O21" s="43"/>
      <c r="P21" s="38">
        <f>SUM(D21:N21)</f>
        <v>162081206</v>
      </c>
    </row>
    <row r="22" spans="1:17" ht="21.75" customHeight="1">
      <c r="A22" s="24" t="s">
        <v>164</v>
      </c>
      <c r="B22" s="24"/>
      <c r="C22" s="24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f>'SOCI 10'!F42</f>
        <v>7931939</v>
      </c>
      <c r="M22" s="43"/>
      <c r="N22" s="43">
        <f>'SOCI 10'!F33</f>
        <v>2668793</v>
      </c>
      <c r="O22" s="43"/>
      <c r="P22" s="38">
        <f>SUM(D22:N22)</f>
        <v>10600732</v>
      </c>
    </row>
    <row r="23" spans="1:17" ht="21.75" customHeight="1">
      <c r="A23" s="10" t="s">
        <v>184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170013145</v>
      </c>
      <c r="M23" s="99"/>
      <c r="N23" s="97">
        <f>SUM(N21:N22)</f>
        <v>2668793</v>
      </c>
      <c r="O23" s="99"/>
      <c r="P23" s="97">
        <f>SUM(P21:P22)</f>
        <v>172681938</v>
      </c>
    </row>
    <row r="24" spans="1:17" ht="14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27"/>
      <c r="N24" s="27"/>
      <c r="O24" s="27"/>
    </row>
    <row r="25" spans="1:17" ht="21.75" customHeight="1" thickBot="1">
      <c r="A25" s="19" t="s">
        <v>203</v>
      </c>
      <c r="B25" s="19"/>
      <c r="C25" s="19"/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796696668</v>
      </c>
      <c r="M25" s="32"/>
      <c r="N25" s="35">
        <f>N13+N18+N23</f>
        <v>-78440</v>
      </c>
      <c r="O25" s="32"/>
      <c r="P25" s="35">
        <f>P13+P18+P23</f>
        <v>2684382172</v>
      </c>
      <c r="Q25" s="40"/>
    </row>
    <row r="26" spans="1:17" ht="22.5" customHeight="1" thickTop="1">
      <c r="D26" s="40">
        <f>D25-'BS 7-9'!D81</f>
        <v>0</v>
      </c>
      <c r="F26" s="40">
        <f>F25-'BS 7-9'!D83</f>
        <v>0</v>
      </c>
      <c r="H26" s="40">
        <f>H25-'BS 7-9'!D84</f>
        <v>0</v>
      </c>
      <c r="J26" s="40">
        <f>J25-'BS 7-9'!D87</f>
        <v>0</v>
      </c>
      <c r="L26" s="40">
        <f>L25-'BS 7-9'!F88</f>
        <v>0</v>
      </c>
      <c r="N26" s="40">
        <f>N25-'BS 7-9'!F89</f>
        <v>0</v>
      </c>
      <c r="P26" s="40">
        <f>P25-'BS 7-9'!F90</f>
        <v>0</v>
      </c>
    </row>
  </sheetData>
  <mergeCells count="3">
    <mergeCell ref="D11:P11"/>
    <mergeCell ref="D4:P4"/>
    <mergeCell ref="J7:L7"/>
  </mergeCells>
  <pageMargins left="0.8" right="0.7" top="0.48" bottom="0.5" header="0.5" footer="0.5"/>
  <pageSetup paperSize="9" scale="8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pageSetUpPr fitToPage="1"/>
  </sheetPr>
  <dimension ref="A1:Q26"/>
  <sheetViews>
    <sheetView view="pageBreakPreview" topLeftCell="C1" zoomScale="60" zoomScaleNormal="90" workbookViewId="0">
      <selection activeCell="J25" sqref="J25"/>
    </sheetView>
  </sheetViews>
  <sheetFormatPr defaultColWidth="9.09765625" defaultRowHeight="22.5" customHeight="1"/>
  <cols>
    <col min="1" max="1" width="55.59765625" style="5" customWidth="1"/>
    <col min="2" max="2" width="10.3984375" style="5" customWidth="1"/>
    <col min="3" max="3" width="1.09765625" style="5" customWidth="1"/>
    <col min="4" max="4" width="15.3984375" style="5" customWidth="1"/>
    <col min="5" max="5" width="1.09765625" style="5" customWidth="1"/>
    <col min="6" max="6" width="15.3984375" style="5" customWidth="1"/>
    <col min="7" max="7" width="1.09765625" style="5" customWidth="1"/>
    <col min="8" max="8" width="15.3984375" style="5" customWidth="1"/>
    <col min="9" max="9" width="1.09765625" style="5" customWidth="1"/>
    <col min="10" max="10" width="15.3984375" style="5" customWidth="1"/>
    <col min="11" max="11" width="1.09765625" style="5" customWidth="1"/>
    <col min="12" max="12" width="15.3984375" style="5" customWidth="1"/>
    <col min="13" max="13" width="1.09765625" style="5" customWidth="1"/>
    <col min="14" max="14" width="15.3984375" style="5" customWidth="1"/>
    <col min="15" max="15" width="1.09765625" style="5" customWidth="1"/>
    <col min="16" max="16" width="15.3984375" style="5" customWidth="1"/>
    <col min="17" max="16384" width="9.09765625" style="5"/>
  </cols>
  <sheetData>
    <row r="1" spans="1:16" ht="22.5" customHeight="1">
      <c r="A1" s="11" t="s">
        <v>95</v>
      </c>
      <c r="B1" s="16"/>
      <c r="C1" s="16"/>
      <c r="D1"/>
      <c r="E1"/>
      <c r="F1"/>
      <c r="G1"/>
      <c r="H1"/>
      <c r="I1"/>
      <c r="J1"/>
      <c r="K1"/>
      <c r="L1"/>
      <c r="M1"/>
      <c r="N1"/>
      <c r="O1"/>
    </row>
    <row r="2" spans="1:16" ht="22.5" customHeight="1">
      <c r="A2" s="20" t="s">
        <v>178</v>
      </c>
      <c r="B2" s="20"/>
      <c r="C2" s="20"/>
      <c r="D2" s="20"/>
      <c r="E2" s="23"/>
      <c r="F2"/>
      <c r="G2" s="23"/>
      <c r="H2"/>
      <c r="I2"/>
      <c r="J2"/>
      <c r="K2"/>
      <c r="L2"/>
      <c r="M2"/>
      <c r="N2"/>
      <c r="O2"/>
    </row>
    <row r="3" spans="1:16" ht="22.5" customHeight="1">
      <c r="A3" s="20"/>
      <c r="B3" s="20"/>
      <c r="C3" s="20"/>
      <c r="D3" s="20"/>
      <c r="E3" s="23"/>
      <c r="F3"/>
      <c r="G3" s="23"/>
      <c r="H3"/>
      <c r="I3"/>
      <c r="J3"/>
      <c r="K3"/>
      <c r="L3"/>
      <c r="M3"/>
      <c r="N3"/>
      <c r="O3"/>
    </row>
    <row r="4" spans="1:16" ht="21.75" customHeight="1">
      <c r="A4" s="2"/>
      <c r="B4" s="2"/>
      <c r="C4" s="2"/>
      <c r="D4" s="133" t="s">
        <v>83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.75" customHeight="1">
      <c r="A5" s="2"/>
      <c r="B5" s="2"/>
      <c r="C5" s="2"/>
      <c r="D5" s="39"/>
      <c r="E5" s="39"/>
      <c r="F5" s="39"/>
      <c r="G5" s="39"/>
      <c r="H5" s="39"/>
      <c r="I5" s="39"/>
      <c r="J5" s="39"/>
      <c r="K5" s="39"/>
      <c r="L5" s="39"/>
      <c r="M5" s="39"/>
      <c r="N5" s="26" t="s">
        <v>122</v>
      </c>
      <c r="O5" s="39"/>
      <c r="P5" s="39"/>
    </row>
    <row r="6" spans="1:16" ht="21.75" customHeight="1">
      <c r="A6" s="2"/>
      <c r="B6" s="2"/>
      <c r="C6" s="2"/>
      <c r="D6" s="39"/>
      <c r="E6" s="39"/>
      <c r="F6" s="39"/>
      <c r="G6" s="39"/>
      <c r="H6" s="39"/>
      <c r="I6" s="39"/>
      <c r="J6" s="39"/>
      <c r="K6" s="39"/>
      <c r="L6" s="39"/>
      <c r="M6" s="39"/>
      <c r="N6" s="26" t="s">
        <v>144</v>
      </c>
      <c r="O6" s="39"/>
      <c r="P6" s="39"/>
    </row>
    <row r="7" spans="1:16" ht="21.75" customHeight="1">
      <c r="D7" s="2"/>
      <c r="E7" s="2"/>
      <c r="G7" s="2"/>
      <c r="J7" s="137" t="s">
        <v>34</v>
      </c>
      <c r="K7" s="137"/>
      <c r="L7" s="137"/>
      <c r="M7" s="26"/>
      <c r="N7" s="115" t="s">
        <v>28</v>
      </c>
      <c r="O7" s="39"/>
      <c r="P7" s="2"/>
    </row>
    <row r="8" spans="1:16" ht="21.75" customHeight="1">
      <c r="D8" s="26" t="s">
        <v>219</v>
      </c>
      <c r="E8" s="2"/>
      <c r="F8" s="2"/>
      <c r="G8" s="2"/>
      <c r="H8" s="2" t="s">
        <v>115</v>
      </c>
      <c r="J8" s="26"/>
      <c r="N8" s="26" t="s">
        <v>196</v>
      </c>
      <c r="P8" s="2"/>
    </row>
    <row r="9" spans="1:16" ht="21.75" customHeight="1">
      <c r="D9" s="2" t="s">
        <v>20</v>
      </c>
      <c r="E9" s="2"/>
      <c r="F9" s="26" t="s">
        <v>90</v>
      </c>
      <c r="G9" s="2"/>
      <c r="H9" s="26" t="s">
        <v>117</v>
      </c>
      <c r="J9" s="26" t="s">
        <v>33</v>
      </c>
      <c r="K9" s="2"/>
      <c r="L9" s="2" t="s">
        <v>55</v>
      </c>
      <c r="M9" s="2"/>
      <c r="N9" s="26" t="s">
        <v>160</v>
      </c>
      <c r="O9" s="2"/>
      <c r="P9" s="44" t="s">
        <v>27</v>
      </c>
    </row>
    <row r="10" spans="1:16" ht="21.75" customHeight="1">
      <c r="B10" s="4" t="s">
        <v>0</v>
      </c>
      <c r="C10" s="4"/>
      <c r="D10" s="2" t="s">
        <v>22</v>
      </c>
      <c r="E10" s="2"/>
      <c r="F10" s="26" t="s">
        <v>91</v>
      </c>
      <c r="G10" s="2"/>
      <c r="H10" s="26" t="s">
        <v>116</v>
      </c>
      <c r="J10" s="26" t="s">
        <v>82</v>
      </c>
      <c r="K10" s="2"/>
      <c r="L10" s="26" t="s">
        <v>54</v>
      </c>
      <c r="M10" s="26"/>
      <c r="N10" s="26" t="s">
        <v>140</v>
      </c>
      <c r="O10" s="26"/>
      <c r="P10" s="44" t="s">
        <v>28</v>
      </c>
    </row>
    <row r="11" spans="1:16" ht="21.75" customHeight="1">
      <c r="B11" s="14"/>
      <c r="C11" s="14"/>
      <c r="D11" s="135" t="s">
        <v>174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16" ht="21.75" customHeight="1">
      <c r="A12" s="14" t="s">
        <v>216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21.75" customHeight="1">
      <c r="A13" s="14" t="s">
        <v>217</v>
      </c>
      <c r="B13" s="84"/>
      <c r="C13" s="84"/>
      <c r="D13" s="32">
        <f>'SCE 11'!D25</f>
        <v>433654887</v>
      </c>
      <c r="E13" s="49"/>
      <c r="F13" s="32">
        <f>'SCE 11'!F25</f>
        <v>1384395054</v>
      </c>
      <c r="G13" s="49"/>
      <c r="H13" s="32">
        <f>'SCE 11'!H25</f>
        <v>26348514</v>
      </c>
      <c r="I13" s="49"/>
      <c r="J13" s="32">
        <f>'SCE 11'!J25</f>
        <v>43365489</v>
      </c>
      <c r="K13" s="49"/>
      <c r="L13" s="32">
        <f>'SCE 11'!L25</f>
        <v>796696668</v>
      </c>
      <c r="M13" s="32"/>
      <c r="N13" s="32">
        <f>'SCE 11'!N25</f>
        <v>-78440</v>
      </c>
      <c r="O13" s="32"/>
      <c r="P13" s="32">
        <f>SUM(D13:N13)</f>
        <v>2684382172</v>
      </c>
    </row>
    <row r="14" spans="1:16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ht="21.75" customHeight="1">
      <c r="A15" s="14" t="s">
        <v>155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ht="21.75" customHeight="1">
      <c r="A16" s="41" t="s">
        <v>161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7" ht="21.75" customHeight="1">
      <c r="A17" s="25" t="s">
        <v>162</v>
      </c>
      <c r="B17" s="116">
        <v>23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126">
        <v>-40546732</v>
      </c>
      <c r="M17" s="43"/>
      <c r="N17" s="120">
        <v>0</v>
      </c>
      <c r="O17" s="43"/>
      <c r="P17" s="38">
        <f>SUM(D17:N17)</f>
        <v>-40546732</v>
      </c>
    </row>
    <row r="18" spans="1:17" ht="21.75" customHeight="1">
      <c r="A18" s="119" t="s">
        <v>171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-40546732</v>
      </c>
      <c r="M18" s="99"/>
      <c r="N18" s="97">
        <f>SUM(N16:N17)</f>
        <v>0</v>
      </c>
      <c r="O18" s="99"/>
      <c r="P18" s="97">
        <f>SUM(P16:P17)</f>
        <v>-40546732</v>
      </c>
    </row>
    <row r="19" spans="1:17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7" ht="21.75" customHeight="1">
      <c r="A20" s="14" t="s">
        <v>183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27"/>
      <c r="N20" s="27"/>
      <c r="O20" s="27"/>
    </row>
    <row r="21" spans="1:17" ht="21.75" customHeight="1">
      <c r="A21" s="24" t="s">
        <v>163</v>
      </c>
      <c r="B21" s="24"/>
      <c r="C21" s="24"/>
      <c r="D21" s="120">
        <v>0</v>
      </c>
      <c r="E21" s="43"/>
      <c r="F21" s="120">
        <v>0</v>
      </c>
      <c r="G21" s="43"/>
      <c r="H21" s="120">
        <v>0</v>
      </c>
      <c r="I21" s="43"/>
      <c r="J21" s="120">
        <v>0</v>
      </c>
      <c r="K21" s="43"/>
      <c r="L21" s="127">
        <f>'SOCI 10'!D25</f>
        <v>264627018</v>
      </c>
      <c r="M21" s="43"/>
      <c r="N21" s="120">
        <v>0</v>
      </c>
      <c r="O21" s="43"/>
      <c r="P21" s="38">
        <f>SUM(D21:N21)</f>
        <v>264627018</v>
      </c>
    </row>
    <row r="22" spans="1:17" ht="21.75" customHeight="1">
      <c r="A22" s="24" t="s">
        <v>164</v>
      </c>
      <c r="B22" s="24"/>
      <c r="C22" s="24"/>
      <c r="D22" s="120">
        <v>0</v>
      </c>
      <c r="E22" s="43"/>
      <c r="F22" s="120">
        <v>0</v>
      </c>
      <c r="G22" s="43"/>
      <c r="H22" s="120">
        <v>0</v>
      </c>
      <c r="I22" s="43"/>
      <c r="J22" s="120">
        <v>0</v>
      </c>
      <c r="K22" s="43"/>
      <c r="L22" s="43">
        <f>'SOCI 10'!D42</f>
        <v>0</v>
      </c>
      <c r="M22" s="43"/>
      <c r="N22" s="43">
        <f>'SOCI 10'!D33</f>
        <v>78440</v>
      </c>
      <c r="O22" s="43"/>
      <c r="P22" s="38">
        <f>SUM(D22:N22)</f>
        <v>78440</v>
      </c>
    </row>
    <row r="23" spans="1:17" ht="21.75" customHeight="1">
      <c r="A23" s="10" t="s">
        <v>184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264627018</v>
      </c>
      <c r="M23" s="99"/>
      <c r="N23" s="97">
        <f>SUM(N21:N22)</f>
        <v>78440</v>
      </c>
      <c r="O23" s="99"/>
      <c r="P23" s="97">
        <f>SUM(P21:P22)</f>
        <v>264705458</v>
      </c>
    </row>
    <row r="24" spans="1:17" ht="14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27"/>
      <c r="N24" s="27"/>
      <c r="O24" s="27"/>
    </row>
    <row r="25" spans="1:17" ht="21.75" customHeight="1" thickBot="1">
      <c r="A25" s="19" t="s">
        <v>218</v>
      </c>
      <c r="B25" s="19"/>
      <c r="C25" s="19"/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1020776954</v>
      </c>
      <c r="M25" s="32"/>
      <c r="N25" s="35">
        <f>N13+N18+N23</f>
        <v>0</v>
      </c>
      <c r="O25" s="32"/>
      <c r="P25" s="35">
        <f>P13+P18+P23</f>
        <v>2908540898</v>
      </c>
      <c r="Q25" s="40"/>
    </row>
    <row r="26" spans="1:17" ht="22.5" customHeight="1" thickTop="1">
      <c r="D26" s="40">
        <f>D25-'BS 7-9'!D81</f>
        <v>0</v>
      </c>
      <c r="F26" s="40">
        <f>F25-'BS 7-9'!D83</f>
        <v>0</v>
      </c>
      <c r="H26" s="40">
        <f>H25-'BS 7-9'!D84</f>
        <v>0</v>
      </c>
      <c r="J26" s="40">
        <f>J25-'BS 7-9'!D87</f>
        <v>0</v>
      </c>
      <c r="L26" s="40">
        <f>L25-'BS 7-9'!D88</f>
        <v>0</v>
      </c>
      <c r="N26" s="40">
        <f>N25-'BS 7-9'!D89</f>
        <v>0</v>
      </c>
      <c r="P26" s="40">
        <f>P25-'BS 7-9'!D90</f>
        <v>0</v>
      </c>
    </row>
  </sheetData>
  <mergeCells count="3">
    <mergeCell ref="D4:P4"/>
    <mergeCell ref="J7:L7"/>
    <mergeCell ref="D11:P11"/>
  </mergeCells>
  <pageMargins left="0.8" right="0.7" top="0.48" bottom="0.5" header="0.5" footer="0.5"/>
  <pageSetup paperSize="9" scale="8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7"/>
  <sheetViews>
    <sheetView view="pageBreakPreview" topLeftCell="A11" zoomScale="70" zoomScaleNormal="90" zoomScaleSheetLayoutView="70" workbookViewId="0">
      <selection activeCell="P25" sqref="P25"/>
    </sheetView>
  </sheetViews>
  <sheetFormatPr defaultColWidth="9.09765625" defaultRowHeight="22.5" customHeight="1"/>
  <cols>
    <col min="1" max="1" width="55.59765625" customWidth="1"/>
    <col min="2" max="2" width="10.3984375" style="17" customWidth="1"/>
    <col min="3" max="3" width="1.09765625" style="17" customWidth="1"/>
    <col min="4" max="4" width="15.3984375" customWidth="1"/>
    <col min="5" max="5" width="1.09765625" customWidth="1"/>
    <col min="6" max="6" width="15.3984375" customWidth="1"/>
    <col min="7" max="7" width="1.09765625" customWidth="1"/>
    <col min="8" max="8" width="15.3984375" customWidth="1"/>
    <col min="9" max="9" width="1.09765625" customWidth="1"/>
    <col min="10" max="10" width="15.3984375" customWidth="1"/>
    <col min="11" max="11" width="1.09765625" customWidth="1"/>
    <col min="12" max="12" width="15.3984375" customWidth="1"/>
    <col min="13" max="13" width="1.09765625" customWidth="1"/>
    <col min="14" max="14" width="15.3984375" customWidth="1"/>
    <col min="15" max="15" width="1.09765625" customWidth="1"/>
    <col min="16" max="16" width="15.3984375" customWidth="1"/>
  </cols>
  <sheetData>
    <row r="1" spans="1:16" ht="22.5" customHeight="1">
      <c r="A1" s="11" t="s">
        <v>95</v>
      </c>
      <c r="D1" s="17"/>
      <c r="L1" s="17"/>
    </row>
    <row r="2" spans="1:16" ht="22.5" customHeight="1">
      <c r="A2" s="13" t="s">
        <v>177</v>
      </c>
      <c r="B2" s="37"/>
      <c r="C2" s="37"/>
      <c r="D2" s="37" t="s">
        <v>88</v>
      </c>
      <c r="E2" s="23"/>
      <c r="F2" s="23" t="s">
        <v>32</v>
      </c>
      <c r="G2" s="23"/>
      <c r="H2" s="23" t="s">
        <v>32</v>
      </c>
      <c r="I2" s="23"/>
      <c r="L2" s="37" t="s">
        <v>88</v>
      </c>
    </row>
    <row r="3" spans="1:16" ht="22.5" customHeight="1">
      <c r="A3" s="13"/>
      <c r="B3" s="37"/>
      <c r="C3" s="37"/>
      <c r="D3" s="37"/>
      <c r="E3" s="23"/>
      <c r="F3" s="23"/>
      <c r="G3" s="23"/>
      <c r="H3" s="23"/>
      <c r="I3" s="23"/>
      <c r="L3" s="37"/>
    </row>
    <row r="4" spans="1:16" ht="21.75" customHeight="1">
      <c r="D4" s="133" t="s">
        <v>26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.75" customHeight="1">
      <c r="F5" s="39"/>
      <c r="G5" s="39"/>
      <c r="H5" s="39"/>
      <c r="I5" s="39"/>
      <c r="J5" s="39"/>
      <c r="K5" s="39"/>
      <c r="L5" s="39"/>
      <c r="M5" s="2"/>
      <c r="N5" s="26" t="s">
        <v>122</v>
      </c>
      <c r="O5" s="2"/>
      <c r="P5" s="39"/>
    </row>
    <row r="6" spans="1:16" ht="21.75" customHeight="1">
      <c r="F6" s="39"/>
      <c r="G6" s="39"/>
      <c r="H6" s="39"/>
      <c r="I6" s="39"/>
      <c r="J6" s="39"/>
      <c r="K6" s="39"/>
      <c r="L6" s="39"/>
      <c r="M6" s="2"/>
      <c r="N6" s="26" t="s">
        <v>144</v>
      </c>
      <c r="O6" s="2"/>
      <c r="P6" s="39"/>
    </row>
    <row r="7" spans="1:16" ht="21.75" customHeight="1">
      <c r="A7" s="23"/>
      <c r="F7" s="2"/>
      <c r="G7" s="2"/>
      <c r="H7" s="2"/>
      <c r="I7" s="2"/>
      <c r="J7" s="137" t="s">
        <v>34</v>
      </c>
      <c r="K7" s="137"/>
      <c r="L7" s="137"/>
      <c r="M7" s="26"/>
      <c r="N7" s="115" t="s">
        <v>28</v>
      </c>
      <c r="O7" s="2"/>
      <c r="P7" s="2"/>
    </row>
    <row r="8" spans="1:16" ht="21.75" customHeight="1">
      <c r="A8" s="23"/>
      <c r="D8" s="26" t="s">
        <v>219</v>
      </c>
      <c r="F8" s="2"/>
      <c r="G8" s="2"/>
      <c r="H8" s="2" t="s">
        <v>115</v>
      </c>
      <c r="I8" s="2"/>
      <c r="J8" s="26"/>
      <c r="K8" s="5"/>
      <c r="L8" s="5"/>
      <c r="M8" s="2"/>
      <c r="N8" s="26" t="s">
        <v>196</v>
      </c>
      <c r="O8" s="2"/>
      <c r="P8" s="26"/>
    </row>
    <row r="9" spans="1:16" s="104" customFormat="1" ht="21.5">
      <c r="A9" s="111"/>
      <c r="B9" s="112"/>
      <c r="C9" s="112"/>
      <c r="D9" s="2" t="s">
        <v>20</v>
      </c>
      <c r="E9" s="2"/>
      <c r="F9" s="26" t="s">
        <v>90</v>
      </c>
      <c r="G9" s="2"/>
      <c r="H9" s="26" t="s">
        <v>117</v>
      </c>
      <c r="I9" s="5"/>
      <c r="J9" s="26" t="s">
        <v>33</v>
      </c>
      <c r="K9" s="2"/>
      <c r="L9" s="2" t="s">
        <v>55</v>
      </c>
      <c r="M9" s="2"/>
      <c r="N9" s="26" t="s">
        <v>160</v>
      </c>
      <c r="O9" s="2"/>
      <c r="P9" s="44" t="s">
        <v>27</v>
      </c>
    </row>
    <row r="10" spans="1:16" ht="21.75" customHeight="1">
      <c r="A10" s="14"/>
      <c r="B10" s="4" t="s">
        <v>0</v>
      </c>
      <c r="C10" s="4"/>
      <c r="D10" s="2" t="s">
        <v>21</v>
      </c>
      <c r="F10" s="26" t="s">
        <v>91</v>
      </c>
      <c r="G10" s="2"/>
      <c r="H10" s="26" t="s">
        <v>116</v>
      </c>
      <c r="I10" s="2"/>
      <c r="J10" s="26" t="s">
        <v>82</v>
      </c>
      <c r="K10" s="2"/>
      <c r="L10" s="26" t="s">
        <v>54</v>
      </c>
      <c r="M10" s="2"/>
      <c r="N10" s="26" t="s">
        <v>140</v>
      </c>
      <c r="O10" s="2"/>
      <c r="P10" s="44" t="s">
        <v>28</v>
      </c>
    </row>
    <row r="11" spans="1:16" s="5" customFormat="1" ht="21.75" customHeight="1">
      <c r="B11" s="14"/>
      <c r="C11" s="14"/>
      <c r="D11" s="135" t="s">
        <v>174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16" s="5" customFormat="1" ht="21.75" customHeight="1">
      <c r="A12" s="14" t="s">
        <v>201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ht="21.75" customHeight="1">
      <c r="A13" s="14" t="s">
        <v>202</v>
      </c>
      <c r="B13" s="14"/>
      <c r="C13" s="14"/>
      <c r="D13" s="99">
        <v>433654887</v>
      </c>
      <c r="E13" s="3"/>
      <c r="F13" s="99">
        <v>1384395054</v>
      </c>
      <c r="G13" s="3"/>
      <c r="H13" s="99">
        <v>26348514</v>
      </c>
      <c r="I13" s="3"/>
      <c r="J13" s="28">
        <v>43365489</v>
      </c>
      <c r="K13" s="3"/>
      <c r="L13" s="99">
        <v>700768754</v>
      </c>
      <c r="M13" s="99"/>
      <c r="N13" s="99">
        <v>-2747233</v>
      </c>
      <c r="O13" s="99"/>
      <c r="P13" s="32">
        <f>SUM(D13:N13)</f>
        <v>2585785465</v>
      </c>
    </row>
    <row r="14" spans="1:16" s="5" customFormat="1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s="5" customFormat="1" ht="21.75" customHeight="1">
      <c r="A15" s="14" t="s">
        <v>155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s="5" customFormat="1" ht="21.75" customHeight="1">
      <c r="A16" s="41" t="s">
        <v>161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6" s="5" customFormat="1" ht="21.75" customHeight="1">
      <c r="A17" s="25" t="s">
        <v>162</v>
      </c>
      <c r="B17" s="116">
        <v>23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38">
        <f>'SCE 11'!L17</f>
        <v>-32524097</v>
      </c>
      <c r="M17" s="43"/>
      <c r="N17" s="120">
        <v>0</v>
      </c>
      <c r="O17" s="43"/>
      <c r="P17" s="42">
        <f>SUM(D17:N17)</f>
        <v>-32524097</v>
      </c>
    </row>
    <row r="18" spans="1:16" s="5" customFormat="1" ht="21.75" customHeight="1">
      <c r="A18" s="119" t="s">
        <v>171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-32524097</v>
      </c>
      <c r="M18" s="99"/>
      <c r="N18" s="97">
        <f>SUM(N16:N17)</f>
        <v>0</v>
      </c>
      <c r="O18" s="99"/>
      <c r="P18" s="97">
        <f>SUM(P16:P17)</f>
        <v>-32524097</v>
      </c>
    </row>
    <row r="19" spans="1:16" s="5" customFormat="1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6" s="5" customFormat="1" ht="21.75" customHeight="1">
      <c r="A20" s="14" t="s">
        <v>183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42"/>
      <c r="O20" s="42"/>
    </row>
    <row r="21" spans="1:16" s="5" customFormat="1" ht="21.75" customHeight="1">
      <c r="A21" s="24" t="s">
        <v>163</v>
      </c>
      <c r="B21"/>
      <c r="C21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f>'SOCI 10'!J25</f>
        <v>168473726</v>
      </c>
      <c r="M21" s="43"/>
      <c r="N21" s="43">
        <v>0</v>
      </c>
      <c r="O21" s="43"/>
      <c r="P21" s="42">
        <f>SUM(D21:N21)</f>
        <v>168473726</v>
      </c>
    </row>
    <row r="22" spans="1:16" s="5" customFormat="1" ht="21.75" customHeight="1">
      <c r="A22" s="24" t="s">
        <v>164</v>
      </c>
      <c r="B22" s="24"/>
      <c r="C22" s="24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f>'SOCI 10'!J42</f>
        <v>7931939</v>
      </c>
      <c r="M22" s="43"/>
      <c r="N22" s="43">
        <f>'SOCI 10'!J33</f>
        <v>2668793</v>
      </c>
      <c r="O22" s="43"/>
      <c r="P22" s="42">
        <f>SUM(D22:N22)</f>
        <v>10600732</v>
      </c>
    </row>
    <row r="23" spans="1:16" s="5" customFormat="1" ht="21.75" customHeight="1">
      <c r="A23" s="10" t="s">
        <v>184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176405665</v>
      </c>
      <c r="M23" s="3"/>
      <c r="N23" s="97">
        <f>SUM(N21:N22)</f>
        <v>2668793</v>
      </c>
      <c r="O23" s="3"/>
      <c r="P23" s="97">
        <f>SUM(P21:P22)</f>
        <v>179074458</v>
      </c>
    </row>
    <row r="24" spans="1:16" s="5" customFormat="1" ht="11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42"/>
      <c r="O24" s="42"/>
    </row>
    <row r="25" spans="1:16" ht="21.75" customHeight="1" thickBot="1">
      <c r="A25" s="19" t="s">
        <v>203</v>
      </c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844650322</v>
      </c>
      <c r="M25" s="49"/>
      <c r="N25" s="35">
        <f>N13+N18+N23</f>
        <v>-78440</v>
      </c>
      <c r="O25" s="49"/>
      <c r="P25" s="35">
        <f>P13+P18+P23</f>
        <v>2732335826</v>
      </c>
    </row>
    <row r="26" spans="1:16" ht="22.5" customHeight="1" thickTop="1"/>
    <row r="27" spans="1:16" ht="22.5" customHeight="1">
      <c r="D27" s="42">
        <f>D25-'BS 7-9'!H81</f>
        <v>0</v>
      </c>
      <c r="F27" s="42">
        <f>F25-'BS 7-9'!H83</f>
        <v>0</v>
      </c>
      <c r="H27" s="42">
        <f>H25-'BS 7-9'!H84</f>
        <v>0</v>
      </c>
      <c r="J27" s="42">
        <f>J25-'BS 7-9'!H87</f>
        <v>0</v>
      </c>
      <c r="L27" s="42">
        <f>L25-'BS 7-9'!J88</f>
        <v>0</v>
      </c>
      <c r="N27" s="42">
        <f>N25-'BS 7-9'!J89</f>
        <v>0</v>
      </c>
      <c r="P27" s="42">
        <f>P25-'BS 7-9'!J90</f>
        <v>0</v>
      </c>
    </row>
  </sheetData>
  <mergeCells count="3">
    <mergeCell ref="D11:P11"/>
    <mergeCell ref="D4:P4"/>
    <mergeCell ref="J7:L7"/>
  </mergeCells>
  <pageMargins left="0.8" right="0.7" top="0.48" bottom="0.5" header="0.5" footer="0.5"/>
  <pageSetup paperSize="9" scale="82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pageSetUpPr fitToPage="1"/>
  </sheetPr>
  <dimension ref="A1:P27"/>
  <sheetViews>
    <sheetView view="pageBreakPreview" topLeftCell="E11" zoomScale="90" zoomScaleNormal="90" zoomScaleSheetLayoutView="90" workbookViewId="0">
      <selection activeCell="N22" sqref="N22"/>
    </sheetView>
  </sheetViews>
  <sheetFormatPr defaultColWidth="9.09765625" defaultRowHeight="22.5" customHeight="1"/>
  <cols>
    <col min="1" max="1" width="55.59765625" customWidth="1"/>
    <col min="2" max="2" width="10.3984375" style="17" customWidth="1"/>
    <col min="3" max="3" width="1.09765625" style="17" customWidth="1"/>
    <col min="4" max="4" width="15.3984375" customWidth="1"/>
    <col min="5" max="5" width="1.09765625" customWidth="1"/>
    <col min="6" max="6" width="15.3984375" customWidth="1"/>
    <col min="7" max="7" width="1.09765625" customWidth="1"/>
    <col min="8" max="8" width="15.3984375" customWidth="1"/>
    <col min="9" max="9" width="1.09765625" customWidth="1"/>
    <col min="10" max="10" width="15.3984375" customWidth="1"/>
    <col min="11" max="11" width="1.09765625" customWidth="1"/>
    <col min="12" max="12" width="15.3984375" customWidth="1"/>
    <col min="13" max="13" width="1.09765625" customWidth="1"/>
    <col min="14" max="14" width="15.3984375" customWidth="1"/>
    <col min="15" max="15" width="1.09765625" customWidth="1"/>
    <col min="16" max="16" width="15.3984375" customWidth="1"/>
  </cols>
  <sheetData>
    <row r="1" spans="1:16" ht="22.5" customHeight="1">
      <c r="A1" s="11" t="s">
        <v>95</v>
      </c>
      <c r="D1" s="17"/>
      <c r="L1" s="17"/>
    </row>
    <row r="2" spans="1:16" ht="22.5" customHeight="1">
      <c r="A2" s="13" t="s">
        <v>177</v>
      </c>
      <c r="B2" s="37"/>
      <c r="C2" s="37"/>
      <c r="D2" s="37" t="s">
        <v>88</v>
      </c>
      <c r="E2" s="23"/>
      <c r="F2" s="23" t="s">
        <v>32</v>
      </c>
      <c r="G2" s="23"/>
      <c r="H2" s="23" t="s">
        <v>32</v>
      </c>
      <c r="I2" s="23"/>
      <c r="L2" s="37" t="s">
        <v>88</v>
      </c>
    </row>
    <row r="3" spans="1:16" ht="22.5" customHeight="1">
      <c r="A3" s="13"/>
      <c r="B3" s="37"/>
      <c r="C3" s="37"/>
      <c r="D3" s="37"/>
      <c r="E3" s="23"/>
      <c r="F3" s="23"/>
      <c r="G3" s="23"/>
      <c r="H3" s="23"/>
      <c r="I3" s="23"/>
      <c r="L3" s="37"/>
    </row>
    <row r="4" spans="1:16" ht="21.75" customHeight="1">
      <c r="D4" s="133" t="s">
        <v>26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.75" customHeight="1">
      <c r="F5" s="39"/>
      <c r="G5" s="39"/>
      <c r="H5" s="39"/>
      <c r="I5" s="39"/>
      <c r="J5" s="39"/>
      <c r="K5" s="39"/>
      <c r="L5" s="39"/>
      <c r="M5" s="2"/>
      <c r="N5" s="26" t="s">
        <v>122</v>
      </c>
      <c r="O5" s="2"/>
      <c r="P5" s="39"/>
    </row>
    <row r="6" spans="1:16" ht="21.75" customHeight="1">
      <c r="F6" s="39"/>
      <c r="G6" s="39"/>
      <c r="H6" s="39"/>
      <c r="I6" s="39"/>
      <c r="J6" s="39"/>
      <c r="K6" s="39"/>
      <c r="L6" s="39"/>
      <c r="M6" s="2"/>
      <c r="N6" s="26" t="s">
        <v>144</v>
      </c>
      <c r="O6" s="2"/>
      <c r="P6" s="39"/>
    </row>
    <row r="7" spans="1:16" ht="21.75" customHeight="1">
      <c r="A7" s="23"/>
      <c r="F7" s="2"/>
      <c r="G7" s="2"/>
      <c r="H7" s="2"/>
      <c r="I7" s="2"/>
      <c r="J7" s="137" t="s">
        <v>34</v>
      </c>
      <c r="K7" s="137"/>
      <c r="L7" s="137"/>
      <c r="M7" s="26"/>
      <c r="N7" s="115" t="s">
        <v>28</v>
      </c>
      <c r="O7" s="2"/>
      <c r="P7" s="2"/>
    </row>
    <row r="8" spans="1:16" ht="21.75" customHeight="1">
      <c r="A8" s="23"/>
      <c r="D8" s="26" t="s">
        <v>219</v>
      </c>
      <c r="F8" s="2"/>
      <c r="G8" s="2"/>
      <c r="H8" s="2" t="s">
        <v>115</v>
      </c>
      <c r="I8" s="2"/>
      <c r="J8" s="26"/>
      <c r="K8" s="5"/>
      <c r="L8" s="5"/>
      <c r="M8" s="2"/>
      <c r="N8" s="26" t="s">
        <v>196</v>
      </c>
      <c r="O8" s="2"/>
      <c r="P8" s="26"/>
    </row>
    <row r="9" spans="1:16" s="104" customFormat="1" ht="21.5">
      <c r="A9" s="111"/>
      <c r="B9" s="112"/>
      <c r="C9" s="112"/>
      <c r="D9" s="2" t="s">
        <v>20</v>
      </c>
      <c r="E9" s="2"/>
      <c r="F9" s="26" t="s">
        <v>90</v>
      </c>
      <c r="G9" s="2"/>
      <c r="H9" s="26" t="s">
        <v>117</v>
      </c>
      <c r="I9" s="5"/>
      <c r="J9" s="26" t="s">
        <v>33</v>
      </c>
      <c r="K9" s="2"/>
      <c r="L9" s="2" t="s">
        <v>55</v>
      </c>
      <c r="M9" s="2"/>
      <c r="N9" s="26" t="s">
        <v>160</v>
      </c>
      <c r="O9" s="2"/>
      <c r="P9" s="44" t="s">
        <v>27</v>
      </c>
    </row>
    <row r="10" spans="1:16" ht="21.75" customHeight="1">
      <c r="A10" s="14"/>
      <c r="B10" s="4" t="s">
        <v>0</v>
      </c>
      <c r="C10" s="4"/>
      <c r="D10" s="2" t="s">
        <v>21</v>
      </c>
      <c r="F10" s="26" t="s">
        <v>91</v>
      </c>
      <c r="G10" s="2"/>
      <c r="H10" s="26" t="s">
        <v>116</v>
      </c>
      <c r="I10" s="2"/>
      <c r="J10" s="26" t="s">
        <v>82</v>
      </c>
      <c r="K10" s="2"/>
      <c r="L10" s="26" t="s">
        <v>54</v>
      </c>
      <c r="M10" s="2"/>
      <c r="N10" s="26" t="s">
        <v>140</v>
      </c>
      <c r="O10" s="2"/>
      <c r="P10" s="44" t="s">
        <v>28</v>
      </c>
    </row>
    <row r="11" spans="1:16" s="5" customFormat="1" ht="21.75" customHeight="1">
      <c r="B11" s="14"/>
      <c r="C11" s="14"/>
      <c r="D11" s="135" t="s">
        <v>174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16" s="5" customFormat="1" ht="21.75" customHeight="1">
      <c r="A12" s="14" t="s">
        <v>216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ht="21.75" customHeight="1">
      <c r="A13" s="14" t="s">
        <v>217</v>
      </c>
      <c r="B13" s="14"/>
      <c r="C13" s="14"/>
      <c r="D13" s="99">
        <f>'SCE 13'!D25</f>
        <v>433654887</v>
      </c>
      <c r="E13" s="3"/>
      <c r="F13" s="99">
        <f>'SCE 13'!F25</f>
        <v>1384395054</v>
      </c>
      <c r="G13" s="3"/>
      <c r="H13" s="99">
        <f>'SCE 13'!H25</f>
        <v>26348514</v>
      </c>
      <c r="I13" s="3"/>
      <c r="J13" s="99">
        <f>'SCE 13'!J25</f>
        <v>43365489</v>
      </c>
      <c r="K13" s="3"/>
      <c r="L13" s="99">
        <f>'SCE 13'!L25</f>
        <v>844650322</v>
      </c>
      <c r="M13" s="99"/>
      <c r="N13" s="99">
        <f>'SCE 13'!N25</f>
        <v>-78440</v>
      </c>
      <c r="O13" s="99"/>
      <c r="P13" s="32">
        <f>SUM(D13:N13)</f>
        <v>2732335826</v>
      </c>
    </row>
    <row r="14" spans="1:16" s="5" customFormat="1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s="5" customFormat="1" ht="21.75" customHeight="1">
      <c r="A15" s="14" t="s">
        <v>155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s="5" customFormat="1" ht="21.75" customHeight="1">
      <c r="A16" s="41" t="s">
        <v>161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6" s="5" customFormat="1" ht="21.75" customHeight="1">
      <c r="A17" s="25" t="s">
        <v>162</v>
      </c>
      <c r="B17" s="116">
        <v>23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38">
        <f>'SCE 12'!L17</f>
        <v>-40546732</v>
      </c>
      <c r="M17" s="43"/>
      <c r="N17" s="120">
        <v>0</v>
      </c>
      <c r="O17" s="43"/>
      <c r="P17" s="42">
        <f>SUM(D17:N17)</f>
        <v>-40546732</v>
      </c>
    </row>
    <row r="18" spans="1:16" s="5" customFormat="1" ht="21.75" customHeight="1">
      <c r="A18" s="119" t="s">
        <v>171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-40546732</v>
      </c>
      <c r="M18" s="99"/>
      <c r="N18" s="97">
        <f>SUM(N16:N17)</f>
        <v>0</v>
      </c>
      <c r="O18" s="99"/>
      <c r="P18" s="97">
        <f>SUM(P16:P17)</f>
        <v>-40546732</v>
      </c>
    </row>
    <row r="19" spans="1:16" s="5" customFormat="1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6" s="5" customFormat="1" ht="21.75" customHeight="1">
      <c r="A20" s="14" t="s">
        <v>183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42"/>
      <c r="O20" s="42"/>
    </row>
    <row r="21" spans="1:16" s="5" customFormat="1" ht="21.75" customHeight="1">
      <c r="A21" s="24" t="s">
        <v>163</v>
      </c>
      <c r="B21"/>
      <c r="C21"/>
      <c r="D21" s="120">
        <v>0</v>
      </c>
      <c r="E21" s="43"/>
      <c r="F21" s="120">
        <v>0</v>
      </c>
      <c r="G21" s="43"/>
      <c r="H21" s="120">
        <v>0</v>
      </c>
      <c r="I21" s="43"/>
      <c r="J21" s="120">
        <v>0</v>
      </c>
      <c r="K21" s="43"/>
      <c r="L21" s="43">
        <f>'SOCI 10'!H25</f>
        <v>215727688</v>
      </c>
      <c r="M21" s="43"/>
      <c r="N21" s="120">
        <v>0</v>
      </c>
      <c r="O21" s="43"/>
      <c r="P21" s="42">
        <f>SUM(D21:N21)</f>
        <v>215727688</v>
      </c>
    </row>
    <row r="22" spans="1:16" s="5" customFormat="1" ht="21.75" customHeight="1">
      <c r="A22" s="24" t="s">
        <v>164</v>
      </c>
      <c r="B22" s="24"/>
      <c r="C22" s="24"/>
      <c r="D22" s="120">
        <v>0</v>
      </c>
      <c r="E22" s="43"/>
      <c r="F22" s="120">
        <v>0</v>
      </c>
      <c r="G22" s="43"/>
      <c r="H22" s="120">
        <v>0</v>
      </c>
      <c r="I22" s="43"/>
      <c r="J22" s="120">
        <v>0</v>
      </c>
      <c r="K22" s="43"/>
      <c r="L22" s="38">
        <f>'SOCI 10'!H42</f>
        <v>0</v>
      </c>
      <c r="M22" s="43"/>
      <c r="N22" s="43">
        <f>'SOCI 10'!H33</f>
        <v>78440</v>
      </c>
      <c r="O22" s="43"/>
      <c r="P22" s="42">
        <f>SUM(D22:N22)</f>
        <v>78440</v>
      </c>
    </row>
    <row r="23" spans="1:16" s="5" customFormat="1" ht="21.75" customHeight="1">
      <c r="A23" s="10" t="s">
        <v>184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215727688</v>
      </c>
      <c r="M23" s="3"/>
      <c r="N23" s="97">
        <f>SUM(N21:N22)</f>
        <v>78440</v>
      </c>
      <c r="O23" s="3"/>
      <c r="P23" s="97">
        <f>SUM(P21:P22)</f>
        <v>215806128</v>
      </c>
    </row>
    <row r="24" spans="1:16" s="5" customFormat="1" ht="11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42"/>
      <c r="O24" s="42"/>
    </row>
    <row r="25" spans="1:16" ht="21.75" customHeight="1" thickBot="1">
      <c r="A25" s="19" t="s">
        <v>218</v>
      </c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1019831278</v>
      </c>
      <c r="M25" s="49"/>
      <c r="N25" s="35">
        <f>N13+N18+N23</f>
        <v>0</v>
      </c>
      <c r="O25" s="49"/>
      <c r="P25" s="35">
        <f>P13+P18+P23</f>
        <v>2907595222</v>
      </c>
    </row>
    <row r="26" spans="1:16" ht="22.5" customHeight="1" thickTop="1"/>
    <row r="27" spans="1:16" ht="22.5" customHeight="1">
      <c r="D27" s="42">
        <f>D25-'BS 7-9'!H81</f>
        <v>0</v>
      </c>
      <c r="F27" s="42">
        <f>F25-'BS 7-9'!H83</f>
        <v>0</v>
      </c>
      <c r="H27" s="42">
        <f>H25-'BS 7-9'!H84</f>
        <v>0</v>
      </c>
      <c r="J27" s="42">
        <f>J25-'BS 7-9'!H87</f>
        <v>0</v>
      </c>
      <c r="L27" s="42">
        <f>L25-'BS 7-9'!H88</f>
        <v>0</v>
      </c>
      <c r="N27" s="42">
        <f>N25-'BS 7-9'!H89</f>
        <v>0</v>
      </c>
      <c r="P27" s="42">
        <f>P25-'BS 7-9'!H90</f>
        <v>0</v>
      </c>
    </row>
  </sheetData>
  <mergeCells count="3">
    <mergeCell ref="D4:P4"/>
    <mergeCell ref="J7:L7"/>
    <mergeCell ref="D11:P11"/>
  </mergeCells>
  <pageMargins left="0.8" right="0.7" top="0.48" bottom="0.5" header="0.5" footer="0.5"/>
  <pageSetup paperSize="9" scale="82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I88"/>
  <sheetViews>
    <sheetView tabSelected="1" view="pageBreakPreview" zoomScale="60" zoomScaleNormal="85" workbookViewId="0"/>
  </sheetViews>
  <sheetFormatPr defaultColWidth="9.09765625" defaultRowHeight="21" customHeight="1"/>
  <cols>
    <col min="1" max="1" width="50.59765625" style="9" customWidth="1"/>
    <col min="2" max="2" width="10.09765625" style="9" customWidth="1"/>
    <col min="3" max="3" width="16" style="5" customWidth="1"/>
    <col min="4" max="4" width="1.3984375" style="5" customWidth="1"/>
    <col min="5" max="5" width="16" style="5" customWidth="1"/>
    <col min="6" max="6" width="1.3984375" style="5" customWidth="1"/>
    <col min="7" max="7" width="16" style="5" customWidth="1"/>
    <col min="8" max="8" width="1.3984375" style="5" customWidth="1"/>
    <col min="9" max="9" width="16" style="5" customWidth="1"/>
    <col min="10" max="16384" width="9.09765625" style="5"/>
  </cols>
  <sheetData>
    <row r="1" spans="1:9" ht="22.4" customHeight="1">
      <c r="A1" s="11" t="s">
        <v>95</v>
      </c>
      <c r="B1" s="11"/>
      <c r="D1" s="8"/>
      <c r="F1" s="8"/>
      <c r="G1" s="8"/>
      <c r="H1" s="8"/>
      <c r="I1" s="8"/>
    </row>
    <row r="2" spans="1:9" ht="22.4" customHeight="1">
      <c r="A2" s="11" t="s">
        <v>179</v>
      </c>
      <c r="B2" s="11"/>
      <c r="D2" s="8"/>
      <c r="F2" s="8"/>
      <c r="G2" s="8"/>
      <c r="H2" s="8"/>
      <c r="I2" s="8"/>
    </row>
    <row r="3" spans="1:9" s="104" customFormat="1" ht="21.65" customHeight="1">
      <c r="A3" s="100"/>
      <c r="B3" s="100"/>
      <c r="C3" s="138" t="s">
        <v>11</v>
      </c>
      <c r="D3" s="138"/>
      <c r="E3" s="138"/>
      <c r="F3" s="138"/>
      <c r="G3" s="138"/>
      <c r="H3" s="138"/>
      <c r="I3" s="138"/>
    </row>
    <row r="4" spans="1:9" ht="21" customHeight="1">
      <c r="A4" s="11"/>
      <c r="B4" s="11"/>
      <c r="C4" s="133" t="s">
        <v>18</v>
      </c>
      <c r="D4" s="133"/>
      <c r="E4" s="133"/>
      <c r="F4" s="39"/>
      <c r="G4" s="133" t="s">
        <v>26</v>
      </c>
      <c r="H4" s="133"/>
      <c r="I4" s="133"/>
    </row>
    <row r="5" spans="1:9" ht="21" customHeight="1">
      <c r="A5" s="11"/>
      <c r="B5" s="11"/>
      <c r="C5" s="134" t="s">
        <v>56</v>
      </c>
      <c r="D5" s="134"/>
      <c r="E5" s="134"/>
      <c r="F5" s="39"/>
      <c r="G5" s="134" t="s">
        <v>56</v>
      </c>
      <c r="H5" s="134"/>
      <c r="I5" s="134"/>
    </row>
    <row r="6" spans="1:9" ht="21" customHeight="1">
      <c r="A6" s="11"/>
      <c r="B6" s="77" t="s">
        <v>0</v>
      </c>
      <c r="C6" s="26">
        <v>2566</v>
      </c>
      <c r="D6" s="2"/>
      <c r="E6" s="26">
        <v>2565</v>
      </c>
      <c r="F6" s="2"/>
      <c r="G6" s="26">
        <v>2566</v>
      </c>
      <c r="H6" s="2"/>
      <c r="I6" s="26">
        <v>2565</v>
      </c>
    </row>
    <row r="7" spans="1:9" ht="19" customHeight="1">
      <c r="A7" s="11"/>
      <c r="B7" s="11"/>
      <c r="C7" s="135" t="s">
        <v>174</v>
      </c>
      <c r="D7" s="135"/>
      <c r="E7" s="135"/>
      <c r="F7" s="135"/>
      <c r="G7" s="135"/>
      <c r="H7" s="135"/>
      <c r="I7" s="135"/>
    </row>
    <row r="8" spans="1:9" ht="21.75" customHeight="1">
      <c r="A8" s="7" t="s">
        <v>13</v>
      </c>
      <c r="B8" s="7"/>
      <c r="C8" s="22"/>
      <c r="D8" s="22"/>
      <c r="E8" s="22"/>
      <c r="F8" s="22"/>
      <c r="G8" s="22"/>
      <c r="H8" s="22"/>
      <c r="I8" s="22"/>
    </row>
    <row r="9" spans="1:9" ht="21.75" customHeight="1">
      <c r="A9" s="24" t="s">
        <v>180</v>
      </c>
      <c r="B9" s="24"/>
      <c r="C9" s="38">
        <f>'SOCI 10'!D25</f>
        <v>264627018</v>
      </c>
      <c r="D9" s="27"/>
      <c r="E9" s="38">
        <f>'SOCI 10'!F25</f>
        <v>162081206</v>
      </c>
      <c r="F9" s="38"/>
      <c r="G9" s="38">
        <f>'SOCI 10'!H25</f>
        <v>215727688</v>
      </c>
      <c r="H9" s="27"/>
      <c r="I9" s="38">
        <f>'SOCI 10'!J25</f>
        <v>168473726</v>
      </c>
    </row>
    <row r="10" spans="1:9" ht="21.75" customHeight="1">
      <c r="A10" s="12" t="s">
        <v>197</v>
      </c>
      <c r="B10" s="12"/>
      <c r="C10" s="38"/>
      <c r="D10" s="38"/>
      <c r="E10" s="38"/>
      <c r="F10" s="38"/>
      <c r="G10" s="38"/>
      <c r="H10" s="38"/>
      <c r="I10" s="38"/>
    </row>
    <row r="11" spans="1:9" ht="21.75" customHeight="1">
      <c r="A11" s="24" t="s">
        <v>62</v>
      </c>
      <c r="B11" s="24"/>
      <c r="C11" s="38">
        <v>48637386</v>
      </c>
      <c r="D11" s="38"/>
      <c r="E11" s="38">
        <v>44989959</v>
      </c>
      <c r="F11" s="38"/>
      <c r="G11" s="38">
        <v>48637386</v>
      </c>
      <c r="H11" s="38"/>
      <c r="I11" s="38">
        <v>44989959</v>
      </c>
    </row>
    <row r="12" spans="1:9" ht="21.75" customHeight="1">
      <c r="A12" s="24" t="s">
        <v>31</v>
      </c>
      <c r="B12" s="24"/>
      <c r="C12" s="38">
        <v>37226196</v>
      </c>
      <c r="D12" s="38"/>
      <c r="E12" s="38">
        <v>35618352</v>
      </c>
      <c r="F12" s="38"/>
      <c r="G12" s="27">
        <v>37226196</v>
      </c>
      <c r="H12" s="38"/>
      <c r="I12" s="27">
        <v>35618352</v>
      </c>
    </row>
    <row r="13" spans="1:9" ht="21.75" customHeight="1">
      <c r="A13" s="25" t="s">
        <v>118</v>
      </c>
      <c r="B13" s="4">
        <v>20</v>
      </c>
      <c r="C13" s="27">
        <v>454099665</v>
      </c>
      <c r="D13" s="38"/>
      <c r="E13" s="27">
        <v>432156372</v>
      </c>
      <c r="F13" s="38"/>
      <c r="G13" s="27">
        <v>454099665</v>
      </c>
      <c r="H13" s="38"/>
      <c r="I13" s="27">
        <v>432156372</v>
      </c>
    </row>
    <row r="14" spans="1:9" ht="21.75" customHeight="1">
      <c r="A14" t="s">
        <v>191</v>
      </c>
      <c r="B14"/>
      <c r="C14" s="27">
        <v>2906229</v>
      </c>
      <c r="D14" s="130"/>
      <c r="E14" s="130">
        <v>1864001</v>
      </c>
      <c r="F14" s="130"/>
      <c r="G14" s="27">
        <v>2906229</v>
      </c>
      <c r="H14" s="130"/>
      <c r="I14" s="130">
        <v>1864001</v>
      </c>
    </row>
    <row r="15" spans="1:9" ht="21.75" customHeight="1">
      <c r="A15" s="25" t="s">
        <v>168</v>
      </c>
      <c r="B15" s="25"/>
      <c r="C15" s="27">
        <v>0</v>
      </c>
      <c r="D15" s="38"/>
      <c r="E15" s="38">
        <v>6287535</v>
      </c>
      <c r="F15" s="38"/>
      <c r="G15" s="27">
        <v>0</v>
      </c>
      <c r="H15" s="38"/>
      <c r="I15" s="38">
        <v>0</v>
      </c>
    </row>
    <row r="16" spans="1:9" ht="21.75" customHeight="1">
      <c r="A16" s="25" t="s">
        <v>198</v>
      </c>
      <c r="B16" s="25"/>
      <c r="C16" s="27">
        <v>874394</v>
      </c>
      <c r="D16" s="38"/>
      <c r="E16" s="38">
        <v>1029477</v>
      </c>
      <c r="F16" s="38"/>
      <c r="G16" s="27">
        <v>874394</v>
      </c>
      <c r="H16" s="38"/>
      <c r="I16" s="38">
        <v>1029477</v>
      </c>
    </row>
    <row r="17" spans="1:9" ht="21.75" customHeight="1">
      <c r="A17" s="25" t="s">
        <v>225</v>
      </c>
      <c r="B17" s="25"/>
      <c r="C17" s="27">
        <v>222544</v>
      </c>
      <c r="D17" s="38"/>
      <c r="E17" s="38">
        <v>-2828149</v>
      </c>
      <c r="F17" s="38"/>
      <c r="G17" s="27">
        <v>222544</v>
      </c>
      <c r="H17" s="38"/>
      <c r="I17" s="38">
        <v>-2828149</v>
      </c>
    </row>
    <row r="18" spans="1:9" ht="21.75" customHeight="1">
      <c r="A18" s="25" t="s">
        <v>166</v>
      </c>
      <c r="B18"/>
      <c r="C18" s="27">
        <v>4290811</v>
      </c>
      <c r="D18" s="38"/>
      <c r="E18" s="38">
        <v>2816668</v>
      </c>
      <c r="F18" s="38"/>
      <c r="G18" s="27">
        <v>4290811</v>
      </c>
      <c r="H18" s="38"/>
      <c r="I18" s="38">
        <v>2816668</v>
      </c>
    </row>
    <row r="19" spans="1:9" ht="21.75" customHeight="1">
      <c r="A19" s="25" t="s">
        <v>204</v>
      </c>
      <c r="B19" s="25"/>
      <c r="C19" s="27">
        <v>-450896</v>
      </c>
      <c r="D19" s="38"/>
      <c r="E19" s="38">
        <v>2771794</v>
      </c>
      <c r="F19" s="38"/>
      <c r="G19" s="27">
        <v>-450896</v>
      </c>
      <c r="H19" s="38"/>
      <c r="I19" s="38">
        <v>2771794</v>
      </c>
    </row>
    <row r="20" spans="1:9" ht="21.75" customHeight="1">
      <c r="A20" s="25" t="s">
        <v>154</v>
      </c>
      <c r="B20" s="25"/>
      <c r="C20" s="27">
        <v>9188755</v>
      </c>
      <c r="D20" s="38"/>
      <c r="E20" s="38">
        <v>7981501</v>
      </c>
      <c r="F20" s="38"/>
      <c r="G20" s="27">
        <v>9188755</v>
      </c>
      <c r="H20" s="38"/>
      <c r="I20" s="38">
        <v>7981501</v>
      </c>
    </row>
    <row r="21" spans="1:9" ht="21.75" customHeight="1">
      <c r="A21" s="25" t="s">
        <v>223</v>
      </c>
      <c r="B21" s="25"/>
      <c r="C21" s="27">
        <v>-63700000</v>
      </c>
      <c r="D21" s="38"/>
      <c r="E21" s="38">
        <v>0</v>
      </c>
      <c r="F21" s="38"/>
      <c r="G21" s="27">
        <v>-14700000</v>
      </c>
      <c r="H21" s="38"/>
      <c r="I21" s="38">
        <v>0</v>
      </c>
    </row>
    <row r="22" spans="1:9" ht="21.75" customHeight="1">
      <c r="A22" t="s">
        <v>25</v>
      </c>
      <c r="B22" s="25"/>
      <c r="C22" s="27">
        <v>-5291595</v>
      </c>
      <c r="D22" s="38"/>
      <c r="E22" s="46">
        <v>-5805309</v>
      </c>
      <c r="F22" s="38"/>
      <c r="G22" s="131">
        <v>-5287924</v>
      </c>
      <c r="H22" s="38"/>
      <c r="I22" s="46">
        <v>-5804222</v>
      </c>
    </row>
    <row r="23" spans="1:9" s="104" customFormat="1" ht="22.4" customHeight="1">
      <c r="A23" s="100"/>
      <c r="B23" s="100"/>
      <c r="C23" s="92">
        <f>SUM(C9:C22)</f>
        <v>752630507</v>
      </c>
      <c r="D23" s="38"/>
      <c r="E23" s="92">
        <f>SUM(E9:E22)</f>
        <v>688963407</v>
      </c>
      <c r="F23" s="38"/>
      <c r="G23" s="33">
        <f>SUM(G9:G22)</f>
        <v>752734848</v>
      </c>
      <c r="H23" s="38"/>
      <c r="I23" s="33">
        <f>SUM(I9:I22)</f>
        <v>689069479</v>
      </c>
    </row>
    <row r="24" spans="1:9" ht="22.4" customHeight="1">
      <c r="A24" s="12" t="s">
        <v>24</v>
      </c>
      <c r="B24" s="12"/>
    </row>
    <row r="25" spans="1:9" ht="21.75" customHeight="1">
      <c r="A25" s="24" t="s">
        <v>96</v>
      </c>
      <c r="B25" s="24"/>
      <c r="C25" s="38">
        <v>31293805</v>
      </c>
      <c r="D25" s="38"/>
      <c r="E25" s="38">
        <v>-47169493</v>
      </c>
      <c r="F25" s="38"/>
      <c r="G25" s="38">
        <v>31293805</v>
      </c>
      <c r="H25" s="38"/>
      <c r="I25" s="38">
        <v>-47169493</v>
      </c>
    </row>
    <row r="26" spans="1:9" ht="21.75" customHeight="1">
      <c r="A26" s="9" t="s">
        <v>14</v>
      </c>
      <c r="C26" s="38">
        <v>-882683</v>
      </c>
      <c r="D26" s="38"/>
      <c r="E26" s="38">
        <v>541541</v>
      </c>
      <c r="F26" s="38"/>
      <c r="G26" s="38">
        <v>-882683</v>
      </c>
      <c r="H26" s="38"/>
      <c r="I26" s="38">
        <v>541541</v>
      </c>
    </row>
    <row r="27" spans="1:9" ht="21.75" customHeight="1">
      <c r="A27" s="24" t="s">
        <v>98</v>
      </c>
      <c r="C27" s="38">
        <v>671338</v>
      </c>
      <c r="D27" s="27"/>
      <c r="E27" s="38">
        <v>-3691083</v>
      </c>
      <c r="F27" s="27"/>
      <c r="G27" s="38">
        <v>671338</v>
      </c>
      <c r="H27" s="27"/>
      <c r="I27" s="38">
        <v>-3691083</v>
      </c>
    </row>
    <row r="28" spans="1:9" ht="21.75" customHeight="1">
      <c r="A28" s="24" t="s">
        <v>152</v>
      </c>
      <c r="C28" s="38">
        <v>1200980</v>
      </c>
      <c r="D28" s="27"/>
      <c r="E28" s="38">
        <v>-18844262</v>
      </c>
      <c r="F28" s="27"/>
      <c r="G28" s="38">
        <v>1200980</v>
      </c>
      <c r="H28" s="38"/>
      <c r="I28" s="38">
        <v>-18844262</v>
      </c>
    </row>
    <row r="29" spans="1:9" ht="21.75" customHeight="1">
      <c r="A29" s="24" t="s">
        <v>99</v>
      </c>
      <c r="B29" s="24"/>
      <c r="C29" s="38">
        <v>4563515</v>
      </c>
      <c r="D29" s="36"/>
      <c r="E29" s="38">
        <v>-6489892</v>
      </c>
      <c r="F29" s="36"/>
      <c r="G29" s="38">
        <v>4566345</v>
      </c>
      <c r="H29" s="36"/>
      <c r="I29" s="27">
        <v>-6486771</v>
      </c>
    </row>
    <row r="30" spans="1:9" ht="21.75" customHeight="1">
      <c r="A30" s="24" t="s">
        <v>104</v>
      </c>
      <c r="B30" s="24"/>
      <c r="C30" s="38">
        <v>-1074999</v>
      </c>
      <c r="D30" s="36"/>
      <c r="E30" s="38">
        <v>2641724</v>
      </c>
      <c r="F30" s="36"/>
      <c r="G30" s="38">
        <v>-1074999</v>
      </c>
      <c r="H30" s="36"/>
      <c r="I30" s="38">
        <v>2641724</v>
      </c>
    </row>
    <row r="31" spans="1:9" ht="21.75" customHeight="1">
      <c r="A31" s="24" t="s">
        <v>105</v>
      </c>
      <c r="B31" s="24"/>
      <c r="C31" s="38">
        <v>15059</v>
      </c>
      <c r="D31" s="36"/>
      <c r="E31" s="38">
        <v>-227858</v>
      </c>
      <c r="F31" s="36"/>
      <c r="G31" s="38">
        <v>15059</v>
      </c>
      <c r="H31" s="36"/>
      <c r="I31" s="38">
        <v>-227858</v>
      </c>
    </row>
    <row r="32" spans="1:9" ht="21.75" customHeight="1">
      <c r="A32" s="24" t="s">
        <v>124</v>
      </c>
      <c r="B32" s="24"/>
      <c r="C32" s="38">
        <v>389793</v>
      </c>
      <c r="D32" s="36"/>
      <c r="E32" s="38">
        <v>-754017</v>
      </c>
      <c r="F32" s="36"/>
      <c r="G32" s="38">
        <v>389941</v>
      </c>
      <c r="H32" s="36"/>
      <c r="I32" s="38">
        <v>-754165</v>
      </c>
    </row>
    <row r="33" spans="1:9" ht="21.75" customHeight="1">
      <c r="A33" s="24" t="s">
        <v>109</v>
      </c>
      <c r="B33" s="24"/>
      <c r="C33" s="38">
        <v>9524974</v>
      </c>
      <c r="D33" s="36"/>
      <c r="E33" s="38">
        <v>16985686</v>
      </c>
      <c r="F33" s="36"/>
      <c r="G33" s="38">
        <v>9524594</v>
      </c>
      <c r="H33" s="36"/>
      <c r="I33" s="38">
        <v>16985526</v>
      </c>
    </row>
    <row r="34" spans="1:9" ht="21.75" customHeight="1">
      <c r="A34" s="24" t="s">
        <v>132</v>
      </c>
      <c r="B34" s="24"/>
      <c r="C34" s="38">
        <v>-9397765</v>
      </c>
      <c r="D34" s="36"/>
      <c r="E34" s="38">
        <v>46719305</v>
      </c>
      <c r="F34" s="36"/>
      <c r="G34" s="38">
        <v>-9397765</v>
      </c>
      <c r="H34" s="36"/>
      <c r="I34" s="38">
        <v>46719305</v>
      </c>
    </row>
    <row r="35" spans="1:9" ht="21.75" customHeight="1">
      <c r="A35" s="24" t="s">
        <v>106</v>
      </c>
      <c r="B35" s="24"/>
      <c r="C35" s="38">
        <v>4698933</v>
      </c>
      <c r="D35" s="36"/>
      <c r="E35" s="38">
        <v>3533561</v>
      </c>
      <c r="F35" s="36"/>
      <c r="G35" s="38">
        <v>4698722</v>
      </c>
      <c r="H35" s="36"/>
      <c r="I35" s="38">
        <v>3531462</v>
      </c>
    </row>
    <row r="36" spans="1:9" customFormat="1" ht="21.75" customHeight="1">
      <c r="A36" s="24" t="s">
        <v>125</v>
      </c>
      <c r="B36" s="24"/>
      <c r="C36" s="92">
        <f>SUM(C23:C35)</f>
        <v>793633457</v>
      </c>
      <c r="D36" s="31"/>
      <c r="E36" s="92">
        <f>SUM(E23:E35)</f>
        <v>682208619</v>
      </c>
      <c r="F36" s="31"/>
      <c r="G36" s="92">
        <f>SUM(G23:G35)</f>
        <v>793740185</v>
      </c>
      <c r="H36" s="31"/>
      <c r="I36" s="92">
        <f>SUM(I23:I35)</f>
        <v>682315405</v>
      </c>
    </row>
    <row r="37" spans="1:9" customFormat="1" ht="21.75" customHeight="1">
      <c r="A37" s="24" t="s">
        <v>92</v>
      </c>
      <c r="B37" s="24"/>
      <c r="C37" s="38">
        <v>-46275789</v>
      </c>
      <c r="D37" s="31"/>
      <c r="E37" s="38">
        <v>-42426709</v>
      </c>
      <c r="F37" s="31"/>
      <c r="G37" s="38">
        <v>-46275789</v>
      </c>
      <c r="H37" s="31"/>
      <c r="I37" s="38">
        <v>-42426709</v>
      </c>
    </row>
    <row r="38" spans="1:9" customFormat="1" ht="21.75" customHeight="1">
      <c r="A38" s="24" t="s">
        <v>192</v>
      </c>
      <c r="B38" s="24"/>
      <c r="C38" s="38">
        <v>0</v>
      </c>
      <c r="D38" s="31"/>
      <c r="E38" s="38">
        <v>-2028512</v>
      </c>
      <c r="F38" s="31"/>
      <c r="G38" s="38">
        <v>0</v>
      </c>
      <c r="H38" s="31"/>
      <c r="I38" s="38">
        <v>-2028512</v>
      </c>
    </row>
    <row r="39" spans="1:9" customFormat="1" ht="21.75" customHeight="1">
      <c r="A39" s="24" t="s">
        <v>190</v>
      </c>
      <c r="B39" s="24"/>
      <c r="C39" s="38">
        <v>0</v>
      </c>
      <c r="D39" s="31"/>
      <c r="E39" s="38">
        <v>28719700</v>
      </c>
      <c r="F39" s="31"/>
      <c r="G39" s="38">
        <v>0</v>
      </c>
      <c r="H39" s="31"/>
      <c r="I39" s="38">
        <v>28719700</v>
      </c>
    </row>
    <row r="40" spans="1:9" ht="21.75" customHeight="1">
      <c r="A40" s="10" t="s">
        <v>126</v>
      </c>
      <c r="B40" s="10"/>
      <c r="C40" s="34">
        <f>SUM(C36:C39)</f>
        <v>747357668</v>
      </c>
      <c r="D40" s="32"/>
      <c r="E40" s="34">
        <f>SUM(E36:E39)</f>
        <v>666473098</v>
      </c>
      <c r="F40" s="32"/>
      <c r="G40" s="34">
        <f>SUM(G36:G39)</f>
        <v>747464396</v>
      </c>
      <c r="H40" s="32"/>
      <c r="I40" s="34">
        <f>SUM(I36:I39)</f>
        <v>666579884</v>
      </c>
    </row>
    <row r="41" spans="1:9" ht="21.75" customHeight="1">
      <c r="A41" s="7"/>
      <c r="B41" s="7"/>
      <c r="C41" s="45"/>
      <c r="D41" s="27"/>
      <c r="E41" s="45"/>
      <c r="F41" s="27"/>
      <c r="G41" s="45"/>
      <c r="H41" s="27"/>
      <c r="I41" s="45"/>
    </row>
    <row r="42" spans="1:9" ht="22.4" customHeight="1">
      <c r="A42" s="11" t="s">
        <v>95</v>
      </c>
      <c r="B42" s="11"/>
      <c r="C42" s="40"/>
      <c r="D42" s="78"/>
      <c r="E42" s="40"/>
      <c r="F42" s="78"/>
      <c r="G42" s="78"/>
      <c r="H42" s="78"/>
      <c r="I42" s="78"/>
    </row>
    <row r="43" spans="1:9" ht="22.4" customHeight="1">
      <c r="A43" s="11" t="s">
        <v>179</v>
      </c>
      <c r="B43" s="11"/>
      <c r="C43" s="40"/>
      <c r="D43" s="78"/>
      <c r="E43" s="40"/>
      <c r="F43" s="78"/>
      <c r="G43" s="78"/>
      <c r="H43" s="78"/>
      <c r="I43" s="78"/>
    </row>
    <row r="44" spans="1:9" ht="13.4" customHeight="1">
      <c r="A44" s="11"/>
      <c r="B44" s="11"/>
      <c r="C44" s="40"/>
      <c r="D44" s="78"/>
      <c r="E44" s="40"/>
      <c r="F44" s="78"/>
      <c r="G44" s="78"/>
      <c r="H44" s="78"/>
      <c r="I44" s="78"/>
    </row>
    <row r="45" spans="1:9" ht="21" customHeight="1">
      <c r="A45" s="11"/>
      <c r="B45" s="11"/>
      <c r="C45" s="133" t="s">
        <v>18</v>
      </c>
      <c r="D45" s="133"/>
      <c r="E45" s="133"/>
      <c r="F45" s="39"/>
      <c r="G45" s="133" t="s">
        <v>26</v>
      </c>
      <c r="H45" s="133"/>
      <c r="I45" s="133"/>
    </row>
    <row r="46" spans="1:9" ht="21" customHeight="1">
      <c r="A46" s="11"/>
      <c r="B46" s="11"/>
      <c r="C46" s="134" t="s">
        <v>56</v>
      </c>
      <c r="D46" s="134"/>
      <c r="E46" s="134"/>
      <c r="F46" s="39"/>
      <c r="G46" s="134" t="s">
        <v>56</v>
      </c>
      <c r="H46" s="134"/>
      <c r="I46" s="134"/>
    </row>
    <row r="47" spans="1:9" ht="21" customHeight="1">
      <c r="A47" s="11"/>
      <c r="B47" s="77" t="s">
        <v>0</v>
      </c>
      <c r="C47" s="26">
        <v>2566</v>
      </c>
      <c r="D47" s="2"/>
      <c r="E47" s="26">
        <v>2565</v>
      </c>
      <c r="F47" s="2"/>
      <c r="G47" s="26">
        <v>2566</v>
      </c>
      <c r="H47" s="2"/>
      <c r="I47" s="26">
        <v>2565</v>
      </c>
    </row>
    <row r="48" spans="1:9" ht="21" customHeight="1">
      <c r="A48" s="11"/>
      <c r="B48" s="11"/>
      <c r="C48" s="135" t="s">
        <v>174</v>
      </c>
      <c r="D48" s="135"/>
      <c r="E48" s="135"/>
      <c r="F48" s="135"/>
      <c r="G48" s="135"/>
      <c r="H48" s="135"/>
      <c r="I48" s="135"/>
    </row>
    <row r="49" spans="1:9" ht="21.75" customHeight="1">
      <c r="A49" s="7" t="s">
        <v>15</v>
      </c>
      <c r="B49" s="7"/>
      <c r="C49" s="45"/>
      <c r="D49" s="27"/>
      <c r="E49" s="45"/>
      <c r="F49" s="27"/>
      <c r="G49" s="45"/>
      <c r="H49" s="27"/>
      <c r="I49" s="45"/>
    </row>
    <row r="50" spans="1:9" ht="21.75" customHeight="1">
      <c r="A50" t="s">
        <v>149</v>
      </c>
      <c r="B50" s="4"/>
      <c r="C50" s="38">
        <v>737711</v>
      </c>
      <c r="D50" s="27"/>
      <c r="E50" s="38">
        <v>1345619</v>
      </c>
      <c r="F50" s="27"/>
      <c r="G50" s="38">
        <v>737711</v>
      </c>
      <c r="H50" s="27"/>
      <c r="I50" s="38">
        <v>1345619</v>
      </c>
    </row>
    <row r="51" spans="1:9" ht="21.75" customHeight="1">
      <c r="A51" t="s">
        <v>119</v>
      </c>
      <c r="B51" s="4"/>
      <c r="C51" s="38">
        <v>-384090211</v>
      </c>
      <c r="D51" s="27"/>
      <c r="E51" s="38">
        <v>-607777986</v>
      </c>
      <c r="F51" s="27"/>
      <c r="G51" s="38">
        <v>-384090211</v>
      </c>
      <c r="H51" s="27"/>
      <c r="I51" s="38">
        <v>-607777986</v>
      </c>
    </row>
    <row r="52" spans="1:9" ht="21.75" customHeight="1">
      <c r="A52" t="s">
        <v>120</v>
      </c>
      <c r="B52" s="4"/>
      <c r="C52" s="38">
        <v>-3048415</v>
      </c>
      <c r="D52" s="27"/>
      <c r="E52" s="38">
        <v>-24534213</v>
      </c>
      <c r="F52" s="27"/>
      <c r="G52" s="38">
        <v>-3048415</v>
      </c>
      <c r="H52" s="27"/>
      <c r="I52" s="38">
        <v>-24534213</v>
      </c>
    </row>
    <row r="53" spans="1:9" ht="21" customHeight="1">
      <c r="A53" t="s">
        <v>85</v>
      </c>
      <c r="B53" s="4"/>
      <c r="C53" s="38">
        <v>-5073600</v>
      </c>
      <c r="D53" s="27"/>
      <c r="E53" s="38">
        <v>-6604656</v>
      </c>
      <c r="F53" s="27"/>
      <c r="G53" s="38">
        <v>-5073600</v>
      </c>
      <c r="H53" s="27"/>
      <c r="I53" s="38">
        <v>-6604656</v>
      </c>
    </row>
    <row r="54" spans="1:9" ht="21" customHeight="1">
      <c r="A54" t="s">
        <v>172</v>
      </c>
      <c r="B54" s="4"/>
      <c r="C54" s="38">
        <v>-5000000</v>
      </c>
      <c r="D54" s="27"/>
      <c r="E54" s="38">
        <v>-24950000</v>
      </c>
      <c r="F54" s="27"/>
      <c r="G54" s="38">
        <v>-5000000</v>
      </c>
      <c r="H54" s="27"/>
      <c r="I54" s="38">
        <v>-24950000</v>
      </c>
    </row>
    <row r="55" spans="1:9" ht="21" customHeight="1">
      <c r="A55" t="s">
        <v>211</v>
      </c>
      <c r="B55" s="4"/>
      <c r="C55" s="38"/>
      <c r="D55" s="27"/>
      <c r="E55" s="38"/>
      <c r="F55" s="27"/>
      <c r="G55" s="38"/>
      <c r="H55" s="27"/>
      <c r="I55" s="38"/>
    </row>
    <row r="56" spans="1:9" ht="21" customHeight="1">
      <c r="A56" t="s">
        <v>212</v>
      </c>
      <c r="B56" s="4"/>
      <c r="C56" s="38">
        <v>149500000</v>
      </c>
      <c r="D56" s="27"/>
      <c r="E56" s="38">
        <v>500000</v>
      </c>
      <c r="F56" s="27"/>
      <c r="G56" s="38">
        <v>149500000</v>
      </c>
      <c r="H56" s="27"/>
      <c r="I56" s="38">
        <v>500000</v>
      </c>
    </row>
    <row r="57" spans="1:9" ht="21.75" customHeight="1">
      <c r="A57" t="s">
        <v>25</v>
      </c>
      <c r="B57" s="4"/>
      <c r="C57" s="38">
        <v>4905236</v>
      </c>
      <c r="D57" s="27"/>
      <c r="E57" s="38">
        <v>5808606</v>
      </c>
      <c r="F57" s="27"/>
      <c r="G57" s="38">
        <v>4901565</v>
      </c>
      <c r="H57" s="27"/>
      <c r="I57" s="38">
        <v>5807519</v>
      </c>
    </row>
    <row r="58" spans="1:9" ht="21.75" customHeight="1">
      <c r="A58" s="19" t="s">
        <v>158</v>
      </c>
      <c r="B58" s="19"/>
      <c r="C58" s="34">
        <f>SUM(C50:C57)</f>
        <v>-242069279</v>
      </c>
      <c r="D58" s="32"/>
      <c r="E58" s="34">
        <f>SUM(E50:E57)</f>
        <v>-656212630</v>
      </c>
      <c r="F58" s="32"/>
      <c r="G58" s="34">
        <f>SUM(G50:G57)</f>
        <v>-242072950</v>
      </c>
      <c r="H58" s="32"/>
      <c r="I58" s="34">
        <f>SUM(I50:I57)</f>
        <v>-656213717</v>
      </c>
    </row>
    <row r="59" spans="1:9" ht="13.4" customHeight="1">
      <c r="A59" s="10"/>
      <c r="B59" s="10"/>
      <c r="C59" s="32"/>
      <c r="D59" s="32"/>
      <c r="E59" s="32"/>
      <c r="F59" s="32"/>
      <c r="G59" s="32"/>
      <c r="H59" s="32"/>
      <c r="I59" s="32"/>
    </row>
    <row r="60" spans="1:9" ht="21.75" customHeight="1">
      <c r="A60" s="7" t="s">
        <v>16</v>
      </c>
      <c r="B60" s="7"/>
      <c r="C60" s="33"/>
      <c r="D60" s="38"/>
      <c r="E60" s="33"/>
      <c r="F60" s="38"/>
      <c r="G60" s="33"/>
      <c r="H60" s="38"/>
      <c r="I60" s="33"/>
    </row>
    <row r="61" spans="1:9" ht="21.75" customHeight="1">
      <c r="A61" s="24" t="s">
        <v>224</v>
      </c>
      <c r="B61" s="7"/>
      <c r="C61" s="38">
        <v>63700000</v>
      </c>
      <c r="D61" s="38"/>
      <c r="E61" s="33">
        <v>0</v>
      </c>
      <c r="F61" s="38"/>
      <c r="G61" s="38">
        <v>63700000</v>
      </c>
      <c r="H61" s="38"/>
      <c r="I61" s="33">
        <v>0</v>
      </c>
    </row>
    <row r="62" spans="1:9" ht="21.75" customHeight="1">
      <c r="A62" s="24" t="s">
        <v>141</v>
      </c>
      <c r="B62" s="7"/>
      <c r="C62" s="38">
        <v>0</v>
      </c>
      <c r="D62" s="38"/>
      <c r="E62" s="38">
        <v>-235000000</v>
      </c>
      <c r="F62" s="38"/>
      <c r="G62" s="38">
        <v>0</v>
      </c>
      <c r="H62" s="38"/>
      <c r="I62" s="38">
        <v>-235000000</v>
      </c>
    </row>
    <row r="63" spans="1:9" ht="21.75" customHeight="1">
      <c r="A63" s="24" t="s">
        <v>94</v>
      </c>
      <c r="B63" s="7"/>
      <c r="C63" s="38">
        <v>0</v>
      </c>
      <c r="D63" s="38"/>
      <c r="E63" s="38">
        <v>170000000</v>
      </c>
      <c r="F63" s="38"/>
      <c r="G63" s="38">
        <v>0</v>
      </c>
      <c r="H63" s="38"/>
      <c r="I63" s="38">
        <v>170000000</v>
      </c>
    </row>
    <row r="64" spans="1:9" ht="21.75" customHeight="1">
      <c r="A64" s="24" t="s">
        <v>121</v>
      </c>
      <c r="B64" s="7"/>
      <c r="C64" s="38">
        <v>-306583000</v>
      </c>
      <c r="D64" s="38"/>
      <c r="E64" s="38">
        <v>-352664000</v>
      </c>
      <c r="F64" s="38"/>
      <c r="G64" s="38">
        <v>-306583000</v>
      </c>
      <c r="H64" s="38"/>
      <c r="I64" s="38">
        <v>-352664000</v>
      </c>
    </row>
    <row r="65" spans="1:9" ht="21.75" customHeight="1">
      <c r="A65" s="24" t="s">
        <v>156</v>
      </c>
      <c r="B65" s="7"/>
      <c r="C65" s="38">
        <v>100000000</v>
      </c>
      <c r="D65" s="38"/>
      <c r="E65" s="38">
        <v>400000000</v>
      </c>
      <c r="F65" s="38"/>
      <c r="G65" s="38">
        <v>100000000</v>
      </c>
      <c r="H65" s="38"/>
      <c r="I65" s="38">
        <v>400000000</v>
      </c>
    </row>
    <row r="66" spans="1:9" ht="21.75" customHeight="1">
      <c r="A66" s="24" t="s">
        <v>165</v>
      </c>
      <c r="B66" s="7"/>
      <c r="C66" s="38">
        <v>-80003364</v>
      </c>
      <c r="D66" s="38"/>
      <c r="E66" s="38">
        <v>-75058693</v>
      </c>
      <c r="F66" s="38"/>
      <c r="G66" s="38">
        <v>-80003364</v>
      </c>
      <c r="H66" s="38"/>
      <c r="I66" s="38">
        <v>-75058693</v>
      </c>
    </row>
    <row r="67" spans="1:9" ht="21.75" customHeight="1">
      <c r="A67" s="24" t="s">
        <v>153</v>
      </c>
      <c r="B67" s="7"/>
      <c r="C67" s="38">
        <v>-40549289</v>
      </c>
      <c r="D67" s="38"/>
      <c r="E67" s="38">
        <v>-32525514</v>
      </c>
      <c r="F67" s="38"/>
      <c r="G67" s="38">
        <v>-40549289</v>
      </c>
      <c r="H67" s="38"/>
      <c r="I67" s="38">
        <v>-32525514</v>
      </c>
    </row>
    <row r="68" spans="1:9" ht="21.75" customHeight="1">
      <c r="A68" s="24" t="s">
        <v>142</v>
      </c>
      <c r="B68" s="7"/>
      <c r="C68" s="38">
        <v>-36732033</v>
      </c>
      <c r="D68" s="38"/>
      <c r="E68" s="38">
        <v>-34751010</v>
      </c>
      <c r="F68" s="38"/>
      <c r="G68" s="38">
        <v>-36732033</v>
      </c>
      <c r="H68" s="38"/>
      <c r="I68" s="38">
        <v>-34751010</v>
      </c>
    </row>
    <row r="69" spans="1:9" ht="21.75" customHeight="1">
      <c r="A69" s="10" t="s">
        <v>123</v>
      </c>
      <c r="B69" s="10"/>
      <c r="C69" s="34">
        <f>SUM(C61:C68)</f>
        <v>-300167686</v>
      </c>
      <c r="D69" s="32"/>
      <c r="E69" s="34">
        <f>SUM(E61:E68)</f>
        <v>-159999217</v>
      </c>
      <c r="F69" s="32"/>
      <c r="G69" s="34">
        <f>SUM(G61:G68)</f>
        <v>-300167686</v>
      </c>
      <c r="H69" s="32"/>
      <c r="I69" s="34">
        <f>SUM(I61:I68)</f>
        <v>-159999217</v>
      </c>
    </row>
    <row r="70" spans="1:9" ht="13.4" customHeight="1">
      <c r="A70" s="10"/>
      <c r="B70" s="10"/>
      <c r="C70" s="32"/>
      <c r="D70" s="32"/>
      <c r="E70" s="32"/>
      <c r="F70" s="32"/>
      <c r="G70" s="32"/>
      <c r="H70" s="32"/>
      <c r="I70" s="32"/>
    </row>
    <row r="71" spans="1:9" ht="21.75" customHeight="1">
      <c r="A71" s="25" t="s">
        <v>226</v>
      </c>
      <c r="B71" s="19"/>
    </row>
    <row r="72" spans="1:9" ht="21.75" customHeight="1">
      <c r="A72" s="25" t="s">
        <v>213</v>
      </c>
      <c r="B72" s="19"/>
      <c r="C72" s="38">
        <f>C40+C58+C69</f>
        <v>205120703</v>
      </c>
      <c r="D72" s="38"/>
      <c r="E72" s="38">
        <f>E40+E58+E69</f>
        <v>-149738749</v>
      </c>
      <c r="F72" s="38"/>
      <c r="G72" s="38">
        <f>G40+G58+G69</f>
        <v>205223760</v>
      </c>
      <c r="H72" s="38"/>
      <c r="I72" s="38">
        <f>I40+I58+I69</f>
        <v>-149633050</v>
      </c>
    </row>
    <row r="73" spans="1:9" ht="21.75" customHeight="1">
      <c r="A73" s="25" t="s">
        <v>214</v>
      </c>
      <c r="B73" s="19"/>
      <c r="C73" s="32"/>
      <c r="D73" s="27"/>
      <c r="E73" s="32"/>
      <c r="F73" s="27"/>
      <c r="G73" s="32"/>
      <c r="H73" s="27"/>
      <c r="I73" s="32"/>
    </row>
    <row r="74" spans="1:9" ht="21.75" customHeight="1">
      <c r="A74" s="25" t="s">
        <v>215</v>
      </c>
      <c r="B74" s="19"/>
      <c r="C74" s="46">
        <v>-4637666</v>
      </c>
      <c r="D74" s="38"/>
      <c r="E74" s="46">
        <v>-1159273</v>
      </c>
      <c r="F74" s="38"/>
      <c r="G74" s="46">
        <v>-4637666</v>
      </c>
      <c r="H74" s="38"/>
      <c r="I74" s="46">
        <v>-1159273</v>
      </c>
    </row>
    <row r="75" spans="1:9" ht="21.75" customHeight="1">
      <c r="A75" s="19" t="s">
        <v>226</v>
      </c>
      <c r="B75" s="19"/>
      <c r="C75" s="32">
        <f>C72+C74</f>
        <v>200483037</v>
      </c>
      <c r="D75" s="27"/>
      <c r="E75" s="32">
        <f>E72+E74</f>
        <v>-150898022</v>
      </c>
      <c r="F75" s="27"/>
      <c r="G75" s="32">
        <f>G72+G74</f>
        <v>200586094</v>
      </c>
      <c r="H75" s="27"/>
      <c r="I75" s="32">
        <f>I72+I74</f>
        <v>-150792323</v>
      </c>
    </row>
    <row r="76" spans="1:9" ht="21.75" customHeight="1">
      <c r="A76" s="24" t="s">
        <v>93</v>
      </c>
      <c r="B76" s="24"/>
      <c r="C76" s="80">
        <v>199512080</v>
      </c>
      <c r="D76" s="31"/>
      <c r="E76" s="80">
        <v>350410102</v>
      </c>
      <c r="F76" s="31"/>
      <c r="G76" s="38">
        <v>198460488</v>
      </c>
      <c r="H76" s="31"/>
      <c r="I76" s="38">
        <v>349252811</v>
      </c>
    </row>
    <row r="77" spans="1:9" ht="21.75" customHeight="1" thickBot="1">
      <c r="A77" s="10" t="s">
        <v>175</v>
      </c>
      <c r="B77" s="4">
        <v>6</v>
      </c>
      <c r="C77" s="89">
        <f>SUM(C75:C76)</f>
        <v>399995117</v>
      </c>
      <c r="D77" s="32"/>
      <c r="E77" s="89">
        <f>SUM(E75:E76)</f>
        <v>199512080</v>
      </c>
      <c r="F77" s="32"/>
      <c r="G77" s="89">
        <f>SUM(G75:G76)</f>
        <v>399046582</v>
      </c>
      <c r="H77" s="32"/>
      <c r="I77" s="89">
        <f>SUM(I75:I76)</f>
        <v>198460488</v>
      </c>
    </row>
    <row r="78" spans="1:9" ht="18.649999999999999" customHeight="1" thickTop="1">
      <c r="A78" s="10"/>
      <c r="B78" s="10"/>
      <c r="C78" s="132">
        <f>C77-'BS 7-9'!D9</f>
        <v>0</v>
      </c>
      <c r="D78" s="38"/>
      <c r="E78" s="38"/>
      <c r="F78" s="38"/>
      <c r="G78" s="132">
        <f>G77-'BS 7-9'!H9</f>
        <v>0</v>
      </c>
      <c r="H78" s="38"/>
      <c r="I78" s="38"/>
    </row>
    <row r="79" spans="1:9" ht="21.75" customHeight="1">
      <c r="A79" s="7" t="s">
        <v>89</v>
      </c>
      <c r="B79" s="10"/>
      <c r="C79" s="32"/>
      <c r="D79" s="32"/>
      <c r="E79" s="32"/>
      <c r="F79" s="32"/>
      <c r="G79" s="32"/>
      <c r="H79" s="32"/>
      <c r="I79" s="32"/>
    </row>
    <row r="80" spans="1:9" ht="21.75" customHeight="1">
      <c r="A80" s="24" t="s">
        <v>227</v>
      </c>
      <c r="B80" s="10"/>
      <c r="C80" s="38"/>
      <c r="D80" s="38"/>
      <c r="E80" s="38"/>
      <c r="F80" s="38"/>
      <c r="G80" s="38"/>
      <c r="H80" s="38"/>
      <c r="I80" s="38"/>
    </row>
    <row r="81" spans="1:9" ht="21.75" customHeight="1">
      <c r="A81" s="24" t="s">
        <v>228</v>
      </c>
      <c r="B81" s="10"/>
      <c r="C81" s="38"/>
      <c r="D81" s="38"/>
      <c r="E81" s="38"/>
      <c r="F81" s="38"/>
      <c r="G81" s="38"/>
      <c r="H81" s="38"/>
      <c r="I81" s="38"/>
    </row>
    <row r="82" spans="1:9" ht="21.75" customHeight="1">
      <c r="A82" s="24"/>
      <c r="B82" s="10"/>
      <c r="C82" s="38"/>
      <c r="D82" s="38"/>
      <c r="E82" s="38"/>
      <c r="F82" s="38"/>
      <c r="G82" s="38"/>
      <c r="H82" s="38"/>
      <c r="I82" s="38"/>
    </row>
    <row r="83" spans="1:9" ht="21" customHeight="1">
      <c r="A83" s="24" t="s">
        <v>229</v>
      </c>
      <c r="C83" s="38"/>
      <c r="D83" s="38"/>
      <c r="E83" s="38"/>
      <c r="F83" s="38"/>
      <c r="G83" s="38"/>
      <c r="H83" s="38"/>
      <c r="I83" s="38"/>
    </row>
    <row r="84" spans="1:9" ht="21" customHeight="1">
      <c r="A84" s="24"/>
      <c r="C84" s="38"/>
      <c r="D84" s="38"/>
      <c r="E84" s="38"/>
      <c r="F84" s="38"/>
      <c r="G84" s="38"/>
      <c r="H84" s="38"/>
      <c r="I84" s="38"/>
    </row>
    <row r="86" spans="1:9" ht="21" customHeight="1">
      <c r="A86" s="128"/>
      <c r="B86" s="128"/>
      <c r="C86" s="129"/>
      <c r="D86" s="98"/>
      <c r="E86" s="129"/>
      <c r="F86" s="98"/>
      <c r="G86" s="129"/>
      <c r="H86" s="98"/>
      <c r="I86" s="129"/>
    </row>
    <row r="88" spans="1:9" ht="21" customHeight="1">
      <c r="A88" s="24"/>
      <c r="F88" s="36"/>
      <c r="G88" s="31"/>
      <c r="H88" s="36"/>
      <c r="I88" s="31"/>
    </row>
  </sheetData>
  <mergeCells count="11">
    <mergeCell ref="C48:I48"/>
    <mergeCell ref="C3:I3"/>
    <mergeCell ref="C4:E4"/>
    <mergeCell ref="G4:I4"/>
    <mergeCell ref="C5:E5"/>
    <mergeCell ref="G5:I5"/>
    <mergeCell ref="C45:E45"/>
    <mergeCell ref="G45:I45"/>
    <mergeCell ref="C46:E46"/>
    <mergeCell ref="G46:I46"/>
    <mergeCell ref="C7:I7"/>
  </mergeCells>
  <pageMargins left="0.8" right="0.8" top="0.48" bottom="0.5" header="0.5" footer="0.5"/>
  <pageSetup paperSize="9" scale="75" firstPageNumber="1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  <ignoredErrors>
    <ignoredError sqref="C36:G36 C75:I7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DFC54D-D5A4-43F7-A4CA-5ADE18ED46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D30FCC-1730-4349-B228-EC34959B3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7-9</vt:lpstr>
      <vt:lpstr>SOCI 10</vt:lpstr>
      <vt:lpstr>SCE 11</vt:lpstr>
      <vt:lpstr>SCE 12</vt:lpstr>
      <vt:lpstr>SCE 13</vt:lpstr>
      <vt:lpstr>SCE 14</vt:lpstr>
      <vt:lpstr>CF 15-16</vt:lpstr>
      <vt:lpstr>'BS 7-9'!Print_Area</vt:lpstr>
      <vt:lpstr>'CF 15-16'!Print_Area</vt:lpstr>
      <vt:lpstr>'SCE 11'!Print_Area</vt:lpstr>
      <vt:lpstr>'SCE 12'!Print_Area</vt:lpstr>
      <vt:lpstr>'SCE 13'!Print_Area</vt:lpstr>
      <vt:lpstr>'SCE 14'!Print_Area</vt:lpstr>
      <vt:lpstr>'SOCI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Atchara Aeampee</cp:lastModifiedBy>
  <cp:lastPrinted>2024-02-27T14:05:17Z</cp:lastPrinted>
  <dcterms:created xsi:type="dcterms:W3CDTF">2005-02-20T11:46:17Z</dcterms:created>
  <dcterms:modified xsi:type="dcterms:W3CDTF">2024-02-27T14:39:34Z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2024-01-24T08:27:39Z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bc01bbbf-28b3-4d05-90b1-3086bd0d9aad</vt:lpwstr>
  </property>
  <property fmtid="{D5CDD505-2E9C-101B-9397-08002B2CF9AE}" pid="10" name="MSIP_Label_7a4074b6-ae10-44c3-9248-82e73b5899b3_ContentBits">
    <vt:lpwstr>0</vt:lpwstr>
  </property>
</Properties>
</file>