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CID\FS\Year 2022\"/>
    </mc:Choice>
  </mc:AlternateContent>
  <xr:revisionPtr revIDLastSave="0" documentId="8_{3A7442EE-A603-49B7-9B96-7DDF0BCB3A8A}" xr6:coauthVersionLast="47" xr6:coauthVersionMax="47" xr10:uidLastSave="{00000000-0000-0000-0000-000000000000}"/>
  <bookViews>
    <workbookView xWindow="3860" yWindow="3110" windowWidth="14400" windowHeight="8170" tabRatio="869" xr2:uid="{F3752919-8099-4EDF-AFDE-BD91E8DE46BB}"/>
  </bookViews>
  <sheets>
    <sheet name="BS 5-7" sheetId="10" r:id="rId1"/>
    <sheet name="PL 8" sheetId="11" r:id="rId2"/>
    <sheet name="SCE 9" sheetId="3" r:id="rId3"/>
    <sheet name="SCE 10" sheetId="7" r:id="rId4"/>
    <sheet name="SCE 11" sheetId="8" r:id="rId5"/>
    <sheet name="SCE 12" sheetId="9" r:id="rId6"/>
    <sheet name="CF 13-14" sheetId="5" r:id="rId7"/>
  </sheets>
  <definedNames>
    <definedName name="_xlnm.Print_Area" localSheetId="0">'BS 5-7'!$A$1:$J$92</definedName>
    <definedName name="_xlnm.Print_Area" localSheetId="6">'CF 13-14'!$A$1:$I$86</definedName>
    <definedName name="_xlnm.Print_Area" localSheetId="1">'PL 8'!$A$1:$J$50</definedName>
    <definedName name="_xlnm.Print_Area" localSheetId="3">'SCE 10'!$A$1:$P$26</definedName>
    <definedName name="_xlnm.Print_Area" localSheetId="4">'SCE 11'!$A$1:$P$26</definedName>
    <definedName name="_xlnm.Print_Area" localSheetId="5">'SCE 12'!$A$1:$P$26</definedName>
    <definedName name="_xlnm.Print_Area" localSheetId="2">'SCE 9'!$A$1:$P$27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5" i="11" l="1"/>
  <c r="H45" i="11"/>
  <c r="F45" i="11"/>
  <c r="D45" i="11"/>
  <c r="J37" i="11"/>
  <c r="H37" i="11"/>
  <c r="F37" i="11"/>
  <c r="D37" i="11"/>
  <c r="I72" i="5"/>
  <c r="E72" i="5"/>
  <c r="L18" i="9"/>
  <c r="P18" i="9" l="1"/>
  <c r="P19" i="9" s="1"/>
  <c r="L18" i="8"/>
  <c r="J24" i="8"/>
  <c r="H24" i="8"/>
  <c r="F24" i="8"/>
  <c r="D24" i="8"/>
  <c r="P19" i="8"/>
  <c r="N19" i="8"/>
  <c r="L19" i="8"/>
  <c r="J19" i="8"/>
  <c r="H19" i="8"/>
  <c r="F19" i="8"/>
  <c r="D19" i="8"/>
  <c r="J14" i="7"/>
  <c r="H14" i="7"/>
  <c r="F14" i="7"/>
  <c r="D14" i="7"/>
  <c r="J24" i="3"/>
  <c r="J26" i="3" s="1"/>
  <c r="H24" i="3"/>
  <c r="H26" i="3" s="1"/>
  <c r="F24" i="3"/>
  <c r="D24" i="3"/>
  <c r="D26" i="3" s="1"/>
  <c r="N19" i="3"/>
  <c r="L19" i="3"/>
  <c r="J19" i="3"/>
  <c r="H19" i="3"/>
  <c r="F19" i="3"/>
  <c r="D19" i="3"/>
  <c r="P18" i="3"/>
  <c r="P19" i="3" s="1"/>
  <c r="P14" i="3"/>
  <c r="F26" i="3" l="1"/>
  <c r="L23" i="8" l="1"/>
  <c r="L23" i="9"/>
  <c r="L23" i="3"/>
  <c r="L23" i="7"/>
  <c r="J19" i="10" l="1"/>
  <c r="F19" i="10"/>
  <c r="I61" i="5"/>
  <c r="E61" i="5"/>
  <c r="J20" i="11"/>
  <c r="J14" i="11"/>
  <c r="F20" i="11"/>
  <c r="F14" i="11"/>
  <c r="F89" i="10"/>
  <c r="F60" i="10"/>
  <c r="F52" i="10"/>
  <c r="F35" i="10"/>
  <c r="J89" i="10"/>
  <c r="J60" i="10"/>
  <c r="J52" i="10"/>
  <c r="J35" i="10"/>
  <c r="J47" i="11" l="1"/>
  <c r="N23" i="8"/>
  <c r="F47" i="11"/>
  <c r="N23" i="3"/>
  <c r="J62" i="10"/>
  <c r="J91" i="10" s="1"/>
  <c r="F62" i="10"/>
  <c r="F91" i="10" s="1"/>
  <c r="J22" i="11"/>
  <c r="J26" i="11" s="1"/>
  <c r="J28" i="11" s="1"/>
  <c r="F22" i="11"/>
  <c r="F26" i="11" s="1"/>
  <c r="F28" i="11" s="1"/>
  <c r="P18" i="7"/>
  <c r="F37" i="10"/>
  <c r="J37" i="10"/>
  <c r="N24" i="3" l="1"/>
  <c r="N26" i="3" s="1"/>
  <c r="P23" i="3"/>
  <c r="F48" i="11"/>
  <c r="L22" i="3"/>
  <c r="E10" i="5"/>
  <c r="E24" i="5" s="1"/>
  <c r="E37" i="5" s="1"/>
  <c r="E41" i="5" s="1"/>
  <c r="E75" i="5" s="1"/>
  <c r="E77" i="5" s="1"/>
  <c r="E79" i="5" s="1"/>
  <c r="J48" i="11"/>
  <c r="I10" i="5"/>
  <c r="I24" i="5" s="1"/>
  <c r="I37" i="5" s="1"/>
  <c r="I41" i="5" s="1"/>
  <c r="I75" i="5" s="1"/>
  <c r="I77" i="5" s="1"/>
  <c r="I79" i="5" s="1"/>
  <c r="L22" i="8"/>
  <c r="P23" i="8"/>
  <c r="N24" i="8"/>
  <c r="J93" i="10"/>
  <c r="F93" i="10"/>
  <c r="F50" i="11"/>
  <c r="J50" i="11"/>
  <c r="N19" i="9"/>
  <c r="P22" i="8" l="1"/>
  <c r="P24" i="8" s="1"/>
  <c r="L24" i="8"/>
  <c r="L24" i="3"/>
  <c r="L26" i="3" s="1"/>
  <c r="P22" i="3"/>
  <c r="P24" i="3" s="1"/>
  <c r="P26" i="3" s="1"/>
  <c r="N14" i="7"/>
  <c r="N28" i="3"/>
  <c r="H47" i="11" l="1"/>
  <c r="N23" i="9"/>
  <c r="P23" i="9" s="1"/>
  <c r="P28" i="3"/>
  <c r="Q26" i="3"/>
  <c r="L14" i="7"/>
  <c r="P14" i="7" s="1"/>
  <c r="L28" i="3"/>
  <c r="N23" i="7"/>
  <c r="P23" i="7" s="1"/>
  <c r="D47" i="11"/>
  <c r="J19" i="9"/>
  <c r="H19" i="9"/>
  <c r="F19" i="9"/>
  <c r="D19" i="9"/>
  <c r="L19" i="9"/>
  <c r="J19" i="7"/>
  <c r="H19" i="7"/>
  <c r="F19" i="7"/>
  <c r="D19" i="7"/>
  <c r="N19" i="7"/>
  <c r="P19" i="7" l="1"/>
  <c r="L19" i="7"/>
  <c r="N24" i="9" l="1"/>
  <c r="J24" i="9"/>
  <c r="H24" i="9"/>
  <c r="F24" i="9"/>
  <c r="D24" i="9"/>
  <c r="N24" i="7"/>
  <c r="J24" i="7"/>
  <c r="J26" i="7" s="1"/>
  <c r="H24" i="7"/>
  <c r="F24" i="7"/>
  <c r="D24" i="7"/>
  <c r="H26" i="7" l="1"/>
  <c r="F26" i="7"/>
  <c r="D26" i="7"/>
  <c r="N26" i="7"/>
  <c r="P14" i="8" l="1"/>
  <c r="P26" i="8" s="1"/>
  <c r="P28" i="8" s="1"/>
  <c r="D26" i="8"/>
  <c r="F26" i="8"/>
  <c r="F14" i="9" s="1"/>
  <c r="F26" i="9" s="1"/>
  <c r="H26" i="8"/>
  <c r="H14" i="9" s="1"/>
  <c r="H26" i="9" s="1"/>
  <c r="J26" i="8"/>
  <c r="L26" i="8"/>
  <c r="L14" i="9" s="1"/>
  <c r="N26" i="8"/>
  <c r="N28" i="8" s="1"/>
  <c r="D14" i="9"/>
  <c r="J14" i="9"/>
  <c r="J26" i="9" s="1"/>
  <c r="D26" i="9"/>
  <c r="N14" i="9" l="1"/>
  <c r="N26" i="9" s="1"/>
  <c r="P14" i="9"/>
  <c r="L28" i="8"/>
  <c r="Q26" i="8"/>
  <c r="F28" i="9" l="1"/>
  <c r="F28" i="8"/>
  <c r="J28" i="8"/>
  <c r="J28" i="9"/>
  <c r="H28" i="9"/>
  <c r="H28" i="8"/>
  <c r="N28" i="9" l="1"/>
  <c r="F27" i="7" l="1"/>
  <c r="F28" i="3"/>
  <c r="N27" i="7"/>
  <c r="J27" i="7"/>
  <c r="J28" i="3"/>
  <c r="H27" i="7"/>
  <c r="H28" i="3"/>
  <c r="D20" i="11" l="1"/>
  <c r="G61" i="5" l="1"/>
  <c r="C61" i="5"/>
  <c r="H20" i="11"/>
  <c r="H52" i="10" l="1"/>
  <c r="G72" i="5"/>
  <c r="C72" i="5"/>
  <c r="H35" i="10"/>
  <c r="H14" i="11"/>
  <c r="H22" i="11" s="1"/>
  <c r="H26" i="11" s="1"/>
  <c r="H28" i="11" s="1"/>
  <c r="H60" i="10"/>
  <c r="H19" i="10"/>
  <c r="H37" i="10" l="1"/>
  <c r="H62" i="10"/>
  <c r="H50" i="11"/>
  <c r="H48" i="11"/>
  <c r="G10" i="5"/>
  <c r="G24" i="5" s="1"/>
  <c r="G37" i="5" s="1"/>
  <c r="G41" i="5" s="1"/>
  <c r="G75" i="5" s="1"/>
  <c r="G77" i="5" s="1"/>
  <c r="G79" i="5" s="1"/>
  <c r="L22" i="9"/>
  <c r="D19" i="10"/>
  <c r="D28" i="8"/>
  <c r="D28" i="9"/>
  <c r="D35" i="10"/>
  <c r="D28" i="3"/>
  <c r="D27" i="7"/>
  <c r="D37" i="10" l="1"/>
  <c r="D60" i="10"/>
  <c r="D52" i="10"/>
  <c r="L24" i="9"/>
  <c r="L26" i="9" s="1"/>
  <c r="P22" i="9"/>
  <c r="P24" i="9" s="1"/>
  <c r="P26" i="9" s="1"/>
  <c r="G80" i="5"/>
  <c r="K79" i="5"/>
  <c r="D14" i="11"/>
  <c r="D22" i="11" s="1"/>
  <c r="D26" i="11" s="1"/>
  <c r="D28" i="11" s="1"/>
  <c r="D62" i="10" l="1"/>
  <c r="D48" i="11"/>
  <c r="L22" i="7"/>
  <c r="C10" i="5"/>
  <c r="C24" i="5" s="1"/>
  <c r="C37" i="5" s="1"/>
  <c r="C41" i="5" s="1"/>
  <c r="C75" i="5" s="1"/>
  <c r="C77" i="5" s="1"/>
  <c r="C79" i="5" s="1"/>
  <c r="D50" i="11"/>
  <c r="D89" i="10"/>
  <c r="H89" i="10"/>
  <c r="H91" i="10" s="1"/>
  <c r="H93" i="10" s="1"/>
  <c r="D91" i="10" l="1"/>
  <c r="D93" i="10" s="1"/>
  <c r="L28" i="9"/>
  <c r="Q26" i="9"/>
  <c r="P28" i="9"/>
  <c r="C80" i="5"/>
  <c r="J79" i="5"/>
  <c r="P22" i="7"/>
  <c r="P24" i="7" s="1"/>
  <c r="P26" i="7" s="1"/>
  <c r="L24" i="7"/>
  <c r="L26" i="7" s="1"/>
  <c r="L27" i="7" s="1"/>
  <c r="P27" i="7" l="1"/>
  <c r="Q26" i="7"/>
</calcChain>
</file>

<file path=xl/sharedStrings.xml><?xml version="1.0" encoding="utf-8"?>
<sst xmlns="http://schemas.openxmlformats.org/spreadsheetml/2006/main" count="393" uniqueCount="206">
  <si>
    <t>Statement of financial position</t>
  </si>
  <si>
    <t>31 December</t>
  </si>
  <si>
    <t>Current assets</t>
  </si>
  <si>
    <t>Trade and other current receivables</t>
  </si>
  <si>
    <t>Inventories</t>
  </si>
  <si>
    <t>Prepayments</t>
  </si>
  <si>
    <t>Other current assets</t>
  </si>
  <si>
    <t>Total current assets</t>
  </si>
  <si>
    <t>Non-current assets</t>
  </si>
  <si>
    <t>Investment in subsidiary</t>
  </si>
  <si>
    <t>Network equipment</t>
  </si>
  <si>
    <t>Intangible assets</t>
  </si>
  <si>
    <t>Other guarantees and deposits</t>
  </si>
  <si>
    <t>Network equipment guarantees</t>
  </si>
  <si>
    <t>Deferred tax assets</t>
  </si>
  <si>
    <t>Other non-current assets</t>
  </si>
  <si>
    <t>Total non-current assets</t>
  </si>
  <si>
    <t>Total assets</t>
  </si>
  <si>
    <t>Symphony Communication Public Company Limited and its subsidiary</t>
  </si>
  <si>
    <t>Note</t>
  </si>
  <si>
    <t>Assets</t>
  </si>
  <si>
    <t>Liabilities and equity</t>
  </si>
  <si>
    <t>Current liabilities</t>
  </si>
  <si>
    <t xml:space="preserve">Trade and other current payables 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</si>
  <si>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</si>
  <si>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</si>
  <si>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</si>
  <si>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</si>
  <si>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</si>
  <si>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</si>
  <si>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</si>
  <si>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</si>
  <si>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</si>
  <si>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 xml:space="preserve">  Share premium on ordinary shares</t>
  </si>
  <si>
    <t>Retained earnings</t>
  </si>
  <si>
    <t xml:space="preserve">  Appropriated</t>
  </si>
  <si>
    <t xml:space="preserve"> </t>
  </si>
  <si>
    <t>Revenue</t>
  </si>
  <si>
    <t xml:space="preserve">Other income  </t>
  </si>
  <si>
    <t>Total revenue</t>
  </si>
  <si>
    <t>Expenses</t>
  </si>
  <si>
    <t>Administrative expenses</t>
  </si>
  <si>
    <t>Distribution costs</t>
  </si>
  <si>
    <t>Total expenses</t>
  </si>
  <si>
    <t>Profit from operating activities</t>
  </si>
  <si>
    <t>Finance costs</t>
  </si>
  <si>
    <t>Profit before income tax expense</t>
  </si>
  <si>
    <t>Statement of changes in equity (Unaudited)</t>
  </si>
  <si>
    <t>of equity</t>
  </si>
  <si>
    <t xml:space="preserve">Issued and </t>
  </si>
  <si>
    <t>paid-up</t>
  </si>
  <si>
    <t>share capital</t>
  </si>
  <si>
    <t>Share</t>
  </si>
  <si>
    <t>premium</t>
  </si>
  <si>
    <t>Capital reserve</t>
  </si>
  <si>
    <t>for share-based</t>
  </si>
  <si>
    <t>transactions</t>
  </si>
  <si>
    <t xml:space="preserve">payment </t>
  </si>
  <si>
    <t>Legal</t>
  </si>
  <si>
    <t>reserve</t>
  </si>
  <si>
    <t>Total</t>
  </si>
  <si>
    <t>equity</t>
  </si>
  <si>
    <t>Separate financial statements</t>
  </si>
  <si>
    <t>Cash flows from operating activities</t>
  </si>
  <si>
    <t>Tax expense</t>
  </si>
  <si>
    <t>Depreciation and amortisation</t>
  </si>
  <si>
    <t>Changes in operating assets and liabilities</t>
  </si>
  <si>
    <t>Cash flows from investing activities</t>
  </si>
  <si>
    <t>Proceeds from sale of equipment and network equipment</t>
  </si>
  <si>
    <t>Acquisition of property, plant and equipment</t>
  </si>
  <si>
    <t>Acquisition of intangible assets</t>
  </si>
  <si>
    <t xml:space="preserve">Interest received  </t>
  </si>
  <si>
    <t>Cash flows from financing activities</t>
  </si>
  <si>
    <t>Cash and cash equivalents at 1 January</t>
  </si>
  <si>
    <t xml:space="preserve">Property, plant and equipment  </t>
  </si>
  <si>
    <t>Current portion of long-term borrowings</t>
  </si>
  <si>
    <t xml:space="preserve">  (433,654,887 ordinary shares,</t>
  </si>
  <si>
    <t xml:space="preserve">   par value at Baht 1 per share) </t>
  </si>
  <si>
    <t xml:space="preserve">Capital reserve for share-based </t>
  </si>
  <si>
    <t xml:space="preserve">   payment transactions </t>
  </si>
  <si>
    <t>Right-of-use assets</t>
  </si>
  <si>
    <t>Current contract liabilities</t>
  </si>
  <si>
    <t>Current portion of lease liabilities</t>
  </si>
  <si>
    <t>Long-term borrowings</t>
  </si>
  <si>
    <t>Non-current contract liabilities</t>
  </si>
  <si>
    <t>Lease liabilities</t>
  </si>
  <si>
    <t>Other non-current financial liabilities</t>
  </si>
  <si>
    <t xml:space="preserve">   subsequently to profit or loss</t>
  </si>
  <si>
    <t xml:space="preserve">    profit or loss</t>
  </si>
  <si>
    <t xml:space="preserve">   net of tax</t>
  </si>
  <si>
    <t>Consolidated financial statements</t>
  </si>
  <si>
    <t>Symphony Communication Public Company Limited and its Subsidiary</t>
  </si>
  <si>
    <t xml:space="preserve">  Unappropriated</t>
  </si>
  <si>
    <t>Cost of sale of goods and rendering of services</t>
  </si>
  <si>
    <t>Other comprehensive income</t>
  </si>
  <si>
    <t>Item that will be reclassified subsequently to</t>
  </si>
  <si>
    <t xml:space="preserve">Total item that will be reclassified </t>
  </si>
  <si>
    <t>Revenue from sale of goods and</t>
  </si>
  <si>
    <t xml:space="preserve">   rendering of services</t>
  </si>
  <si>
    <t>Interest paid</t>
  </si>
  <si>
    <t>Non-cash transactions</t>
  </si>
  <si>
    <t xml:space="preserve">Net cash used in financing activities  </t>
  </si>
  <si>
    <t>Interest income</t>
  </si>
  <si>
    <t xml:space="preserve">Cash and cash equivalents </t>
  </si>
  <si>
    <t>Withholding tax deducted at source</t>
  </si>
  <si>
    <t>Share premium:</t>
  </si>
  <si>
    <t xml:space="preserve">     Legal reserve</t>
  </si>
  <si>
    <t>Total equity</t>
  </si>
  <si>
    <t>Total liabilities and equity</t>
  </si>
  <si>
    <t>Employee benefits expenses</t>
  </si>
  <si>
    <t>Contract liabilities</t>
  </si>
  <si>
    <t xml:space="preserve">Net cash generated from operating </t>
  </si>
  <si>
    <t>Taxes paid</t>
  </si>
  <si>
    <t xml:space="preserve">Net cash from operating activities  </t>
  </si>
  <si>
    <t>Acquisition of network equipment</t>
  </si>
  <si>
    <t>Current prepayments</t>
  </si>
  <si>
    <t>Non-current prepayments</t>
  </si>
  <si>
    <t>Unappropriated</t>
  </si>
  <si>
    <t>Other</t>
  </si>
  <si>
    <t>Dividends paid to owners of the Company</t>
  </si>
  <si>
    <t>Payment of lease liabilities</t>
  </si>
  <si>
    <t>Current contract costs</t>
  </si>
  <si>
    <t>Contract costs</t>
  </si>
  <si>
    <t>Non-current contract costs</t>
  </si>
  <si>
    <t>Repayment of long-term borrowings</t>
  </si>
  <si>
    <t>Proceeds from long-term borrowings</t>
  </si>
  <si>
    <t>Gain on cash flow hedges</t>
  </si>
  <si>
    <t>Income tax relating to item that will be reclassified</t>
  </si>
  <si>
    <t>Other component of equity</t>
  </si>
  <si>
    <t>Transaction with owners, recorded directly in equity</t>
  </si>
  <si>
    <t>component</t>
  </si>
  <si>
    <t xml:space="preserve">Net cash used in investing activities  </t>
  </si>
  <si>
    <t>Proceeds from short-term borrowings from financial institutions</t>
  </si>
  <si>
    <t xml:space="preserve">   Distributions to owners of the parent</t>
  </si>
  <si>
    <t xml:space="preserve">   Dividends</t>
  </si>
  <si>
    <t xml:space="preserve">   Total distributions to owners of the parent</t>
  </si>
  <si>
    <t xml:space="preserve">   Profit or loss</t>
  </si>
  <si>
    <t xml:space="preserve">   Other comprehensive income</t>
  </si>
  <si>
    <t xml:space="preserve">   Distributions to owners </t>
  </si>
  <si>
    <t xml:space="preserve">   Total distributions to owners </t>
  </si>
  <si>
    <t>Acquisition of interest in associate</t>
  </si>
  <si>
    <t>Investment in associate</t>
  </si>
  <si>
    <t>Share of loss of associate accounted for</t>
  </si>
  <si>
    <t xml:space="preserve">   using equity method</t>
  </si>
  <si>
    <t>Repayment of short-term borrowings from financial institutions</t>
  </si>
  <si>
    <t>Share of loss of associate accounted for using equity method</t>
  </si>
  <si>
    <t>Year ended 31 December</t>
  </si>
  <si>
    <t xml:space="preserve">Statement of comprehensive income </t>
  </si>
  <si>
    <t xml:space="preserve">Statement of changes in equity </t>
  </si>
  <si>
    <t>Cash and cash equivalents at 31 December</t>
  </si>
  <si>
    <t xml:space="preserve">Statement of cash flows </t>
  </si>
  <si>
    <t>Taxes received</t>
  </si>
  <si>
    <t>Employee benefit paid</t>
  </si>
  <si>
    <t xml:space="preserve">Other comprehensive income for the year, </t>
  </si>
  <si>
    <t>Profit for the year</t>
  </si>
  <si>
    <t>Total comprehensive income for the year</t>
  </si>
  <si>
    <t>(in Baht)</t>
  </si>
  <si>
    <t>Comprehensive income for the year</t>
  </si>
  <si>
    <t>Unrealised loss on foreign exchange</t>
  </si>
  <si>
    <t>Loss on write-off of equipment and network equipment</t>
  </si>
  <si>
    <t>Basic earnings per share</t>
  </si>
  <si>
    <t>Consolidated</t>
  </si>
  <si>
    <t>financial statements</t>
  </si>
  <si>
    <t>Separate</t>
  </si>
  <si>
    <t>Statement of cash flows</t>
  </si>
  <si>
    <t>Non-current provisions for employee benefits</t>
  </si>
  <si>
    <t>Long-term loans to related party</t>
  </si>
  <si>
    <t>Cash flow</t>
  </si>
  <si>
    <t xml:space="preserve"> hedge</t>
  </si>
  <si>
    <t>Impairment loss recognised in profit or loss</t>
  </si>
  <si>
    <t>Decrease in current investment</t>
  </si>
  <si>
    <t>Adjustments to reconcile profit to cash receipts (payments)</t>
  </si>
  <si>
    <t>Current portion of long-term loan to related party</t>
  </si>
  <si>
    <t>Year ended 31 December 2022</t>
  </si>
  <si>
    <t>Balance at 1 January 2022</t>
  </si>
  <si>
    <t>Balance at 31 December 2022</t>
  </si>
  <si>
    <t>Non-current assets classified as held for sale</t>
  </si>
  <si>
    <t>Gain on remeasurements of defined benefit plans</t>
  </si>
  <si>
    <t>Income tax relating to item that will not be reclassified</t>
  </si>
  <si>
    <t xml:space="preserve">   to profit or loss</t>
  </si>
  <si>
    <t>3, 11</t>
  </si>
  <si>
    <t>5, 16</t>
  </si>
  <si>
    <t>5, 19</t>
  </si>
  <si>
    <t>6</t>
  </si>
  <si>
    <t>(Gain) loss on disposal of equipment and network equipment</t>
  </si>
  <si>
    <t>Proceeds from repayment of loans to related party</t>
  </si>
  <si>
    <t xml:space="preserve">   before effect of exchange rate changes</t>
  </si>
  <si>
    <t>Effect of exchange rate changes on cash and cash equivalents</t>
  </si>
  <si>
    <t>Year ended 31 December 2023</t>
  </si>
  <si>
    <t>Balance at 1 January 2023</t>
  </si>
  <si>
    <t>Balance at 31 December 2023</t>
  </si>
  <si>
    <t>5, 7, 24</t>
  </si>
  <si>
    <t>5, 10, 24</t>
  </si>
  <si>
    <t>15, 24</t>
  </si>
  <si>
    <t>Gain on sale of investment in associate</t>
  </si>
  <si>
    <t>Proceeds from sale of investment in associate</t>
  </si>
  <si>
    <t>Item that will not be reclassified subsequently to</t>
  </si>
  <si>
    <t xml:space="preserve">   profit or loss</t>
  </si>
  <si>
    <t>Total item that will not be reclassified subsequently</t>
  </si>
  <si>
    <t>Loss on (reversal of) impairment on network equipment</t>
  </si>
  <si>
    <t>Net increase (decrease) in cash and cash equivalents,</t>
  </si>
  <si>
    <t>Net increase (decrease) in cash and cash equivalents</t>
  </si>
  <si>
    <t>lease liabilities.</t>
  </si>
  <si>
    <r>
      <t xml:space="preserve">During 2023, the Group's/Company's right-of-use assets increased by Baht 55.97 million </t>
    </r>
    <r>
      <rPr>
        <i/>
        <sz val="11"/>
        <rFont val="Times New Roman"/>
        <family val="1"/>
      </rPr>
      <t xml:space="preserve">(2022: Baht 158.22 million) </t>
    </r>
    <r>
      <rPr>
        <sz val="11"/>
        <rFont val="Times New Roman"/>
        <family val="1"/>
      </rPr>
      <t>which were from</t>
    </r>
  </si>
  <si>
    <t>During 2023, the Group/Company acquired network equipment totaling Baht 293.60 million and had cash payments of Baht 384.09 million</t>
  </si>
  <si>
    <t>which included accounts payable - network equipment by Baht 90.49 million.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</si>
</sst>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b/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7">
    <xf numFmtId="0" fontId="0" fillId="0" borderId="0" xfId="0"/>
    <xf numFmtId="49" fontId="8" fillId="0" borderId="0" xfId="0" applyNumberFormat="1" applyFont="1"/>
    <xf numFmtId="0" fontId="10" fillId="0" borderId="0" xfId="0" applyFont="1"/>
    <xf numFmtId="164" fontId="10" fillId="0" borderId="0" xfId="0" applyNumberFormat="1" applyFont="1"/>
    <xf numFmtId="0" fontId="11" fillId="0" borderId="0" xfId="0" applyFont="1"/>
    <xf numFmtId="43" fontId="10" fillId="0" borderId="0" xfId="1" applyFont="1"/>
    <xf numFmtId="49" fontId="10" fillId="0" borderId="0" xfId="0" applyNumberFormat="1" applyFont="1"/>
    <xf numFmtId="0" fontId="10" fillId="0" borderId="0" xfId="0" applyFont="1" applyAlignment="1">
      <alignment horizontal="center"/>
    </xf>
    <xf numFmtId="0" fontId="8" fillId="0" borderId="0" xfId="0" applyFont="1"/>
    <xf numFmtId="0" fontId="12" fillId="0" borderId="0" xfId="0" applyFont="1" applyAlignment="1">
      <alignment horizontal="center"/>
    </xf>
    <xf numFmtId="49" fontId="13" fillId="0" borderId="0" xfId="0" applyNumberFormat="1" applyFont="1"/>
    <xf numFmtId="164" fontId="8" fillId="0" borderId="0" xfId="0" applyNumberFormat="1" applyFont="1"/>
    <xf numFmtId="0" fontId="12" fillId="0" borderId="0" xfId="0" applyFont="1" applyAlignment="1">
      <alignment horizontal="right"/>
    </xf>
    <xf numFmtId="49" fontId="12" fillId="0" borderId="0" xfId="0" applyNumberFormat="1" applyFont="1"/>
    <xf numFmtId="164" fontId="12" fillId="0" borderId="0" xfId="1" applyNumberFormat="1" applyFont="1" applyFill="1"/>
    <xf numFmtId="165" fontId="12" fillId="0" borderId="0" xfId="1" applyNumberFormat="1" applyFont="1" applyFill="1" applyAlignment="1">
      <alignment horizontal="right"/>
    </xf>
    <xf numFmtId="165" fontId="12" fillId="0" borderId="0" xfId="1" applyNumberFormat="1" applyFont="1" applyFill="1"/>
    <xf numFmtId="43" fontId="10" fillId="0" borderId="0" xfId="0" applyNumberFormat="1" applyFont="1"/>
    <xf numFmtId="43" fontId="12" fillId="0" borderId="0" xfId="1" applyFont="1" applyFill="1"/>
    <xf numFmtId="164" fontId="10" fillId="0" borderId="0" xfId="1" applyNumberFormat="1" applyFont="1" applyFill="1"/>
    <xf numFmtId="165" fontId="10" fillId="0" borderId="0" xfId="1" applyNumberFormat="1" applyFont="1" applyFill="1"/>
    <xf numFmtId="165" fontId="10" fillId="0" borderId="0" xfId="1" applyNumberFormat="1" applyFont="1" applyFill="1" applyAlignment="1">
      <alignment horizontal="right"/>
    </xf>
    <xf numFmtId="164" fontId="8" fillId="0" borderId="1" xfId="1" applyNumberFormat="1" applyFont="1" applyFill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right"/>
    </xf>
    <xf numFmtId="43" fontId="12" fillId="0" borderId="0" xfId="1" applyFont="1" applyFill="1" applyAlignment="1">
      <alignment horizontal="right"/>
    </xf>
    <xf numFmtId="165" fontId="10" fillId="0" borderId="0" xfId="0" applyNumberFormat="1" applyFont="1"/>
    <xf numFmtId="165" fontId="12" fillId="0" borderId="0" xfId="1" quotePrefix="1" applyNumberFormat="1" applyFont="1" applyFill="1" applyAlignment="1">
      <alignment horizontal="center"/>
    </xf>
    <xf numFmtId="165" fontId="8" fillId="0" borderId="0" xfId="0" applyNumberFormat="1" applyFont="1" applyAlignment="1">
      <alignment horizontal="right"/>
    </xf>
    <xf numFmtId="165" fontId="8" fillId="0" borderId="0" xfId="1" applyNumberFormat="1" applyFont="1" applyFill="1" applyAlignment="1">
      <alignment horizontal="right"/>
    </xf>
    <xf numFmtId="165" fontId="8" fillId="0" borderId="2" xfId="1" applyNumberFormat="1" applyFont="1" applyFill="1" applyBorder="1" applyAlignment="1">
      <alignment horizontal="right"/>
    </xf>
    <xf numFmtId="164" fontId="12" fillId="0" borderId="0" xfId="0" applyNumberFormat="1" applyFont="1" applyAlignment="1">
      <alignment horizontal="center"/>
    </xf>
    <xf numFmtId="165" fontId="12" fillId="0" borderId="0" xfId="1" applyNumberFormat="1" applyFont="1" applyFill="1" applyAlignment="1">
      <alignment horizontal="center"/>
    </xf>
    <xf numFmtId="0" fontId="12" fillId="0" borderId="0" xfId="0" applyFont="1" applyAlignment="1">
      <alignment horizontal="left"/>
    </xf>
    <xf numFmtId="165" fontId="8" fillId="0" borderId="1" xfId="1" applyNumberFormat="1" applyFont="1" applyFill="1" applyBorder="1" applyAlignment="1">
      <alignment horizontal="right"/>
    </xf>
    <xf numFmtId="165" fontId="8" fillId="0" borderId="3" xfId="1" applyNumberFormat="1" applyFont="1" applyFill="1" applyBorder="1" applyAlignment="1">
      <alignment horizontal="right"/>
    </xf>
    <xf numFmtId="0" fontId="12" fillId="0" borderId="0" xfId="0" applyFont="1"/>
    <xf numFmtId="164" fontId="12" fillId="0" borderId="0" xfId="0" applyNumberFormat="1" applyFont="1"/>
    <xf numFmtId="0" fontId="9" fillId="0" borderId="0" xfId="0" applyFont="1" applyAlignment="1">
      <alignment wrapText="1"/>
    </xf>
    <xf numFmtId="164" fontId="12" fillId="0" borderId="2" xfId="0" applyNumberFormat="1" applyFont="1" applyBorder="1" applyAlignment="1">
      <alignment horizontal="right"/>
    </xf>
    <xf numFmtId="165" fontId="12" fillId="0" borderId="3" xfId="1" quotePrefix="1" applyNumberFormat="1" applyFont="1" applyFill="1" applyBorder="1" applyAlignment="1">
      <alignment horizontal="center"/>
    </xf>
    <xf numFmtId="0" fontId="8" fillId="0" borderId="0" xfId="0" applyFont="1" applyAlignment="1">
      <alignment horizontal="left"/>
    </xf>
    <xf numFmtId="43" fontId="10" fillId="0" borderId="0" xfId="1" applyFont="1" applyFill="1"/>
    <xf numFmtId="49" fontId="14" fillId="0" borderId="0" xfId="0" applyNumberFormat="1" applyFont="1"/>
    <xf numFmtId="49" fontId="15" fillId="0" borderId="0" xfId="0" applyNumberFormat="1" applyFont="1"/>
    <xf numFmtId="0" fontId="15" fillId="0" borderId="0" xfId="2" applyFont="1"/>
    <xf numFmtId="49" fontId="8" fillId="0" borderId="0" xfId="2" applyNumberFormat="1" applyFont="1"/>
    <xf numFmtId="0" fontId="9" fillId="0" borderId="0" xfId="2" applyFont="1" applyAlignment="1">
      <alignment horizontal="center"/>
    </xf>
    <xf numFmtId="0" fontId="10" fillId="0" borderId="0" xfId="2" applyFont="1"/>
    <xf numFmtId="164" fontId="10" fillId="0" borderId="0" xfId="2" applyNumberFormat="1" applyFont="1"/>
    <xf numFmtId="165" fontId="10" fillId="0" borderId="0" xfId="2" applyNumberFormat="1" applyFont="1"/>
    <xf numFmtId="0" fontId="8" fillId="0" borderId="0" xfId="2" applyFont="1"/>
    <xf numFmtId="49" fontId="10" fillId="0" borderId="0" xfId="2" applyNumberFormat="1" applyFont="1"/>
    <xf numFmtId="0" fontId="10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13" fillId="0" borderId="0" xfId="2" applyFont="1" applyAlignment="1">
      <alignment horizontal="left"/>
    </xf>
    <xf numFmtId="165" fontId="10" fillId="0" borderId="0" xfId="3" applyNumberFormat="1" applyFont="1" applyAlignment="1">
      <alignment horizontal="right"/>
    </xf>
    <xf numFmtId="164" fontId="10" fillId="0" borderId="0" xfId="2" applyNumberFormat="1" applyFont="1" applyAlignment="1">
      <alignment horizontal="right"/>
    </xf>
    <xf numFmtId="0" fontId="10" fillId="0" borderId="0" xfId="2" applyFont="1" applyAlignment="1">
      <alignment horizontal="left"/>
    </xf>
    <xf numFmtId="165" fontId="10" fillId="0" borderId="0" xfId="3" applyNumberFormat="1" applyFont="1" applyFill="1" applyAlignment="1">
      <alignment horizontal="right"/>
    </xf>
    <xf numFmtId="0" fontId="8" fillId="0" borderId="0" xfId="2" applyFont="1" applyAlignment="1">
      <alignment horizontal="left"/>
    </xf>
    <xf numFmtId="165" fontId="8" fillId="0" borderId="1" xfId="3" applyNumberFormat="1" applyFont="1" applyFill="1" applyBorder="1" applyAlignment="1">
      <alignment horizontal="right"/>
    </xf>
    <xf numFmtId="9" fontId="10" fillId="0" borderId="0" xfId="13" applyFont="1"/>
    <xf numFmtId="165" fontId="8" fillId="0" borderId="1" xfId="3" applyNumberFormat="1" applyFont="1" applyBorder="1" applyAlignment="1">
      <alignment horizontal="right"/>
    </xf>
    <xf numFmtId="165" fontId="8" fillId="0" borderId="0" xfId="3" applyNumberFormat="1" applyFont="1" applyAlignment="1">
      <alignment horizontal="right"/>
    </xf>
    <xf numFmtId="164" fontId="8" fillId="0" borderId="0" xfId="2" applyNumberFormat="1" applyFont="1" applyAlignment="1">
      <alignment horizontal="right"/>
    </xf>
    <xf numFmtId="165" fontId="12" fillId="0" borderId="0" xfId="3" applyNumberFormat="1" applyFont="1" applyAlignment="1">
      <alignment horizontal="right"/>
    </xf>
    <xf numFmtId="165" fontId="8" fillId="0" borderId="5" xfId="3" applyNumberFormat="1" applyFont="1" applyBorder="1" applyAlignment="1">
      <alignment horizontal="right"/>
    </xf>
    <xf numFmtId="10" fontId="10" fillId="0" borderId="0" xfId="13" applyNumberFormat="1" applyFont="1"/>
    <xf numFmtId="165" fontId="8" fillId="0" borderId="0" xfId="2" applyNumberFormat="1" applyFont="1" applyAlignment="1">
      <alignment horizontal="right"/>
    </xf>
    <xf numFmtId="10" fontId="10" fillId="0" borderId="0" xfId="4" applyNumberFormat="1" applyFont="1" applyAlignment="1">
      <alignment horizontal="right"/>
    </xf>
    <xf numFmtId="10" fontId="10" fillId="0" borderId="0" xfId="3" applyNumberFormat="1" applyFont="1" applyAlignment="1">
      <alignment horizontal="right"/>
    </xf>
    <xf numFmtId="0" fontId="13" fillId="0" borderId="0" xfId="0" applyFont="1" applyAlignment="1">
      <alignment horizontal="left"/>
    </xf>
    <xf numFmtId="43" fontId="10" fillId="0" borderId="0" xfId="1" applyFont="1" applyAlignment="1">
      <alignment horizontal="right"/>
    </xf>
    <xf numFmtId="165" fontId="8" fillId="0" borderId="3" xfId="3" applyNumberFormat="1" applyFont="1" applyBorder="1" applyAlignment="1">
      <alignment horizontal="right"/>
    </xf>
    <xf numFmtId="0" fontId="13" fillId="0" borderId="0" xfId="2" applyFont="1" applyAlignment="1">
      <alignment horizontal="center"/>
    </xf>
    <xf numFmtId="43" fontId="10" fillId="0" borderId="0" xfId="1" applyFont="1" applyBorder="1" applyAlignment="1">
      <alignment horizontal="right"/>
    </xf>
    <xf numFmtId="165" fontId="8" fillId="0" borderId="4" xfId="3" applyNumberFormat="1" applyFont="1" applyBorder="1" applyAlignment="1">
      <alignment horizontal="right"/>
    </xf>
    <xf numFmtId="0" fontId="8" fillId="0" borderId="0" xfId="0" applyFont="1" applyAlignment="1">
      <alignment wrapText="1"/>
    </xf>
    <xf numFmtId="49" fontId="15" fillId="0" borderId="0" xfId="2" applyNumberFormat="1" applyFont="1"/>
    <xf numFmtId="49" fontId="14" fillId="0" borderId="0" xfId="2" applyNumberFormat="1" applyFont="1"/>
    <xf numFmtId="0" fontId="8" fillId="0" borderId="0" xfId="2" applyFont="1" applyAlignment="1">
      <alignment horizontal="justify"/>
    </xf>
    <xf numFmtId="0" fontId="12" fillId="0" borderId="0" xfId="2" applyFont="1" applyAlignment="1">
      <alignment horizontal="center"/>
    </xf>
    <xf numFmtId="165" fontId="10" fillId="0" borderId="0" xfId="2" applyNumberFormat="1" applyFont="1" applyAlignment="1">
      <alignment horizontal="center"/>
    </xf>
    <xf numFmtId="0" fontId="13" fillId="0" borderId="0" xfId="0" applyFont="1"/>
    <xf numFmtId="165" fontId="8" fillId="0" borderId="1" xfId="2" applyNumberFormat="1" applyFont="1" applyBorder="1" applyAlignment="1">
      <alignment horizontal="center"/>
    </xf>
    <xf numFmtId="165" fontId="8" fillId="0" borderId="0" xfId="2" applyNumberFormat="1" applyFont="1" applyAlignment="1">
      <alignment horizontal="center"/>
    </xf>
    <xf numFmtId="165" fontId="8" fillId="0" borderId="2" xfId="3" applyNumberFormat="1" applyFont="1" applyBorder="1" applyAlignment="1">
      <alignment horizontal="right"/>
    </xf>
    <xf numFmtId="165" fontId="8" fillId="0" borderId="0" xfId="2" applyNumberFormat="1" applyFont="1"/>
    <xf numFmtId="0" fontId="12" fillId="0" borderId="0" xfId="2" applyFont="1"/>
    <xf numFmtId="0" fontId="10" fillId="0" borderId="3" xfId="2" applyFont="1" applyBorder="1" applyAlignment="1">
      <alignment horizontal="center"/>
    </xf>
    <xf numFmtId="0" fontId="9" fillId="0" borderId="0" xfId="2" applyFont="1"/>
    <xf numFmtId="43" fontId="10" fillId="0" borderId="0" xfId="3" applyFont="1"/>
    <xf numFmtId="49" fontId="13" fillId="0" borderId="0" xfId="2" applyNumberFormat="1" applyFont="1"/>
    <xf numFmtId="0" fontId="10" fillId="0" borderId="0" xfId="2" applyFont="1" applyAlignment="1">
      <alignment horizontal="right"/>
    </xf>
    <xf numFmtId="165" fontId="12" fillId="0" borderId="0" xfId="3" applyNumberFormat="1" applyFont="1" applyFill="1" applyAlignment="1">
      <alignment horizontal="right"/>
    </xf>
    <xf numFmtId="49" fontId="9" fillId="0" borderId="0" xfId="2" applyNumberFormat="1" applyFont="1"/>
    <xf numFmtId="165" fontId="10" fillId="0" borderId="0" xfId="5" applyNumberFormat="1" applyFont="1" applyFill="1" applyAlignment="1">
      <alignment horizontal="right"/>
    </xf>
    <xf numFmtId="165" fontId="10" fillId="0" borderId="0" xfId="1" applyNumberFormat="1" applyFont="1"/>
    <xf numFmtId="165" fontId="10" fillId="0" borderId="5" xfId="3" applyNumberFormat="1" applyFont="1" applyFill="1" applyBorder="1" applyAlignment="1">
      <alignment horizontal="right"/>
    </xf>
    <xf numFmtId="165" fontId="8" fillId="0" borderId="0" xfId="3" applyNumberFormat="1" applyFont="1" applyFill="1" applyAlignment="1">
      <alignment horizontal="right"/>
    </xf>
    <xf numFmtId="165" fontId="10" fillId="0" borderId="0" xfId="3" applyNumberFormat="1" applyFont="1" applyFill="1"/>
    <xf numFmtId="43" fontId="10" fillId="0" borderId="0" xfId="2" applyNumberFormat="1" applyFont="1"/>
    <xf numFmtId="165" fontId="8" fillId="0" borderId="0" xfId="3" applyNumberFormat="1" applyFont="1" applyFill="1"/>
    <xf numFmtId="49" fontId="16" fillId="0" borderId="0" xfId="2" applyNumberFormat="1" applyFont="1"/>
    <xf numFmtId="165" fontId="12" fillId="0" borderId="0" xfId="3" applyNumberFormat="1" applyFont="1" applyFill="1"/>
    <xf numFmtId="165" fontId="8" fillId="0" borderId="4" xfId="3" applyNumberFormat="1" applyFont="1" applyFill="1" applyBorder="1" applyAlignment="1">
      <alignment horizontal="right"/>
    </xf>
    <xf numFmtId="165" fontId="12" fillId="0" borderId="0" xfId="3" applyNumberFormat="1" applyFont="1" applyBorder="1" applyAlignment="1">
      <alignment horizontal="right"/>
    </xf>
    <xf numFmtId="43" fontId="8" fillId="0" borderId="2" xfId="1" applyFont="1" applyBorder="1" applyAlignment="1">
      <alignment horizontal="right"/>
    </xf>
    <xf numFmtId="165" fontId="8" fillId="0" borderId="0" xfId="3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165" fontId="10" fillId="0" borderId="3" xfId="3" applyNumberFormat="1" applyFont="1" applyFill="1" applyBorder="1" applyAlignment="1">
      <alignment horizontal="right"/>
    </xf>
    <xf numFmtId="49" fontId="9" fillId="0" borderId="0" xfId="2" applyNumberFormat="1" applyFont="1" applyAlignment="1">
      <alignment horizontal="center"/>
    </xf>
    <xf numFmtId="43" fontId="12" fillId="0" borderId="0" xfId="1" applyFont="1" applyAlignment="1">
      <alignment horizontal="right"/>
    </xf>
    <xf numFmtId="165" fontId="17" fillId="0" borderId="0" xfId="3" applyNumberFormat="1" applyFont="1" applyFill="1" applyAlignment="1">
      <alignment horizontal="right"/>
    </xf>
    <xf numFmtId="43" fontId="10" fillId="0" borderId="0" xfId="1" applyFont="1" applyFill="1" applyAlignment="1">
      <alignment horizontal="right"/>
    </xf>
    <xf numFmtId="43" fontId="8" fillId="0" borderId="0" xfId="3" applyFont="1" applyFill="1" applyAlignment="1">
      <alignment horizontal="righ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2" fillId="0" borderId="0" xfId="0" quotePrefix="1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2" applyFont="1" applyAlignment="1">
      <alignment horizontal="center"/>
    </xf>
    <xf numFmtId="49" fontId="10" fillId="0" borderId="0" xfId="0" applyNumberFormat="1" applyFont="1" applyAlignment="1">
      <alignment horizontal="center" wrapText="1"/>
    </xf>
    <xf numFmtId="0" fontId="8" fillId="0" borderId="0" xfId="2" applyFont="1" applyAlignment="1">
      <alignment horizontal="center"/>
    </xf>
    <xf numFmtId="0" fontId="10" fillId="0" borderId="3" xfId="2" applyFont="1" applyBorder="1" applyAlignment="1">
      <alignment horizontal="center"/>
    </xf>
    <xf numFmtId="0" fontId="10" fillId="0" borderId="0" xfId="2" applyFont="1" applyAlignment="1">
      <alignment horizontal="center"/>
    </xf>
  </cellXfs>
  <cellStyles count="14">
    <cellStyle name="Comma" xfId="1" builtinId="3"/>
    <cellStyle name="Comma 2" xfId="3" xr:uid="{F42601CC-F1A2-4EB3-8DA7-43F7049EA0C3}"/>
    <cellStyle name="Comma 2 19" xfId="12" xr:uid="{70000C71-5798-4DF5-ADD2-17395F6F254B}"/>
    <cellStyle name="Comma 2 2" xfId="5" xr:uid="{D0917798-D068-4408-B3BC-B4A38A9FAC4F}"/>
    <cellStyle name="Comma 3" xfId="6" xr:uid="{03A3BFEC-F00E-4916-8495-A2C03FBEA8E5}"/>
    <cellStyle name="Comma 31 7 2" xfId="11" xr:uid="{6E6F3856-C2DC-42AB-B7E0-BEE778B936E9}"/>
    <cellStyle name="Comma 5 4" xfId="7" xr:uid="{79A4D092-A1D8-49E0-88FF-3592AE6C25DE}"/>
    <cellStyle name="Normal" xfId="0" builtinId="0"/>
    <cellStyle name="Normal 14 4" xfId="8" xr:uid="{90FA27AE-CEC6-4C07-A3E2-72D9252E76B7}"/>
    <cellStyle name="Normal 2" xfId="2" xr:uid="{7AAA151C-2427-4DCE-9487-7AABAD96F5E4}"/>
    <cellStyle name="Normal 2 2" xfId="9" xr:uid="{75722A79-E64E-483C-A6BC-068E2CED7FD5}"/>
    <cellStyle name="Normal 5" xfId="10" xr:uid="{CA31A28A-61BB-4FA0-B7DE-1A7260CF66C6}"/>
    <cellStyle name="Percent" xfId="13" builtinId="5"/>
    <cellStyle name="Percent 2" xfId="4" xr:uid="{0B56ACC6-D873-4323-816C-36EEBDF403B9}"/>
  </cellStyles>
  <dxfs count="0"/>
  <tableStyles count="0" defaultTableStyle="TableStyleMedium2" defaultPivotStyle="PivotStyleLight16"/>
  <colors>
    <mruColors>
      <color rgb="FF66FFFF"/>
      <color rgb="FFCCFF99"/>
      <color rgb="FF99FF66"/>
      <color rgb="FF99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14C78-3833-4DED-B258-0CE2BC43B668}">
  <sheetPr>
    <tabColor theme="8" tint="0.79998168889431442"/>
    <pageSetUpPr fitToPage="1"/>
  </sheetPr>
  <dimension ref="A1:R93"/>
  <sheetViews>
    <sheetView tabSelected="1" view="pageBreakPreview" zoomScale="70" zoomScaleNormal="70" zoomScaleSheetLayoutView="70" workbookViewId="0"/>
  </sheetViews>
  <sheetFormatPr defaultColWidth="8.1796875" defaultRowHeight="14"/>
  <cols>
    <col min="1" max="1" width="42.1796875" style="6" customWidth="1"/>
    <col min="2" max="2" width="8.1796875" style="111" customWidth="1"/>
    <col min="3" max="3" width="1.1796875" style="2" customWidth="1"/>
    <col min="4" max="4" width="15" style="3" bestFit="1" customWidth="1"/>
    <col min="5" max="5" width="1.1796875" style="2" customWidth="1"/>
    <col min="6" max="6" width="15.7265625" style="3" bestFit="1" customWidth="1"/>
    <col min="7" max="7" width="1.1796875" style="2" customWidth="1"/>
    <col min="8" max="8" width="15" style="2" bestFit="1" customWidth="1"/>
    <col min="9" max="9" width="1.1796875" style="2" customWidth="1"/>
    <col min="10" max="10" width="15.7265625" style="2" bestFit="1" customWidth="1"/>
    <col min="11" max="11" width="14.54296875" style="2" customWidth="1"/>
    <col min="12" max="13" width="13.7265625" style="5" bestFit="1" customWidth="1"/>
    <col min="14" max="14" width="13.7265625" style="2" bestFit="1" customWidth="1"/>
    <col min="15" max="16384" width="8.1796875" style="2"/>
  </cols>
  <sheetData>
    <row r="1" spans="1:11" ht="22.5" customHeight="1">
      <c r="A1" s="44" t="s">
        <v>91</v>
      </c>
      <c r="K1" s="4"/>
    </row>
    <row r="2" spans="1:11" ht="22.5" customHeight="1">
      <c r="A2" s="45" t="s">
        <v>0</v>
      </c>
    </row>
    <row r="3" spans="1:11" ht="22.5" customHeight="1">
      <c r="A3" s="1"/>
    </row>
    <row r="4" spans="1:11" ht="22.5" customHeight="1">
      <c r="C4" s="7"/>
      <c r="D4" s="119" t="s">
        <v>161</v>
      </c>
      <c r="E4" s="119"/>
      <c r="F4" s="119"/>
      <c r="G4" s="8"/>
      <c r="H4" s="119" t="s">
        <v>163</v>
      </c>
      <c r="I4" s="119"/>
      <c r="J4" s="119"/>
    </row>
    <row r="5" spans="1:11" ht="22.5" customHeight="1">
      <c r="C5" s="7"/>
      <c r="D5" s="119" t="s">
        <v>162</v>
      </c>
      <c r="E5" s="119"/>
      <c r="F5" s="119"/>
      <c r="G5" s="8"/>
      <c r="H5" s="119" t="s">
        <v>162</v>
      </c>
      <c r="I5" s="119"/>
      <c r="J5" s="119"/>
    </row>
    <row r="6" spans="1:11" ht="22.5" customHeight="1">
      <c r="C6" s="7"/>
      <c r="D6" s="120" t="s">
        <v>1</v>
      </c>
      <c r="E6" s="120"/>
      <c r="F6" s="120"/>
      <c r="G6" s="7"/>
      <c r="H6" s="120" t="s">
        <v>1</v>
      </c>
      <c r="I6" s="120"/>
      <c r="J6" s="120"/>
    </row>
    <row r="7" spans="1:11" ht="22.5" customHeight="1">
      <c r="A7" s="45" t="s">
        <v>20</v>
      </c>
      <c r="B7" s="111" t="s">
        <v>19</v>
      </c>
      <c r="C7" s="7"/>
      <c r="D7" s="9">
        <v>2023</v>
      </c>
      <c r="E7" s="7"/>
      <c r="F7" s="9">
        <v>2022</v>
      </c>
      <c r="G7" s="7"/>
      <c r="H7" s="9">
        <v>2023</v>
      </c>
      <c r="I7" s="7"/>
      <c r="J7" s="9">
        <v>2022</v>
      </c>
    </row>
    <row r="8" spans="1:11" ht="22.5" customHeight="1">
      <c r="C8" s="7"/>
      <c r="D8" s="118" t="s">
        <v>156</v>
      </c>
      <c r="E8" s="118"/>
      <c r="F8" s="118"/>
      <c r="G8" s="118"/>
      <c r="H8" s="118"/>
      <c r="I8" s="118"/>
      <c r="J8" s="118"/>
    </row>
    <row r="9" spans="1:11" ht="22.5" customHeight="1">
      <c r="A9" s="10" t="s">
        <v>2</v>
      </c>
      <c r="C9" s="9"/>
      <c r="D9" s="11"/>
      <c r="E9" s="8"/>
      <c r="F9" s="11"/>
      <c r="G9" s="8"/>
      <c r="H9" s="12"/>
      <c r="I9" s="12"/>
      <c r="J9" s="12"/>
    </row>
    <row r="10" spans="1:11" ht="22.5" customHeight="1">
      <c r="A10" s="13" t="s">
        <v>103</v>
      </c>
      <c r="B10" s="111">
        <v>6</v>
      </c>
      <c r="C10" s="9"/>
      <c r="D10" s="14">
        <v>399995117</v>
      </c>
      <c r="E10" s="15"/>
      <c r="F10" s="14">
        <v>199512080</v>
      </c>
      <c r="G10" s="15"/>
      <c r="H10" s="15">
        <v>399046582</v>
      </c>
      <c r="I10" s="15"/>
      <c r="J10" s="15">
        <v>198460488</v>
      </c>
      <c r="K10" s="17"/>
    </row>
    <row r="11" spans="1:11" ht="22.5" customHeight="1">
      <c r="A11" s="13" t="s">
        <v>3</v>
      </c>
      <c r="B11" s="111" t="s">
        <v>191</v>
      </c>
      <c r="C11" s="9"/>
      <c r="D11" s="19">
        <v>314970986</v>
      </c>
      <c r="E11" s="15"/>
      <c r="F11" s="19">
        <v>343548931</v>
      </c>
      <c r="G11" s="15"/>
      <c r="H11" s="19">
        <v>314970986</v>
      </c>
      <c r="I11" s="15"/>
      <c r="J11" s="19">
        <v>343548931</v>
      </c>
      <c r="K11" s="17"/>
    </row>
    <row r="12" spans="1:11" ht="22.5" customHeight="1">
      <c r="A12" s="13" t="s">
        <v>172</v>
      </c>
      <c r="B12" s="111" t="s">
        <v>192</v>
      </c>
      <c r="C12" s="9"/>
      <c r="D12" s="43">
        <v>0</v>
      </c>
      <c r="E12" s="15"/>
      <c r="F12" s="19">
        <v>20400000</v>
      </c>
      <c r="G12" s="15"/>
      <c r="H12" s="43">
        <v>0</v>
      </c>
      <c r="I12" s="15"/>
      <c r="J12" s="19">
        <v>20400000</v>
      </c>
      <c r="K12" s="17"/>
    </row>
    <row r="13" spans="1:11" ht="22.5" customHeight="1">
      <c r="A13" s="13" t="s">
        <v>4</v>
      </c>
      <c r="C13" s="9"/>
      <c r="D13" s="20">
        <v>7579981</v>
      </c>
      <c r="E13" s="15"/>
      <c r="F13" s="20">
        <v>6697298</v>
      </c>
      <c r="G13" s="15"/>
      <c r="H13" s="21">
        <v>7579981</v>
      </c>
      <c r="I13" s="15"/>
      <c r="J13" s="21">
        <v>6697298</v>
      </c>
      <c r="K13" s="17"/>
    </row>
    <row r="14" spans="1:11" ht="22.5" customHeight="1">
      <c r="A14" s="13" t="s">
        <v>115</v>
      </c>
      <c r="C14" s="9"/>
      <c r="D14" s="19">
        <v>14046409</v>
      </c>
      <c r="E14" s="15"/>
      <c r="F14" s="19">
        <v>23382214</v>
      </c>
      <c r="G14" s="15"/>
      <c r="H14" s="21">
        <v>14046409</v>
      </c>
      <c r="I14" s="15"/>
      <c r="J14" s="21">
        <v>23382214</v>
      </c>
      <c r="K14" s="17"/>
    </row>
    <row r="15" spans="1:11" ht="22.5" customHeight="1">
      <c r="A15" s="13" t="s">
        <v>121</v>
      </c>
      <c r="B15" s="111">
        <v>19</v>
      </c>
      <c r="C15" s="9"/>
      <c r="D15" s="19">
        <v>8627619</v>
      </c>
      <c r="E15" s="15"/>
      <c r="F15" s="19">
        <v>8266407</v>
      </c>
      <c r="G15" s="15"/>
      <c r="H15" s="21">
        <v>8627619</v>
      </c>
      <c r="I15" s="15"/>
      <c r="J15" s="21">
        <v>8266407</v>
      </c>
      <c r="K15" s="17"/>
    </row>
    <row r="16" spans="1:11" ht="22.5" customHeight="1">
      <c r="A16" s="13" t="s">
        <v>104</v>
      </c>
      <c r="C16" s="9"/>
      <c r="D16" s="19">
        <v>5728882</v>
      </c>
      <c r="E16" s="15"/>
      <c r="F16" s="19">
        <v>5723707</v>
      </c>
      <c r="G16" s="15"/>
      <c r="H16" s="21">
        <v>5728882</v>
      </c>
      <c r="I16" s="15"/>
      <c r="J16" s="19">
        <v>5723707</v>
      </c>
      <c r="K16" s="17"/>
    </row>
    <row r="17" spans="1:18" ht="22.5" customHeight="1">
      <c r="A17" s="13" t="s">
        <v>6</v>
      </c>
      <c r="C17" s="9"/>
      <c r="D17" s="19">
        <v>17966727</v>
      </c>
      <c r="E17" s="15"/>
      <c r="F17" s="19">
        <v>22530242</v>
      </c>
      <c r="G17" s="15"/>
      <c r="H17" s="21">
        <v>17909658</v>
      </c>
      <c r="I17" s="15"/>
      <c r="J17" s="21">
        <v>22476003</v>
      </c>
      <c r="K17" s="17"/>
    </row>
    <row r="18" spans="1:18" ht="22.5" customHeight="1">
      <c r="A18" s="13" t="s">
        <v>176</v>
      </c>
      <c r="B18" s="111">
        <v>8</v>
      </c>
      <c r="C18" s="9"/>
      <c r="D18" s="20">
        <v>0</v>
      </c>
      <c r="E18" s="15"/>
      <c r="F18" s="20">
        <v>0</v>
      </c>
      <c r="G18" s="15"/>
      <c r="H18" s="21">
        <v>0</v>
      </c>
      <c r="I18" s="15"/>
      <c r="J18" s="21">
        <v>49000000</v>
      </c>
      <c r="K18" s="17"/>
    </row>
    <row r="19" spans="1:18" ht="22.5" customHeight="1">
      <c r="A19" s="1" t="s">
        <v>7</v>
      </c>
      <c r="C19" s="9"/>
      <c r="D19" s="35">
        <f>SUM(D10:D18)</f>
        <v>768915721</v>
      </c>
      <c r="E19" s="23"/>
      <c r="F19" s="22">
        <f>SUM(F10:F18)</f>
        <v>630060879</v>
      </c>
      <c r="G19" s="23"/>
      <c r="H19" s="35">
        <f>SUM(H10:H18)</f>
        <v>767910117</v>
      </c>
      <c r="I19" s="23"/>
      <c r="J19" s="22">
        <f>SUM(J10:J18)</f>
        <v>677955048</v>
      </c>
      <c r="K19" s="17"/>
    </row>
    <row r="20" spans="1:18" ht="22.5" customHeight="1">
      <c r="C20" s="7"/>
      <c r="D20" s="24"/>
      <c r="E20" s="24"/>
      <c r="F20" s="24"/>
      <c r="G20" s="24"/>
      <c r="H20" s="24"/>
      <c r="I20" s="24"/>
      <c r="J20" s="24"/>
      <c r="K20" s="17"/>
    </row>
    <row r="21" spans="1:18" ht="22.5" customHeight="1">
      <c r="A21" s="10" t="s">
        <v>8</v>
      </c>
      <c r="C21" s="9"/>
      <c r="D21" s="25"/>
      <c r="E21" s="25"/>
      <c r="F21" s="25"/>
      <c r="G21" s="25"/>
      <c r="H21" s="25"/>
      <c r="I21" s="25"/>
      <c r="J21" s="25"/>
      <c r="K21" s="17"/>
    </row>
    <row r="22" spans="1:18" ht="22.5" customHeight="1">
      <c r="A22" s="13" t="s">
        <v>9</v>
      </c>
      <c r="B22" s="111">
        <v>9</v>
      </c>
      <c r="C22" s="9"/>
      <c r="D22" s="15">
        <v>0</v>
      </c>
      <c r="E22" s="25"/>
      <c r="F22" s="26">
        <v>0</v>
      </c>
      <c r="G22" s="25"/>
      <c r="H22" s="15">
        <v>0</v>
      </c>
      <c r="I22" s="25"/>
      <c r="J22" s="26">
        <v>0</v>
      </c>
      <c r="K22" s="17"/>
    </row>
    <row r="23" spans="1:18" ht="22.5" customHeight="1">
      <c r="A23" s="13" t="s">
        <v>141</v>
      </c>
      <c r="B23" s="111">
        <v>10</v>
      </c>
      <c r="C23" s="9"/>
      <c r="D23" s="15">
        <v>0</v>
      </c>
      <c r="E23" s="15"/>
      <c r="F23" s="16">
        <v>0</v>
      </c>
      <c r="G23" s="15"/>
      <c r="H23" s="15">
        <v>0</v>
      </c>
      <c r="I23" s="15"/>
      <c r="J23" s="16">
        <v>0</v>
      </c>
      <c r="K23" s="17"/>
      <c r="L23" s="43"/>
      <c r="M23" s="43"/>
    </row>
    <row r="24" spans="1:18" ht="22.5" customHeight="1">
      <c r="A24" s="13" t="s">
        <v>166</v>
      </c>
      <c r="B24" s="111" t="s">
        <v>192</v>
      </c>
      <c r="C24" s="9"/>
      <c r="D24" s="15">
        <v>0</v>
      </c>
      <c r="E24" s="15"/>
      <c r="F24" s="16">
        <v>124100000</v>
      </c>
      <c r="G24" s="25"/>
      <c r="H24" s="15">
        <v>0</v>
      </c>
      <c r="I24" s="25"/>
      <c r="J24" s="25">
        <v>124100000</v>
      </c>
      <c r="K24" s="17"/>
    </row>
    <row r="25" spans="1:18" ht="22.5" customHeight="1">
      <c r="A25" s="13" t="s">
        <v>10</v>
      </c>
      <c r="B25" s="111" t="s">
        <v>180</v>
      </c>
      <c r="C25" s="9"/>
      <c r="D25" s="15">
        <v>2986815808</v>
      </c>
      <c r="E25" s="15"/>
      <c r="F25" s="16">
        <v>3048866704</v>
      </c>
      <c r="G25" s="15"/>
      <c r="H25" s="15">
        <v>2986815808</v>
      </c>
      <c r="I25" s="15"/>
      <c r="J25" s="16">
        <v>3048866704</v>
      </c>
      <c r="K25" s="17"/>
    </row>
    <row r="26" spans="1:18" ht="22.5" customHeight="1">
      <c r="A26" s="13" t="s">
        <v>74</v>
      </c>
      <c r="B26" s="111">
        <v>12</v>
      </c>
      <c r="C26" s="9"/>
      <c r="D26" s="15">
        <v>231035417</v>
      </c>
      <c r="E26" s="15"/>
      <c r="F26" s="15">
        <v>253298016</v>
      </c>
      <c r="G26" s="15"/>
      <c r="H26" s="15">
        <v>231035417</v>
      </c>
      <c r="I26" s="15">
        <v>0</v>
      </c>
      <c r="J26" s="15">
        <v>253298016</v>
      </c>
      <c r="K26" s="17"/>
    </row>
    <row r="27" spans="1:18" ht="22.5" customHeight="1">
      <c r="A27" s="13" t="s">
        <v>80</v>
      </c>
      <c r="B27" s="111">
        <v>13</v>
      </c>
      <c r="C27" s="9"/>
      <c r="D27" s="15">
        <v>154031609</v>
      </c>
      <c r="E27" s="15"/>
      <c r="F27" s="15">
        <v>172051161</v>
      </c>
      <c r="G27" s="15"/>
      <c r="H27" s="15">
        <v>154031609</v>
      </c>
      <c r="I27" s="15"/>
      <c r="J27" s="15">
        <v>172051161</v>
      </c>
      <c r="K27" s="17"/>
    </row>
    <row r="28" spans="1:18" ht="22.5" customHeight="1">
      <c r="A28" s="13" t="s">
        <v>11</v>
      </c>
      <c r="B28" s="111">
        <v>14</v>
      </c>
      <c r="C28" s="9"/>
      <c r="D28" s="15">
        <v>14299749</v>
      </c>
      <c r="E28" s="15"/>
      <c r="F28" s="15">
        <v>13100878</v>
      </c>
      <c r="G28" s="15"/>
      <c r="H28" s="15">
        <v>14299749</v>
      </c>
      <c r="I28" s="15"/>
      <c r="J28" s="15">
        <v>13100878</v>
      </c>
      <c r="K28" s="17"/>
      <c r="M28" s="27"/>
      <c r="N28" s="27"/>
      <c r="O28" s="27"/>
      <c r="P28" s="27"/>
      <c r="Q28" s="27"/>
      <c r="R28" s="27"/>
    </row>
    <row r="29" spans="1:18" ht="22.5" customHeight="1">
      <c r="A29" s="13" t="s">
        <v>13</v>
      </c>
      <c r="C29" s="9"/>
      <c r="D29" s="15">
        <v>18047336</v>
      </c>
      <c r="E29" s="15"/>
      <c r="F29" s="28">
        <v>16972337</v>
      </c>
      <c r="G29" s="15"/>
      <c r="H29" s="15">
        <v>18047336</v>
      </c>
      <c r="I29" s="15"/>
      <c r="J29" s="28">
        <v>16972337</v>
      </c>
      <c r="K29" s="17"/>
      <c r="N29" s="17"/>
    </row>
    <row r="30" spans="1:18" ht="22.5" customHeight="1">
      <c r="A30" s="13" t="s">
        <v>12</v>
      </c>
      <c r="C30" s="9"/>
      <c r="D30" s="15">
        <v>6309013</v>
      </c>
      <c r="E30" s="15"/>
      <c r="F30" s="15">
        <v>6324072</v>
      </c>
      <c r="G30" s="15"/>
      <c r="H30" s="15">
        <v>6309013</v>
      </c>
      <c r="I30" s="15"/>
      <c r="J30" s="15">
        <v>6324072</v>
      </c>
      <c r="K30" s="17"/>
      <c r="N30" s="17"/>
    </row>
    <row r="31" spans="1:18" ht="22.5" customHeight="1">
      <c r="A31" s="13" t="s">
        <v>116</v>
      </c>
      <c r="C31" s="9"/>
      <c r="D31" s="15">
        <v>19667669</v>
      </c>
      <c r="E31" s="15"/>
      <c r="F31" s="15">
        <v>11003202</v>
      </c>
      <c r="G31" s="15"/>
      <c r="H31" s="15">
        <v>19667669</v>
      </c>
      <c r="I31" s="15"/>
      <c r="J31" s="15">
        <v>11003202</v>
      </c>
      <c r="K31" s="17"/>
      <c r="N31" s="17"/>
    </row>
    <row r="32" spans="1:18" ht="22.5" customHeight="1">
      <c r="A32" s="13" t="s">
        <v>123</v>
      </c>
      <c r="B32" s="111">
        <v>19</v>
      </c>
      <c r="C32" s="9"/>
      <c r="D32" s="15">
        <v>18619505</v>
      </c>
      <c r="E32" s="15"/>
      <c r="F32" s="15">
        <v>20181697</v>
      </c>
      <c r="G32" s="15"/>
      <c r="H32" s="15">
        <v>18619505</v>
      </c>
      <c r="I32" s="15"/>
      <c r="J32" s="15">
        <v>20181697</v>
      </c>
      <c r="K32" s="17"/>
      <c r="N32" s="17"/>
    </row>
    <row r="33" spans="1:15" ht="22.5" customHeight="1">
      <c r="A33" s="13" t="s">
        <v>14</v>
      </c>
      <c r="B33" s="111">
        <v>21</v>
      </c>
      <c r="C33" s="9"/>
      <c r="D33" s="15">
        <v>21856675</v>
      </c>
      <c r="E33" s="15"/>
      <c r="F33" s="15">
        <v>23160797</v>
      </c>
      <c r="G33" s="15"/>
      <c r="H33" s="15">
        <v>21856675</v>
      </c>
      <c r="I33" s="15"/>
      <c r="J33" s="15">
        <v>23160797</v>
      </c>
      <c r="K33" s="17"/>
      <c r="N33" s="17"/>
    </row>
    <row r="34" spans="1:15" ht="22.5" customHeight="1">
      <c r="A34" s="13" t="s">
        <v>15</v>
      </c>
      <c r="C34" s="9"/>
      <c r="D34" s="15">
        <v>5252029</v>
      </c>
      <c r="E34" s="15"/>
      <c r="F34" s="21">
        <v>5641822</v>
      </c>
      <c r="G34" s="15"/>
      <c r="H34" s="15">
        <v>5243682</v>
      </c>
      <c r="I34" s="15"/>
      <c r="J34" s="21">
        <v>5633623</v>
      </c>
      <c r="K34" s="17"/>
    </row>
    <row r="35" spans="1:15" ht="22.5" customHeight="1">
      <c r="A35" s="1" t="s">
        <v>16</v>
      </c>
      <c r="C35" s="9"/>
      <c r="D35" s="35">
        <f>SUM(D22:D34)</f>
        <v>3475934810</v>
      </c>
      <c r="E35" s="23"/>
      <c r="F35" s="22">
        <f>SUM(F22:F34)</f>
        <v>3694700686</v>
      </c>
      <c r="G35" s="23"/>
      <c r="H35" s="35">
        <f>SUM(H22:H34)</f>
        <v>3475926463</v>
      </c>
      <c r="I35" s="29"/>
      <c r="J35" s="22">
        <f>SUM(J22:J34)</f>
        <v>3694692487</v>
      </c>
      <c r="K35" s="17"/>
    </row>
    <row r="36" spans="1:15" ht="22.5" customHeight="1">
      <c r="A36" s="1"/>
      <c r="C36" s="7"/>
      <c r="D36" s="30"/>
      <c r="E36" s="23"/>
      <c r="F36" s="30"/>
      <c r="G36" s="23"/>
      <c r="H36" s="30"/>
      <c r="I36" s="29"/>
      <c r="J36" s="30"/>
      <c r="K36" s="17"/>
    </row>
    <row r="37" spans="1:15" ht="22.5" customHeight="1" thickBot="1">
      <c r="A37" s="1" t="s">
        <v>17</v>
      </c>
      <c r="C37" s="9"/>
      <c r="D37" s="31">
        <f>D35+D19</f>
        <v>4244850531</v>
      </c>
      <c r="E37" s="23"/>
      <c r="F37" s="31">
        <f>F35+F19</f>
        <v>4324761565</v>
      </c>
      <c r="G37" s="23"/>
      <c r="H37" s="31">
        <f>H35+H19</f>
        <v>4243836580</v>
      </c>
      <c r="I37" s="29"/>
      <c r="J37" s="31">
        <f>J35+J19</f>
        <v>4372647535</v>
      </c>
      <c r="K37" s="17"/>
      <c r="M37" s="27"/>
      <c r="N37" s="27"/>
      <c r="O37" s="27"/>
    </row>
    <row r="38" spans="1:15" ht="22.5" customHeight="1" thickTop="1">
      <c r="A38" s="44" t="s">
        <v>91</v>
      </c>
      <c r="E38" s="3"/>
      <c r="G38" s="3"/>
      <c r="H38" s="3"/>
      <c r="I38" s="3"/>
      <c r="J38" s="3"/>
      <c r="K38" s="17"/>
      <c r="M38" s="2"/>
    </row>
    <row r="39" spans="1:15" ht="22.5" customHeight="1">
      <c r="A39" s="45" t="s">
        <v>0</v>
      </c>
      <c r="K39" s="17"/>
      <c r="M39" s="2"/>
    </row>
    <row r="40" spans="1:15" ht="22.5" customHeight="1">
      <c r="A40" s="1"/>
      <c r="K40" s="17"/>
      <c r="M40" s="2"/>
    </row>
    <row r="41" spans="1:15" ht="22.5" customHeight="1">
      <c r="A41" s="13"/>
      <c r="C41" s="9"/>
      <c r="D41" s="119" t="s">
        <v>161</v>
      </c>
      <c r="E41" s="119"/>
      <c r="F41" s="119"/>
      <c r="G41" s="8"/>
      <c r="H41" s="119" t="s">
        <v>163</v>
      </c>
      <c r="I41" s="119"/>
      <c r="J41" s="119"/>
      <c r="K41" s="17"/>
      <c r="M41" s="2"/>
    </row>
    <row r="42" spans="1:15" ht="22.5" customHeight="1">
      <c r="A42" s="13"/>
      <c r="C42" s="9"/>
      <c r="D42" s="119" t="s">
        <v>162</v>
      </c>
      <c r="E42" s="119"/>
      <c r="F42" s="119"/>
      <c r="G42" s="8"/>
      <c r="H42" s="119" t="s">
        <v>162</v>
      </c>
      <c r="I42" s="119"/>
      <c r="J42" s="119"/>
      <c r="K42" s="17"/>
      <c r="M42" s="2"/>
    </row>
    <row r="43" spans="1:15" ht="22.5" customHeight="1">
      <c r="A43" s="13"/>
      <c r="C43" s="9"/>
      <c r="D43" s="120" t="s">
        <v>1</v>
      </c>
      <c r="E43" s="120"/>
      <c r="F43" s="120"/>
      <c r="G43" s="7"/>
      <c r="H43" s="120" t="s">
        <v>1</v>
      </c>
      <c r="I43" s="120"/>
      <c r="J43" s="120"/>
      <c r="K43" s="17"/>
      <c r="M43" s="2"/>
    </row>
    <row r="44" spans="1:15" ht="22.5" customHeight="1">
      <c r="A44" s="45" t="s">
        <v>21</v>
      </c>
      <c r="B44" s="111" t="s">
        <v>19</v>
      </c>
      <c r="C44" s="9"/>
      <c r="D44" s="9">
        <v>2023</v>
      </c>
      <c r="E44" s="7"/>
      <c r="F44" s="9">
        <v>2022</v>
      </c>
      <c r="G44" s="7"/>
      <c r="H44" s="9">
        <v>2023</v>
      </c>
      <c r="I44" s="7"/>
      <c r="J44" s="9">
        <v>2022</v>
      </c>
      <c r="K44" s="17"/>
      <c r="M44" s="2"/>
    </row>
    <row r="45" spans="1:15" ht="22.5" customHeight="1">
      <c r="A45" s="1"/>
      <c r="C45" s="9"/>
      <c r="D45" s="118" t="s">
        <v>156</v>
      </c>
      <c r="E45" s="118"/>
      <c r="F45" s="118"/>
      <c r="G45" s="118"/>
      <c r="H45" s="118"/>
      <c r="I45" s="118"/>
      <c r="J45" s="118"/>
      <c r="K45" s="17"/>
      <c r="M45" s="2"/>
    </row>
    <row r="46" spans="1:15" ht="22.5" customHeight="1">
      <c r="A46" s="10" t="s">
        <v>22</v>
      </c>
      <c r="C46" s="9"/>
      <c r="D46" s="32"/>
      <c r="E46" s="9"/>
      <c r="F46" s="32"/>
      <c r="G46" s="9"/>
      <c r="H46" s="9"/>
      <c r="I46" s="9"/>
      <c r="J46" s="9"/>
      <c r="K46" s="17"/>
      <c r="M46" s="2"/>
    </row>
    <row r="47" spans="1:15" ht="22.5" customHeight="1">
      <c r="A47" s="13" t="s">
        <v>23</v>
      </c>
      <c r="B47" s="111" t="s">
        <v>181</v>
      </c>
      <c r="C47" s="9"/>
      <c r="D47" s="33">
        <v>329201373</v>
      </c>
      <c r="E47" s="9"/>
      <c r="F47" s="33">
        <v>408501685</v>
      </c>
      <c r="G47" s="9"/>
      <c r="H47" s="33">
        <v>329139783</v>
      </c>
      <c r="I47" s="9"/>
      <c r="J47" s="33">
        <v>408440475</v>
      </c>
      <c r="K47" s="17"/>
      <c r="M47" s="2"/>
    </row>
    <row r="48" spans="1:15" ht="22.5" customHeight="1">
      <c r="A48" s="34" t="s">
        <v>81</v>
      </c>
      <c r="B48" s="111">
        <v>19</v>
      </c>
      <c r="C48" s="9"/>
      <c r="D48" s="33">
        <v>15029446</v>
      </c>
      <c r="E48" s="9"/>
      <c r="F48" s="33">
        <v>18007526</v>
      </c>
      <c r="G48" s="9"/>
      <c r="H48" s="33">
        <v>15029446</v>
      </c>
      <c r="I48" s="9"/>
      <c r="J48" s="33">
        <v>18007526</v>
      </c>
      <c r="K48" s="17"/>
      <c r="M48" s="2"/>
    </row>
    <row r="49" spans="1:14" ht="22.5" customHeight="1">
      <c r="A49" s="34" t="s">
        <v>82</v>
      </c>
      <c r="B49" s="111" t="s">
        <v>193</v>
      </c>
      <c r="C49" s="9"/>
      <c r="D49" s="33">
        <v>60582318</v>
      </c>
      <c r="E49" s="9"/>
      <c r="F49" s="33">
        <v>60725068</v>
      </c>
      <c r="G49" s="9"/>
      <c r="H49" s="33">
        <v>60582318</v>
      </c>
      <c r="I49" s="9"/>
      <c r="J49" s="33">
        <v>60725068</v>
      </c>
      <c r="K49" s="17"/>
      <c r="M49" s="2"/>
    </row>
    <row r="50" spans="1:14" ht="22.5" customHeight="1">
      <c r="A50" s="13" t="s">
        <v>75</v>
      </c>
      <c r="B50" s="111" t="s">
        <v>193</v>
      </c>
      <c r="C50" s="9"/>
      <c r="D50" s="33">
        <v>291893181</v>
      </c>
      <c r="E50" s="15"/>
      <c r="F50" s="33">
        <v>306209781</v>
      </c>
      <c r="G50" s="15"/>
      <c r="H50" s="33">
        <v>291893181</v>
      </c>
      <c r="I50" s="15"/>
      <c r="J50" s="33">
        <v>306209781</v>
      </c>
      <c r="K50" s="17"/>
    </row>
    <row r="51" spans="1:14" ht="22.5" customHeight="1">
      <c r="A51" s="13" t="s">
        <v>24</v>
      </c>
      <c r="C51" s="9"/>
      <c r="D51" s="33">
        <v>40756442</v>
      </c>
      <c r="E51" s="15"/>
      <c r="F51" s="33">
        <v>34975249</v>
      </c>
      <c r="G51" s="15"/>
      <c r="H51" s="33">
        <v>40749757</v>
      </c>
      <c r="I51" s="15"/>
      <c r="J51" s="33">
        <v>34968775</v>
      </c>
      <c r="K51" s="17"/>
    </row>
    <row r="52" spans="1:14" ht="22.5" customHeight="1">
      <c r="A52" s="1" t="s">
        <v>25</v>
      </c>
      <c r="C52" s="9"/>
      <c r="D52" s="35">
        <f>SUM(D47:D51)</f>
        <v>737462760</v>
      </c>
      <c r="E52" s="23"/>
      <c r="F52" s="35">
        <f>SUM(F47:F51)</f>
        <v>828419309</v>
      </c>
      <c r="G52" s="23"/>
      <c r="H52" s="35">
        <f>SUM(H47:H51)</f>
        <v>737394485</v>
      </c>
      <c r="I52" s="23"/>
      <c r="J52" s="35">
        <f>SUM(J47:J51)</f>
        <v>828351625</v>
      </c>
      <c r="K52" s="17"/>
    </row>
    <row r="53" spans="1:14" ht="22.5" customHeight="1">
      <c r="A53" s="13"/>
      <c r="C53" s="9"/>
      <c r="D53" s="25"/>
      <c r="E53" s="25"/>
      <c r="F53" s="25"/>
      <c r="G53" s="25"/>
      <c r="H53" s="25"/>
      <c r="I53" s="25"/>
      <c r="J53" s="25"/>
      <c r="K53" s="17"/>
    </row>
    <row r="54" spans="1:14" ht="22.5" customHeight="1">
      <c r="A54" s="10" t="s">
        <v>26</v>
      </c>
      <c r="C54" s="9"/>
      <c r="K54" s="17"/>
    </row>
    <row r="55" spans="1:14" ht="22.5" customHeight="1">
      <c r="A55" s="13" t="s">
        <v>83</v>
      </c>
      <c r="B55" s="111" t="s">
        <v>193</v>
      </c>
      <c r="C55" s="9"/>
      <c r="D55" s="33">
        <v>446385709</v>
      </c>
      <c r="E55" s="15"/>
      <c r="F55" s="33">
        <v>638281224</v>
      </c>
      <c r="G55" s="15"/>
      <c r="H55" s="33">
        <v>446385709</v>
      </c>
      <c r="I55" s="15"/>
      <c r="J55" s="33">
        <v>638281224</v>
      </c>
      <c r="K55" s="17"/>
    </row>
    <row r="56" spans="1:14" ht="22.5" customHeight="1">
      <c r="A56" s="13" t="s">
        <v>85</v>
      </c>
      <c r="B56" s="111" t="s">
        <v>193</v>
      </c>
      <c r="C56" s="9"/>
      <c r="D56" s="33">
        <v>66120124</v>
      </c>
      <c r="E56" s="15"/>
      <c r="F56" s="28">
        <v>90008840</v>
      </c>
      <c r="G56" s="15"/>
      <c r="H56" s="33">
        <v>66120124</v>
      </c>
      <c r="I56" s="15"/>
      <c r="J56" s="28">
        <v>90008840</v>
      </c>
      <c r="K56" s="17"/>
    </row>
    <row r="57" spans="1:14" ht="22.5" customHeight="1">
      <c r="A57" s="13" t="s">
        <v>84</v>
      </c>
      <c r="B57" s="111">
        <v>19</v>
      </c>
      <c r="C57" s="9"/>
      <c r="D57" s="33">
        <v>36962185</v>
      </c>
      <c r="E57" s="15"/>
      <c r="F57" s="28">
        <v>43381870</v>
      </c>
      <c r="G57" s="15"/>
      <c r="H57" s="33">
        <v>36962185</v>
      </c>
      <c r="I57" s="15"/>
      <c r="J57" s="15">
        <v>43381870</v>
      </c>
      <c r="K57" s="17"/>
    </row>
    <row r="58" spans="1:14" ht="22.5" customHeight="1">
      <c r="A58" s="13" t="s">
        <v>165</v>
      </c>
      <c r="B58" s="111">
        <v>17</v>
      </c>
      <c r="C58" s="9"/>
      <c r="D58" s="33">
        <v>49378855</v>
      </c>
      <c r="E58" s="15"/>
      <c r="F58" s="33">
        <v>40190100</v>
      </c>
      <c r="G58" s="15"/>
      <c r="H58" s="28">
        <v>49378855</v>
      </c>
      <c r="I58" s="15"/>
      <c r="J58" s="28">
        <v>40190100</v>
      </c>
      <c r="K58" s="17"/>
    </row>
    <row r="59" spans="1:14" ht="22.5" customHeight="1">
      <c r="A59" s="13" t="s">
        <v>86</v>
      </c>
      <c r="B59" s="111">
        <v>24</v>
      </c>
      <c r="C59" s="9"/>
      <c r="D59" s="33">
        <v>0</v>
      </c>
      <c r="E59" s="15"/>
      <c r="F59" s="28">
        <v>98050</v>
      </c>
      <c r="G59" s="15"/>
      <c r="H59" s="28">
        <v>0</v>
      </c>
      <c r="I59" s="15"/>
      <c r="J59" s="28">
        <v>98050</v>
      </c>
      <c r="K59" s="17"/>
    </row>
    <row r="60" spans="1:14" ht="22.5" customHeight="1">
      <c r="A60" s="1" t="s">
        <v>27</v>
      </c>
      <c r="C60" s="9"/>
      <c r="D60" s="35">
        <f>SUM(D55:D59)</f>
        <v>598846873</v>
      </c>
      <c r="E60" s="23"/>
      <c r="F60" s="22">
        <f>SUM(F55:F59)</f>
        <v>811960084</v>
      </c>
      <c r="G60" s="23"/>
      <c r="H60" s="35">
        <f>SUM(H55:H59)</f>
        <v>598846873</v>
      </c>
      <c r="I60" s="23"/>
      <c r="J60" s="22">
        <f>SUM(J55:J59)</f>
        <v>811960084</v>
      </c>
      <c r="K60" s="17"/>
    </row>
    <row r="61" spans="1:14" ht="22.5" customHeight="1">
      <c r="A61" s="1"/>
      <c r="C61" s="9"/>
      <c r="D61" s="30"/>
      <c r="E61" s="23"/>
      <c r="F61" s="30"/>
      <c r="G61" s="23"/>
      <c r="H61" s="30"/>
      <c r="I61" s="23"/>
      <c r="J61" s="30"/>
      <c r="N61" s="17"/>
    </row>
    <row r="62" spans="1:14" ht="22.5" customHeight="1">
      <c r="A62" s="1" t="s">
        <v>28</v>
      </c>
      <c r="C62" s="9"/>
      <c r="D62" s="36">
        <f>D52+D60</f>
        <v>1336309633</v>
      </c>
      <c r="E62" s="23"/>
      <c r="F62" s="36">
        <f>F52+F60</f>
        <v>1640379393</v>
      </c>
      <c r="G62" s="23"/>
      <c r="H62" s="36">
        <f>H52+H60</f>
        <v>1336241358</v>
      </c>
      <c r="I62" s="23"/>
      <c r="J62" s="36">
        <f>J52+J60</f>
        <v>1640311709</v>
      </c>
      <c r="N62" s="17"/>
    </row>
    <row r="63" spans="1:14" ht="22.5" customHeight="1">
      <c r="A63" s="13"/>
      <c r="C63" s="37"/>
      <c r="D63" s="38"/>
      <c r="E63" s="37"/>
      <c r="F63" s="38"/>
      <c r="G63" s="37"/>
      <c r="H63" s="16"/>
      <c r="I63" s="37"/>
      <c r="J63" s="16"/>
    </row>
    <row r="64" spans="1:14" ht="22.5" customHeight="1">
      <c r="A64" s="44" t="s">
        <v>91</v>
      </c>
      <c r="E64" s="3"/>
      <c r="G64" s="3"/>
      <c r="H64" s="3"/>
      <c r="I64" s="3"/>
      <c r="J64" s="3"/>
      <c r="M64" s="2"/>
    </row>
    <row r="65" spans="1:13" ht="22.5" customHeight="1">
      <c r="A65" s="45" t="s">
        <v>0</v>
      </c>
      <c r="M65" s="2"/>
    </row>
    <row r="66" spans="1:13" ht="22.5" customHeight="1">
      <c r="A66" s="1"/>
      <c r="M66" s="2"/>
    </row>
    <row r="67" spans="1:13" ht="22.5" customHeight="1">
      <c r="A67" s="13"/>
      <c r="C67" s="9"/>
      <c r="D67" s="119" t="s">
        <v>161</v>
      </c>
      <c r="E67" s="119"/>
      <c r="F67" s="119"/>
      <c r="G67" s="8"/>
      <c r="H67" s="119" t="s">
        <v>163</v>
      </c>
      <c r="I67" s="119"/>
      <c r="J67" s="119"/>
      <c r="M67" s="2"/>
    </row>
    <row r="68" spans="1:13" ht="22.5" customHeight="1">
      <c r="A68" s="13"/>
      <c r="C68" s="9"/>
      <c r="D68" s="119" t="s">
        <v>162</v>
      </c>
      <c r="E68" s="119"/>
      <c r="F68" s="119"/>
      <c r="G68" s="8"/>
      <c r="H68" s="119" t="s">
        <v>162</v>
      </c>
      <c r="I68" s="119"/>
      <c r="J68" s="119"/>
      <c r="M68" s="2"/>
    </row>
    <row r="69" spans="1:13" ht="22.5" customHeight="1">
      <c r="A69" s="13"/>
      <c r="C69" s="9"/>
      <c r="D69" s="121" t="s">
        <v>1</v>
      </c>
      <c r="E69" s="121"/>
      <c r="F69" s="121"/>
      <c r="G69" s="7"/>
      <c r="H69" s="121" t="s">
        <v>1</v>
      </c>
      <c r="I69" s="121"/>
      <c r="J69" s="121"/>
      <c r="M69" s="2"/>
    </row>
    <row r="70" spans="1:13" ht="22.5" customHeight="1">
      <c r="A70" s="45" t="s">
        <v>21</v>
      </c>
      <c r="B70" s="111" t="s">
        <v>19</v>
      </c>
      <c r="C70" s="9"/>
      <c r="D70" s="9">
        <v>2023</v>
      </c>
      <c r="E70" s="7"/>
      <c r="F70" s="9">
        <v>2022</v>
      </c>
      <c r="G70" s="7"/>
      <c r="H70" s="9">
        <v>2023</v>
      </c>
      <c r="I70" s="7"/>
      <c r="J70" s="9">
        <v>2022</v>
      </c>
      <c r="M70" s="2"/>
    </row>
    <row r="71" spans="1:13" ht="22.5" customHeight="1">
      <c r="A71" s="1"/>
      <c r="C71" s="9"/>
      <c r="D71" s="118" t="s">
        <v>156</v>
      </c>
      <c r="E71" s="118"/>
      <c r="F71" s="118"/>
      <c r="G71" s="118"/>
      <c r="H71" s="118"/>
      <c r="I71" s="118"/>
      <c r="J71" s="118"/>
      <c r="M71" s="2"/>
    </row>
    <row r="72" spans="1:13" ht="22.5" customHeight="1">
      <c r="A72" s="10" t="s">
        <v>29</v>
      </c>
      <c r="C72" s="9"/>
      <c r="D72" s="25"/>
      <c r="E72" s="25"/>
      <c r="F72" s="25"/>
      <c r="G72" s="25"/>
      <c r="H72" s="25"/>
      <c r="I72" s="25"/>
      <c r="J72" s="25"/>
    </row>
    <row r="73" spans="1:13" ht="22.5" customHeight="1">
      <c r="A73" s="13" t="s">
        <v>30</v>
      </c>
      <c r="C73" s="9"/>
      <c r="D73" s="25"/>
      <c r="E73" s="25"/>
      <c r="F73" s="25"/>
      <c r="G73" s="25"/>
      <c r="H73" s="25"/>
      <c r="I73" s="25"/>
      <c r="J73" s="25"/>
    </row>
    <row r="74" spans="1:13" ht="22.5" customHeight="1">
      <c r="A74" s="13" t="s">
        <v>31</v>
      </c>
      <c r="C74" s="9"/>
      <c r="D74" s="25"/>
      <c r="E74" s="25"/>
      <c r="F74" s="25"/>
      <c r="G74" s="25"/>
      <c r="H74" s="25"/>
      <c r="I74" s="25"/>
      <c r="J74" s="25"/>
    </row>
    <row r="75" spans="1:13" ht="22.5" customHeight="1">
      <c r="A75" s="39" t="s">
        <v>76</v>
      </c>
      <c r="C75" s="9"/>
      <c r="D75" s="25"/>
      <c r="E75" s="25"/>
      <c r="F75" s="25"/>
      <c r="G75" s="25"/>
      <c r="H75" s="25"/>
      <c r="I75" s="25"/>
      <c r="J75" s="25"/>
    </row>
    <row r="76" spans="1:13" ht="22.5" customHeight="1" thickBot="1">
      <c r="A76" s="39" t="s">
        <v>77</v>
      </c>
      <c r="C76" s="9"/>
      <c r="D76" s="40">
        <v>433654887</v>
      </c>
      <c r="E76" s="25"/>
      <c r="F76" s="40">
        <v>433654887</v>
      </c>
      <c r="G76" s="25"/>
      <c r="H76" s="40">
        <v>433654887</v>
      </c>
      <c r="I76" s="25"/>
      <c r="J76" s="40">
        <v>433654887</v>
      </c>
      <c r="K76" s="99"/>
    </row>
    <row r="77" spans="1:13" ht="22.5" customHeight="1" thickTop="1">
      <c r="A77" s="13" t="s">
        <v>32</v>
      </c>
      <c r="C77" s="9"/>
      <c r="D77" s="25"/>
      <c r="E77" s="25"/>
      <c r="F77" s="25"/>
      <c r="G77" s="25"/>
      <c r="H77" s="25"/>
      <c r="I77" s="25"/>
      <c r="J77" s="25"/>
    </row>
    <row r="78" spans="1:13" ht="22.5" customHeight="1">
      <c r="A78" s="39" t="s">
        <v>76</v>
      </c>
      <c r="C78" s="9"/>
      <c r="D78" s="25"/>
      <c r="E78" s="25"/>
      <c r="F78" s="25"/>
      <c r="G78" s="25"/>
      <c r="H78" s="25"/>
      <c r="I78" s="25"/>
      <c r="J78" s="25"/>
    </row>
    <row r="79" spans="1:13" ht="22.5" customHeight="1">
      <c r="A79" s="39" t="s">
        <v>77</v>
      </c>
      <c r="C79" s="9"/>
      <c r="D79" s="25">
        <v>433654887</v>
      </c>
      <c r="E79" s="25"/>
      <c r="F79" s="25">
        <v>433654887</v>
      </c>
      <c r="G79" s="25"/>
      <c r="H79" s="25">
        <v>433654887</v>
      </c>
      <c r="I79" s="25"/>
      <c r="J79" s="25">
        <v>433654887</v>
      </c>
    </row>
    <row r="80" spans="1:13" ht="22.5" customHeight="1">
      <c r="A80" s="13" t="s">
        <v>105</v>
      </c>
      <c r="C80" s="9"/>
      <c r="D80" s="25"/>
      <c r="E80" s="25"/>
      <c r="F80" s="25"/>
      <c r="G80" s="25"/>
      <c r="H80" s="25"/>
      <c r="I80" s="25"/>
      <c r="J80" s="25"/>
    </row>
    <row r="81" spans="1:14" ht="22.5" customHeight="1">
      <c r="A81" s="13" t="s">
        <v>33</v>
      </c>
      <c r="B81" s="111">
        <v>18</v>
      </c>
      <c r="C81" s="9"/>
      <c r="D81" s="25">
        <v>1384395054</v>
      </c>
      <c r="E81" s="25"/>
      <c r="F81" s="25">
        <v>1384395054</v>
      </c>
      <c r="G81" s="25"/>
      <c r="H81" s="25">
        <v>1384395054</v>
      </c>
      <c r="I81" s="25"/>
      <c r="J81" s="25">
        <v>1384395054</v>
      </c>
    </row>
    <row r="82" spans="1:14" ht="22.5" customHeight="1">
      <c r="A82" s="13" t="s">
        <v>78</v>
      </c>
      <c r="C82" s="9"/>
      <c r="D82" s="25"/>
      <c r="E82" s="25"/>
      <c r="F82" s="25"/>
      <c r="G82" s="25"/>
      <c r="H82" s="25"/>
      <c r="I82" s="25"/>
      <c r="J82" s="25"/>
    </row>
    <row r="83" spans="1:14" ht="22.5" customHeight="1">
      <c r="A83" s="13" t="s">
        <v>79</v>
      </c>
      <c r="B83" s="111">
        <v>18</v>
      </c>
      <c r="C83" s="9"/>
      <c r="D83" s="25">
        <v>26348514</v>
      </c>
      <c r="E83" s="25"/>
      <c r="F83" s="25">
        <v>26348514</v>
      </c>
      <c r="G83" s="25"/>
      <c r="H83" s="25">
        <v>26348514</v>
      </c>
      <c r="I83" s="25"/>
      <c r="J83" s="25">
        <v>26348514</v>
      </c>
    </row>
    <row r="84" spans="1:14" ht="22.5" customHeight="1">
      <c r="A84" s="34" t="s">
        <v>34</v>
      </c>
      <c r="C84" s="9"/>
      <c r="D84" s="15"/>
      <c r="E84" s="15"/>
      <c r="F84" s="15"/>
      <c r="G84" s="15"/>
      <c r="H84" s="15"/>
      <c r="I84" s="15"/>
      <c r="J84" s="15"/>
    </row>
    <row r="85" spans="1:14" ht="22.5" customHeight="1">
      <c r="A85" s="13" t="s">
        <v>35</v>
      </c>
      <c r="C85" s="9"/>
      <c r="D85" s="2"/>
      <c r="F85" s="2"/>
      <c r="G85" s="15"/>
      <c r="H85" s="15"/>
      <c r="I85" s="15"/>
      <c r="J85" s="15"/>
    </row>
    <row r="86" spans="1:14" ht="22.5" customHeight="1">
      <c r="A86" s="13" t="s">
        <v>106</v>
      </c>
      <c r="B86" s="111">
        <v>18</v>
      </c>
      <c r="C86" s="9"/>
      <c r="D86" s="25">
        <v>43365489</v>
      </c>
      <c r="E86" s="15"/>
      <c r="F86" s="25">
        <v>43365489</v>
      </c>
      <c r="G86" s="15"/>
      <c r="H86" s="25">
        <v>43365489</v>
      </c>
      <c r="I86" s="15"/>
      <c r="J86" s="25">
        <v>43365489</v>
      </c>
    </row>
    <row r="87" spans="1:14" ht="22.5" customHeight="1">
      <c r="A87" s="13" t="s">
        <v>92</v>
      </c>
      <c r="C87" s="9"/>
      <c r="D87" s="25">
        <v>1020776954</v>
      </c>
      <c r="E87" s="15"/>
      <c r="F87" s="15">
        <v>796696668</v>
      </c>
      <c r="G87" s="15"/>
      <c r="H87" s="25">
        <v>1019831278</v>
      </c>
      <c r="I87" s="15"/>
      <c r="J87" s="21">
        <v>844650322</v>
      </c>
      <c r="M87" s="17"/>
      <c r="N87" s="5"/>
    </row>
    <row r="88" spans="1:14" ht="22.5" customHeight="1">
      <c r="A88" s="13" t="s">
        <v>128</v>
      </c>
      <c r="B88" s="111">
        <v>18</v>
      </c>
      <c r="C88" s="9"/>
      <c r="D88" s="114">
        <v>0</v>
      </c>
      <c r="E88" s="15"/>
      <c r="F88" s="41">
        <v>-78440</v>
      </c>
      <c r="G88" s="15"/>
      <c r="H88" s="114">
        <v>0</v>
      </c>
      <c r="I88" s="15"/>
      <c r="J88" s="41">
        <v>-78440</v>
      </c>
      <c r="N88" s="17"/>
    </row>
    <row r="89" spans="1:14" ht="22.5" customHeight="1">
      <c r="A89" s="42" t="s">
        <v>107</v>
      </c>
      <c r="C89" s="9"/>
      <c r="D89" s="35">
        <f>SUM(D77:D88)</f>
        <v>2908540898</v>
      </c>
      <c r="E89" s="23"/>
      <c r="F89" s="22">
        <f>SUM(F77:F88)</f>
        <v>2684382172</v>
      </c>
      <c r="G89" s="23"/>
      <c r="H89" s="35">
        <f>SUM(H77:H88)</f>
        <v>2907595222</v>
      </c>
      <c r="I89" s="23"/>
      <c r="J89" s="22">
        <f>SUM(J77:J88)</f>
        <v>2732335826</v>
      </c>
    </row>
    <row r="90" spans="1:14" ht="22.5" customHeight="1">
      <c r="A90" s="1"/>
      <c r="C90" s="9"/>
      <c r="D90" s="30"/>
      <c r="E90" s="23"/>
      <c r="F90" s="30"/>
      <c r="G90" s="23"/>
      <c r="H90" s="30"/>
      <c r="I90" s="23"/>
      <c r="J90" s="30"/>
      <c r="L90" s="2"/>
      <c r="M90" s="2"/>
    </row>
    <row r="91" spans="1:14" ht="22.5" customHeight="1" thickBot="1">
      <c r="A91" s="1" t="s">
        <v>108</v>
      </c>
      <c r="C91" s="9"/>
      <c r="D91" s="31">
        <f>D62+D89</f>
        <v>4244850531</v>
      </c>
      <c r="E91" s="23"/>
      <c r="F91" s="31">
        <f>F62+F89</f>
        <v>4324761565</v>
      </c>
      <c r="G91" s="23"/>
      <c r="H91" s="31">
        <f>H62+H89</f>
        <v>4243836580</v>
      </c>
      <c r="I91" s="23"/>
      <c r="J91" s="31">
        <f>J62+J89</f>
        <v>4372647535</v>
      </c>
      <c r="K91" s="27"/>
      <c r="L91" s="27"/>
      <c r="M91" s="2"/>
    </row>
    <row r="92" spans="1:14" ht="22.5" customHeight="1" thickTop="1">
      <c r="A92" s="13"/>
      <c r="C92" s="37"/>
      <c r="D92" s="18"/>
      <c r="E92" s="18"/>
      <c r="F92" s="18"/>
      <c r="G92" s="18"/>
      <c r="H92" s="18"/>
      <c r="I92" s="18"/>
      <c r="J92" s="18"/>
      <c r="L92" s="2"/>
      <c r="M92" s="2"/>
    </row>
    <row r="93" spans="1:14">
      <c r="D93" s="43">
        <f>D37-D91</f>
        <v>0</v>
      </c>
      <c r="E93" s="43"/>
      <c r="F93" s="43">
        <f>F37-F91</f>
        <v>0</v>
      </c>
      <c r="G93" s="43"/>
      <c r="H93" s="43">
        <f>H37-H91</f>
        <v>0</v>
      </c>
      <c r="I93" s="43"/>
      <c r="J93" s="43">
        <f>J37-J91</f>
        <v>0</v>
      </c>
    </row>
  </sheetData>
  <mergeCells count="21">
    <mergeCell ref="D41:F41"/>
    <mergeCell ref="H41:J41"/>
    <mergeCell ref="D4:F4"/>
    <mergeCell ref="H4:J4"/>
    <mergeCell ref="D5:F5"/>
    <mergeCell ref="H5:J5"/>
    <mergeCell ref="D8:J8"/>
    <mergeCell ref="D6:F6"/>
    <mergeCell ref="H6:J6"/>
    <mergeCell ref="D71:J71"/>
    <mergeCell ref="D42:F42"/>
    <mergeCell ref="H42:J42"/>
    <mergeCell ref="D45:J45"/>
    <mergeCell ref="D67:F67"/>
    <mergeCell ref="H67:J67"/>
    <mergeCell ref="D68:F68"/>
    <mergeCell ref="H68:J68"/>
    <mergeCell ref="D43:F43"/>
    <mergeCell ref="H43:J43"/>
    <mergeCell ref="D69:F69"/>
    <mergeCell ref="H69:J69"/>
  </mergeCells>
  <pageMargins left="0.8" right="0.8" top="0.48" bottom="0.5" header="0.5" footer="0.5"/>
  <pageSetup paperSize="9" scale="72" firstPageNumber="5" fitToHeight="0" orientation="portrait" useFirstPageNumber="1" r:id="rId1"/>
  <headerFooter>
    <oddFooter>&amp;L&amp;"Times New Roman,Regular" The accompanying notes form an integral part of these financial statements.
&amp;C&amp;"Times New Roman,Regular"&amp;P</oddFooter>
  </headerFooter>
  <rowBreaks count="2" manualBreakCount="2">
    <brk id="37" max="16383" man="1"/>
    <brk id="63" max="16383" man="1"/>
  </rowBreaks>
  <ignoredErrors>
    <ignoredError sqref="E89 G89:I89 F89 J89" formulaRange="1"/>
    <ignoredError sqref="B24 B11:B1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68ABA-B3C2-4277-915E-E7C16B507D79}">
  <sheetPr>
    <tabColor theme="8" tint="0.79998168889431442"/>
  </sheetPr>
  <dimension ref="A1:Q52"/>
  <sheetViews>
    <sheetView view="pageBreakPreview" zoomScale="70" zoomScaleNormal="100" zoomScaleSheetLayoutView="70" workbookViewId="0">
      <selection activeCell="J50" sqref="J50"/>
    </sheetView>
  </sheetViews>
  <sheetFormatPr defaultColWidth="8.1796875" defaultRowHeight="21.65" customHeight="1"/>
  <cols>
    <col min="1" max="1" width="48.36328125" style="53" customWidth="1"/>
    <col min="2" max="2" width="8.1796875" style="48" customWidth="1"/>
    <col min="3" max="3" width="1.1796875" style="49" customWidth="1"/>
    <col min="4" max="4" width="14.1796875" style="49" customWidth="1"/>
    <col min="5" max="5" width="1.1796875" style="49" customWidth="1"/>
    <col min="6" max="6" width="15" style="49" customWidth="1"/>
    <col min="7" max="7" width="1.1796875" style="49" customWidth="1"/>
    <col min="8" max="8" width="14.1796875" style="49" customWidth="1"/>
    <col min="9" max="9" width="1.1796875" style="49" customWidth="1"/>
    <col min="10" max="10" width="16.1796875" style="49" customWidth="1"/>
    <col min="11" max="11" width="11" style="49" bestFit="1" customWidth="1"/>
    <col min="12" max="12" width="8.1796875" style="49"/>
    <col min="13" max="13" width="8.1796875" style="49" customWidth="1"/>
    <col min="14" max="16384" width="8.1796875" style="49"/>
  </cols>
  <sheetData>
    <row r="1" spans="1:10" ht="21.65" customHeight="1">
      <c r="A1" s="81" t="s">
        <v>91</v>
      </c>
      <c r="D1" s="50"/>
      <c r="E1" s="50"/>
      <c r="F1" s="50"/>
      <c r="G1" s="50"/>
      <c r="H1" s="51"/>
      <c r="I1" s="50"/>
      <c r="J1" s="51"/>
    </row>
    <row r="2" spans="1:10" ht="21.65" customHeight="1">
      <c r="A2" s="80" t="s">
        <v>147</v>
      </c>
      <c r="D2" s="50"/>
      <c r="F2" s="50"/>
      <c r="H2" s="50"/>
      <c r="J2" s="50"/>
    </row>
    <row r="3" spans="1:10" ht="15.65" customHeight="1">
      <c r="A3" s="52"/>
      <c r="B3" s="52"/>
      <c r="C3" s="52"/>
      <c r="D3" s="52"/>
      <c r="E3" s="52"/>
      <c r="F3" s="52"/>
    </row>
    <row r="4" spans="1:10" ht="21" customHeight="1">
      <c r="C4" s="54"/>
      <c r="D4" s="119" t="s">
        <v>161</v>
      </c>
      <c r="E4" s="119"/>
      <c r="F4" s="119"/>
      <c r="G4" s="8"/>
      <c r="H4" s="119" t="s">
        <v>163</v>
      </c>
      <c r="I4" s="119"/>
      <c r="J4" s="119"/>
    </row>
    <row r="5" spans="1:10" ht="21" customHeight="1">
      <c r="C5" s="54"/>
      <c r="D5" s="119" t="s">
        <v>162</v>
      </c>
      <c r="E5" s="119"/>
      <c r="F5" s="119"/>
      <c r="G5" s="8"/>
      <c r="H5" s="119" t="s">
        <v>162</v>
      </c>
      <c r="I5" s="119"/>
      <c r="J5" s="119"/>
    </row>
    <row r="6" spans="1:10" ht="21" customHeight="1">
      <c r="C6" s="54"/>
      <c r="D6" s="123" t="s">
        <v>146</v>
      </c>
      <c r="E6" s="123"/>
      <c r="F6" s="123"/>
      <c r="G6" s="55"/>
      <c r="H6" s="123" t="s">
        <v>146</v>
      </c>
      <c r="I6" s="123"/>
      <c r="J6" s="123"/>
    </row>
    <row r="7" spans="1:10" ht="21" customHeight="1">
      <c r="B7" s="48" t="s">
        <v>19</v>
      </c>
      <c r="C7" s="54"/>
      <c r="D7" s="54">
        <v>2023</v>
      </c>
      <c r="E7" s="54"/>
      <c r="F7" s="54">
        <v>2022</v>
      </c>
      <c r="G7" s="54"/>
      <c r="H7" s="54">
        <v>2023</v>
      </c>
      <c r="I7" s="54"/>
      <c r="J7" s="54">
        <v>2022</v>
      </c>
    </row>
    <row r="8" spans="1:10" ht="21" customHeight="1">
      <c r="C8" s="54"/>
      <c r="D8" s="122" t="s">
        <v>156</v>
      </c>
      <c r="E8" s="122"/>
      <c r="F8" s="122"/>
      <c r="G8" s="122"/>
      <c r="H8" s="122"/>
      <c r="I8" s="122"/>
      <c r="J8" s="122"/>
    </row>
    <row r="9" spans="1:10" ht="21" customHeight="1">
      <c r="A9" s="56" t="s">
        <v>37</v>
      </c>
      <c r="C9" s="54"/>
      <c r="D9" s="57"/>
      <c r="E9" s="58"/>
      <c r="F9" s="57"/>
      <c r="G9" s="58"/>
      <c r="H9" s="57"/>
      <c r="I9" s="58"/>
      <c r="J9" s="57"/>
    </row>
    <row r="10" spans="1:10" ht="21" customHeight="1">
      <c r="A10" s="59" t="s">
        <v>97</v>
      </c>
      <c r="C10" s="54"/>
      <c r="D10" s="57"/>
      <c r="E10" s="58"/>
      <c r="F10" s="57"/>
      <c r="G10" s="58"/>
      <c r="H10" s="57"/>
      <c r="I10" s="58"/>
      <c r="J10" s="57"/>
    </row>
    <row r="11" spans="1:10" ht="21" customHeight="1">
      <c r="A11" s="59" t="s">
        <v>98</v>
      </c>
      <c r="B11" s="48" t="s">
        <v>182</v>
      </c>
      <c r="C11" s="54"/>
      <c r="D11" s="60">
        <v>1940607336</v>
      </c>
      <c r="E11" s="58"/>
      <c r="F11" s="60">
        <v>1688201940</v>
      </c>
      <c r="G11" s="58"/>
      <c r="H11" s="60">
        <v>1940607336</v>
      </c>
      <c r="I11" s="58"/>
      <c r="J11" s="60">
        <v>1688201940</v>
      </c>
    </row>
    <row r="12" spans="1:10" ht="21" customHeight="1">
      <c r="A12" s="59" t="s">
        <v>194</v>
      </c>
      <c r="B12" s="48">
        <v>8</v>
      </c>
      <c r="C12" s="54"/>
      <c r="D12" s="60">
        <v>63700000</v>
      </c>
      <c r="E12" s="58"/>
      <c r="F12" s="60">
        <v>0</v>
      </c>
      <c r="G12" s="58"/>
      <c r="H12" s="60">
        <v>14700000</v>
      </c>
      <c r="I12" s="58"/>
      <c r="J12" s="60">
        <v>0</v>
      </c>
    </row>
    <row r="13" spans="1:10" ht="21" customHeight="1">
      <c r="A13" s="59" t="s">
        <v>38</v>
      </c>
      <c r="B13" s="48">
        <v>5</v>
      </c>
      <c r="C13" s="54"/>
      <c r="D13" s="60">
        <v>12097342</v>
      </c>
      <c r="E13" s="58"/>
      <c r="F13" s="60">
        <v>10807226</v>
      </c>
      <c r="G13" s="58"/>
      <c r="H13" s="60">
        <v>12093671</v>
      </c>
      <c r="I13" s="58"/>
      <c r="J13" s="60">
        <v>10805804</v>
      </c>
    </row>
    <row r="14" spans="1:10" ht="21" customHeight="1">
      <c r="A14" s="61" t="s">
        <v>39</v>
      </c>
      <c r="C14" s="54"/>
      <c r="D14" s="62">
        <f>SUM(D11:D13)</f>
        <v>2016404678</v>
      </c>
      <c r="E14" s="58"/>
      <c r="F14" s="62">
        <f>SUM(F11:F13)</f>
        <v>1699009166</v>
      </c>
      <c r="G14" s="58"/>
      <c r="H14" s="62">
        <f>SUM(H11:H13)</f>
        <v>1967401007</v>
      </c>
      <c r="I14" s="58"/>
      <c r="J14" s="62">
        <f>SUM(J11:J13)</f>
        <v>1699007744</v>
      </c>
    </row>
    <row r="15" spans="1:10" ht="15.65" customHeight="1">
      <c r="A15" s="61"/>
      <c r="C15" s="54"/>
      <c r="D15" s="57"/>
      <c r="E15" s="58"/>
      <c r="F15" s="57"/>
      <c r="G15" s="58"/>
      <c r="H15" s="57"/>
      <c r="I15" s="58"/>
      <c r="J15" s="57"/>
    </row>
    <row r="16" spans="1:10" ht="21" customHeight="1">
      <c r="A16" s="56" t="s">
        <v>40</v>
      </c>
      <c r="C16" s="54"/>
      <c r="D16" s="57"/>
      <c r="E16" s="58"/>
      <c r="F16" s="57"/>
      <c r="G16" s="58"/>
      <c r="H16" s="57"/>
      <c r="I16" s="58"/>
      <c r="J16" s="57"/>
    </row>
    <row r="17" spans="1:17" ht="21" customHeight="1">
      <c r="A17" s="53" t="s">
        <v>93</v>
      </c>
      <c r="C17" s="54"/>
      <c r="D17" s="60">
        <v>1273045524</v>
      </c>
      <c r="E17" s="58"/>
      <c r="F17" s="60">
        <v>1078421432</v>
      </c>
      <c r="G17" s="58"/>
      <c r="H17" s="60">
        <v>1273045524</v>
      </c>
      <c r="I17" s="58"/>
      <c r="J17" s="60">
        <v>1078421432</v>
      </c>
      <c r="K17" s="63"/>
      <c r="M17" s="63"/>
      <c r="O17" s="63"/>
      <c r="Q17" s="63"/>
    </row>
    <row r="18" spans="1:17" ht="21" customHeight="1">
      <c r="A18" s="59" t="s">
        <v>42</v>
      </c>
      <c r="C18" s="54"/>
      <c r="D18" s="60">
        <v>121171153</v>
      </c>
      <c r="E18" s="58"/>
      <c r="F18" s="60">
        <v>113769952</v>
      </c>
      <c r="G18" s="58"/>
      <c r="H18" s="60">
        <v>121171153</v>
      </c>
      <c r="I18" s="58"/>
      <c r="J18" s="60">
        <v>113769952</v>
      </c>
    </row>
    <row r="19" spans="1:17" ht="21" customHeight="1">
      <c r="A19" s="53" t="s">
        <v>41</v>
      </c>
      <c r="C19" s="54"/>
      <c r="D19" s="60">
        <v>271697401</v>
      </c>
      <c r="E19" s="58"/>
      <c r="F19" s="60">
        <v>257840730</v>
      </c>
      <c r="G19" s="58"/>
      <c r="H19" s="60">
        <v>271593060</v>
      </c>
      <c r="I19" s="58"/>
      <c r="J19" s="60">
        <v>257734323</v>
      </c>
    </row>
    <row r="20" spans="1:17" ht="21" customHeight="1">
      <c r="A20" s="61" t="s">
        <v>43</v>
      </c>
      <c r="B20" s="48">
        <v>20</v>
      </c>
      <c r="C20" s="54"/>
      <c r="D20" s="64">
        <f>SUM(D17:D19)</f>
        <v>1665914078</v>
      </c>
      <c r="E20" s="58"/>
      <c r="F20" s="64">
        <f>SUM(F17:F19)</f>
        <v>1450032114</v>
      </c>
      <c r="G20" s="58"/>
      <c r="H20" s="64">
        <f>SUM(H17:H19)</f>
        <v>1665809737</v>
      </c>
      <c r="I20" s="58"/>
      <c r="J20" s="64">
        <f>SUM(J17:J19)</f>
        <v>1449925707</v>
      </c>
    </row>
    <row r="21" spans="1:17" ht="15.65" customHeight="1">
      <c r="A21" s="59"/>
      <c r="C21" s="54"/>
      <c r="D21" s="57"/>
      <c r="E21" s="58"/>
      <c r="F21" s="57"/>
      <c r="G21" s="58"/>
      <c r="H21" s="57"/>
      <c r="I21" s="58"/>
      <c r="J21" s="57"/>
    </row>
    <row r="22" spans="1:17" ht="21" customHeight="1">
      <c r="A22" s="47" t="s">
        <v>44</v>
      </c>
      <c r="C22" s="54"/>
      <c r="D22" s="65">
        <f>D14-D20</f>
        <v>350490600</v>
      </c>
      <c r="E22" s="66"/>
      <c r="F22" s="65">
        <f>F14-F20</f>
        <v>248977052</v>
      </c>
      <c r="G22" s="66"/>
      <c r="H22" s="65">
        <f>H14-H20</f>
        <v>301591270</v>
      </c>
      <c r="I22" s="66"/>
      <c r="J22" s="65">
        <f>J14-J20</f>
        <v>249082037</v>
      </c>
    </row>
    <row r="23" spans="1:17" ht="21" customHeight="1">
      <c r="A23" s="59" t="s">
        <v>142</v>
      </c>
      <c r="C23" s="54"/>
      <c r="D23" s="65"/>
      <c r="E23" s="66"/>
      <c r="F23" s="65"/>
      <c r="G23" s="66"/>
      <c r="H23" s="65"/>
      <c r="I23" s="66"/>
      <c r="J23" s="65"/>
    </row>
    <row r="24" spans="1:17" ht="21" customHeight="1">
      <c r="A24" s="59" t="s">
        <v>143</v>
      </c>
      <c r="B24" s="48">
        <v>10</v>
      </c>
      <c r="C24" s="54"/>
      <c r="D24" s="60">
        <v>0</v>
      </c>
      <c r="E24" s="58"/>
      <c r="F24" s="60">
        <v>-6287535</v>
      </c>
      <c r="G24" s="58"/>
      <c r="H24" s="60">
        <v>0</v>
      </c>
      <c r="I24" s="58"/>
      <c r="J24" s="60">
        <v>0</v>
      </c>
    </row>
    <row r="25" spans="1:17" ht="21" customHeight="1">
      <c r="A25" s="53" t="s">
        <v>45</v>
      </c>
      <c r="C25" s="54"/>
      <c r="D25" s="60">
        <v>-37226196</v>
      </c>
      <c r="E25" s="58"/>
      <c r="F25" s="57">
        <v>-35618352</v>
      </c>
      <c r="G25" s="58"/>
      <c r="H25" s="60">
        <v>-37226196</v>
      </c>
      <c r="I25" s="58"/>
      <c r="J25" s="57">
        <v>-35618352</v>
      </c>
    </row>
    <row r="26" spans="1:17" ht="21" customHeight="1">
      <c r="A26" s="61" t="s">
        <v>46</v>
      </c>
      <c r="C26" s="54"/>
      <c r="D26" s="68">
        <f>SUM(D22:D25)</f>
        <v>313264404</v>
      </c>
      <c r="E26" s="66"/>
      <c r="F26" s="68">
        <f>SUM(F22:F25)</f>
        <v>207071165</v>
      </c>
      <c r="G26" s="66"/>
      <c r="H26" s="68">
        <f>SUM(H22:H25)</f>
        <v>264365074</v>
      </c>
      <c r="I26" s="66"/>
      <c r="J26" s="68">
        <f>SUM(J22:J25)</f>
        <v>213463685</v>
      </c>
    </row>
    <row r="27" spans="1:17" ht="21" customHeight="1">
      <c r="A27" s="59" t="s">
        <v>64</v>
      </c>
      <c r="B27" s="48">
        <v>21</v>
      </c>
      <c r="C27" s="54"/>
      <c r="D27" s="57">
        <v>-48637386</v>
      </c>
      <c r="E27" s="58"/>
      <c r="F27" s="57">
        <v>-44989959</v>
      </c>
      <c r="G27" s="58"/>
      <c r="H27" s="57">
        <v>-48637386</v>
      </c>
      <c r="I27" s="58"/>
      <c r="J27" s="57">
        <v>-44989959</v>
      </c>
      <c r="K27" s="69"/>
      <c r="M27" s="69"/>
    </row>
    <row r="28" spans="1:17" ht="21" customHeight="1">
      <c r="A28" s="47" t="s">
        <v>154</v>
      </c>
      <c r="C28" s="54"/>
      <c r="D28" s="64">
        <f>SUM(D26:D27)</f>
        <v>264627018</v>
      </c>
      <c r="E28" s="66"/>
      <c r="F28" s="64">
        <f>SUM(F26:F27)</f>
        <v>162081206</v>
      </c>
      <c r="G28" s="66"/>
      <c r="H28" s="64">
        <f>SUM(H26:H27)</f>
        <v>215727688</v>
      </c>
      <c r="I28" s="66"/>
      <c r="J28" s="64">
        <f>SUM(J26:J27)</f>
        <v>168473726</v>
      </c>
      <c r="L28" s="51"/>
      <c r="M28" s="51"/>
    </row>
    <row r="29" spans="1:17" ht="15.65" customHeight="1">
      <c r="A29" s="47"/>
      <c r="C29" s="54"/>
      <c r="D29" s="57"/>
      <c r="E29" s="70"/>
      <c r="F29" s="57"/>
      <c r="G29" s="66"/>
      <c r="H29" s="57"/>
      <c r="I29" s="66"/>
      <c r="J29" s="57"/>
    </row>
    <row r="30" spans="1:17" ht="21" customHeight="1">
      <c r="A30" s="47" t="s">
        <v>94</v>
      </c>
      <c r="D30" s="71"/>
      <c r="E30" s="72"/>
      <c r="F30" s="71"/>
      <c r="G30" s="72"/>
      <c r="H30" s="71"/>
      <c r="I30" s="72"/>
      <c r="J30" s="71"/>
    </row>
    <row r="31" spans="1:17" ht="21" customHeight="1">
      <c r="A31" s="73" t="s">
        <v>95</v>
      </c>
      <c r="D31" s="71"/>
      <c r="E31" s="72"/>
      <c r="F31" s="71"/>
      <c r="G31" s="72"/>
      <c r="H31" s="71"/>
      <c r="I31" s="72"/>
      <c r="J31" s="71"/>
    </row>
    <row r="32" spans="1:17" ht="21" customHeight="1">
      <c r="A32" s="73" t="s">
        <v>88</v>
      </c>
      <c r="D32" s="71"/>
      <c r="E32" s="72"/>
      <c r="F32" s="71"/>
      <c r="G32" s="72"/>
      <c r="H32" s="71"/>
      <c r="I32" s="72"/>
      <c r="J32" s="71"/>
    </row>
    <row r="33" spans="1:10" ht="21" customHeight="1">
      <c r="A33" s="2" t="s">
        <v>126</v>
      </c>
      <c r="D33" s="57">
        <v>98050</v>
      </c>
      <c r="E33" s="74"/>
      <c r="F33" s="57">
        <v>3335991</v>
      </c>
      <c r="G33" s="74"/>
      <c r="H33" s="57">
        <v>98050</v>
      </c>
      <c r="I33" s="74"/>
      <c r="J33" s="57">
        <v>3335991</v>
      </c>
    </row>
    <row r="34" spans="1:10" ht="21" customHeight="1">
      <c r="A34" s="2" t="s">
        <v>127</v>
      </c>
      <c r="D34" s="57"/>
      <c r="E34" s="74"/>
      <c r="F34" s="57"/>
      <c r="G34" s="74"/>
      <c r="H34" s="57"/>
      <c r="I34" s="74"/>
      <c r="J34" s="57"/>
    </row>
    <row r="35" spans="1:10" ht="21" customHeight="1">
      <c r="A35" s="2" t="s">
        <v>87</v>
      </c>
      <c r="D35" s="57">
        <v>-19610</v>
      </c>
      <c r="E35" s="74"/>
      <c r="F35" s="57">
        <v>-667198</v>
      </c>
      <c r="G35" s="74"/>
      <c r="H35" s="57">
        <v>-19610</v>
      </c>
      <c r="I35" s="74"/>
      <c r="J35" s="57">
        <v>-667198</v>
      </c>
    </row>
    <row r="36" spans="1:10" ht="21" customHeight="1">
      <c r="A36" s="42" t="s">
        <v>96</v>
      </c>
      <c r="D36" s="68"/>
      <c r="E36" s="66"/>
      <c r="F36" s="68"/>
      <c r="G36" s="66"/>
      <c r="H36" s="68"/>
      <c r="I36" s="66"/>
      <c r="J36" s="68"/>
    </row>
    <row r="37" spans="1:10" ht="21" customHeight="1">
      <c r="A37" s="42" t="s">
        <v>87</v>
      </c>
      <c r="D37" s="75">
        <f>SUM(D33:D35)</f>
        <v>78440</v>
      </c>
      <c r="E37" s="66"/>
      <c r="F37" s="75">
        <f>SUM(F33:F35)</f>
        <v>2668793</v>
      </c>
      <c r="G37" s="66"/>
      <c r="H37" s="75">
        <f>SUM(H33:H35)</f>
        <v>78440</v>
      </c>
      <c r="I37" s="66"/>
      <c r="J37" s="75">
        <f>SUM(J33:J35)</f>
        <v>2668793</v>
      </c>
    </row>
    <row r="38" spans="1:10" ht="21" customHeight="1">
      <c r="A38" s="42"/>
      <c r="D38" s="110"/>
      <c r="E38" s="66"/>
      <c r="F38" s="110"/>
      <c r="G38" s="66"/>
      <c r="H38" s="110"/>
      <c r="I38" s="66"/>
      <c r="J38" s="110"/>
    </row>
    <row r="39" spans="1:10" ht="21" customHeight="1">
      <c r="A39" s="73" t="s">
        <v>196</v>
      </c>
      <c r="D39" s="71"/>
      <c r="E39" s="72"/>
      <c r="F39" s="71"/>
      <c r="G39" s="72"/>
      <c r="H39" s="71"/>
      <c r="I39" s="72"/>
      <c r="J39" s="71"/>
    </row>
    <row r="40" spans="1:10" ht="21" customHeight="1">
      <c r="A40" s="73" t="s">
        <v>197</v>
      </c>
      <c r="D40" s="71"/>
      <c r="E40" s="72"/>
      <c r="F40" s="71"/>
      <c r="G40" s="72"/>
      <c r="H40" s="71"/>
      <c r="I40" s="72"/>
      <c r="J40" s="71"/>
    </row>
    <row r="41" spans="1:10" ht="21" customHeight="1">
      <c r="A41" s="2" t="s">
        <v>177</v>
      </c>
      <c r="D41" s="57">
        <v>0</v>
      </c>
      <c r="E41" s="74"/>
      <c r="F41" s="57">
        <v>9914924</v>
      </c>
      <c r="G41" s="74"/>
      <c r="H41" s="57">
        <v>0</v>
      </c>
      <c r="I41" s="74"/>
      <c r="J41" s="57">
        <v>9914924</v>
      </c>
    </row>
    <row r="42" spans="1:10" ht="21" customHeight="1">
      <c r="A42" s="2" t="s">
        <v>178</v>
      </c>
      <c r="D42" s="57"/>
      <c r="E42" s="74"/>
      <c r="F42" s="57"/>
      <c r="G42" s="74"/>
      <c r="H42" s="57"/>
      <c r="I42" s="74"/>
      <c r="J42" s="57"/>
    </row>
    <row r="43" spans="1:10" ht="21" customHeight="1">
      <c r="A43" s="2" t="s">
        <v>87</v>
      </c>
      <c r="D43" s="57">
        <v>0</v>
      </c>
      <c r="E43" s="74"/>
      <c r="F43" s="57">
        <v>-1982985</v>
      </c>
      <c r="G43" s="74"/>
      <c r="H43" s="57">
        <v>0</v>
      </c>
      <c r="I43" s="74"/>
      <c r="J43" s="57">
        <v>-1982985</v>
      </c>
    </row>
    <row r="44" spans="1:10" ht="21" customHeight="1">
      <c r="A44" s="42" t="s">
        <v>198</v>
      </c>
      <c r="D44" s="68"/>
      <c r="E44" s="66"/>
      <c r="F44" s="68"/>
      <c r="G44" s="66"/>
      <c r="H44" s="68"/>
      <c r="I44" s="66"/>
      <c r="J44" s="68"/>
    </row>
    <row r="45" spans="1:10" ht="21" customHeight="1">
      <c r="A45" s="42" t="s">
        <v>179</v>
      </c>
      <c r="D45" s="75">
        <f>SUM(D41:D43)</f>
        <v>0</v>
      </c>
      <c r="E45" s="66"/>
      <c r="F45" s="75">
        <f>SUM(F41:F43)</f>
        <v>7931939</v>
      </c>
      <c r="G45" s="66"/>
      <c r="H45" s="75">
        <f>SUM(H41:H43)</f>
        <v>0</v>
      </c>
      <c r="I45" s="66"/>
      <c r="J45" s="75">
        <f>SUM(J41:J43)</f>
        <v>7931939</v>
      </c>
    </row>
    <row r="46" spans="1:10" ht="21" customHeight="1">
      <c r="A46" s="47" t="s">
        <v>153</v>
      </c>
      <c r="B46" s="76"/>
      <c r="C46" s="76"/>
      <c r="D46" s="77"/>
      <c r="E46" s="74"/>
      <c r="F46" s="77"/>
      <c r="G46" s="74"/>
      <c r="H46" s="77"/>
      <c r="I46" s="74"/>
      <c r="J46" s="77"/>
    </row>
    <row r="47" spans="1:10" ht="21" customHeight="1">
      <c r="A47" s="47" t="s">
        <v>89</v>
      </c>
      <c r="B47" s="76"/>
      <c r="C47" s="76"/>
      <c r="D47" s="75">
        <f>D37+D45</f>
        <v>78440</v>
      </c>
      <c r="E47" s="66"/>
      <c r="F47" s="75">
        <f>F37+F45</f>
        <v>10600732</v>
      </c>
      <c r="G47" s="66"/>
      <c r="H47" s="75">
        <f>H37+H45</f>
        <v>78440</v>
      </c>
      <c r="I47" s="66"/>
      <c r="J47" s="75">
        <f>J37+J45</f>
        <v>10600732</v>
      </c>
    </row>
    <row r="48" spans="1:10" ht="21" customHeight="1" thickBot="1">
      <c r="A48" s="61" t="s">
        <v>155</v>
      </c>
      <c r="C48" s="48"/>
      <c r="D48" s="78">
        <f>D28+D47</f>
        <v>264705458</v>
      </c>
      <c r="E48" s="66"/>
      <c r="F48" s="78">
        <f>F28+F47</f>
        <v>172681938</v>
      </c>
      <c r="G48" s="66"/>
      <c r="H48" s="78">
        <f>H28+H47</f>
        <v>215806128</v>
      </c>
      <c r="I48" s="66"/>
      <c r="J48" s="78">
        <f>J28+J47</f>
        <v>179074458</v>
      </c>
    </row>
    <row r="49" spans="1:10" ht="15.65" customHeight="1" thickTop="1">
      <c r="A49" s="61"/>
      <c r="C49" s="48"/>
      <c r="D49" s="65"/>
      <c r="E49" s="52"/>
      <c r="F49" s="65"/>
      <c r="G49" s="52"/>
      <c r="H49" s="65"/>
      <c r="I49" s="52"/>
      <c r="J49" s="65"/>
    </row>
    <row r="50" spans="1:10" ht="21" customHeight="1" thickBot="1">
      <c r="A50" s="79" t="s">
        <v>160</v>
      </c>
      <c r="B50" s="48">
        <v>22</v>
      </c>
      <c r="C50" s="48"/>
      <c r="D50" s="109">
        <f>D28/'BS 5-7'!D76</f>
        <v>0.61022491832312731</v>
      </c>
      <c r="E50" s="52"/>
      <c r="F50" s="109">
        <f>F28/'BS 5-7'!F76</f>
        <v>0.37375620766381445</v>
      </c>
      <c r="G50" s="52"/>
      <c r="H50" s="109">
        <f>H28/'BS 5-7'!H76</f>
        <v>0.49746398453478052</v>
      </c>
      <c r="I50" s="52"/>
      <c r="J50" s="109">
        <f>J28/'BS 5-7'!J76</f>
        <v>0.38849723835811401</v>
      </c>
    </row>
    <row r="51" spans="1:10" ht="21.65" customHeight="1" thickTop="1"/>
    <row r="52" spans="1:10" ht="21.65" customHeight="1">
      <c r="F52" s="51"/>
      <c r="J52" s="51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0" firstPageNumber="8" fitToHeight="0" orientation="portrait" useFirstPageNumber="1" r:id="rId1"/>
  <headerFooter>
    <oddFooter>&amp;L&amp;"Times New Roman,Regular" The accompanying notes form an integral part of these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F5722-D40A-4637-93C6-A6EA882A5E1E}">
  <sheetPr>
    <tabColor theme="8" tint="0.79998168889431442"/>
  </sheetPr>
  <dimension ref="A1:Q45"/>
  <sheetViews>
    <sheetView view="pageBreakPreview" topLeftCell="A11" zoomScale="90" zoomScaleNormal="60" zoomScaleSheetLayoutView="90" workbookViewId="0">
      <selection activeCell="F22" sqref="F22"/>
    </sheetView>
  </sheetViews>
  <sheetFormatPr defaultColWidth="8.1796875" defaultRowHeight="22.4" customHeight="1"/>
  <cols>
    <col min="1" max="1" width="61.90625" style="49" customWidth="1"/>
    <col min="2" max="2" width="8.453125" style="49" customWidth="1"/>
    <col min="3" max="3" width="1" style="49" customWidth="1"/>
    <col min="4" max="4" width="15.1796875" style="49" bestFit="1" customWidth="1"/>
    <col min="5" max="5" width="1" style="49" customWidth="1"/>
    <col min="6" max="6" width="16.7265625" style="49" bestFit="1" customWidth="1"/>
    <col min="7" max="7" width="1" style="49" customWidth="1"/>
    <col min="8" max="8" width="13.81640625" style="49" customWidth="1"/>
    <col min="9" max="9" width="1" style="49" customWidth="1"/>
    <col min="10" max="10" width="13.81640625" style="49" customWidth="1"/>
    <col min="11" max="11" width="1" style="49" customWidth="1"/>
    <col min="12" max="12" width="13.81640625" style="49" customWidth="1"/>
    <col min="13" max="13" width="1" style="49" customWidth="1"/>
    <col min="14" max="14" width="13.81640625" style="49" customWidth="1"/>
    <col min="15" max="15" width="1" style="49" customWidth="1"/>
    <col min="16" max="16" width="15.7265625" style="49" bestFit="1" customWidth="1"/>
    <col min="17" max="17" width="16.81640625" style="49" customWidth="1"/>
    <col min="18" max="16384" width="8.1796875" style="49"/>
  </cols>
  <sheetData>
    <row r="1" spans="1:16" ht="22.4" customHeight="1">
      <c r="A1" s="81" t="s">
        <v>91</v>
      </c>
      <c r="B1" s="82"/>
      <c r="C1" s="82"/>
    </row>
    <row r="2" spans="1:16" ht="21.65" customHeight="1">
      <c r="A2" s="46" t="s">
        <v>148</v>
      </c>
      <c r="B2" s="52"/>
      <c r="C2" s="52"/>
      <c r="D2" s="52"/>
      <c r="E2" s="82"/>
      <c r="G2" s="82"/>
    </row>
    <row r="3" spans="1:16" ht="15" customHeight="1">
      <c r="A3" s="61"/>
      <c r="B3" s="61"/>
      <c r="C3" s="61"/>
      <c r="D3" s="61"/>
      <c r="E3" s="61"/>
      <c r="F3" s="61"/>
      <c r="G3" s="61"/>
      <c r="H3" s="61"/>
    </row>
    <row r="4" spans="1:16" ht="22.4" customHeight="1">
      <c r="A4" s="54"/>
      <c r="B4" s="54"/>
      <c r="C4" s="54"/>
      <c r="D4" s="124" t="s">
        <v>90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</row>
    <row r="5" spans="1:16" ht="22.4" customHeight="1">
      <c r="A5" s="54"/>
      <c r="B5" s="54"/>
      <c r="C5" s="54"/>
      <c r="D5" s="55"/>
      <c r="E5" s="55"/>
      <c r="F5" s="55"/>
      <c r="G5" s="55"/>
      <c r="H5" s="55"/>
      <c r="I5" s="55"/>
      <c r="J5" s="55"/>
      <c r="K5" s="55"/>
      <c r="L5" s="55"/>
      <c r="M5" s="55"/>
      <c r="N5" s="54" t="s">
        <v>118</v>
      </c>
      <c r="O5" s="55"/>
      <c r="P5" s="55"/>
    </row>
    <row r="6" spans="1:16" ht="22.4" customHeight="1">
      <c r="A6" s="54"/>
      <c r="B6" s="54"/>
      <c r="C6" s="54"/>
      <c r="D6" s="55"/>
      <c r="E6" s="55"/>
      <c r="F6" s="55"/>
      <c r="G6" s="55"/>
      <c r="H6" s="55"/>
      <c r="I6" s="55"/>
      <c r="J6" s="55"/>
      <c r="K6" s="55"/>
      <c r="L6" s="55"/>
      <c r="M6" s="55"/>
      <c r="N6" s="54" t="s">
        <v>130</v>
      </c>
      <c r="O6" s="55"/>
      <c r="P6" s="55"/>
    </row>
    <row r="7" spans="1:16" ht="22.4" customHeight="1">
      <c r="D7" s="54"/>
      <c r="E7" s="54"/>
      <c r="G7" s="54"/>
      <c r="J7" s="125" t="s">
        <v>34</v>
      </c>
      <c r="K7" s="125"/>
      <c r="L7" s="125"/>
      <c r="M7" s="54"/>
      <c r="N7" s="91" t="s">
        <v>48</v>
      </c>
      <c r="O7" s="92"/>
      <c r="P7" s="54"/>
    </row>
    <row r="8" spans="1:16" ht="22.4" customHeight="1">
      <c r="D8" s="54"/>
      <c r="E8" s="54"/>
      <c r="G8" s="54"/>
      <c r="H8" s="54" t="s">
        <v>54</v>
      </c>
      <c r="J8" s="54"/>
      <c r="K8" s="54"/>
      <c r="L8" s="54"/>
      <c r="M8" s="54"/>
      <c r="N8" s="54"/>
      <c r="O8" s="92"/>
      <c r="P8" s="54"/>
    </row>
    <row r="9" spans="1:16" ht="22.4" customHeight="1">
      <c r="D9" s="54" t="s">
        <v>49</v>
      </c>
      <c r="E9" s="54"/>
      <c r="F9" s="54"/>
      <c r="G9" s="54"/>
      <c r="H9" s="54" t="s">
        <v>55</v>
      </c>
      <c r="J9" s="54"/>
      <c r="N9" s="54" t="s">
        <v>167</v>
      </c>
      <c r="O9" s="54"/>
      <c r="P9" s="54"/>
    </row>
    <row r="10" spans="1:16" ht="22.4" customHeight="1">
      <c r="D10" s="54" t="s">
        <v>50</v>
      </c>
      <c r="E10" s="54"/>
      <c r="F10" s="54" t="s">
        <v>52</v>
      </c>
      <c r="G10" s="54"/>
      <c r="H10" s="54" t="s">
        <v>57</v>
      </c>
      <c r="J10" s="54" t="s">
        <v>58</v>
      </c>
      <c r="K10" s="54"/>
      <c r="L10" s="54"/>
      <c r="M10" s="54"/>
      <c r="N10" s="54" t="s">
        <v>168</v>
      </c>
      <c r="O10" s="54"/>
      <c r="P10" s="83" t="s">
        <v>60</v>
      </c>
    </row>
    <row r="11" spans="1:16" ht="22.4" customHeight="1">
      <c r="B11" s="48" t="s">
        <v>19</v>
      </c>
      <c r="C11" s="48"/>
      <c r="D11" s="54" t="s">
        <v>51</v>
      </c>
      <c r="E11" s="54"/>
      <c r="F11" s="54" t="s">
        <v>53</v>
      </c>
      <c r="G11" s="54"/>
      <c r="H11" s="54" t="s">
        <v>56</v>
      </c>
      <c r="J11" s="54" t="s">
        <v>59</v>
      </c>
      <c r="K11" s="54"/>
      <c r="L11" s="54" t="s">
        <v>117</v>
      </c>
      <c r="M11" s="54"/>
      <c r="N11" s="54" t="s">
        <v>59</v>
      </c>
      <c r="O11" s="54"/>
      <c r="P11" s="83" t="s">
        <v>61</v>
      </c>
    </row>
    <row r="12" spans="1:16" ht="22.4" customHeight="1">
      <c r="B12" s="52"/>
      <c r="C12" s="52"/>
      <c r="D12" s="122" t="s">
        <v>156</v>
      </c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</row>
    <row r="13" spans="1:16" ht="22.4" customHeight="1">
      <c r="A13" s="52" t="s">
        <v>173</v>
      </c>
      <c r="B13" s="52"/>
      <c r="C13" s="52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</row>
    <row r="14" spans="1:16" ht="22.4" customHeight="1">
      <c r="A14" s="52" t="s">
        <v>174</v>
      </c>
      <c r="B14" s="52"/>
      <c r="C14" s="52"/>
      <c r="D14" s="87">
        <v>433654887</v>
      </c>
      <c r="E14" s="66"/>
      <c r="F14" s="87">
        <v>1384395054</v>
      </c>
      <c r="G14" s="66"/>
      <c r="H14" s="87">
        <v>26348514</v>
      </c>
      <c r="I14" s="66"/>
      <c r="J14" s="87">
        <v>43365489</v>
      </c>
      <c r="K14" s="66"/>
      <c r="L14" s="87">
        <v>659207620</v>
      </c>
      <c r="M14" s="87"/>
      <c r="N14" s="87">
        <v>-2747233</v>
      </c>
      <c r="O14" s="66"/>
      <c r="P14" s="87">
        <f>SUM(D14:N14)</f>
        <v>2544224331</v>
      </c>
    </row>
    <row r="15" spans="1:16" ht="15" customHeight="1">
      <c r="A15" s="47"/>
      <c r="B15" s="47"/>
      <c r="C15" s="47"/>
      <c r="D15" s="84"/>
      <c r="E15" s="51"/>
      <c r="F15" s="51"/>
      <c r="G15" s="51"/>
      <c r="H15" s="51"/>
      <c r="I15" s="51"/>
      <c r="J15" s="51"/>
      <c r="K15" s="51"/>
      <c r="L15" s="67"/>
      <c r="M15" s="67"/>
      <c r="N15" s="67"/>
      <c r="O15" s="51"/>
    </row>
    <row r="16" spans="1:16" ht="22.4" customHeight="1">
      <c r="A16" s="8" t="s">
        <v>129</v>
      </c>
      <c r="B16" s="52"/>
      <c r="C16" s="52"/>
      <c r="D16" s="66"/>
      <c r="E16" s="51"/>
      <c r="F16" s="51"/>
      <c r="G16" s="51"/>
      <c r="H16" s="51"/>
      <c r="I16" s="51"/>
      <c r="J16" s="51"/>
      <c r="K16" s="51"/>
      <c r="L16" s="67"/>
      <c r="M16" s="67"/>
      <c r="N16" s="67"/>
      <c r="O16" s="51"/>
    </row>
    <row r="17" spans="1:17" ht="22.4" customHeight="1">
      <c r="A17" s="85" t="s">
        <v>133</v>
      </c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P17" s="51"/>
    </row>
    <row r="18" spans="1:17" ht="22.4" customHeight="1">
      <c r="A18" s="2" t="s">
        <v>134</v>
      </c>
      <c r="B18" s="48">
        <v>23</v>
      </c>
      <c r="C18" s="53"/>
      <c r="D18" s="84">
        <v>0</v>
      </c>
      <c r="E18" s="84"/>
      <c r="F18" s="84">
        <v>0</v>
      </c>
      <c r="G18" s="84"/>
      <c r="H18" s="84">
        <v>0</v>
      </c>
      <c r="I18" s="84"/>
      <c r="J18" s="84">
        <v>0</v>
      </c>
      <c r="K18" s="84"/>
      <c r="L18" s="84">
        <v>-32524097</v>
      </c>
      <c r="M18" s="84"/>
      <c r="N18" s="84">
        <v>0</v>
      </c>
      <c r="P18" s="84">
        <f>SUM(D18:N18)</f>
        <v>-32524097</v>
      </c>
    </row>
    <row r="19" spans="1:17" ht="22.4" customHeight="1">
      <c r="A19" s="85" t="s">
        <v>135</v>
      </c>
      <c r="B19" s="47"/>
      <c r="C19" s="47"/>
      <c r="D19" s="86">
        <f>SUM(D17:D18)</f>
        <v>0</v>
      </c>
      <c r="E19" s="66"/>
      <c r="F19" s="86">
        <f>SUM(F17:F18)</f>
        <v>0</v>
      </c>
      <c r="G19" s="66"/>
      <c r="H19" s="86">
        <f>SUM(H17:H18)</f>
        <v>0</v>
      </c>
      <c r="I19" s="66"/>
      <c r="J19" s="86">
        <f>SUM(J17:J18)</f>
        <v>0</v>
      </c>
      <c r="K19" s="66"/>
      <c r="L19" s="86">
        <f>SUM(L17:L18)</f>
        <v>-32524097</v>
      </c>
      <c r="M19" s="87"/>
      <c r="N19" s="86">
        <f>SUM(N17:N18)</f>
        <v>0</v>
      </c>
      <c r="O19" s="66"/>
      <c r="P19" s="86">
        <f>SUM(P17:P18)</f>
        <v>-32524097</v>
      </c>
    </row>
    <row r="20" spans="1:17" ht="15" customHeight="1">
      <c r="A20" s="47"/>
      <c r="B20" s="47"/>
      <c r="C20" s="47"/>
      <c r="D20" s="84"/>
      <c r="E20" s="51"/>
      <c r="F20" s="51"/>
      <c r="G20" s="51"/>
      <c r="H20" s="51"/>
      <c r="I20" s="51"/>
      <c r="J20" s="51"/>
      <c r="K20" s="51"/>
      <c r="L20" s="67"/>
      <c r="M20" s="67"/>
      <c r="N20" s="67"/>
      <c r="O20" s="51"/>
    </row>
    <row r="21" spans="1:17" ht="22.4" customHeight="1">
      <c r="A21" s="52" t="s">
        <v>157</v>
      </c>
      <c r="B21" s="52"/>
      <c r="C21" s="52"/>
      <c r="D21" s="66"/>
      <c r="E21" s="51"/>
      <c r="F21" s="51"/>
      <c r="G21" s="51"/>
      <c r="H21" s="51"/>
      <c r="I21" s="51"/>
      <c r="J21" s="51"/>
      <c r="K21" s="51"/>
      <c r="L21" s="67"/>
      <c r="M21" s="67"/>
      <c r="N21" s="67"/>
      <c r="O21" s="51"/>
    </row>
    <row r="22" spans="1:17" ht="22.4" customHeight="1">
      <c r="A22" s="53" t="s">
        <v>136</v>
      </c>
      <c r="D22" s="84">
        <v>0</v>
      </c>
      <c r="E22" s="84"/>
      <c r="F22" s="84">
        <v>0</v>
      </c>
      <c r="G22" s="84"/>
      <c r="H22" s="84">
        <v>0</v>
      </c>
      <c r="I22" s="84"/>
      <c r="J22" s="84">
        <v>0</v>
      </c>
      <c r="K22" s="84"/>
      <c r="L22" s="84">
        <f>'PL 8'!F28</f>
        <v>162081206</v>
      </c>
      <c r="M22" s="84"/>
      <c r="N22" s="84">
        <v>0</v>
      </c>
      <c r="P22" s="84">
        <f>SUM(D22:N22)</f>
        <v>162081206</v>
      </c>
    </row>
    <row r="23" spans="1:17" ht="22.4" customHeight="1">
      <c r="A23" s="53" t="s">
        <v>137</v>
      </c>
      <c r="B23" s="53"/>
      <c r="C23" s="53"/>
      <c r="D23" s="84">
        <v>0</v>
      </c>
      <c r="E23" s="84"/>
      <c r="F23" s="84">
        <v>0</v>
      </c>
      <c r="G23" s="84"/>
      <c r="H23" s="84">
        <v>0</v>
      </c>
      <c r="I23" s="84"/>
      <c r="J23" s="84">
        <v>0</v>
      </c>
      <c r="K23" s="84"/>
      <c r="L23" s="84">
        <f>'PL 8'!F45</f>
        <v>7931939</v>
      </c>
      <c r="M23" s="84"/>
      <c r="N23" s="84">
        <f>'PL 8'!F37</f>
        <v>2668793</v>
      </c>
      <c r="P23" s="84">
        <f>SUM(D23:N23)</f>
        <v>10600732</v>
      </c>
    </row>
    <row r="24" spans="1:17" ht="22.4" customHeight="1">
      <c r="A24" s="47" t="s">
        <v>155</v>
      </c>
      <c r="B24" s="47"/>
      <c r="C24" s="47"/>
      <c r="D24" s="86">
        <f>SUM(D22:D23)</f>
        <v>0</v>
      </c>
      <c r="E24" s="66"/>
      <c r="F24" s="86">
        <f>SUM(F22:F23)</f>
        <v>0</v>
      </c>
      <c r="G24" s="66"/>
      <c r="H24" s="86">
        <f>SUM(H22:H23)</f>
        <v>0</v>
      </c>
      <c r="I24" s="66"/>
      <c r="J24" s="86">
        <f>SUM(J22:J23)</f>
        <v>0</v>
      </c>
      <c r="K24" s="66"/>
      <c r="L24" s="86">
        <f>SUM(L22:L23)</f>
        <v>170013145</v>
      </c>
      <c r="M24" s="87"/>
      <c r="N24" s="86">
        <f>SUM(N22:N23)</f>
        <v>2668793</v>
      </c>
      <c r="O24" s="66"/>
      <c r="P24" s="86">
        <f>SUM(P22:P23)</f>
        <v>172681938</v>
      </c>
    </row>
    <row r="25" spans="1:17" ht="15" customHeight="1">
      <c r="A25" s="47"/>
      <c r="B25" s="47"/>
      <c r="C25" s="47"/>
      <c r="D25" s="84"/>
      <c r="E25" s="51"/>
      <c r="F25" s="51"/>
      <c r="G25" s="51"/>
      <c r="H25" s="51"/>
      <c r="I25" s="51"/>
      <c r="J25" s="51"/>
      <c r="K25" s="51"/>
      <c r="L25" s="67"/>
      <c r="M25" s="67"/>
      <c r="N25" s="67"/>
      <c r="O25" s="51"/>
    </row>
    <row r="26" spans="1:17" ht="22.4" customHeight="1" thickBot="1">
      <c r="A26" s="61" t="s">
        <v>175</v>
      </c>
      <c r="B26" s="61"/>
      <c r="C26" s="61"/>
      <c r="D26" s="88">
        <f>D14+D24+D19</f>
        <v>433654887</v>
      </c>
      <c r="E26" s="89"/>
      <c r="F26" s="88">
        <f>F14+F24+F19</f>
        <v>1384395054</v>
      </c>
      <c r="G26" s="89"/>
      <c r="H26" s="88">
        <f>H14+H24+H19</f>
        <v>26348514</v>
      </c>
      <c r="I26" s="89"/>
      <c r="J26" s="88">
        <f>J14+J24+J19</f>
        <v>43365489</v>
      </c>
      <c r="K26" s="89"/>
      <c r="L26" s="88">
        <f>L14+L24+L19</f>
        <v>796696668</v>
      </c>
      <c r="M26" s="89"/>
      <c r="N26" s="88">
        <f>N14+N24+N19</f>
        <v>-78440</v>
      </c>
      <c r="O26" s="89"/>
      <c r="P26" s="88">
        <f>P14+P24+P19</f>
        <v>2684382172</v>
      </c>
      <c r="Q26" s="51">
        <f>P26-'BS 5-7'!F89</f>
        <v>0</v>
      </c>
    </row>
    <row r="27" spans="1:17" ht="22.4" customHeight="1" thickTop="1">
      <c r="A27" s="61"/>
      <c r="B27" s="61"/>
      <c r="C27" s="61"/>
      <c r="D27" s="110"/>
      <c r="E27" s="89"/>
      <c r="F27" s="110"/>
      <c r="G27" s="89"/>
      <c r="H27" s="110"/>
      <c r="I27" s="89"/>
      <c r="J27" s="110"/>
      <c r="K27" s="89"/>
      <c r="L27" s="110"/>
      <c r="M27" s="89"/>
      <c r="N27" s="110"/>
      <c r="O27" s="89"/>
      <c r="P27" s="110"/>
      <c r="Q27" s="51"/>
    </row>
    <row r="28" spans="1:17" ht="22.4" customHeight="1">
      <c r="D28" s="51">
        <f>D26-'BS 5-7'!D79</f>
        <v>0</v>
      </c>
      <c r="F28" s="51">
        <f>F26-'BS 5-7'!D81</f>
        <v>0</v>
      </c>
      <c r="H28" s="51">
        <f>H26-'BS 5-7'!D83</f>
        <v>0</v>
      </c>
      <c r="J28" s="51">
        <f>J26-'BS 5-7'!D86</f>
        <v>0</v>
      </c>
      <c r="L28" s="51">
        <f>L26-'BS 5-7'!F87</f>
        <v>0</v>
      </c>
      <c r="N28" s="51">
        <f>N26-'BS 5-7'!F88</f>
        <v>0</v>
      </c>
      <c r="P28" s="51">
        <f>P26-'BS 5-7'!F89</f>
        <v>0</v>
      </c>
    </row>
    <row r="39" spans="1:1" ht="22.4" customHeight="1">
      <c r="A39" s="90"/>
    </row>
    <row r="44" spans="1:1" ht="22.4" customHeight="1">
      <c r="A44" s="47" t="s">
        <v>18</v>
      </c>
    </row>
    <row r="45" spans="1:1" ht="22.4" customHeight="1">
      <c r="A45" s="52" t="s">
        <v>47</v>
      </c>
    </row>
  </sheetData>
  <mergeCells count="3">
    <mergeCell ref="D12:P12"/>
    <mergeCell ref="D4:P4"/>
    <mergeCell ref="J7:L7"/>
  </mergeCells>
  <pageMargins left="0.8" right="0.8" top="0.48" bottom="0.5" header="0.5" footer="0.5"/>
  <pageSetup paperSize="9" scale="70" firstPageNumber="9" orientation="landscape" useFirstPageNumber="1" r:id="rId1"/>
  <headerFooter>
    <oddFooter>&amp;L&amp;"Times New Roman,Regular"The accompanying notes form an integral part of these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95B09-8D3B-475C-BD79-0C7828E660FE}">
  <sheetPr>
    <tabColor theme="8" tint="0.79998168889431442"/>
  </sheetPr>
  <dimension ref="A1:Q44"/>
  <sheetViews>
    <sheetView view="pageBreakPreview" topLeftCell="A13" zoomScale="86" zoomScaleNormal="60" zoomScaleSheetLayoutView="115" workbookViewId="0">
      <selection activeCell="D23" sqref="D23"/>
    </sheetView>
  </sheetViews>
  <sheetFormatPr defaultColWidth="8.1796875" defaultRowHeight="22.4" customHeight="1"/>
  <cols>
    <col min="1" max="1" width="62.54296875" style="49" customWidth="1"/>
    <col min="2" max="2" width="9.54296875" style="49" customWidth="1"/>
    <col min="3" max="3" width="1" style="49" customWidth="1"/>
    <col min="4" max="4" width="15.1796875" style="49" bestFit="1" customWidth="1"/>
    <col min="5" max="5" width="1" style="49" customWidth="1"/>
    <col min="6" max="6" width="16.7265625" style="49" bestFit="1" customWidth="1"/>
    <col min="7" max="7" width="1" style="49" customWidth="1"/>
    <col min="8" max="8" width="13.81640625" style="49" customWidth="1"/>
    <col min="9" max="9" width="1" style="49" customWidth="1"/>
    <col min="10" max="10" width="13.81640625" style="49" customWidth="1"/>
    <col min="11" max="11" width="1" style="49" customWidth="1"/>
    <col min="12" max="12" width="14.54296875" style="49" customWidth="1"/>
    <col min="13" max="13" width="1" style="49" customWidth="1"/>
    <col min="14" max="14" width="13.81640625" style="49" customWidth="1"/>
    <col min="15" max="15" width="1" style="49" customWidth="1"/>
    <col min="16" max="16" width="15.1796875" style="49" bestFit="1" customWidth="1"/>
    <col min="17" max="17" width="16.81640625" style="49" customWidth="1"/>
    <col min="18" max="16384" width="8.1796875" style="49"/>
  </cols>
  <sheetData>
    <row r="1" spans="1:16" ht="22.4" customHeight="1">
      <c r="A1" s="81" t="s">
        <v>91</v>
      </c>
      <c r="B1" s="82"/>
      <c r="C1" s="82"/>
    </row>
    <row r="2" spans="1:16" ht="21.65" customHeight="1">
      <c r="A2" s="46" t="s">
        <v>148</v>
      </c>
      <c r="B2" s="52"/>
      <c r="C2" s="52"/>
      <c r="D2" s="52"/>
      <c r="E2" s="82"/>
      <c r="G2" s="82"/>
    </row>
    <row r="3" spans="1:16" ht="15" customHeight="1">
      <c r="A3" s="61"/>
      <c r="B3" s="61"/>
      <c r="C3" s="61"/>
      <c r="D3" s="61"/>
      <c r="E3" s="61"/>
      <c r="F3" s="61"/>
      <c r="G3" s="61"/>
      <c r="H3" s="61"/>
    </row>
    <row r="4" spans="1:16" ht="22.4" customHeight="1">
      <c r="A4" s="54"/>
      <c r="B4" s="54"/>
      <c r="C4" s="54"/>
      <c r="D4" s="124" t="s">
        <v>90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</row>
    <row r="5" spans="1:16" ht="22.4" customHeight="1">
      <c r="A5" s="54"/>
      <c r="B5" s="54"/>
      <c r="C5" s="54"/>
      <c r="D5" s="55"/>
      <c r="E5" s="55"/>
      <c r="F5" s="55"/>
      <c r="G5" s="55"/>
      <c r="H5" s="55"/>
      <c r="I5" s="55"/>
      <c r="J5" s="55"/>
      <c r="K5" s="55"/>
      <c r="L5" s="55"/>
      <c r="M5" s="55"/>
      <c r="N5" s="54" t="s">
        <v>118</v>
      </c>
      <c r="O5" s="55"/>
      <c r="P5" s="55"/>
    </row>
    <row r="6" spans="1:16" ht="22.4" customHeight="1">
      <c r="A6" s="54"/>
      <c r="B6" s="54"/>
      <c r="C6" s="54"/>
      <c r="D6" s="55"/>
      <c r="E6" s="55"/>
      <c r="F6" s="55"/>
      <c r="G6" s="55"/>
      <c r="H6" s="55"/>
      <c r="I6" s="55"/>
      <c r="J6" s="55"/>
      <c r="K6" s="55"/>
      <c r="L6" s="55"/>
      <c r="M6" s="55"/>
      <c r="N6" s="54" t="s">
        <v>130</v>
      </c>
      <c r="O6" s="55"/>
      <c r="P6" s="55"/>
    </row>
    <row r="7" spans="1:16" ht="22.4" customHeight="1">
      <c r="D7" s="54"/>
      <c r="E7" s="54"/>
      <c r="G7" s="54"/>
      <c r="J7" s="125" t="s">
        <v>34</v>
      </c>
      <c r="K7" s="125"/>
      <c r="L7" s="125"/>
      <c r="M7" s="54"/>
      <c r="N7" s="91" t="s">
        <v>48</v>
      </c>
      <c r="O7" s="92"/>
      <c r="P7" s="54"/>
    </row>
    <row r="8" spans="1:16" ht="22.4" customHeight="1">
      <c r="D8" s="54"/>
      <c r="E8" s="54"/>
      <c r="G8" s="54"/>
      <c r="H8" s="54" t="s">
        <v>54</v>
      </c>
      <c r="J8" s="54"/>
      <c r="K8" s="54"/>
      <c r="L8" s="54"/>
      <c r="M8" s="54"/>
      <c r="N8" s="54"/>
      <c r="O8" s="92"/>
      <c r="P8" s="54"/>
    </row>
    <row r="9" spans="1:16" ht="22.4" customHeight="1">
      <c r="D9" s="54" t="s">
        <v>49</v>
      </c>
      <c r="E9" s="54"/>
      <c r="F9" s="54"/>
      <c r="G9" s="54"/>
      <c r="H9" s="54" t="s">
        <v>55</v>
      </c>
      <c r="J9" s="54"/>
      <c r="N9" s="54" t="s">
        <v>167</v>
      </c>
      <c r="O9" s="54"/>
      <c r="P9" s="54"/>
    </row>
    <row r="10" spans="1:16" ht="22.4" customHeight="1">
      <c r="D10" s="54" t="s">
        <v>50</v>
      </c>
      <c r="E10" s="54"/>
      <c r="F10" s="54" t="s">
        <v>52</v>
      </c>
      <c r="G10" s="54"/>
      <c r="H10" s="54" t="s">
        <v>57</v>
      </c>
      <c r="J10" s="54" t="s">
        <v>58</v>
      </c>
      <c r="K10" s="54"/>
      <c r="L10" s="54"/>
      <c r="M10" s="54"/>
      <c r="N10" s="54" t="s">
        <v>168</v>
      </c>
      <c r="O10" s="54"/>
      <c r="P10" s="83" t="s">
        <v>60</v>
      </c>
    </row>
    <row r="11" spans="1:16" ht="22.4" customHeight="1">
      <c r="B11" s="48" t="s">
        <v>19</v>
      </c>
      <c r="C11" s="48"/>
      <c r="D11" s="54" t="s">
        <v>51</v>
      </c>
      <c r="E11" s="54"/>
      <c r="F11" s="54" t="s">
        <v>53</v>
      </c>
      <c r="G11" s="54"/>
      <c r="H11" s="54" t="s">
        <v>56</v>
      </c>
      <c r="J11" s="54" t="s">
        <v>59</v>
      </c>
      <c r="K11" s="54"/>
      <c r="L11" s="54" t="s">
        <v>117</v>
      </c>
      <c r="M11" s="54"/>
      <c r="N11" s="54" t="s">
        <v>59</v>
      </c>
      <c r="O11" s="54"/>
      <c r="P11" s="83" t="s">
        <v>61</v>
      </c>
    </row>
    <row r="12" spans="1:16" ht="22.4" customHeight="1">
      <c r="B12" s="52"/>
      <c r="C12" s="52"/>
      <c r="D12" s="122" t="s">
        <v>156</v>
      </c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</row>
    <row r="13" spans="1:16" ht="22.4" customHeight="1">
      <c r="A13" s="52" t="s">
        <v>188</v>
      </c>
      <c r="B13" s="52"/>
      <c r="C13" s="52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</row>
    <row r="14" spans="1:16" ht="22.4" customHeight="1">
      <c r="A14" s="52" t="s">
        <v>189</v>
      </c>
      <c r="B14" s="52"/>
      <c r="C14" s="52"/>
      <c r="D14" s="87">
        <f>'SCE 9'!D26</f>
        <v>433654887</v>
      </c>
      <c r="E14" s="66"/>
      <c r="F14" s="87">
        <f>'SCE 9'!F26</f>
        <v>1384395054</v>
      </c>
      <c r="G14" s="66"/>
      <c r="H14" s="87">
        <f>'SCE 9'!H26</f>
        <v>26348514</v>
      </c>
      <c r="I14" s="66"/>
      <c r="J14" s="87">
        <f>'SCE 9'!J26</f>
        <v>43365489</v>
      </c>
      <c r="K14" s="66"/>
      <c r="L14" s="87">
        <f>'SCE 9'!L26</f>
        <v>796696668</v>
      </c>
      <c r="M14" s="87"/>
      <c r="N14" s="87">
        <f>'SCE 9'!N26</f>
        <v>-78440</v>
      </c>
      <c r="O14" s="66"/>
      <c r="P14" s="87">
        <f>SUM(D14:N14)</f>
        <v>2684382172</v>
      </c>
    </row>
    <row r="15" spans="1:16" ht="15" customHeight="1">
      <c r="A15" s="47"/>
      <c r="B15" s="47"/>
      <c r="C15" s="47"/>
      <c r="D15" s="84"/>
      <c r="E15" s="51"/>
      <c r="F15" s="51"/>
      <c r="G15" s="51"/>
      <c r="H15" s="51"/>
      <c r="I15" s="51"/>
      <c r="J15" s="51"/>
      <c r="K15" s="51"/>
      <c r="L15" s="67"/>
      <c r="M15" s="67"/>
      <c r="N15" s="67"/>
      <c r="O15" s="51"/>
    </row>
    <row r="16" spans="1:16" ht="22.4" customHeight="1">
      <c r="A16" s="8" t="s">
        <v>129</v>
      </c>
      <c r="B16" s="52"/>
      <c r="C16" s="52"/>
      <c r="D16" s="66"/>
      <c r="E16" s="51"/>
      <c r="F16" s="51"/>
      <c r="G16" s="51"/>
      <c r="H16" s="51"/>
      <c r="I16" s="51"/>
      <c r="J16" s="51"/>
      <c r="K16" s="51"/>
      <c r="L16" s="67"/>
      <c r="M16" s="67"/>
      <c r="N16" s="67"/>
      <c r="O16" s="51"/>
    </row>
    <row r="17" spans="1:17" ht="22.4" customHeight="1">
      <c r="A17" s="85" t="s">
        <v>133</v>
      </c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P17" s="51"/>
    </row>
    <row r="18" spans="1:17" ht="22.4" customHeight="1">
      <c r="A18" s="2" t="s">
        <v>134</v>
      </c>
      <c r="B18" s="48">
        <v>23</v>
      </c>
      <c r="C18" s="53"/>
      <c r="D18" s="84">
        <v>0</v>
      </c>
      <c r="E18" s="84"/>
      <c r="F18" s="84">
        <v>0</v>
      </c>
      <c r="G18" s="84"/>
      <c r="H18" s="84">
        <v>0</v>
      </c>
      <c r="I18" s="84"/>
      <c r="J18" s="84">
        <v>0</v>
      </c>
      <c r="K18" s="84"/>
      <c r="L18" s="84">
        <v>-40546732</v>
      </c>
      <c r="M18" s="84"/>
      <c r="N18" s="84">
        <v>0</v>
      </c>
      <c r="P18" s="84">
        <f>SUM(D18:N18)</f>
        <v>-40546732</v>
      </c>
    </row>
    <row r="19" spans="1:17" ht="22.4" customHeight="1">
      <c r="A19" s="85" t="s">
        <v>135</v>
      </c>
      <c r="B19" s="47"/>
      <c r="C19" s="47"/>
      <c r="D19" s="86">
        <f>SUM(D17:D18)</f>
        <v>0</v>
      </c>
      <c r="E19" s="66"/>
      <c r="F19" s="86">
        <f>SUM(F17:F18)</f>
        <v>0</v>
      </c>
      <c r="G19" s="66"/>
      <c r="H19" s="86">
        <f>SUM(H17:H18)</f>
        <v>0</v>
      </c>
      <c r="I19" s="66"/>
      <c r="J19" s="86">
        <f>SUM(J17:J18)</f>
        <v>0</v>
      </c>
      <c r="K19" s="66"/>
      <c r="L19" s="86">
        <f>SUM(L17:L18)</f>
        <v>-40546732</v>
      </c>
      <c r="M19" s="87"/>
      <c r="N19" s="86">
        <f>SUM(N17:N18)</f>
        <v>0</v>
      </c>
      <c r="O19" s="66"/>
      <c r="P19" s="86">
        <f>SUM(P17:P18)</f>
        <v>-40546732</v>
      </c>
    </row>
    <row r="20" spans="1:17" ht="15" customHeight="1">
      <c r="A20" s="47"/>
      <c r="B20" s="47"/>
      <c r="C20" s="47"/>
      <c r="D20" s="84"/>
      <c r="E20" s="51"/>
      <c r="F20" s="51"/>
      <c r="G20" s="51"/>
      <c r="H20" s="51"/>
      <c r="I20" s="51"/>
      <c r="J20" s="51"/>
      <c r="K20" s="51"/>
      <c r="L20" s="67"/>
      <c r="M20" s="67"/>
      <c r="N20" s="67"/>
      <c r="O20" s="51"/>
    </row>
    <row r="21" spans="1:17" ht="22.4" customHeight="1">
      <c r="A21" s="52" t="s">
        <v>157</v>
      </c>
      <c r="B21" s="52"/>
      <c r="C21" s="52"/>
      <c r="D21" s="66"/>
      <c r="E21" s="51"/>
      <c r="F21" s="51"/>
      <c r="G21" s="51"/>
      <c r="H21" s="51"/>
      <c r="I21" s="51"/>
      <c r="J21" s="51"/>
      <c r="K21" s="51"/>
      <c r="L21" s="67"/>
      <c r="M21" s="67"/>
      <c r="N21" s="67"/>
      <c r="O21" s="51"/>
    </row>
    <row r="22" spans="1:17" ht="22.4" customHeight="1">
      <c r="A22" s="53" t="s">
        <v>136</v>
      </c>
      <c r="D22" s="84">
        <v>0</v>
      </c>
      <c r="E22" s="84"/>
      <c r="F22" s="84">
        <v>0</v>
      </c>
      <c r="G22" s="84"/>
      <c r="H22" s="84">
        <v>0</v>
      </c>
      <c r="I22" s="84"/>
      <c r="J22" s="84">
        <v>0</v>
      </c>
      <c r="K22" s="84"/>
      <c r="L22" s="84">
        <f>'PL 8'!D28</f>
        <v>264627018</v>
      </c>
      <c r="M22" s="84"/>
      <c r="N22" s="84">
        <v>0</v>
      </c>
      <c r="P22" s="84">
        <f>SUM(D22:N22)</f>
        <v>264627018</v>
      </c>
    </row>
    <row r="23" spans="1:17" ht="22.4" customHeight="1">
      <c r="A23" s="53" t="s">
        <v>137</v>
      </c>
      <c r="B23" s="53"/>
      <c r="C23" s="53"/>
      <c r="D23" s="84">
        <v>0</v>
      </c>
      <c r="E23" s="84"/>
      <c r="F23" s="84">
        <v>0</v>
      </c>
      <c r="G23" s="84"/>
      <c r="H23" s="84">
        <v>0</v>
      </c>
      <c r="I23" s="84"/>
      <c r="J23" s="84">
        <v>0</v>
      </c>
      <c r="K23" s="84"/>
      <c r="L23" s="84">
        <f>'PL 8'!D45</f>
        <v>0</v>
      </c>
      <c r="M23" s="84"/>
      <c r="N23" s="84">
        <f>'PL 8'!D37</f>
        <v>78440</v>
      </c>
      <c r="P23" s="84">
        <f>SUM(D23:N23)</f>
        <v>78440</v>
      </c>
    </row>
    <row r="24" spans="1:17" ht="22.4" customHeight="1">
      <c r="A24" s="47" t="s">
        <v>155</v>
      </c>
      <c r="B24" s="47"/>
      <c r="C24" s="47"/>
      <c r="D24" s="86">
        <f>SUM(D22:D23)</f>
        <v>0</v>
      </c>
      <c r="E24" s="66"/>
      <c r="F24" s="86">
        <f>SUM(F22:F23)</f>
        <v>0</v>
      </c>
      <c r="G24" s="66"/>
      <c r="H24" s="86">
        <f>SUM(H22:H23)</f>
        <v>0</v>
      </c>
      <c r="I24" s="66"/>
      <c r="J24" s="86">
        <f>SUM(J22:J23)</f>
        <v>0</v>
      </c>
      <c r="K24" s="66"/>
      <c r="L24" s="86">
        <f>SUM(L22:L23)</f>
        <v>264627018</v>
      </c>
      <c r="M24" s="87"/>
      <c r="N24" s="86">
        <f>SUM(N22:N23)</f>
        <v>78440</v>
      </c>
      <c r="O24" s="66"/>
      <c r="P24" s="86">
        <f>SUM(P22:P23)</f>
        <v>264705458</v>
      </c>
    </row>
    <row r="25" spans="1:17" ht="15" customHeight="1">
      <c r="A25" s="47"/>
      <c r="B25" s="47"/>
      <c r="C25" s="47"/>
      <c r="D25" s="84"/>
      <c r="E25" s="51"/>
      <c r="F25" s="51"/>
      <c r="G25" s="51"/>
      <c r="H25" s="51"/>
      <c r="I25" s="51"/>
      <c r="J25" s="51"/>
      <c r="K25" s="51"/>
      <c r="L25" s="67"/>
      <c r="M25" s="67"/>
      <c r="N25" s="67"/>
      <c r="O25" s="51"/>
    </row>
    <row r="26" spans="1:17" ht="22.4" customHeight="1" thickBot="1">
      <c r="A26" s="61" t="s">
        <v>190</v>
      </c>
      <c r="B26" s="61"/>
      <c r="C26" s="61"/>
      <c r="D26" s="88">
        <f>D14+D24+D19</f>
        <v>433654887</v>
      </c>
      <c r="E26" s="89"/>
      <c r="F26" s="88">
        <f>F14+F24+F19</f>
        <v>1384395054</v>
      </c>
      <c r="G26" s="89"/>
      <c r="H26" s="88">
        <f>H14+H24+H19</f>
        <v>26348514</v>
      </c>
      <c r="I26" s="89"/>
      <c r="J26" s="88">
        <f>J14+J24+J19</f>
        <v>43365489</v>
      </c>
      <c r="K26" s="89"/>
      <c r="L26" s="88">
        <f>L14+L24+L19</f>
        <v>1020776954</v>
      </c>
      <c r="M26" s="89"/>
      <c r="N26" s="88">
        <f>N14+N24+N19</f>
        <v>0</v>
      </c>
      <c r="O26" s="89"/>
      <c r="P26" s="88">
        <f>P14+P24+P19</f>
        <v>2908540898</v>
      </c>
      <c r="Q26" s="51">
        <f>P26-'BS 5-7'!D89</f>
        <v>0</v>
      </c>
    </row>
    <row r="27" spans="1:17" ht="22.4" customHeight="1" thickTop="1">
      <c r="D27" s="51">
        <f>D26-'BS 5-7'!D79</f>
        <v>0</v>
      </c>
      <c r="F27" s="51">
        <f>F26-'BS 5-7'!D81</f>
        <v>0</v>
      </c>
      <c r="H27" s="51">
        <f>H26-'BS 5-7'!D83</f>
        <v>0</v>
      </c>
      <c r="J27" s="51">
        <f>J26-'BS 5-7'!D86</f>
        <v>0</v>
      </c>
      <c r="L27" s="51">
        <f>L26-'BS 5-7'!D87</f>
        <v>0</v>
      </c>
      <c r="N27" s="51">
        <f>N26-'BS 5-7'!D88</f>
        <v>0</v>
      </c>
      <c r="P27" s="51">
        <f>P26-'BS 5-7'!D89</f>
        <v>0</v>
      </c>
    </row>
    <row r="38" spans="1:1" ht="22.4" customHeight="1">
      <c r="A38" s="90"/>
    </row>
    <row r="43" spans="1:1" ht="22.4" customHeight="1">
      <c r="A43" s="47" t="s">
        <v>18</v>
      </c>
    </row>
    <row r="44" spans="1:1" ht="22.4" customHeight="1">
      <c r="A44" s="52" t="s">
        <v>47</v>
      </c>
    </row>
  </sheetData>
  <mergeCells count="3">
    <mergeCell ref="D12:P12"/>
    <mergeCell ref="D4:P4"/>
    <mergeCell ref="J7:L7"/>
  </mergeCells>
  <pageMargins left="0.8" right="0.8" top="0.48" bottom="0.5" header="0.5" footer="0.5"/>
  <pageSetup paperSize="9" scale="70" firstPageNumber="10" orientation="landscape" useFirstPageNumber="1" r:id="rId1"/>
  <headerFooter>
    <oddFooter>&amp;L&amp;"Times New Roman,Regular"The accompanying notes form an integral part of these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DBFE7-2861-4FA0-BC5E-EFF8355FD087}">
  <sheetPr>
    <tabColor theme="8" tint="0.79998168889431442"/>
  </sheetPr>
  <dimension ref="A1:Q44"/>
  <sheetViews>
    <sheetView view="pageBreakPreview" topLeftCell="A11" zoomScale="90" zoomScaleNormal="60" zoomScaleSheetLayoutView="90" workbookViewId="0">
      <selection activeCell="N23" sqref="N23"/>
    </sheetView>
  </sheetViews>
  <sheetFormatPr defaultColWidth="8.1796875" defaultRowHeight="22.4" customHeight="1"/>
  <cols>
    <col min="1" max="1" width="59.453125" style="49" customWidth="1"/>
    <col min="2" max="2" width="9.81640625" style="49" customWidth="1"/>
    <col min="3" max="3" width="1" style="49" customWidth="1"/>
    <col min="4" max="4" width="15.36328125" style="49" customWidth="1"/>
    <col min="5" max="5" width="1" style="49" customWidth="1"/>
    <col min="6" max="6" width="15.36328125" style="49" customWidth="1"/>
    <col min="7" max="7" width="1" style="49" customWidth="1"/>
    <col min="8" max="8" width="15.36328125" style="49" customWidth="1"/>
    <col min="9" max="9" width="1" style="49" customWidth="1"/>
    <col min="10" max="10" width="15.36328125" style="49" customWidth="1"/>
    <col min="11" max="11" width="1" style="49" customWidth="1"/>
    <col min="12" max="12" width="15.36328125" style="49" customWidth="1"/>
    <col min="13" max="13" width="1" style="49" customWidth="1"/>
    <col min="14" max="14" width="15.36328125" style="49" customWidth="1"/>
    <col min="15" max="15" width="1" style="49" customWidth="1"/>
    <col min="16" max="16" width="15.36328125" style="49" customWidth="1"/>
    <col min="17" max="17" width="14.81640625" style="49" bestFit="1" customWidth="1"/>
    <col min="18" max="16384" width="8.1796875" style="49"/>
  </cols>
  <sheetData>
    <row r="1" spans="1:16" ht="22.4" customHeight="1">
      <c r="A1" s="81" t="s">
        <v>91</v>
      </c>
      <c r="B1" s="82"/>
      <c r="C1" s="82"/>
    </row>
    <row r="2" spans="1:16" ht="22.4" customHeight="1">
      <c r="A2" s="46" t="s">
        <v>148</v>
      </c>
      <c r="B2" s="52"/>
      <c r="C2" s="52"/>
      <c r="D2" s="52"/>
      <c r="E2" s="82"/>
      <c r="G2" s="82"/>
    </row>
    <row r="3" spans="1:16" ht="15.65" customHeight="1">
      <c r="A3" s="61"/>
      <c r="B3" s="61"/>
      <c r="C3" s="61"/>
      <c r="D3" s="61"/>
      <c r="E3" s="61"/>
      <c r="F3" s="61"/>
      <c r="G3" s="61"/>
      <c r="H3" s="61"/>
    </row>
    <row r="4" spans="1:16" ht="22.4" customHeight="1">
      <c r="A4" s="54"/>
      <c r="B4" s="54"/>
      <c r="C4" s="54"/>
      <c r="D4" s="124" t="s">
        <v>62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</row>
    <row r="5" spans="1:16" ht="22.4" customHeight="1">
      <c r="A5" s="54"/>
      <c r="B5" s="54"/>
      <c r="C5" s="54"/>
      <c r="D5" s="55"/>
      <c r="E5" s="55"/>
      <c r="F5" s="55"/>
      <c r="G5" s="55"/>
      <c r="H5" s="55"/>
      <c r="I5" s="55"/>
      <c r="J5" s="55"/>
      <c r="K5" s="55"/>
      <c r="L5" s="55"/>
      <c r="M5" s="55"/>
      <c r="N5" s="54" t="s">
        <v>118</v>
      </c>
      <c r="O5" s="55"/>
      <c r="P5" s="55"/>
    </row>
    <row r="6" spans="1:16" ht="22.4" customHeight="1">
      <c r="A6" s="54"/>
      <c r="B6" s="54"/>
      <c r="C6" s="54"/>
      <c r="D6" s="55"/>
      <c r="E6" s="55"/>
      <c r="F6" s="55"/>
      <c r="G6" s="55"/>
      <c r="H6" s="55"/>
      <c r="I6" s="55"/>
      <c r="J6" s="55"/>
      <c r="K6" s="55"/>
      <c r="L6" s="55"/>
      <c r="M6" s="55"/>
      <c r="N6" s="54" t="s">
        <v>130</v>
      </c>
      <c r="O6" s="55"/>
      <c r="P6" s="55"/>
    </row>
    <row r="7" spans="1:16" ht="22.4" customHeight="1">
      <c r="D7" s="54"/>
      <c r="E7" s="54"/>
      <c r="G7" s="54"/>
      <c r="J7" s="125" t="s">
        <v>34</v>
      </c>
      <c r="K7" s="125"/>
      <c r="L7" s="125"/>
      <c r="M7" s="54"/>
      <c r="N7" s="91" t="s">
        <v>48</v>
      </c>
      <c r="O7" s="92"/>
      <c r="P7" s="54"/>
    </row>
    <row r="8" spans="1:16" ht="22.4" customHeight="1">
      <c r="D8" s="54"/>
      <c r="E8" s="54"/>
      <c r="G8" s="54"/>
      <c r="H8" s="54" t="s">
        <v>54</v>
      </c>
      <c r="J8" s="54"/>
      <c r="K8" s="54"/>
      <c r="L8" s="54"/>
      <c r="M8" s="54"/>
      <c r="N8" s="54"/>
      <c r="O8" s="92"/>
      <c r="P8" s="54"/>
    </row>
    <row r="9" spans="1:16" ht="22.4" customHeight="1">
      <c r="D9" s="54" t="s">
        <v>49</v>
      </c>
      <c r="E9" s="54"/>
      <c r="F9" s="54"/>
      <c r="G9" s="54"/>
      <c r="H9" s="54" t="s">
        <v>55</v>
      </c>
      <c r="J9" s="54"/>
      <c r="N9" s="54" t="s">
        <v>167</v>
      </c>
      <c r="O9" s="54"/>
      <c r="P9" s="54"/>
    </row>
    <row r="10" spans="1:16" ht="22.4" customHeight="1">
      <c r="D10" s="54" t="s">
        <v>50</v>
      </c>
      <c r="E10" s="54"/>
      <c r="F10" s="54" t="s">
        <v>52</v>
      </c>
      <c r="G10" s="54"/>
      <c r="H10" s="54" t="s">
        <v>57</v>
      </c>
      <c r="J10" s="54" t="s">
        <v>58</v>
      </c>
      <c r="K10" s="54"/>
      <c r="L10" s="54"/>
      <c r="M10" s="54"/>
      <c r="N10" s="54" t="s">
        <v>168</v>
      </c>
      <c r="O10" s="54"/>
      <c r="P10" s="83" t="s">
        <v>60</v>
      </c>
    </row>
    <row r="11" spans="1:16" ht="22.4" customHeight="1">
      <c r="B11" s="48" t="s">
        <v>19</v>
      </c>
      <c r="C11" s="48"/>
      <c r="D11" s="54" t="s">
        <v>51</v>
      </c>
      <c r="E11" s="54"/>
      <c r="F11" s="54" t="s">
        <v>53</v>
      </c>
      <c r="G11" s="54"/>
      <c r="H11" s="54" t="s">
        <v>56</v>
      </c>
      <c r="J11" s="54" t="s">
        <v>59</v>
      </c>
      <c r="K11" s="54"/>
      <c r="L11" s="54" t="s">
        <v>117</v>
      </c>
      <c r="M11" s="54"/>
      <c r="N11" s="54" t="s">
        <v>59</v>
      </c>
      <c r="O11" s="54"/>
      <c r="P11" s="83" t="s">
        <v>61</v>
      </c>
    </row>
    <row r="12" spans="1:16" ht="22.4" customHeight="1">
      <c r="B12" s="52"/>
      <c r="C12" s="52"/>
      <c r="D12" s="122" t="s">
        <v>156</v>
      </c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</row>
    <row r="13" spans="1:16" ht="22.4" customHeight="1">
      <c r="A13" s="52" t="s">
        <v>173</v>
      </c>
      <c r="B13" s="52"/>
      <c r="C13" s="52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</row>
    <row r="14" spans="1:16" ht="22.4" customHeight="1">
      <c r="A14" s="52" t="s">
        <v>174</v>
      </c>
      <c r="B14" s="52"/>
      <c r="C14" s="52"/>
      <c r="D14" s="87">
        <v>433654887</v>
      </c>
      <c r="E14" s="66"/>
      <c r="F14" s="87">
        <v>1384395054</v>
      </c>
      <c r="G14" s="66"/>
      <c r="H14" s="87">
        <v>26348514</v>
      </c>
      <c r="I14" s="66"/>
      <c r="J14" s="87">
        <v>43365489</v>
      </c>
      <c r="K14" s="66"/>
      <c r="L14" s="87">
        <v>700768754</v>
      </c>
      <c r="M14" s="87"/>
      <c r="N14" s="87">
        <v>-2747233</v>
      </c>
      <c r="O14" s="66"/>
      <c r="P14" s="87">
        <f>SUM(D14:N14)</f>
        <v>2585785465</v>
      </c>
    </row>
    <row r="15" spans="1:16" ht="15.65" customHeight="1">
      <c r="A15" s="47"/>
      <c r="B15" s="47"/>
      <c r="C15" s="47"/>
      <c r="D15" s="84"/>
      <c r="E15" s="51"/>
      <c r="F15" s="51"/>
      <c r="G15" s="51"/>
      <c r="H15" s="51"/>
      <c r="I15" s="51"/>
      <c r="J15" s="51"/>
      <c r="K15" s="51"/>
      <c r="L15" s="108"/>
      <c r="M15" s="108"/>
      <c r="N15" s="108"/>
      <c r="O15" s="51"/>
    </row>
    <row r="16" spans="1:16" ht="22.4" customHeight="1">
      <c r="A16" s="8" t="s">
        <v>129</v>
      </c>
      <c r="B16" s="52"/>
      <c r="C16" s="52"/>
      <c r="D16" s="66"/>
      <c r="E16" s="51"/>
      <c r="F16" s="51"/>
      <c r="G16" s="51"/>
      <c r="H16" s="51"/>
      <c r="I16" s="51"/>
      <c r="J16" s="51"/>
      <c r="K16" s="51"/>
      <c r="L16" s="108"/>
      <c r="M16" s="108"/>
      <c r="N16" s="108"/>
      <c r="O16" s="51"/>
    </row>
    <row r="17" spans="1:17" ht="22.4" customHeight="1">
      <c r="A17" s="85" t="s">
        <v>138</v>
      </c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P17" s="51"/>
    </row>
    <row r="18" spans="1:17" ht="22.4" customHeight="1">
      <c r="A18" s="2" t="s">
        <v>134</v>
      </c>
      <c r="B18" s="48">
        <v>23</v>
      </c>
      <c r="C18" s="53"/>
      <c r="D18" s="84">
        <v>0</v>
      </c>
      <c r="E18" s="84"/>
      <c r="F18" s="84">
        <v>0</v>
      </c>
      <c r="G18" s="84"/>
      <c r="H18" s="84">
        <v>0</v>
      </c>
      <c r="I18" s="84"/>
      <c r="J18" s="84">
        <v>0</v>
      </c>
      <c r="K18" s="84"/>
      <c r="L18" s="84">
        <f>'SCE 9'!L18</f>
        <v>-32524097</v>
      </c>
      <c r="M18" s="84"/>
      <c r="N18" s="84">
        <v>0</v>
      </c>
      <c r="P18" s="84">
        <v>-32524097</v>
      </c>
    </row>
    <row r="19" spans="1:17" ht="22.4" customHeight="1">
      <c r="A19" s="85" t="s">
        <v>139</v>
      </c>
      <c r="B19" s="47"/>
      <c r="C19" s="47"/>
      <c r="D19" s="86">
        <f>SUM(D17:D18)</f>
        <v>0</v>
      </c>
      <c r="E19" s="66"/>
      <c r="F19" s="86">
        <f>SUM(F17:F18)</f>
        <v>0</v>
      </c>
      <c r="G19" s="66"/>
      <c r="H19" s="86">
        <f>SUM(H17:H18)</f>
        <v>0</v>
      </c>
      <c r="I19" s="66"/>
      <c r="J19" s="86">
        <f>SUM(J17:J18)</f>
        <v>0</v>
      </c>
      <c r="K19" s="66"/>
      <c r="L19" s="86">
        <f>SUM(L17:L18)</f>
        <v>-32524097</v>
      </c>
      <c r="M19" s="87"/>
      <c r="N19" s="86">
        <f>SUM(N17:N18)</f>
        <v>0</v>
      </c>
      <c r="O19" s="66"/>
      <c r="P19" s="86">
        <f>SUM(P17:P18)</f>
        <v>-32524097</v>
      </c>
    </row>
    <row r="20" spans="1:17" ht="15.65" customHeight="1">
      <c r="A20" s="47"/>
      <c r="B20" s="47"/>
      <c r="C20" s="47"/>
      <c r="D20" s="84"/>
      <c r="E20" s="51"/>
      <c r="F20" s="51"/>
      <c r="G20" s="51"/>
      <c r="H20" s="51"/>
      <c r="I20" s="51"/>
      <c r="J20" s="51"/>
      <c r="K20" s="51"/>
      <c r="L20" s="67"/>
      <c r="M20" s="67"/>
      <c r="N20" s="67"/>
      <c r="O20" s="51"/>
    </row>
    <row r="21" spans="1:17" ht="22.4" customHeight="1">
      <c r="A21" s="52" t="s">
        <v>157</v>
      </c>
      <c r="B21" s="52"/>
      <c r="C21" s="52"/>
      <c r="D21" s="66"/>
      <c r="E21" s="51"/>
      <c r="F21" s="51"/>
      <c r="G21" s="51"/>
      <c r="H21" s="51"/>
      <c r="I21" s="51"/>
      <c r="J21" s="51"/>
      <c r="K21" s="51"/>
      <c r="L21" s="67"/>
      <c r="M21" s="67"/>
      <c r="N21" s="67"/>
      <c r="O21" s="51"/>
    </row>
    <row r="22" spans="1:17" ht="22.4" customHeight="1">
      <c r="A22" s="53" t="s">
        <v>136</v>
      </c>
      <c r="D22" s="84">
        <v>0</v>
      </c>
      <c r="E22" s="84"/>
      <c r="F22" s="84">
        <v>0</v>
      </c>
      <c r="G22" s="84"/>
      <c r="H22" s="84">
        <v>0</v>
      </c>
      <c r="I22" s="84"/>
      <c r="J22" s="84">
        <v>0</v>
      </c>
      <c r="K22" s="84"/>
      <c r="L22" s="84">
        <f>'PL 8'!J28</f>
        <v>168473726</v>
      </c>
      <c r="M22" s="84"/>
      <c r="N22" s="84">
        <v>0</v>
      </c>
      <c r="P22" s="84">
        <f>SUM(D22:N22)</f>
        <v>168473726</v>
      </c>
    </row>
    <row r="23" spans="1:17" ht="22.4" customHeight="1">
      <c r="A23" s="53" t="s">
        <v>137</v>
      </c>
      <c r="B23" s="53"/>
      <c r="C23" s="53"/>
      <c r="D23" s="84">
        <v>0</v>
      </c>
      <c r="E23" s="84"/>
      <c r="F23" s="84">
        <v>0</v>
      </c>
      <c r="G23" s="84"/>
      <c r="H23" s="84">
        <v>0</v>
      </c>
      <c r="I23" s="84"/>
      <c r="J23" s="84">
        <v>0</v>
      </c>
      <c r="K23" s="84"/>
      <c r="L23" s="84">
        <f>'PL 8'!J45</f>
        <v>7931939</v>
      </c>
      <c r="M23" s="84"/>
      <c r="N23" s="84">
        <f>'PL 8'!J37</f>
        <v>2668793</v>
      </c>
      <c r="P23" s="84">
        <f>SUM(D23:N23)</f>
        <v>10600732</v>
      </c>
    </row>
    <row r="24" spans="1:17" ht="22.4" customHeight="1">
      <c r="A24" s="47" t="s">
        <v>155</v>
      </c>
      <c r="B24" s="47"/>
      <c r="C24" s="47"/>
      <c r="D24" s="86">
        <f>SUM(D22:D23)</f>
        <v>0</v>
      </c>
      <c r="E24" s="66"/>
      <c r="F24" s="86">
        <f>SUM(F22:F23)</f>
        <v>0</v>
      </c>
      <c r="G24" s="66"/>
      <c r="H24" s="86">
        <f>SUM(H22:H23)</f>
        <v>0</v>
      </c>
      <c r="I24" s="66"/>
      <c r="J24" s="86">
        <f>SUM(J22:J23)</f>
        <v>0</v>
      </c>
      <c r="K24" s="66"/>
      <c r="L24" s="86">
        <f>SUM(L22:L23)</f>
        <v>176405665</v>
      </c>
      <c r="M24" s="87"/>
      <c r="N24" s="86">
        <f>SUM(N22:N23)</f>
        <v>2668793</v>
      </c>
      <c r="O24" s="66"/>
      <c r="P24" s="86">
        <f>SUM(P22:P23)</f>
        <v>179074458</v>
      </c>
    </row>
    <row r="25" spans="1:17" ht="15.65" customHeight="1">
      <c r="A25" s="47"/>
      <c r="B25" s="47"/>
      <c r="C25" s="47"/>
      <c r="D25" s="84"/>
      <c r="E25" s="51"/>
      <c r="F25" s="51"/>
      <c r="G25" s="51"/>
      <c r="H25" s="51"/>
      <c r="I25" s="51"/>
      <c r="J25" s="51"/>
      <c r="K25" s="51"/>
      <c r="L25" s="67"/>
      <c r="M25" s="67"/>
      <c r="N25" s="67"/>
      <c r="O25" s="51"/>
    </row>
    <row r="26" spans="1:17" ht="22.4" customHeight="1" thickBot="1">
      <c r="A26" s="61" t="s">
        <v>175</v>
      </c>
      <c r="B26" s="61"/>
      <c r="C26" s="61"/>
      <c r="D26" s="88">
        <f>D14+D19+D24</f>
        <v>433654887</v>
      </c>
      <c r="E26" s="89"/>
      <c r="F26" s="88">
        <f>F14+F19+F24</f>
        <v>1384395054</v>
      </c>
      <c r="G26" s="89"/>
      <c r="H26" s="88">
        <f>H14+H19+H24</f>
        <v>26348514</v>
      </c>
      <c r="I26" s="89"/>
      <c r="J26" s="88">
        <f>J14+J19+J24</f>
        <v>43365489</v>
      </c>
      <c r="K26" s="89"/>
      <c r="L26" s="88">
        <f>L14+L19+L24</f>
        <v>844650322</v>
      </c>
      <c r="M26" s="89"/>
      <c r="N26" s="88">
        <f>N14+N19+N24</f>
        <v>-78440</v>
      </c>
      <c r="O26" s="89"/>
      <c r="P26" s="88">
        <f>P14+P19+P24</f>
        <v>2732335826</v>
      </c>
      <c r="Q26" s="51">
        <f>P26-'BS 5-7'!J89</f>
        <v>0</v>
      </c>
    </row>
    <row r="27" spans="1:17" ht="22.4" customHeight="1" thickTop="1"/>
    <row r="28" spans="1:17" ht="22.4" customHeight="1">
      <c r="D28" s="51">
        <f>D26-'BS 5-7'!H79</f>
        <v>0</v>
      </c>
      <c r="F28" s="51">
        <f>F26-'BS 5-7'!H81</f>
        <v>0</v>
      </c>
      <c r="H28" s="51">
        <f>H26-'BS 5-7'!H83</f>
        <v>0</v>
      </c>
      <c r="J28" s="51">
        <f>J26-'BS 5-7'!H86</f>
        <v>0</v>
      </c>
      <c r="L28" s="51">
        <f>L26-'BS 5-7'!J87</f>
        <v>0</v>
      </c>
      <c r="N28" s="51">
        <f>N26-'BS 5-7'!J88</f>
        <v>0</v>
      </c>
      <c r="P28" s="51">
        <f>P26-'BS 5-7'!J89</f>
        <v>0</v>
      </c>
    </row>
    <row r="38" spans="1:1" ht="22.4" customHeight="1">
      <c r="A38" s="90"/>
    </row>
    <row r="43" spans="1:1" ht="22.4" customHeight="1">
      <c r="A43" s="47" t="s">
        <v>18</v>
      </c>
    </row>
    <row r="44" spans="1:1" ht="22.4" customHeight="1">
      <c r="A44" s="52" t="s">
        <v>47</v>
      </c>
    </row>
  </sheetData>
  <mergeCells count="3">
    <mergeCell ref="D12:P12"/>
    <mergeCell ref="D4:P4"/>
    <mergeCell ref="J7:L7"/>
  </mergeCells>
  <pageMargins left="0.8" right="0.8" top="0.48" bottom="0.5" header="0.5" footer="0.5"/>
  <pageSetup paperSize="9" scale="70" firstPageNumber="11" orientation="landscape" useFirstPageNumber="1" r:id="rId1"/>
  <headerFooter>
    <oddFooter>&amp;L&amp;"Times New Roman,Regular"The accompanying notes form an integral part of these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6F9A6-1F84-4852-A89C-0D7B79E6F520}">
  <sheetPr>
    <tabColor theme="8" tint="0.79998168889431442"/>
  </sheetPr>
  <dimension ref="A1:Q44"/>
  <sheetViews>
    <sheetView view="pageBreakPreview" topLeftCell="A11" zoomScale="90" zoomScaleNormal="60" zoomScaleSheetLayoutView="90" workbookViewId="0">
      <selection activeCell="N26" sqref="N26"/>
    </sheetView>
  </sheetViews>
  <sheetFormatPr defaultColWidth="8.1796875" defaultRowHeight="22.4" customHeight="1"/>
  <cols>
    <col min="1" max="1" width="60" style="49" customWidth="1"/>
    <col min="2" max="2" width="8.90625" style="49" customWidth="1"/>
    <col min="3" max="3" width="1" style="49" customWidth="1"/>
    <col min="4" max="4" width="15.26953125" style="49" customWidth="1"/>
    <col min="5" max="5" width="1" style="49" customWidth="1"/>
    <col min="6" max="6" width="15.26953125" style="49" customWidth="1"/>
    <col min="7" max="7" width="1" style="49" customWidth="1"/>
    <col min="8" max="8" width="15.26953125" style="49" customWidth="1"/>
    <col min="9" max="9" width="1" style="49" customWidth="1"/>
    <col min="10" max="10" width="15.26953125" style="49" customWidth="1"/>
    <col min="11" max="11" width="1" style="49" customWidth="1"/>
    <col min="12" max="12" width="15.26953125" style="49" customWidth="1"/>
    <col min="13" max="13" width="1" style="49" customWidth="1"/>
    <col min="14" max="14" width="15.26953125" style="49" customWidth="1"/>
    <col min="15" max="15" width="1" style="49" customWidth="1"/>
    <col min="16" max="16" width="15.26953125" style="49" customWidth="1"/>
    <col min="17" max="17" width="14.81640625" style="49" bestFit="1" customWidth="1"/>
    <col min="18" max="16384" width="8.1796875" style="49"/>
  </cols>
  <sheetData>
    <row r="1" spans="1:16" ht="22.4" customHeight="1">
      <c r="A1" s="81" t="s">
        <v>91</v>
      </c>
      <c r="B1" s="82"/>
      <c r="C1" s="82"/>
    </row>
    <row r="2" spans="1:16" ht="22.4" customHeight="1">
      <c r="A2" s="46" t="s">
        <v>148</v>
      </c>
      <c r="B2" s="52"/>
      <c r="C2" s="52"/>
      <c r="D2" s="52"/>
      <c r="E2" s="82"/>
      <c r="G2" s="82"/>
    </row>
    <row r="3" spans="1:16" ht="15.65" customHeight="1">
      <c r="A3" s="61"/>
      <c r="B3" s="61"/>
      <c r="C3" s="61"/>
      <c r="D3" s="61"/>
      <c r="E3" s="61"/>
      <c r="F3" s="61"/>
      <c r="G3" s="61"/>
      <c r="H3" s="61"/>
    </row>
    <row r="4" spans="1:16" ht="22.4" customHeight="1">
      <c r="A4" s="54"/>
      <c r="B4" s="54"/>
      <c r="C4" s="54"/>
      <c r="D4" s="124" t="s">
        <v>62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</row>
    <row r="5" spans="1:16" ht="22.4" customHeight="1">
      <c r="A5" s="54"/>
      <c r="B5" s="54"/>
      <c r="C5" s="54"/>
      <c r="D5" s="55"/>
      <c r="E5" s="55"/>
      <c r="F5" s="55"/>
      <c r="G5" s="55"/>
      <c r="H5" s="55"/>
      <c r="I5" s="55"/>
      <c r="J5" s="55"/>
      <c r="K5" s="55"/>
      <c r="L5" s="55"/>
      <c r="M5" s="55"/>
      <c r="N5" s="54" t="s">
        <v>118</v>
      </c>
      <c r="O5" s="55"/>
      <c r="P5" s="55"/>
    </row>
    <row r="6" spans="1:16" ht="22.4" customHeight="1">
      <c r="A6" s="54"/>
      <c r="B6" s="54"/>
      <c r="C6" s="54"/>
      <c r="D6" s="55"/>
      <c r="E6" s="55"/>
      <c r="F6" s="55"/>
      <c r="G6" s="55"/>
      <c r="H6" s="55"/>
      <c r="I6" s="55"/>
      <c r="J6" s="55"/>
      <c r="K6" s="55"/>
      <c r="L6" s="55"/>
      <c r="M6" s="55"/>
      <c r="N6" s="54" t="s">
        <v>130</v>
      </c>
      <c r="O6" s="55"/>
      <c r="P6" s="55"/>
    </row>
    <row r="7" spans="1:16" ht="22.4" customHeight="1">
      <c r="D7" s="54"/>
      <c r="E7" s="54"/>
      <c r="G7" s="54"/>
      <c r="J7" s="125" t="s">
        <v>34</v>
      </c>
      <c r="K7" s="125"/>
      <c r="L7" s="125"/>
      <c r="M7" s="54"/>
      <c r="N7" s="91" t="s">
        <v>48</v>
      </c>
      <c r="O7" s="92"/>
      <c r="P7" s="54"/>
    </row>
    <row r="8" spans="1:16" ht="22.4" customHeight="1">
      <c r="D8" s="54"/>
      <c r="E8" s="54"/>
      <c r="G8" s="54"/>
      <c r="H8" s="54" t="s">
        <v>54</v>
      </c>
      <c r="J8" s="54"/>
      <c r="K8" s="54"/>
      <c r="L8" s="54"/>
      <c r="M8" s="54"/>
      <c r="N8" s="54"/>
      <c r="O8" s="92"/>
      <c r="P8" s="54"/>
    </row>
    <row r="9" spans="1:16" ht="22.4" customHeight="1">
      <c r="D9" s="54" t="s">
        <v>49</v>
      </c>
      <c r="E9" s="54"/>
      <c r="F9" s="54"/>
      <c r="G9" s="54"/>
      <c r="H9" s="54" t="s">
        <v>55</v>
      </c>
      <c r="J9" s="54"/>
      <c r="N9" s="54" t="s">
        <v>167</v>
      </c>
      <c r="O9" s="54"/>
      <c r="P9" s="54"/>
    </row>
    <row r="10" spans="1:16" ht="22.4" customHeight="1">
      <c r="D10" s="54" t="s">
        <v>50</v>
      </c>
      <c r="E10" s="54"/>
      <c r="F10" s="54" t="s">
        <v>52</v>
      </c>
      <c r="G10" s="54"/>
      <c r="H10" s="54" t="s">
        <v>57</v>
      </c>
      <c r="J10" s="54" t="s">
        <v>58</v>
      </c>
      <c r="K10" s="54"/>
      <c r="L10" s="54"/>
      <c r="M10" s="54"/>
      <c r="N10" s="54" t="s">
        <v>168</v>
      </c>
      <c r="O10" s="54"/>
      <c r="P10" s="83" t="s">
        <v>60</v>
      </c>
    </row>
    <row r="11" spans="1:16" ht="22.4" customHeight="1">
      <c r="B11" s="48" t="s">
        <v>19</v>
      </c>
      <c r="C11" s="48"/>
      <c r="D11" s="54" t="s">
        <v>51</v>
      </c>
      <c r="E11" s="54"/>
      <c r="F11" s="54" t="s">
        <v>53</v>
      </c>
      <c r="G11" s="54"/>
      <c r="H11" s="54" t="s">
        <v>56</v>
      </c>
      <c r="J11" s="54" t="s">
        <v>59</v>
      </c>
      <c r="K11" s="54"/>
      <c r="L11" s="54" t="s">
        <v>117</v>
      </c>
      <c r="M11" s="54"/>
      <c r="N11" s="54" t="s">
        <v>59</v>
      </c>
      <c r="O11" s="54"/>
      <c r="P11" s="83" t="s">
        <v>61</v>
      </c>
    </row>
    <row r="12" spans="1:16" ht="22.4" customHeight="1">
      <c r="B12" s="52"/>
      <c r="C12" s="52"/>
      <c r="D12" s="122" t="s">
        <v>156</v>
      </c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</row>
    <row r="13" spans="1:16" ht="22.4" customHeight="1">
      <c r="A13" s="52" t="s">
        <v>188</v>
      </c>
      <c r="B13" s="52"/>
      <c r="C13" s="52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</row>
    <row r="14" spans="1:16" ht="22.4" customHeight="1">
      <c r="A14" s="52" t="s">
        <v>189</v>
      </c>
      <c r="B14" s="52"/>
      <c r="C14" s="52"/>
      <c r="D14" s="87">
        <f>'SCE 11'!D26</f>
        <v>433654887</v>
      </c>
      <c r="E14" s="66"/>
      <c r="F14" s="87">
        <f>'SCE 11'!F26</f>
        <v>1384395054</v>
      </c>
      <c r="G14" s="66"/>
      <c r="H14" s="87">
        <f>'SCE 11'!H26</f>
        <v>26348514</v>
      </c>
      <c r="I14" s="66"/>
      <c r="J14" s="87">
        <f>'SCE 11'!J26</f>
        <v>43365489</v>
      </c>
      <c r="K14" s="66"/>
      <c r="L14" s="87">
        <f>'SCE 11'!L26</f>
        <v>844650322</v>
      </c>
      <c r="M14" s="87"/>
      <c r="N14" s="87">
        <f>'SCE 11'!N26</f>
        <v>-78440</v>
      </c>
      <c r="O14" s="66"/>
      <c r="P14" s="87">
        <f>SUM(D14:N14)</f>
        <v>2732335826</v>
      </c>
    </row>
    <row r="15" spans="1:16" ht="15.65" customHeight="1">
      <c r="A15" s="47"/>
      <c r="B15" s="47"/>
      <c r="C15" s="47"/>
      <c r="D15" s="84"/>
      <c r="E15" s="51"/>
      <c r="F15" s="51"/>
      <c r="G15" s="51"/>
      <c r="H15" s="51"/>
      <c r="I15" s="51"/>
      <c r="J15" s="51"/>
      <c r="K15" s="51"/>
      <c r="L15" s="108"/>
      <c r="M15" s="108"/>
      <c r="N15" s="108"/>
      <c r="O15" s="51"/>
    </row>
    <row r="16" spans="1:16" ht="22.4" customHeight="1">
      <c r="A16" s="8" t="s">
        <v>129</v>
      </c>
      <c r="B16" s="52"/>
      <c r="C16" s="52"/>
      <c r="D16" s="66"/>
      <c r="E16" s="51"/>
      <c r="F16" s="51"/>
      <c r="G16" s="51"/>
      <c r="H16" s="51"/>
      <c r="I16" s="51"/>
      <c r="J16" s="51"/>
      <c r="K16" s="51"/>
      <c r="L16" s="108"/>
      <c r="M16" s="108"/>
      <c r="N16" s="108"/>
      <c r="O16" s="51"/>
    </row>
    <row r="17" spans="1:17" ht="22.4" customHeight="1">
      <c r="A17" s="85" t="s">
        <v>138</v>
      </c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P17" s="51"/>
    </row>
    <row r="18" spans="1:17" ht="22.4" customHeight="1">
      <c r="A18" s="2" t="s">
        <v>134</v>
      </c>
      <c r="B18" s="48">
        <v>23</v>
      </c>
      <c r="C18" s="53"/>
      <c r="D18" s="84">
        <v>0</v>
      </c>
      <c r="E18" s="84"/>
      <c r="F18" s="84">
        <v>0</v>
      </c>
      <c r="G18" s="84"/>
      <c r="H18" s="84">
        <v>0</v>
      </c>
      <c r="I18" s="84"/>
      <c r="J18" s="84">
        <v>0</v>
      </c>
      <c r="K18" s="84"/>
      <c r="L18" s="84">
        <f>'SCE 10'!L18</f>
        <v>-40546732</v>
      </c>
      <c r="M18" s="84"/>
      <c r="N18" s="84">
        <v>0</v>
      </c>
      <c r="P18" s="84">
        <f>SUM(D18:N18)</f>
        <v>-40546732</v>
      </c>
    </row>
    <row r="19" spans="1:17" ht="22.4" customHeight="1">
      <c r="A19" s="85" t="s">
        <v>139</v>
      </c>
      <c r="B19" s="47"/>
      <c r="C19" s="47"/>
      <c r="D19" s="86">
        <f>SUM(D17:D18)</f>
        <v>0</v>
      </c>
      <c r="E19" s="66"/>
      <c r="F19" s="86">
        <f>SUM(F17:F18)</f>
        <v>0</v>
      </c>
      <c r="G19" s="66"/>
      <c r="H19" s="86">
        <f>SUM(H17:H18)</f>
        <v>0</v>
      </c>
      <c r="I19" s="66"/>
      <c r="J19" s="86">
        <f>SUM(J17:J18)</f>
        <v>0</v>
      </c>
      <c r="K19" s="66"/>
      <c r="L19" s="86">
        <f>SUM(L17:L18)</f>
        <v>-40546732</v>
      </c>
      <c r="M19" s="87"/>
      <c r="N19" s="86">
        <f>SUM(N17:N18)</f>
        <v>0</v>
      </c>
      <c r="O19" s="66"/>
      <c r="P19" s="86">
        <f>SUM(P17:P18)</f>
        <v>-40546732</v>
      </c>
    </row>
    <row r="20" spans="1:17" ht="15.65" customHeight="1">
      <c r="A20" s="47"/>
      <c r="B20" s="47"/>
      <c r="C20" s="47"/>
      <c r="D20" s="84"/>
      <c r="E20" s="51"/>
      <c r="F20" s="51"/>
      <c r="G20" s="51"/>
      <c r="H20" s="51"/>
      <c r="I20" s="51"/>
      <c r="J20" s="51"/>
      <c r="K20" s="51"/>
      <c r="L20" s="67"/>
      <c r="M20" s="67"/>
      <c r="N20" s="67"/>
      <c r="O20" s="51"/>
    </row>
    <row r="21" spans="1:17" ht="22.4" customHeight="1">
      <c r="A21" s="52" t="s">
        <v>157</v>
      </c>
      <c r="B21" s="52"/>
      <c r="C21" s="52"/>
      <c r="D21" s="66"/>
      <c r="E21" s="51"/>
      <c r="F21" s="51"/>
      <c r="G21" s="51"/>
      <c r="H21" s="51"/>
      <c r="I21" s="51"/>
      <c r="J21" s="51"/>
      <c r="K21" s="51"/>
      <c r="L21" s="67"/>
      <c r="M21" s="67"/>
      <c r="N21" s="67"/>
      <c r="O21" s="51"/>
    </row>
    <row r="22" spans="1:17" ht="22.4" customHeight="1">
      <c r="A22" s="53" t="s">
        <v>136</v>
      </c>
      <c r="D22" s="84">
        <v>0</v>
      </c>
      <c r="E22" s="84"/>
      <c r="F22" s="84">
        <v>0</v>
      </c>
      <c r="G22" s="84"/>
      <c r="H22" s="84">
        <v>0</v>
      </c>
      <c r="I22" s="84"/>
      <c r="J22" s="84">
        <v>0</v>
      </c>
      <c r="K22" s="84"/>
      <c r="L22" s="84">
        <f>'PL 8'!H28</f>
        <v>215727688</v>
      </c>
      <c r="M22" s="84"/>
      <c r="N22" s="84">
        <v>0</v>
      </c>
      <c r="P22" s="84">
        <f>SUM(D22:N22)</f>
        <v>215727688</v>
      </c>
    </row>
    <row r="23" spans="1:17" ht="22.4" customHeight="1">
      <c r="A23" s="53" t="s">
        <v>137</v>
      </c>
      <c r="B23" s="53"/>
      <c r="C23" s="53"/>
      <c r="D23" s="84">
        <v>0</v>
      </c>
      <c r="E23" s="84"/>
      <c r="F23" s="84">
        <v>0</v>
      </c>
      <c r="G23" s="84"/>
      <c r="H23" s="84">
        <v>0</v>
      </c>
      <c r="I23" s="84"/>
      <c r="J23" s="84">
        <v>0</v>
      </c>
      <c r="K23" s="84"/>
      <c r="L23" s="84">
        <f>'PL 8'!H45</f>
        <v>0</v>
      </c>
      <c r="M23" s="84"/>
      <c r="N23" s="84">
        <f>'PL 8'!H37</f>
        <v>78440</v>
      </c>
      <c r="P23" s="84">
        <f>SUM(D23:N23)</f>
        <v>78440</v>
      </c>
    </row>
    <row r="24" spans="1:17" ht="22.4" customHeight="1">
      <c r="A24" s="47" t="s">
        <v>155</v>
      </c>
      <c r="B24" s="47"/>
      <c r="C24" s="47"/>
      <c r="D24" s="86">
        <f>SUM(D22:D23)</f>
        <v>0</v>
      </c>
      <c r="E24" s="66"/>
      <c r="F24" s="86">
        <f>SUM(F22:F23)</f>
        <v>0</v>
      </c>
      <c r="G24" s="66"/>
      <c r="H24" s="86">
        <f>SUM(H22:H23)</f>
        <v>0</v>
      </c>
      <c r="I24" s="66"/>
      <c r="J24" s="86">
        <f>SUM(J22:J23)</f>
        <v>0</v>
      </c>
      <c r="K24" s="66"/>
      <c r="L24" s="86">
        <f>SUM(L22:L23)</f>
        <v>215727688</v>
      </c>
      <c r="M24" s="87"/>
      <c r="N24" s="86">
        <f>SUM(N22:N23)</f>
        <v>78440</v>
      </c>
      <c r="O24" s="66"/>
      <c r="P24" s="86">
        <f>SUM(P22:P23)</f>
        <v>215806128</v>
      </c>
    </row>
    <row r="25" spans="1:17" ht="15.65" customHeight="1">
      <c r="A25" s="47"/>
      <c r="B25" s="47"/>
      <c r="C25" s="47"/>
      <c r="D25" s="84"/>
      <c r="E25" s="51"/>
      <c r="F25" s="51"/>
      <c r="G25" s="51"/>
      <c r="H25" s="51"/>
      <c r="I25" s="51"/>
      <c r="J25" s="51"/>
      <c r="K25" s="51"/>
      <c r="L25" s="67"/>
      <c r="M25" s="67"/>
      <c r="N25" s="67"/>
      <c r="O25" s="51"/>
    </row>
    <row r="26" spans="1:17" ht="22.4" customHeight="1" thickBot="1">
      <c r="A26" s="61" t="s">
        <v>190</v>
      </c>
      <c r="B26" s="61"/>
      <c r="C26" s="61"/>
      <c r="D26" s="88">
        <f>D14+D19+D24</f>
        <v>433654887</v>
      </c>
      <c r="E26" s="89"/>
      <c r="F26" s="88">
        <f>F14+F19+F24</f>
        <v>1384395054</v>
      </c>
      <c r="G26" s="89"/>
      <c r="H26" s="88">
        <f>H14+H19+H24</f>
        <v>26348514</v>
      </c>
      <c r="I26" s="89"/>
      <c r="J26" s="88">
        <f>J14+J19+J24</f>
        <v>43365489</v>
      </c>
      <c r="K26" s="89"/>
      <c r="L26" s="88">
        <f>L14+L19+L24</f>
        <v>1019831278</v>
      </c>
      <c r="M26" s="89"/>
      <c r="N26" s="88">
        <f>N14+N19+N24</f>
        <v>0</v>
      </c>
      <c r="O26" s="89"/>
      <c r="P26" s="88">
        <f>P14+P19+P24</f>
        <v>2907595222</v>
      </c>
      <c r="Q26" s="51">
        <f>P26-'BS 5-7'!H89</f>
        <v>0</v>
      </c>
    </row>
    <row r="27" spans="1:17" ht="22.4" customHeight="1" thickTop="1"/>
    <row r="28" spans="1:17" ht="22.4" customHeight="1">
      <c r="D28" s="51">
        <f>D26-'BS 5-7'!H79</f>
        <v>0</v>
      </c>
      <c r="F28" s="51">
        <f>F26-'BS 5-7'!H81</f>
        <v>0</v>
      </c>
      <c r="H28" s="51">
        <f>H26-'BS 5-7'!H83</f>
        <v>0</v>
      </c>
      <c r="J28" s="51">
        <f>J26-'BS 5-7'!H86</f>
        <v>0</v>
      </c>
      <c r="L28" s="51">
        <f>L26-'BS 5-7'!H87</f>
        <v>0</v>
      </c>
      <c r="N28" s="51">
        <f>N26-'BS 5-7'!H88</f>
        <v>0</v>
      </c>
      <c r="P28" s="51">
        <f>P26-'BS 5-7'!H89</f>
        <v>0</v>
      </c>
    </row>
    <row r="38" spans="1:1" ht="22.4" customHeight="1">
      <c r="A38" s="90"/>
    </row>
    <row r="43" spans="1:1" ht="22.4" customHeight="1">
      <c r="A43" s="47" t="s">
        <v>18</v>
      </c>
    </row>
    <row r="44" spans="1:1" ht="22.4" customHeight="1">
      <c r="A44" s="52" t="s">
        <v>47</v>
      </c>
    </row>
  </sheetData>
  <mergeCells count="3">
    <mergeCell ref="D4:P4"/>
    <mergeCell ref="J7:L7"/>
    <mergeCell ref="D12:P12"/>
  </mergeCells>
  <pageMargins left="0.8" right="0.8" top="0.48" bottom="0.5" header="0.5" footer="0.5"/>
  <pageSetup paperSize="9" scale="70" firstPageNumber="12" orientation="landscape" useFirstPageNumber="1" r:id="rId1"/>
  <headerFooter>
    <oddFooter>&amp;L&amp;"Times New Roman,Regular" The accompanying notes form an integral part of these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15036-1E3F-42BC-B1F6-FA097379B254}">
  <sheetPr>
    <tabColor theme="8" tint="0.79998168889431442"/>
  </sheetPr>
  <dimension ref="A1:L91"/>
  <sheetViews>
    <sheetView view="pageBreakPreview" zoomScaleNormal="60" zoomScaleSheetLayoutView="100" workbookViewId="0">
      <selection activeCell="I79" sqref="I79"/>
    </sheetView>
  </sheetViews>
  <sheetFormatPr defaultColWidth="8.1796875" defaultRowHeight="22.4" customHeight="1"/>
  <cols>
    <col min="1" max="1" width="53.1796875" style="53" customWidth="1"/>
    <col min="2" max="2" width="7.26953125" style="53" customWidth="1"/>
    <col min="3" max="3" width="13.81640625" style="49" customWidth="1"/>
    <col min="4" max="4" width="1.1796875" style="49" customWidth="1"/>
    <col min="5" max="5" width="14.7265625" style="49" bestFit="1" customWidth="1"/>
    <col min="6" max="6" width="1.1796875" style="49" customWidth="1"/>
    <col min="7" max="7" width="13.81640625" style="49" customWidth="1"/>
    <col min="8" max="8" width="1.1796875" style="49" customWidth="1"/>
    <col min="9" max="9" width="14.7265625" style="49" bestFit="1" customWidth="1"/>
    <col min="10" max="10" width="10.1796875" style="49" bestFit="1" customWidth="1"/>
    <col min="11" max="11" width="18.1796875" style="49" bestFit="1" customWidth="1"/>
    <col min="12" max="12" width="13.7265625" style="49" bestFit="1" customWidth="1"/>
    <col min="13" max="16384" width="8.1796875" style="49"/>
  </cols>
  <sheetData>
    <row r="1" spans="1:11" ht="21" customHeight="1">
      <c r="A1" s="81" t="s">
        <v>91</v>
      </c>
      <c r="B1" s="47"/>
    </row>
    <row r="2" spans="1:11" ht="21" customHeight="1">
      <c r="A2" s="80" t="s">
        <v>164</v>
      </c>
      <c r="B2" s="47"/>
    </row>
    <row r="3" spans="1:11" ht="21" customHeight="1">
      <c r="A3" s="47"/>
      <c r="B3" s="47"/>
      <c r="C3" s="126" t="s">
        <v>36</v>
      </c>
      <c r="D3" s="126"/>
      <c r="E3" s="126"/>
      <c r="F3" s="126"/>
      <c r="G3" s="126"/>
      <c r="H3" s="126"/>
      <c r="I3" s="126"/>
    </row>
    <row r="4" spans="1:11" ht="21" customHeight="1">
      <c r="A4" s="47"/>
      <c r="B4" s="47"/>
      <c r="C4" s="119" t="s">
        <v>161</v>
      </c>
      <c r="D4" s="119"/>
      <c r="E4" s="119"/>
      <c r="F4" s="8"/>
      <c r="G4" s="119" t="s">
        <v>163</v>
      </c>
      <c r="H4" s="119"/>
      <c r="I4" s="119"/>
    </row>
    <row r="5" spans="1:11" ht="21" customHeight="1">
      <c r="A5" s="47"/>
      <c r="B5" s="47"/>
      <c r="C5" s="119" t="s">
        <v>162</v>
      </c>
      <c r="D5" s="119"/>
      <c r="E5" s="119"/>
      <c r="F5" s="8"/>
      <c r="G5" s="119" t="s">
        <v>162</v>
      </c>
      <c r="H5" s="119"/>
      <c r="I5" s="119"/>
    </row>
    <row r="6" spans="1:11" ht="21" customHeight="1">
      <c r="A6" s="47"/>
      <c r="B6" s="47"/>
      <c r="C6" s="126" t="s">
        <v>146</v>
      </c>
      <c r="D6" s="126"/>
      <c r="E6" s="126"/>
      <c r="F6" s="55"/>
      <c r="G6" s="126" t="s">
        <v>146</v>
      </c>
      <c r="H6" s="126"/>
      <c r="I6" s="126"/>
    </row>
    <row r="7" spans="1:11" ht="21" customHeight="1">
      <c r="A7" s="47"/>
      <c r="B7" s="113" t="s">
        <v>19</v>
      </c>
      <c r="C7" s="54">
        <v>2023</v>
      </c>
      <c r="D7" s="54"/>
      <c r="E7" s="54">
        <v>2022</v>
      </c>
      <c r="F7" s="54"/>
      <c r="G7" s="54">
        <v>2023</v>
      </c>
      <c r="H7" s="54"/>
      <c r="I7" s="54">
        <v>2022</v>
      </c>
    </row>
    <row r="8" spans="1:11" ht="21" customHeight="1">
      <c r="A8" s="47"/>
      <c r="B8" s="47"/>
      <c r="C8" s="122" t="s">
        <v>156</v>
      </c>
      <c r="D8" s="122"/>
      <c r="E8" s="122"/>
      <c r="F8" s="122"/>
      <c r="G8" s="122"/>
      <c r="H8" s="122"/>
      <c r="I8" s="122"/>
    </row>
    <row r="9" spans="1:11" ht="21" customHeight="1">
      <c r="A9" s="94" t="s">
        <v>63</v>
      </c>
      <c r="B9" s="94"/>
      <c r="C9" s="95"/>
      <c r="D9" s="95"/>
      <c r="E9" s="95"/>
      <c r="F9" s="95"/>
      <c r="G9" s="95"/>
      <c r="H9" s="95"/>
      <c r="I9" s="95"/>
    </row>
    <row r="10" spans="1:11" ht="21" customHeight="1">
      <c r="A10" s="53" t="s">
        <v>154</v>
      </c>
      <c r="C10" s="60">
        <f>'PL 8'!D28</f>
        <v>264627018</v>
      </c>
      <c r="D10" s="96"/>
      <c r="E10" s="60">
        <f>'PL 8'!F28</f>
        <v>162081206</v>
      </c>
      <c r="F10" s="60"/>
      <c r="G10" s="60">
        <f>'PL 8'!H28</f>
        <v>215727688</v>
      </c>
      <c r="H10" s="60"/>
      <c r="I10" s="60">
        <f>'PL 8'!J28</f>
        <v>168473726</v>
      </c>
    </row>
    <row r="11" spans="1:11" ht="21" customHeight="1">
      <c r="A11" s="97" t="s">
        <v>171</v>
      </c>
      <c r="B11" s="97"/>
      <c r="C11" s="60"/>
      <c r="D11" s="60"/>
      <c r="E11" s="60"/>
      <c r="F11" s="60"/>
      <c r="G11" s="60"/>
      <c r="H11" s="60"/>
      <c r="I11" s="60"/>
    </row>
    <row r="12" spans="1:11" ht="21" customHeight="1">
      <c r="A12" s="53" t="s">
        <v>64</v>
      </c>
      <c r="C12" s="60">
        <v>48637386</v>
      </c>
      <c r="D12" s="60"/>
      <c r="E12" s="60">
        <v>44989959</v>
      </c>
      <c r="F12" s="60"/>
      <c r="G12" s="60">
        <v>48637386</v>
      </c>
      <c r="H12" s="60"/>
      <c r="I12" s="60">
        <v>44989959</v>
      </c>
    </row>
    <row r="13" spans="1:11" ht="21" customHeight="1">
      <c r="A13" s="53" t="s">
        <v>45</v>
      </c>
      <c r="C13" s="60">
        <v>37226196</v>
      </c>
      <c r="D13" s="60"/>
      <c r="E13" s="60">
        <v>35618352</v>
      </c>
      <c r="F13" s="60"/>
      <c r="G13" s="60">
        <v>37226196</v>
      </c>
      <c r="H13" s="60"/>
      <c r="I13" s="60">
        <v>35618352</v>
      </c>
      <c r="J13" s="51"/>
    </row>
    <row r="14" spans="1:11" ht="21" customHeight="1">
      <c r="A14" s="59" t="s">
        <v>65</v>
      </c>
      <c r="B14" s="48">
        <v>20</v>
      </c>
      <c r="C14" s="60">
        <v>454099665</v>
      </c>
      <c r="D14" s="60"/>
      <c r="E14" s="60">
        <v>432156372</v>
      </c>
      <c r="F14" s="60"/>
      <c r="G14" s="60">
        <v>454099665</v>
      </c>
      <c r="H14" s="60"/>
      <c r="I14" s="60">
        <v>432156372</v>
      </c>
      <c r="J14" s="51"/>
    </row>
    <row r="15" spans="1:11" ht="21" customHeight="1">
      <c r="A15" s="49" t="s">
        <v>158</v>
      </c>
      <c r="B15" s="59"/>
      <c r="C15" s="60">
        <v>2906229</v>
      </c>
      <c r="D15" s="60"/>
      <c r="E15" s="60">
        <v>1864001</v>
      </c>
      <c r="F15" s="60"/>
      <c r="G15" s="60">
        <v>2906229</v>
      </c>
      <c r="H15" s="60"/>
      <c r="I15" s="60">
        <v>1864001</v>
      </c>
      <c r="K15" s="59"/>
    </row>
    <row r="16" spans="1:11" ht="21" customHeight="1">
      <c r="A16" s="59" t="s">
        <v>145</v>
      </c>
      <c r="B16" s="59"/>
      <c r="C16" s="60">
        <v>0</v>
      </c>
      <c r="D16" s="60"/>
      <c r="E16" s="60">
        <v>6287535</v>
      </c>
      <c r="F16" s="98"/>
      <c r="G16" s="60">
        <v>0</v>
      </c>
      <c r="H16" s="98"/>
      <c r="I16" s="98">
        <v>0</v>
      </c>
    </row>
    <row r="17" spans="1:12" ht="21" customHeight="1">
      <c r="A17" s="59" t="s">
        <v>169</v>
      </c>
      <c r="B17" s="59"/>
      <c r="C17" s="60">
        <v>874394</v>
      </c>
      <c r="D17" s="98"/>
      <c r="E17" s="98">
        <v>1029477</v>
      </c>
      <c r="F17" s="98"/>
      <c r="G17" s="60">
        <v>874394</v>
      </c>
      <c r="H17" s="98"/>
      <c r="I17" s="98">
        <v>1029477</v>
      </c>
      <c r="J17" s="51"/>
    </row>
    <row r="18" spans="1:12" ht="21" customHeight="1">
      <c r="A18" s="59" t="s">
        <v>199</v>
      </c>
      <c r="B18" s="59"/>
      <c r="C18" s="60">
        <v>222544</v>
      </c>
      <c r="D18" s="60"/>
      <c r="E18" s="60">
        <v>-2828149</v>
      </c>
      <c r="F18" s="60"/>
      <c r="G18" s="60">
        <v>222544</v>
      </c>
      <c r="H18" s="60"/>
      <c r="I18" s="60">
        <v>-2828149</v>
      </c>
      <c r="J18" s="51"/>
    </row>
    <row r="19" spans="1:12" ht="21" customHeight="1">
      <c r="A19" s="59" t="s">
        <v>159</v>
      </c>
      <c r="B19" s="59"/>
      <c r="C19" s="60">
        <v>4290811</v>
      </c>
      <c r="D19" s="60"/>
      <c r="E19" s="60">
        <v>2816668</v>
      </c>
      <c r="F19" s="60"/>
      <c r="G19" s="60">
        <v>4290811</v>
      </c>
      <c r="H19" s="60"/>
      <c r="I19" s="60">
        <v>2816668</v>
      </c>
      <c r="K19" s="99"/>
    </row>
    <row r="20" spans="1:12" ht="21" customHeight="1">
      <c r="A20" s="59" t="s">
        <v>184</v>
      </c>
      <c r="B20" s="49"/>
      <c r="C20" s="60">
        <v>-450896</v>
      </c>
      <c r="D20" s="98"/>
      <c r="E20" s="98">
        <v>2771794</v>
      </c>
      <c r="F20" s="98"/>
      <c r="G20" s="60">
        <v>-450896</v>
      </c>
      <c r="H20" s="98"/>
      <c r="I20" s="98">
        <v>2771794</v>
      </c>
      <c r="K20" s="51"/>
    </row>
    <row r="21" spans="1:12" ht="21" customHeight="1">
      <c r="A21" s="59" t="s">
        <v>109</v>
      </c>
      <c r="B21" s="59"/>
      <c r="C21" s="60">
        <v>9188755</v>
      </c>
      <c r="D21" s="60"/>
      <c r="E21" s="60">
        <v>7981501</v>
      </c>
      <c r="F21" s="60"/>
      <c r="G21" s="60">
        <v>9188755</v>
      </c>
      <c r="H21" s="60"/>
      <c r="I21" s="60">
        <v>7981501</v>
      </c>
    </row>
    <row r="22" spans="1:12" ht="21" customHeight="1">
      <c r="A22" s="59" t="s">
        <v>194</v>
      </c>
      <c r="B22" s="59"/>
      <c r="C22" s="60">
        <v>-63700000</v>
      </c>
      <c r="D22" s="60"/>
      <c r="E22" s="60">
        <v>0</v>
      </c>
      <c r="F22" s="60"/>
      <c r="G22" s="60">
        <v>-14700000</v>
      </c>
      <c r="H22" s="60"/>
      <c r="I22" s="60">
        <v>0</v>
      </c>
    </row>
    <row r="23" spans="1:12" ht="21" customHeight="1">
      <c r="A23" s="49" t="s">
        <v>102</v>
      </c>
      <c r="B23" s="59"/>
      <c r="C23" s="60">
        <v>-5291595</v>
      </c>
      <c r="D23" s="60"/>
      <c r="E23" s="60">
        <v>-5805309</v>
      </c>
      <c r="F23" s="60"/>
      <c r="G23" s="60">
        <v>-5287924</v>
      </c>
      <c r="H23" s="60"/>
      <c r="I23" s="60">
        <v>-5804222</v>
      </c>
      <c r="J23" s="51"/>
      <c r="K23" s="51"/>
      <c r="L23" s="51"/>
    </row>
    <row r="24" spans="1:12" ht="21" customHeight="1">
      <c r="A24" s="47"/>
      <c r="B24" s="47"/>
      <c r="C24" s="100">
        <f>SUM(C10:C23)</f>
        <v>752630507</v>
      </c>
      <c r="D24" s="101"/>
      <c r="E24" s="100">
        <f>SUM(E10:E23)</f>
        <v>688963407</v>
      </c>
      <c r="F24" s="101"/>
      <c r="G24" s="100">
        <f>SUM(G10:G23)</f>
        <v>752734848</v>
      </c>
      <c r="H24" s="101"/>
      <c r="I24" s="100">
        <f>SUM(I10:I23)</f>
        <v>689069479</v>
      </c>
      <c r="K24" s="51"/>
      <c r="L24" s="51"/>
    </row>
    <row r="25" spans="1:12" ht="21" customHeight="1">
      <c r="A25" s="97" t="s">
        <v>66</v>
      </c>
      <c r="B25" s="97"/>
      <c r="C25" s="60"/>
      <c r="D25" s="60"/>
      <c r="E25" s="60"/>
      <c r="F25" s="60"/>
      <c r="G25" s="60"/>
      <c r="H25" s="60"/>
      <c r="I25" s="60"/>
    </row>
    <row r="26" spans="1:12" ht="21" customHeight="1">
      <c r="A26" s="53" t="s">
        <v>3</v>
      </c>
      <c r="C26" s="60">
        <v>31293805</v>
      </c>
      <c r="D26" s="60"/>
      <c r="E26" s="60">
        <v>-47169493</v>
      </c>
      <c r="F26" s="60"/>
      <c r="G26" s="60">
        <v>31293805</v>
      </c>
      <c r="H26" s="60"/>
      <c r="I26" s="60">
        <v>-47169493</v>
      </c>
    </row>
    <row r="27" spans="1:12" ht="21" customHeight="1">
      <c r="A27" s="53" t="s">
        <v>4</v>
      </c>
      <c r="C27" s="60">
        <v>-882683</v>
      </c>
      <c r="D27" s="60"/>
      <c r="E27" s="60">
        <v>541541</v>
      </c>
      <c r="F27" s="60"/>
      <c r="G27" s="60">
        <v>-882683</v>
      </c>
      <c r="H27" s="60"/>
      <c r="I27" s="60">
        <v>541541</v>
      </c>
    </row>
    <row r="28" spans="1:12" ht="21" customHeight="1">
      <c r="A28" s="53" t="s">
        <v>5</v>
      </c>
      <c r="C28" s="60">
        <v>671338</v>
      </c>
      <c r="D28" s="96"/>
      <c r="E28" s="60">
        <v>-3691083</v>
      </c>
      <c r="F28" s="96"/>
      <c r="G28" s="60">
        <v>671338</v>
      </c>
      <c r="H28" s="96"/>
      <c r="I28" s="60">
        <v>-3691083</v>
      </c>
    </row>
    <row r="29" spans="1:12" ht="21" customHeight="1">
      <c r="A29" s="53" t="s">
        <v>122</v>
      </c>
      <c r="C29" s="60">
        <v>1200980</v>
      </c>
      <c r="D29" s="96"/>
      <c r="E29" s="60">
        <v>-18844262</v>
      </c>
      <c r="F29" s="96"/>
      <c r="G29" s="60">
        <v>1200980</v>
      </c>
      <c r="H29" s="60"/>
      <c r="I29" s="60">
        <v>-18844262</v>
      </c>
    </row>
    <row r="30" spans="1:12" ht="21" customHeight="1">
      <c r="A30" s="53" t="s">
        <v>6</v>
      </c>
      <c r="C30" s="60">
        <v>4563515</v>
      </c>
      <c r="D30" s="96"/>
      <c r="E30" s="60">
        <v>-6489892</v>
      </c>
      <c r="F30" s="96"/>
      <c r="G30" s="60">
        <v>4566345</v>
      </c>
      <c r="H30" s="60"/>
      <c r="I30" s="60">
        <v>-6486771</v>
      </c>
    </row>
    <row r="31" spans="1:12" ht="21" customHeight="1">
      <c r="A31" s="53" t="s">
        <v>13</v>
      </c>
      <c r="C31" s="60">
        <v>-1074999</v>
      </c>
      <c r="D31" s="102"/>
      <c r="E31" s="60">
        <v>2641724</v>
      </c>
      <c r="F31" s="102"/>
      <c r="G31" s="60">
        <v>-1074999</v>
      </c>
      <c r="H31" s="102"/>
      <c r="I31" s="60">
        <v>2641724</v>
      </c>
    </row>
    <row r="32" spans="1:12" ht="21" customHeight="1">
      <c r="A32" s="53" t="s">
        <v>12</v>
      </c>
      <c r="C32" s="60">
        <v>15059</v>
      </c>
      <c r="D32" s="102"/>
      <c r="E32" s="60">
        <v>-227858</v>
      </c>
      <c r="F32" s="102"/>
      <c r="G32" s="60">
        <v>15059</v>
      </c>
      <c r="H32" s="102"/>
      <c r="I32" s="60">
        <v>-227858</v>
      </c>
    </row>
    <row r="33" spans="1:12" ht="21" customHeight="1">
      <c r="A33" s="53" t="s">
        <v>15</v>
      </c>
      <c r="C33" s="60">
        <v>389793</v>
      </c>
      <c r="D33" s="102"/>
      <c r="E33" s="60">
        <v>-754017</v>
      </c>
      <c r="F33" s="102"/>
      <c r="G33" s="60">
        <v>389941</v>
      </c>
      <c r="H33" s="102"/>
      <c r="I33" s="60">
        <v>-754165</v>
      </c>
    </row>
    <row r="34" spans="1:12" ht="21" customHeight="1">
      <c r="A34" s="53" t="s">
        <v>23</v>
      </c>
      <c r="C34" s="60">
        <v>9524974</v>
      </c>
      <c r="D34" s="102"/>
      <c r="E34" s="60">
        <v>16985686</v>
      </c>
      <c r="F34" s="102"/>
      <c r="G34" s="60">
        <v>9524594</v>
      </c>
      <c r="H34" s="102"/>
      <c r="I34" s="60">
        <v>16985526</v>
      </c>
      <c r="J34" s="51"/>
      <c r="K34" s="51"/>
    </row>
    <row r="35" spans="1:12" ht="21" customHeight="1">
      <c r="A35" s="53" t="s">
        <v>110</v>
      </c>
      <c r="C35" s="60">
        <v>-9397765</v>
      </c>
      <c r="D35" s="102"/>
      <c r="E35" s="60">
        <v>46719305</v>
      </c>
      <c r="F35" s="102"/>
      <c r="G35" s="60">
        <v>-9397765</v>
      </c>
      <c r="H35" s="102"/>
      <c r="I35" s="60">
        <v>46719305</v>
      </c>
      <c r="J35" s="51"/>
    </row>
    <row r="36" spans="1:12" ht="21" customHeight="1">
      <c r="A36" s="53" t="s">
        <v>24</v>
      </c>
      <c r="C36" s="60">
        <v>4698933</v>
      </c>
      <c r="D36" s="102"/>
      <c r="E36" s="60">
        <v>3533561</v>
      </c>
      <c r="F36" s="102"/>
      <c r="G36" s="60">
        <v>4698722</v>
      </c>
      <c r="H36" s="102"/>
      <c r="I36" s="60">
        <v>3531462</v>
      </c>
    </row>
    <row r="37" spans="1:12" ht="21" customHeight="1">
      <c r="A37" s="53" t="s">
        <v>111</v>
      </c>
      <c r="C37" s="100">
        <f>SUM(C24:C36)</f>
        <v>793633457</v>
      </c>
      <c r="D37" s="102"/>
      <c r="E37" s="100">
        <f>SUM(E24:E36)</f>
        <v>682208619</v>
      </c>
      <c r="F37" s="102"/>
      <c r="G37" s="100">
        <f>SUM(G24:G36)</f>
        <v>793740185</v>
      </c>
      <c r="H37" s="102"/>
      <c r="I37" s="100">
        <f>SUM(I24:I36)</f>
        <v>682315405</v>
      </c>
    </row>
    <row r="38" spans="1:12" ht="21" customHeight="1">
      <c r="A38" s="53" t="s">
        <v>112</v>
      </c>
      <c r="C38" s="60">
        <v>-46275789</v>
      </c>
      <c r="D38" s="102"/>
      <c r="E38" s="60">
        <v>-42426709</v>
      </c>
      <c r="F38" s="102"/>
      <c r="G38" s="60">
        <v>-46275789</v>
      </c>
      <c r="H38" s="102"/>
      <c r="I38" s="60">
        <v>-42426709</v>
      </c>
    </row>
    <row r="39" spans="1:12" ht="21" customHeight="1">
      <c r="A39" s="53" t="s">
        <v>152</v>
      </c>
      <c r="C39" s="60">
        <v>0</v>
      </c>
      <c r="D39" s="102"/>
      <c r="E39" s="60">
        <v>-2028512</v>
      </c>
      <c r="F39" s="102"/>
      <c r="G39" s="60">
        <v>0</v>
      </c>
      <c r="H39" s="102"/>
      <c r="I39" s="60">
        <v>-2028512</v>
      </c>
    </row>
    <row r="40" spans="1:12" ht="21" customHeight="1">
      <c r="A40" s="53" t="s">
        <v>151</v>
      </c>
      <c r="C40" s="60">
        <v>0</v>
      </c>
      <c r="D40" s="102"/>
      <c r="E40" s="60">
        <v>28719700</v>
      </c>
      <c r="F40" s="102"/>
      <c r="G40" s="60">
        <v>0</v>
      </c>
      <c r="H40" s="102"/>
      <c r="I40" s="60">
        <v>28719700</v>
      </c>
    </row>
    <row r="41" spans="1:12" ht="21" customHeight="1">
      <c r="A41" s="61" t="s">
        <v>113</v>
      </c>
      <c r="B41" s="47"/>
      <c r="C41" s="62">
        <f>SUM(C37:C40)</f>
        <v>747357668</v>
      </c>
      <c r="D41" s="101"/>
      <c r="E41" s="62">
        <f>SUM(E37:E40)</f>
        <v>666473098</v>
      </c>
      <c r="F41" s="101"/>
      <c r="G41" s="62">
        <f>SUM(G37:G40)</f>
        <v>747464396</v>
      </c>
      <c r="H41" s="101"/>
      <c r="I41" s="62">
        <f>SUM(I37:I40)</f>
        <v>666579884</v>
      </c>
      <c r="J41" s="93"/>
      <c r="K41" s="103"/>
      <c r="L41" s="51"/>
    </row>
    <row r="42" spans="1:12" ht="21" customHeight="1">
      <c r="A42" s="47"/>
      <c r="B42" s="94"/>
      <c r="C42" s="96"/>
      <c r="D42" s="96"/>
      <c r="E42" s="96"/>
      <c r="F42" s="96"/>
      <c r="G42" s="96"/>
      <c r="H42" s="96"/>
      <c r="I42" s="96"/>
    </row>
    <row r="43" spans="1:12" ht="21" customHeight="1">
      <c r="A43" s="81" t="s">
        <v>91</v>
      </c>
      <c r="B43" s="47"/>
      <c r="C43" s="51"/>
      <c r="D43" s="51"/>
      <c r="E43" s="51"/>
      <c r="F43" s="51"/>
      <c r="G43" s="51"/>
      <c r="H43" s="51"/>
      <c r="I43" s="51"/>
    </row>
    <row r="44" spans="1:12" ht="21" customHeight="1">
      <c r="A44" s="80" t="s">
        <v>150</v>
      </c>
      <c r="B44" s="47"/>
      <c r="C44" s="51"/>
      <c r="D44" s="51"/>
      <c r="E44" s="51"/>
      <c r="F44" s="51"/>
      <c r="G44" s="51"/>
      <c r="H44" s="51"/>
      <c r="I44" s="51"/>
    </row>
    <row r="45" spans="1:12" ht="21" customHeight="1">
      <c r="A45" s="47"/>
      <c r="B45" s="47"/>
      <c r="C45" s="51"/>
      <c r="D45" s="51"/>
      <c r="E45" s="51"/>
      <c r="F45" s="51"/>
      <c r="G45" s="51"/>
      <c r="H45" s="51"/>
      <c r="I45" s="51"/>
    </row>
    <row r="46" spans="1:12" ht="21" customHeight="1">
      <c r="A46" s="47"/>
      <c r="B46" s="47"/>
      <c r="C46" s="119" t="s">
        <v>161</v>
      </c>
      <c r="D46" s="119"/>
      <c r="E46" s="119"/>
      <c r="F46" s="8"/>
      <c r="G46" s="119" t="s">
        <v>163</v>
      </c>
      <c r="H46" s="119"/>
      <c r="I46" s="119"/>
    </row>
    <row r="47" spans="1:12" ht="21" customHeight="1">
      <c r="A47" s="47"/>
      <c r="B47" s="47"/>
      <c r="C47" s="119" t="s">
        <v>162</v>
      </c>
      <c r="D47" s="119"/>
      <c r="E47" s="119"/>
      <c r="F47" s="8"/>
      <c r="G47" s="119" t="s">
        <v>162</v>
      </c>
      <c r="H47" s="119"/>
      <c r="I47" s="119"/>
    </row>
    <row r="48" spans="1:12" ht="21" customHeight="1">
      <c r="A48" s="47"/>
      <c r="B48" s="47"/>
      <c r="C48" s="126" t="s">
        <v>146</v>
      </c>
      <c r="D48" s="126"/>
      <c r="E48" s="126"/>
      <c r="F48" s="55"/>
      <c r="G48" s="126" t="s">
        <v>146</v>
      </c>
      <c r="H48" s="126"/>
      <c r="I48" s="126"/>
    </row>
    <row r="49" spans="1:12" ht="21" customHeight="1">
      <c r="A49" s="47"/>
      <c r="B49" s="113" t="s">
        <v>19</v>
      </c>
      <c r="C49" s="54">
        <v>2023</v>
      </c>
      <c r="D49" s="54"/>
      <c r="E49" s="54">
        <v>2022</v>
      </c>
      <c r="F49" s="54"/>
      <c r="G49" s="54">
        <v>2023</v>
      </c>
      <c r="H49" s="54"/>
      <c r="I49" s="54">
        <v>2022</v>
      </c>
    </row>
    <row r="50" spans="1:12" ht="21" customHeight="1">
      <c r="A50" s="47"/>
      <c r="B50" s="47"/>
      <c r="C50" s="122" t="s">
        <v>156</v>
      </c>
      <c r="D50" s="122"/>
      <c r="E50" s="122"/>
      <c r="F50" s="122"/>
      <c r="G50" s="122"/>
      <c r="H50" s="122"/>
      <c r="I50" s="122"/>
    </row>
    <row r="51" spans="1:12" ht="21" customHeight="1">
      <c r="A51" s="94" t="s">
        <v>67</v>
      </c>
      <c r="B51" s="94"/>
      <c r="C51" s="96"/>
      <c r="D51" s="96"/>
      <c r="E51" s="96"/>
      <c r="F51" s="96"/>
      <c r="G51" s="96"/>
      <c r="H51" s="96"/>
      <c r="I51" s="96"/>
    </row>
    <row r="52" spans="1:12" ht="21" hidden="1" customHeight="1">
      <c r="A52" s="53" t="s">
        <v>140</v>
      </c>
      <c r="B52" s="94"/>
      <c r="C52" s="96"/>
      <c r="D52" s="96"/>
      <c r="E52" s="96">
        <v>0</v>
      </c>
      <c r="F52" s="96"/>
      <c r="G52" s="96"/>
      <c r="H52" s="60"/>
      <c r="I52" s="96">
        <v>0</v>
      </c>
    </row>
    <row r="53" spans="1:12" ht="21" hidden="1" customHeight="1">
      <c r="A53" s="49" t="s">
        <v>170</v>
      </c>
      <c r="B53" s="94"/>
      <c r="C53" s="96"/>
      <c r="D53" s="96"/>
      <c r="E53" s="96">
        <v>0</v>
      </c>
      <c r="F53" s="96"/>
      <c r="G53" s="96"/>
      <c r="H53" s="60"/>
      <c r="I53" s="96">
        <v>0</v>
      </c>
    </row>
    <row r="54" spans="1:12" ht="21" customHeight="1">
      <c r="A54" s="49" t="s">
        <v>68</v>
      </c>
      <c r="B54" s="48"/>
      <c r="C54" s="60">
        <v>737711</v>
      </c>
      <c r="D54" s="96"/>
      <c r="E54" s="60">
        <v>1345619</v>
      </c>
      <c r="F54" s="96"/>
      <c r="G54" s="60">
        <v>737711</v>
      </c>
      <c r="H54" s="96"/>
      <c r="I54" s="60">
        <v>1345619</v>
      </c>
    </row>
    <row r="55" spans="1:12" ht="21" customHeight="1">
      <c r="A55" s="49" t="s">
        <v>114</v>
      </c>
      <c r="B55" s="48"/>
      <c r="C55" s="60">
        <v>-384090211</v>
      </c>
      <c r="D55" s="96"/>
      <c r="E55" s="60">
        <v>-607777986</v>
      </c>
      <c r="F55" s="96"/>
      <c r="G55" s="60">
        <v>-384090211</v>
      </c>
      <c r="H55" s="96"/>
      <c r="I55" s="60">
        <v>-607777986</v>
      </c>
    </row>
    <row r="56" spans="1:12" ht="21" customHeight="1">
      <c r="A56" s="49" t="s">
        <v>69</v>
      </c>
      <c r="B56" s="48"/>
      <c r="C56" s="60">
        <v>-3048415</v>
      </c>
      <c r="D56" s="96"/>
      <c r="E56" s="60">
        <v>-24534213</v>
      </c>
      <c r="F56" s="96"/>
      <c r="G56" s="60">
        <v>-3048415</v>
      </c>
      <c r="H56" s="96"/>
      <c r="I56" s="60">
        <v>-24534213</v>
      </c>
    </row>
    <row r="57" spans="1:12" ht="21" customHeight="1">
      <c r="A57" s="49" t="s">
        <v>70</v>
      </c>
      <c r="B57" s="48"/>
      <c r="C57" s="60">
        <v>-5073600</v>
      </c>
      <c r="D57" s="96"/>
      <c r="E57" s="60">
        <v>-6604656</v>
      </c>
      <c r="F57" s="96"/>
      <c r="G57" s="60">
        <v>-5073600</v>
      </c>
      <c r="H57" s="96"/>
      <c r="I57" s="60">
        <v>-6604656</v>
      </c>
    </row>
    <row r="58" spans="1:12" ht="21" customHeight="1">
      <c r="A58" s="49" t="s">
        <v>166</v>
      </c>
      <c r="B58" s="48"/>
      <c r="C58" s="60">
        <v>-5000000</v>
      </c>
      <c r="D58" s="96"/>
      <c r="E58" s="60">
        <v>-24950000</v>
      </c>
      <c r="F58" s="96"/>
      <c r="G58" s="60">
        <v>-5000000</v>
      </c>
      <c r="H58" s="96"/>
      <c r="I58" s="60">
        <v>-24950000</v>
      </c>
    </row>
    <row r="59" spans="1:12" ht="21" customHeight="1">
      <c r="A59" s="49" t="s">
        <v>185</v>
      </c>
      <c r="B59" s="48"/>
      <c r="C59" s="60">
        <v>149500000</v>
      </c>
      <c r="D59" s="96"/>
      <c r="E59" s="60">
        <v>500000</v>
      </c>
      <c r="F59" s="96"/>
      <c r="G59" s="60">
        <v>149500000</v>
      </c>
      <c r="H59" s="96"/>
      <c r="I59" s="60">
        <v>500000</v>
      </c>
    </row>
    <row r="60" spans="1:12" ht="21" customHeight="1">
      <c r="A60" s="49" t="s">
        <v>71</v>
      </c>
      <c r="B60" s="48"/>
      <c r="C60" s="60">
        <v>4905236</v>
      </c>
      <c r="D60" s="96"/>
      <c r="E60" s="60">
        <v>5808606</v>
      </c>
      <c r="F60" s="96"/>
      <c r="G60" s="60">
        <v>4901565</v>
      </c>
      <c r="H60" s="96"/>
      <c r="I60" s="60">
        <v>5807519</v>
      </c>
    </row>
    <row r="61" spans="1:12" ht="21" customHeight="1">
      <c r="A61" s="61" t="s">
        <v>131</v>
      </c>
      <c r="B61" s="61"/>
      <c r="C61" s="62">
        <f>SUM(C52:C60)</f>
        <v>-242069279</v>
      </c>
      <c r="D61" s="101"/>
      <c r="E61" s="62">
        <f>SUM(E52:E60)</f>
        <v>-656212630</v>
      </c>
      <c r="F61" s="101"/>
      <c r="G61" s="62">
        <f>SUM(G52:G60)</f>
        <v>-242072950</v>
      </c>
      <c r="H61" s="101"/>
      <c r="I61" s="62">
        <f>SUM(I52:I60)</f>
        <v>-656213717</v>
      </c>
      <c r="K61" s="51"/>
      <c r="L61" s="51"/>
    </row>
    <row r="62" spans="1:12" ht="21" customHeight="1">
      <c r="A62" s="47"/>
      <c r="B62" s="47"/>
      <c r="C62" s="101"/>
      <c r="D62" s="101"/>
      <c r="E62" s="101"/>
      <c r="F62" s="101"/>
      <c r="G62" s="101"/>
      <c r="H62" s="101"/>
      <c r="I62" s="101"/>
    </row>
    <row r="63" spans="1:12" ht="21" customHeight="1">
      <c r="A63" s="94" t="s">
        <v>72</v>
      </c>
      <c r="B63" s="94"/>
      <c r="C63" s="60"/>
      <c r="D63" s="60"/>
      <c r="E63" s="60"/>
      <c r="F63" s="60"/>
      <c r="G63" s="60"/>
      <c r="H63" s="60"/>
      <c r="I63" s="60"/>
    </row>
    <row r="64" spans="1:12" ht="21" customHeight="1">
      <c r="A64" s="53" t="s">
        <v>195</v>
      </c>
      <c r="B64" s="94"/>
      <c r="C64" s="60">
        <v>63700000</v>
      </c>
      <c r="D64" s="60"/>
      <c r="E64" s="60">
        <v>0</v>
      </c>
      <c r="F64" s="60"/>
      <c r="G64" s="60">
        <v>63700000</v>
      </c>
      <c r="H64" s="60"/>
      <c r="I64" s="60">
        <v>0</v>
      </c>
    </row>
    <row r="65" spans="1:11" ht="21" customHeight="1">
      <c r="A65" s="53" t="s">
        <v>144</v>
      </c>
      <c r="B65" s="94"/>
      <c r="C65" s="60">
        <v>0</v>
      </c>
      <c r="D65" s="60"/>
      <c r="E65" s="60">
        <v>-235000000</v>
      </c>
      <c r="F65" s="60"/>
      <c r="G65" s="60">
        <v>0</v>
      </c>
      <c r="H65" s="60"/>
      <c r="I65" s="60">
        <v>-235000000</v>
      </c>
    </row>
    <row r="66" spans="1:11" ht="21" customHeight="1">
      <c r="A66" s="53" t="s">
        <v>132</v>
      </c>
      <c r="B66" s="94"/>
      <c r="C66" s="60">
        <v>0</v>
      </c>
      <c r="D66" s="60"/>
      <c r="E66" s="60">
        <v>170000000</v>
      </c>
      <c r="F66" s="60"/>
      <c r="G66" s="60">
        <v>0</v>
      </c>
      <c r="H66" s="60"/>
      <c r="I66" s="60">
        <v>170000000</v>
      </c>
    </row>
    <row r="67" spans="1:11" ht="21" customHeight="1">
      <c r="A67" s="53" t="s">
        <v>124</v>
      </c>
      <c r="B67" s="94"/>
      <c r="C67" s="60">
        <v>-306583000</v>
      </c>
      <c r="D67" s="60"/>
      <c r="E67" s="60">
        <v>-352664000</v>
      </c>
      <c r="F67" s="60"/>
      <c r="G67" s="60">
        <v>-306583000</v>
      </c>
      <c r="H67" s="60"/>
      <c r="I67" s="60">
        <v>-352664000</v>
      </c>
    </row>
    <row r="68" spans="1:11" ht="21" customHeight="1">
      <c r="A68" s="53" t="s">
        <v>125</v>
      </c>
      <c r="B68" s="94"/>
      <c r="C68" s="60">
        <v>100000000</v>
      </c>
      <c r="D68" s="60"/>
      <c r="E68" s="60">
        <v>400000000</v>
      </c>
      <c r="F68" s="60"/>
      <c r="G68" s="60">
        <v>100000000</v>
      </c>
      <c r="H68" s="60"/>
      <c r="I68" s="60">
        <v>400000000</v>
      </c>
    </row>
    <row r="69" spans="1:11" ht="21" customHeight="1">
      <c r="A69" s="53" t="s">
        <v>120</v>
      </c>
      <c r="B69" s="94"/>
      <c r="C69" s="60">
        <v>-80003364</v>
      </c>
      <c r="D69" s="60"/>
      <c r="E69" s="60">
        <v>-75058693</v>
      </c>
      <c r="F69" s="60"/>
      <c r="G69" s="60">
        <v>-80003364</v>
      </c>
      <c r="H69" s="60"/>
      <c r="I69" s="60">
        <v>-75058693</v>
      </c>
    </row>
    <row r="70" spans="1:11" ht="21" customHeight="1">
      <c r="A70" s="53" t="s">
        <v>119</v>
      </c>
      <c r="B70" s="94"/>
      <c r="C70" s="60">
        <v>-40549289</v>
      </c>
      <c r="D70" s="60"/>
      <c r="E70" s="60">
        <v>-32525514</v>
      </c>
      <c r="F70" s="60"/>
      <c r="G70" s="60">
        <v>-40549289</v>
      </c>
      <c r="H70" s="60"/>
      <c r="I70" s="60">
        <v>-32525514</v>
      </c>
    </row>
    <row r="71" spans="1:11" ht="21" customHeight="1">
      <c r="A71" s="53" t="s">
        <v>99</v>
      </c>
      <c r="B71" s="94"/>
      <c r="C71" s="60">
        <v>-36732033</v>
      </c>
      <c r="D71" s="104"/>
      <c r="E71" s="60">
        <v>-34751010</v>
      </c>
      <c r="F71" s="104"/>
      <c r="G71" s="60">
        <v>-36732033</v>
      </c>
      <c r="H71" s="104"/>
      <c r="I71" s="60">
        <v>-34751010</v>
      </c>
    </row>
    <row r="72" spans="1:11" ht="21" customHeight="1">
      <c r="A72" s="105" t="s">
        <v>101</v>
      </c>
      <c r="B72" s="47"/>
      <c r="C72" s="62">
        <f>SUM(C64:C71)</f>
        <v>-300167686</v>
      </c>
      <c r="D72" s="101"/>
      <c r="E72" s="62">
        <f>SUM(E64:E71)</f>
        <v>-159999217</v>
      </c>
      <c r="F72" s="101"/>
      <c r="G72" s="62">
        <f>SUM(G64:G71)</f>
        <v>-300167686</v>
      </c>
      <c r="H72" s="101"/>
      <c r="I72" s="62">
        <f>SUM(I64:I71)</f>
        <v>-159999217</v>
      </c>
    </row>
    <row r="73" spans="1:11" ht="21" customHeight="1">
      <c r="A73" s="47"/>
      <c r="B73" s="47"/>
      <c r="C73" s="101"/>
      <c r="D73" s="101"/>
      <c r="E73" s="101"/>
      <c r="F73" s="101"/>
      <c r="G73" s="101"/>
      <c r="H73" s="101"/>
      <c r="I73" s="101"/>
    </row>
    <row r="74" spans="1:11" ht="21" customHeight="1">
      <c r="A74" s="53" t="s">
        <v>200</v>
      </c>
      <c r="B74" s="47"/>
      <c r="C74" s="60"/>
      <c r="D74" s="101"/>
      <c r="E74" s="60"/>
      <c r="F74" s="101"/>
      <c r="G74" s="60"/>
      <c r="H74" s="101"/>
      <c r="I74" s="60"/>
    </row>
    <row r="75" spans="1:11" ht="21" customHeight="1">
      <c r="A75" s="53" t="s">
        <v>186</v>
      </c>
      <c r="B75" s="47"/>
      <c r="C75" s="60">
        <f>C41+C61+C72</f>
        <v>205120703</v>
      </c>
      <c r="D75" s="101"/>
      <c r="E75" s="60">
        <f>E41+E61+E72</f>
        <v>-149738749</v>
      </c>
      <c r="F75" s="101"/>
      <c r="G75" s="60">
        <f>G41+G61+G72</f>
        <v>205223760</v>
      </c>
      <c r="H75" s="101"/>
      <c r="I75" s="60">
        <f>I41+I61+I72</f>
        <v>-149633050</v>
      </c>
    </row>
    <row r="76" spans="1:11" ht="21" customHeight="1">
      <c r="A76" s="53" t="s">
        <v>187</v>
      </c>
      <c r="B76" s="47"/>
      <c r="C76" s="112">
        <v>-4637666</v>
      </c>
      <c r="D76" s="60"/>
      <c r="E76" s="112">
        <v>-1159273</v>
      </c>
      <c r="F76" s="60"/>
      <c r="G76" s="112">
        <v>-4637666</v>
      </c>
      <c r="H76" s="60"/>
      <c r="I76" s="112">
        <v>-1159273</v>
      </c>
    </row>
    <row r="77" spans="1:11" ht="21" customHeight="1">
      <c r="A77" s="61" t="s">
        <v>201</v>
      </c>
      <c r="B77" s="61"/>
      <c r="C77" s="101">
        <f>SUM(C75:C76)</f>
        <v>200483037</v>
      </c>
      <c r="D77" s="96"/>
      <c r="E77" s="101">
        <f>SUM(E75:E76)</f>
        <v>-150898022</v>
      </c>
      <c r="F77" s="96"/>
      <c r="G77" s="101">
        <f>SUM(G75:G76)</f>
        <v>200586094</v>
      </c>
      <c r="H77" s="96"/>
      <c r="I77" s="101">
        <f>SUM(I75:I76)</f>
        <v>-150792323</v>
      </c>
    </row>
    <row r="78" spans="1:11" ht="21" customHeight="1">
      <c r="A78" s="53" t="s">
        <v>73</v>
      </c>
      <c r="C78" s="106">
        <v>199512080</v>
      </c>
      <c r="D78" s="102"/>
      <c r="E78" s="106">
        <v>350410102</v>
      </c>
      <c r="F78" s="102"/>
      <c r="G78" s="60">
        <v>198460488</v>
      </c>
      <c r="H78" s="102"/>
      <c r="I78" s="60">
        <v>349252811</v>
      </c>
    </row>
    <row r="79" spans="1:11" ht="21" customHeight="1" thickBot="1">
      <c r="A79" s="47" t="s">
        <v>149</v>
      </c>
      <c r="B79" s="113" t="s">
        <v>183</v>
      </c>
      <c r="C79" s="107">
        <f>SUM(C77:C78)</f>
        <v>399995117</v>
      </c>
      <c r="D79" s="101"/>
      <c r="E79" s="107">
        <f>SUM(E77:E78)</f>
        <v>199512080</v>
      </c>
      <c r="F79" s="101"/>
      <c r="G79" s="107">
        <f>SUM(G77:G78)</f>
        <v>399046582</v>
      </c>
      <c r="H79" s="101"/>
      <c r="I79" s="107">
        <f>SUM(I77:I78)</f>
        <v>198460488</v>
      </c>
      <c r="J79" s="51">
        <f>C79-'BS 5-7'!D10</f>
        <v>0</v>
      </c>
      <c r="K79" s="51">
        <f>G79-'BS 5-7'!H10</f>
        <v>0</v>
      </c>
    </row>
    <row r="80" spans="1:11" ht="21" customHeight="1" thickTop="1">
      <c r="A80" s="47"/>
      <c r="B80" s="47"/>
      <c r="C80" s="115">
        <f>C79-'BS 5-7'!D10</f>
        <v>0</v>
      </c>
      <c r="D80" s="101"/>
      <c r="E80" s="101"/>
      <c r="F80" s="101"/>
      <c r="G80" s="115">
        <f>G79-'BS 5-7'!H10</f>
        <v>0</v>
      </c>
      <c r="H80" s="101"/>
      <c r="I80" s="101"/>
      <c r="J80" s="51"/>
      <c r="K80" s="51"/>
    </row>
    <row r="81" spans="1:9" ht="21" customHeight="1">
      <c r="A81" s="85" t="s">
        <v>100</v>
      </c>
      <c r="B81" s="47"/>
      <c r="C81" s="101"/>
      <c r="D81" s="101"/>
      <c r="E81" s="101"/>
      <c r="F81" s="101"/>
      <c r="G81" s="101"/>
      <c r="H81" s="101"/>
      <c r="I81" s="101"/>
    </row>
    <row r="82" spans="1:9" ht="21" customHeight="1">
      <c r="A82" s="2" t="s">
        <v>204</v>
      </c>
      <c r="B82" s="47"/>
      <c r="C82" s="101"/>
      <c r="D82" s="101"/>
      <c r="E82" s="101"/>
      <c r="F82" s="101"/>
      <c r="G82" s="101"/>
      <c r="H82" s="101"/>
      <c r="I82" s="101"/>
    </row>
    <row r="83" spans="1:9" ht="21" customHeight="1">
      <c r="A83" s="2" t="s">
        <v>205</v>
      </c>
      <c r="B83" s="47"/>
      <c r="C83" s="101"/>
      <c r="D83" s="101"/>
      <c r="E83" s="101"/>
      <c r="F83" s="101"/>
      <c r="G83" s="117"/>
      <c r="H83" s="101"/>
      <c r="I83" s="101"/>
    </row>
    <row r="84" spans="1:9" ht="21" customHeight="1">
      <c r="A84" s="2"/>
      <c r="B84" s="47"/>
      <c r="C84" s="101"/>
      <c r="D84" s="101"/>
      <c r="E84" s="101"/>
      <c r="F84" s="101"/>
      <c r="G84" s="101"/>
      <c r="H84" s="101"/>
      <c r="I84" s="101"/>
    </row>
    <row r="85" spans="1:9" ht="21" customHeight="1">
      <c r="A85" s="53" t="s">
        <v>203</v>
      </c>
      <c r="B85" s="47"/>
      <c r="C85" s="101"/>
      <c r="D85" s="101"/>
      <c r="E85" s="101"/>
      <c r="G85" s="101"/>
    </row>
    <row r="86" spans="1:9" ht="21" customHeight="1">
      <c r="A86" s="53" t="s">
        <v>202</v>
      </c>
      <c r="C86" s="60"/>
      <c r="E86" s="60"/>
      <c r="G86" s="60"/>
      <c r="I86" s="60"/>
    </row>
    <row r="88" spans="1:9" ht="22.4" customHeight="1">
      <c r="C88" s="116"/>
      <c r="D88" s="116"/>
      <c r="E88" s="116"/>
    </row>
    <row r="89" spans="1:9" ht="22.4" customHeight="1">
      <c r="A89" s="2"/>
      <c r="C89" s="116"/>
      <c r="D89" s="116"/>
      <c r="E89" s="116"/>
    </row>
    <row r="90" spans="1:9" ht="22.4" customHeight="1">
      <c r="C90" s="5"/>
    </row>
    <row r="91" spans="1:9" ht="22.4" customHeight="1">
      <c r="E91" s="51"/>
    </row>
  </sheetData>
  <mergeCells count="15">
    <mergeCell ref="C8:I8"/>
    <mergeCell ref="C50:I50"/>
    <mergeCell ref="C46:E46"/>
    <mergeCell ref="G46:I46"/>
    <mergeCell ref="C47:E47"/>
    <mergeCell ref="G47:I47"/>
    <mergeCell ref="C48:E48"/>
    <mergeCell ref="G48:I48"/>
    <mergeCell ref="C3:I3"/>
    <mergeCell ref="C4:E4"/>
    <mergeCell ref="G4:I4"/>
    <mergeCell ref="C6:E6"/>
    <mergeCell ref="G6:I6"/>
    <mergeCell ref="C5:E5"/>
    <mergeCell ref="G5:I5"/>
  </mergeCells>
  <pageMargins left="0.8" right="0.8" top="0.48" bottom="0.5" header="0.5" footer="0.5"/>
  <pageSetup paperSize="9" scale="70" firstPageNumber="13" orientation="portrait" useFirstPageNumber="1" r:id="rId1"/>
  <headerFooter>
    <oddFooter>&amp;L&amp;"Times New Roman,Regular" The accompanying notes form an integral part of these financial statements.
&amp;C&amp;"Times New Roman,Regular"&amp;P</oddFooter>
  </headerFooter>
  <rowBreaks count="1" manualBreakCount="1">
    <brk id="42" max="16383" man="1"/>
  </rowBreaks>
  <ignoredErrors>
    <ignoredError sqref="B79" numberStoredAsText="1"/>
    <ignoredError sqref="D78:F78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7C477D-035C-4E92-9981-9C22DE2656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099BFD-B6A5-47B2-86F9-3B7A4C47BF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5-7</vt:lpstr>
      <vt:lpstr>PL 8</vt:lpstr>
      <vt:lpstr>SCE 9</vt:lpstr>
      <vt:lpstr>SCE 10</vt:lpstr>
      <vt:lpstr>SCE 11</vt:lpstr>
      <vt:lpstr>SCE 12</vt:lpstr>
      <vt:lpstr>CF 13-14</vt:lpstr>
      <vt:lpstr>'BS 5-7'!Print_Area</vt:lpstr>
      <vt:lpstr>'CF 13-14'!Print_Area</vt:lpstr>
      <vt:lpstr>'PL 8'!Print_Area</vt:lpstr>
      <vt:lpstr>'SCE 10'!Print_Area</vt:lpstr>
      <vt:lpstr>'SCE 11'!Print_Area</vt:lpstr>
      <vt:lpstr>'SCE 12'!Print_Area</vt:lpstr>
      <vt:lpstr>'SCE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Thiplai, Kanjana</dc:creator>
  <cp:lastModifiedBy>Atchara Aeampee</cp:lastModifiedBy>
  <cp:lastPrinted>2024-02-27T13:48:09Z</cp:lastPrinted>
  <dcterms:created xsi:type="dcterms:W3CDTF">2020-04-29T10:42:38Z</dcterms:created>
  <dcterms:modified xsi:type="dcterms:W3CDTF">2024-02-27T14:38:01Z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7a4074b6-ae10-44c3-9248-82e73b5899b3_Enabled">
    <vt:lpwstr>true</vt:lpwstr>
  </property>
  <property fmtid="{D5CDD505-2E9C-101B-9397-08002B2CF9AE}" pid="5" name="MSIP_Label_7a4074b6-ae10-44c3-9248-82e73b5899b3_SetDate">
    <vt:lpwstr>2024-01-24T09:42:01Z</vt:lpwstr>
  </property>
  <property fmtid="{D5CDD505-2E9C-101B-9397-08002B2CF9AE}" pid="6" name="MSIP_Label_7a4074b6-ae10-44c3-9248-82e73b5899b3_Method">
    <vt:lpwstr>Standard</vt:lpwstr>
  </property>
  <property fmtid="{D5CDD505-2E9C-101B-9397-08002B2CF9AE}" pid="7" name="MSIP_Label_7a4074b6-ae10-44c3-9248-82e73b5899b3_Name">
    <vt:lpwstr>Public</vt:lpwstr>
  </property>
  <property fmtid="{D5CDD505-2E9C-101B-9397-08002B2CF9AE}" pid="8" name="MSIP_Label_7a4074b6-ae10-44c3-9248-82e73b5899b3_SiteId">
    <vt:lpwstr>b93aa31d-e9dc-41ad-9a6a-3e43366a05ef</vt:lpwstr>
  </property>
  <property fmtid="{D5CDD505-2E9C-101B-9397-08002B2CF9AE}" pid="9" name="MSIP_Label_7a4074b6-ae10-44c3-9248-82e73b5899b3_ActionId">
    <vt:lpwstr>d7f6c9f7-88f4-4c15-8291-175af0d21e9d</vt:lpwstr>
  </property>
  <property fmtid="{D5CDD505-2E9C-101B-9397-08002B2CF9AE}" pid="10" name="MSIP_Label_7a4074b6-ae10-44c3-9248-82e73b5899b3_ContentBits">
    <vt:lpwstr>0</vt:lpwstr>
  </property>
</Properties>
</file>