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3/YE'23/FS_YE23/Convert file/"/>
    </mc:Choice>
  </mc:AlternateContent>
  <xr:revisionPtr revIDLastSave="1" documentId="13_ncr:1_{A295B42F-BCFB-462E-98B1-4AA176FA6846}" xr6:coauthVersionLast="47" xr6:coauthVersionMax="47" xr10:uidLastSave="{976D5055-7F9A-40F3-AA68-7E8BF584E568}"/>
  <bookViews>
    <workbookView xWindow="-120" yWindow="-120" windowWidth="29040" windowHeight="15840" xr2:uid="{00000000-000D-0000-FFFF-FFFF00000000}"/>
  </bookViews>
  <sheets>
    <sheet name="BS" sheetId="6" r:id="rId1"/>
    <sheet name="PL" sheetId="10" r:id="rId2"/>
    <sheet name="SCE" sheetId="11" r:id="rId3"/>
    <sheet name="CF" sheetId="12" r:id="rId4"/>
  </sheets>
  <definedNames>
    <definedName name="_xlnm.Print_Area" localSheetId="0">BS!$A$1:$F$64</definedName>
    <definedName name="_xlnm.Print_Area" localSheetId="3">CF!$A$1:$G$63</definedName>
    <definedName name="_xlnm.Print_Area" localSheetId="1">PL!$A$1:$F$32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1" l="1"/>
  <c r="C12" i="11" s="1"/>
  <c r="F26" i="10"/>
  <c r="D26" i="10"/>
  <c r="K12" i="11"/>
  <c r="K10" i="11"/>
  <c r="K11" i="11" s="1"/>
  <c r="I11" i="11"/>
  <c r="D30" i="10"/>
  <c r="K17" i="11"/>
  <c r="K18" i="11"/>
  <c r="K16" i="11"/>
  <c r="K15" i="11"/>
  <c r="I17" i="11"/>
  <c r="G17" i="11"/>
  <c r="E17" i="11"/>
  <c r="C17" i="11"/>
  <c r="E19" i="11"/>
  <c r="I16" i="11"/>
  <c r="G11" i="11"/>
  <c r="E11" i="11"/>
  <c r="I10" i="11"/>
  <c r="D19" i="10" l="1"/>
  <c r="D21" i="10" s="1"/>
  <c r="D10" i="10"/>
  <c r="F10" i="10"/>
  <c r="D15" i="10" l="1"/>
  <c r="D38" i="6"/>
  <c r="E7" i="12" l="1"/>
  <c r="I15" i="11" l="1"/>
  <c r="G53" i="12" l="1"/>
  <c r="E53" i="12"/>
  <c r="G48" i="12" l="1"/>
  <c r="F15" i="10"/>
  <c r="F16" i="10" s="1"/>
  <c r="F19" i="10" s="1"/>
  <c r="F21" i="10" s="1"/>
  <c r="F55" i="6"/>
  <c r="F43" i="6"/>
  <c r="F38" i="6"/>
  <c r="F44" i="6" s="1"/>
  <c r="F56" i="6" s="1"/>
  <c r="F23" i="6"/>
  <c r="F14" i="6"/>
  <c r="F24" i="6" s="1"/>
  <c r="E48" i="12"/>
  <c r="D55" i="6"/>
  <c r="I9" i="11" l="1"/>
  <c r="F30" i="10"/>
  <c r="G7" i="12"/>
  <c r="G19" i="12" l="1"/>
  <c r="G30" i="12" l="1"/>
  <c r="G33" i="12" s="1"/>
  <c r="G54" i="12" s="1"/>
  <c r="G56" i="12" s="1"/>
  <c r="G57" i="12" s="1"/>
  <c r="D43" i="6"/>
  <c r="F57" i="6" l="1"/>
  <c r="G12" i="11" l="1"/>
  <c r="E12" i="11"/>
  <c r="E14" i="11" s="1"/>
  <c r="J14" i="11" l="1"/>
  <c r="H14" i="11"/>
  <c r="F14" i="11"/>
  <c r="D14" i="11"/>
  <c r="G20" i="11"/>
  <c r="C20" i="11"/>
  <c r="K8" i="11"/>
  <c r="I12" i="11" l="1"/>
  <c r="C14" i="11"/>
  <c r="C19" i="11" s="1"/>
  <c r="E20" i="11"/>
  <c r="G14" i="11"/>
  <c r="G19" i="11" s="1"/>
  <c r="I14" i="11" l="1"/>
  <c r="I20" i="11"/>
  <c r="C21" i="11"/>
  <c r="E21" i="11"/>
  <c r="G21" i="11"/>
  <c r="K9" i="11"/>
  <c r="K14" i="11" l="1"/>
  <c r="K19" i="11" s="1"/>
  <c r="K20" i="11"/>
  <c r="D23" i="6" l="1"/>
  <c r="E19" i="12" l="1"/>
  <c r="I19" i="11"/>
  <c r="I21" i="11" s="1"/>
  <c r="D14" i="6"/>
  <c r="E30" i="12" l="1"/>
  <c r="E33" i="12" s="1"/>
  <c r="D24" i="6"/>
  <c r="E54" i="12" l="1"/>
  <c r="K21" i="11"/>
  <c r="D44" i="6"/>
  <c r="D56" i="6" s="1"/>
  <c r="E56" i="12" l="1"/>
  <c r="E57" i="12" s="1"/>
  <c r="D57" i="6"/>
</calcChain>
</file>

<file path=xl/sharedStrings.xml><?xml version="1.0" encoding="utf-8"?>
<sst xmlns="http://schemas.openxmlformats.org/spreadsheetml/2006/main" count="178" uniqueCount="147">
  <si>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</si>
  <si>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</si>
  <si>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</si>
  <si>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</si>
  <si>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</si>
  <si>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</si>
  <si>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</si>
  <si>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</si>
  <si>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</si>
  <si>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</si>
  <si>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</si>
  <si>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</si>
  <si>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</si>
  <si>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</si>
  <si>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</si>
  <si>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</si>
  <si>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</si>
  <si>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</si>
  <si>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</si>
  <si>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</si>
  <si>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</si>
  <si>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</si>
  <si>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</si>
  <si>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</si>
  <si>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</si>
  <si>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</si>
  <si>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</si>
  <si>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</si>
  <si>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</si>
  <si>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</si>
  <si>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</si>
  <si>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</si>
  <si>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</si>
  <si>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</si>
  <si>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</si>
  <si>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</si>
  <si>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</si>
  <si>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</si>
  <si>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</si>
  <si>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</si>
  <si>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</si>
  <si>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</si>
  <si>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</si>
  <si>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</si>
  <si>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</si>
  <si>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</si>
  <si>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</si>
  <si>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</si>
  <si>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</si>
  <si>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</si>
  <si>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</si>
  <si>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</si>
  <si>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</si>
  <si>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</si>
  <si>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</si>
  <si>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</si>
  <si>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</si>
  <si>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</si>
  <si>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</si>
  <si>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</si>
  <si>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</si>
  <si>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</si>
  <si>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</si>
  <si>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</si>
  <si>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</si>
  <si>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</si>
  <si>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</si>
  <si>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</si>
  <si>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</si>
  <si>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</si>
  <si>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</si>
  <si>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</si>
  <si>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</si>
  <si>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</si>
  <si>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</si>
  <si>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</si>
  <si>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</si>
  <si>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กำไรสะสม (ขาดทุน) </t>
  </si>
  <si>
    <t>สำรองตามกฎหมาย</t>
  </si>
  <si>
    <t xml:space="preserve">   ค่าใช้จ่ายผลประโยชน์ระยะยาวของพนักงาน</t>
  </si>
  <si>
    <t>จัดสรรแล้ว -</t>
  </si>
  <si>
    <t>ต้นทุนบริการรอตัดจ่าย</t>
  </si>
  <si>
    <t xml:space="preserve">   กำไรจากการจำหน่ายอุปกรณ์</t>
  </si>
  <si>
    <t xml:space="preserve">   ต้นทุนบริการรอตัดจ่าย</t>
  </si>
  <si>
    <t xml:space="preserve">   เงินสดรับจากการขอคืนภาษีเงินได้หัก ณ ที่จ่าย</t>
  </si>
  <si>
    <t>กำไรสำหรับปี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</si>
  <si>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</si>
  <si>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</si>
  <si>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</si>
  <si>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</si>
  <si>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</si>
  <si>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</si>
  <si>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</si>
  <si>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 xml:space="preserve">   กำไรสำหรับปี</t>
  </si>
  <si>
    <t xml:space="preserve">   ดอกเบี้ยจ่าย</t>
  </si>
  <si>
    <t>เงินสดสุทธิใช้ไปในกิจกรรมจัดหาเงิน</t>
  </si>
  <si>
    <t>รายการปรับกระทบยอดกำไรก่อนภาษีเป็นเงินสดรับ (จ่าย)</t>
  </si>
  <si>
    <t>ค่าใช้จ่ายในการขายและจัดจำหน่าย</t>
  </si>
  <si>
    <t>ต้นทุนขาย บริการ และค่าสิทธิ</t>
  </si>
  <si>
    <t>กระแสเงินสดจากกิจกรรมจัดหาเงิน</t>
  </si>
  <si>
    <t xml:space="preserve">   ตัดจำหน่ายสินทรัพย์ไม่มีตัวตน</t>
  </si>
  <si>
    <t>รายได้จากสัญญาที่ทำกับลูกค้า</t>
  </si>
  <si>
    <t>ต้นทุนทางการเงิน</t>
  </si>
  <si>
    <t>กำไรจากกิจกรรมดำเนินงาน</t>
  </si>
  <si>
    <t>กำไรก่อนค่าใช้จ่ายภาษีเงินได้</t>
  </si>
  <si>
    <t xml:space="preserve">   หนี้สินหมุนเวียนอื่น</t>
  </si>
  <si>
    <t>รายได้ดอกเบี้ย</t>
  </si>
  <si>
    <t>ชำระคืนเงินต้นของหนี้สินตามสัญญาเช่า</t>
  </si>
  <si>
    <t>จ่ายดอกเบี้ย</t>
  </si>
  <si>
    <t>6, 8, 21</t>
  </si>
  <si>
    <t>6, 16</t>
  </si>
  <si>
    <t>เงินสดและรายการเทียบเท่าเงินสดปลายปี (หมายเหตุ 7)</t>
  </si>
  <si>
    <t>เงินสดจากกิจกรรมดำเนินงาน</t>
  </si>
  <si>
    <t>เงินสดสุทธิจากกิจกรรมดำเนินงาน</t>
  </si>
  <si>
    <t xml:space="preserve">   โอนกลับผลขาดทุนด้านเครดิตที่คาดว่าจะเกิดขึ้น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</si>
  <si>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</si>
  <si>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</si>
  <si>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</si>
  <si>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</si>
  <si>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12, 17</t>
  </si>
  <si>
    <t xml:space="preserve">   ยังไม่ได้จัดสรร</t>
  </si>
  <si>
    <t>ยังไม่ได้จัดสรร</t>
  </si>
  <si>
    <t>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</si>
  <si>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</si>
  <si>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</si>
  <si>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สินทรัพย์ทางการเงินไม่หมุนเวียนอื่น</t>
  </si>
  <si>
    <t>ซื้อตราสารหนี้</t>
  </si>
  <si>
    <t xml:space="preserve">   การเพิ่มขึ้นของสินทรัพย์สิทธิการใช้และหนี้สินตามสัญญาเช่า</t>
  </si>
  <si>
    <t xml:space="preserve">กำไรสะสม </t>
  </si>
  <si>
    <t xml:space="preserve">   โอนกลับสินค้าคงเหลือเป็นมูลค่าสุทธิที่จะได้รับ</t>
  </si>
  <si>
    <t xml:space="preserve">   เจ้าหนี้ค่าซื้ออุปกรณ์เพิ่มขึ้น (ลดลง)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</si>
  <si>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</si>
  <si>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</si>
  <si>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</si>
  <si>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</si>
  <si>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</si>
  <si>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รายได้รับล่วงหน้า</t>
  </si>
  <si>
    <t xml:space="preserve">   รายได้รับล่วงหน้า</t>
  </si>
  <si>
    <t xml:space="preserve">   จ่ายผลประโยชน์ระยะยาวของพนักงาน</t>
  </si>
  <si>
    <t>จ่ายเงินปันผล</t>
  </si>
  <si>
    <t>เงินปันผลจ่าย (หมายเหตุ 26)</t>
  </si>
  <si>
    <t>21, 32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</si>
  <si>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</si>
  <si>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</si>
  <si>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>กำไรขาดทุนเบ็ดเสร็จอื่น:</t>
  </si>
  <si>
    <t>กำไรขาดทุนเบ็ดเสร็จอื่นสำหรับปี</t>
  </si>
  <si>
    <t>เงินฝากประจำ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</si>
</sst>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0_);_(* \(#,##0.000\);_(* &quot;-&quot;??_);_(@_)"/>
    <numFmt numFmtId="170" formatCode="_(* #,##0.0000_);_(* \(#,##0.0000\);_(* &quot;-&quot;??_);_(@_)"/>
    <numFmt numFmtId="171" formatCode="_(* #,##0.00_);_(* \(#,##0.00\);_(* &quot;-&quot;_);_(@_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6"/>
      <color rgb="FFC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164" fontId="3" fillId="0" borderId="0" xfId="15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3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37" fontId="3" fillId="0" borderId="6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1" quotePrefix="1" applyNumberFormat="1" applyFont="1" applyFill="1" applyAlignment="1">
      <alignment horizontal="left" vertical="center"/>
    </xf>
    <xf numFmtId="41" fontId="3" fillId="0" borderId="5" xfId="1" applyNumberFormat="1" applyFont="1" applyFill="1" applyBorder="1" applyAlignment="1">
      <alignment horizontal="center" vertical="center"/>
    </xf>
    <xf numFmtId="41" fontId="3" fillId="0" borderId="0" xfId="18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56" applyFont="1" applyFill="1" applyAlignment="1">
      <alignment vertical="center"/>
    </xf>
    <xf numFmtId="170" fontId="3" fillId="0" borderId="0" xfId="56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4" fontId="3" fillId="0" borderId="3" xfId="15" applyNumberFormat="1" applyFont="1" applyFill="1" applyBorder="1" applyAlignment="1">
      <alignment vertical="center"/>
    </xf>
    <xf numFmtId="41" fontId="3" fillId="0" borderId="2" xfId="18" applyNumberFormat="1" applyFont="1" applyFill="1" applyBorder="1" applyAlignment="1">
      <alignment vertical="center"/>
    </xf>
    <xf numFmtId="169" fontId="3" fillId="0" borderId="5" xfId="15" applyNumberFormat="1" applyFont="1" applyFill="1" applyBorder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37" fontId="3" fillId="0" borderId="0" xfId="17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5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5" xfId="15" applyNumberFormat="1" applyFont="1" applyFill="1" applyBorder="1" applyAlignment="1">
      <alignment vertical="center"/>
    </xf>
    <xf numFmtId="0" fontId="3" fillId="0" borderId="3" xfId="3" applyFont="1" applyFill="1" applyBorder="1" applyAlignment="1">
      <alignment horizontal="center" vertical="center"/>
    </xf>
    <xf numFmtId="43" fontId="15" fillId="0" borderId="0" xfId="56" applyFont="1" applyFill="1" applyAlignment="1">
      <alignment vertical="center"/>
    </xf>
    <xf numFmtId="0" fontId="15" fillId="0" borderId="0" xfId="3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8" xfId="3" applyNumberFormat="1" applyFont="1" applyFill="1" applyBorder="1" applyAlignment="1">
      <alignment horizontal="center" vertical="center"/>
    </xf>
    <xf numFmtId="41" fontId="3" fillId="0" borderId="3" xfId="18" applyNumberFormat="1" applyFont="1" applyFill="1" applyBorder="1" applyAlignment="1">
      <alignment vertical="center"/>
    </xf>
    <xf numFmtId="0" fontId="3" fillId="0" borderId="3" xfId="3" applyFont="1" applyFill="1" applyBorder="1" applyAlignment="1">
      <alignment horizontal="center" vertical="center"/>
    </xf>
  </cellXfs>
  <cellStyles count="57">
    <cellStyle name="Comma" xfId="56" builtinId="3"/>
    <cellStyle name="Comma 2" xfId="2" xr:uid="{00000000-0005-0000-0000-000001000000}"/>
    <cellStyle name="Comma 2 3" xfId="55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4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0" xfId="45" xr:uid="{00000000-0005-0000-0000-000024000000}"/>
    <cellStyle name="Normal 31" xfId="46" xr:uid="{00000000-0005-0000-0000-000025000000}"/>
    <cellStyle name="Normal 32" xfId="47" xr:uid="{00000000-0005-0000-0000-000026000000}"/>
    <cellStyle name="Normal 33" xfId="48" xr:uid="{00000000-0005-0000-0000-000027000000}"/>
    <cellStyle name="Normal 34" xfId="49" xr:uid="{00000000-0005-0000-0000-000028000000}"/>
    <cellStyle name="Normal 35" xfId="50" xr:uid="{00000000-0005-0000-0000-000029000000}"/>
    <cellStyle name="Normal 36" xfId="51" xr:uid="{00000000-0005-0000-0000-00002A000000}"/>
    <cellStyle name="Normal 37" xfId="52" xr:uid="{00000000-0005-0000-0000-00002B000000}"/>
    <cellStyle name="Normal 38" xfId="53" xr:uid="{00000000-0005-0000-0000-00002C000000}"/>
    <cellStyle name="Normal 4" xfId="21" xr:uid="{00000000-0005-0000-0000-00002D000000}"/>
    <cellStyle name="Normal 5" xfId="23" xr:uid="{00000000-0005-0000-0000-00002E000000}"/>
    <cellStyle name="Normal 6" xfId="24" xr:uid="{00000000-0005-0000-0000-00002F000000}"/>
    <cellStyle name="Normal 7" xfId="25" xr:uid="{00000000-0005-0000-0000-000030000000}"/>
    <cellStyle name="Normal 8" xfId="26" xr:uid="{00000000-0005-0000-0000-000031000000}"/>
    <cellStyle name="Normal 9" xfId="27" xr:uid="{00000000-0005-0000-0000-000032000000}"/>
    <cellStyle name="Normal_Book1 2 2" xfId="17" xr:uid="{00000000-0005-0000-0000-000033000000}"/>
    <cellStyle name="Normal_bs&amp;ple-A202 2" xfId="16" xr:uid="{00000000-0005-0000-0000-000034000000}"/>
    <cellStyle name="Normal_CEE - C169" xfId="5" xr:uid="{00000000-0005-0000-0000-000035000000}"/>
    <cellStyle name="Normal_SCSE-A126" xfId="3" xr:uid="{00000000-0005-0000-0000-000036000000}"/>
    <cellStyle name="Percent [2]" xfId="13" xr:uid="{00000000-0005-0000-0000-000037000000}"/>
    <cellStyle name="Quantity" xfId="14" xr:uid="{00000000-0005-0000-0000-000038000000}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showGridLines="0" tabSelected="1" view="pageBreakPreview" zoomScale="80" zoomScaleNormal="100" zoomScaleSheetLayoutView="80" workbookViewId="0">
      <selection activeCell="J14" sqref="J14"/>
    </sheetView>
  </sheetViews>
  <sheetFormatPr defaultRowHeight="21.75" customHeight="1"/>
  <cols>
    <col min="1" max="1" width="54.7109375" style="2" customWidth="1"/>
    <col min="2" max="2" width="8.7109375" style="5" customWidth="1"/>
    <col min="3" max="3" width="1.85546875" style="2" customWidth="1"/>
    <col min="4" max="4" width="15.7109375" style="39" customWidth="1"/>
    <col min="5" max="5" width="1.85546875" style="2" customWidth="1"/>
    <col min="6" max="6" width="15.7109375" style="6" customWidth="1"/>
    <col min="7" max="7" width="15.42578125" style="2" bestFit="1" customWidth="1"/>
    <col min="8" max="8" width="13.42578125" style="2" bestFit="1" customWidth="1"/>
    <col min="9" max="9" width="12.7109375" style="2" bestFit="1" customWidth="1"/>
    <col min="10" max="10" width="10.28515625" style="2" bestFit="1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0</v>
      </c>
      <c r="B1" s="1"/>
      <c r="C1" s="1"/>
      <c r="D1" s="33"/>
      <c r="E1" s="1"/>
      <c r="F1" s="1"/>
    </row>
    <row r="2" spans="1:10" ht="21.75" customHeight="1">
      <c r="A2" s="1" t="s">
        <v>1</v>
      </c>
      <c r="B2" s="1"/>
      <c r="C2" s="1"/>
      <c r="D2" s="33"/>
      <c r="E2" s="1"/>
      <c r="F2" s="1"/>
    </row>
    <row r="3" spans="1:10" ht="21.75" customHeight="1">
      <c r="A3" s="1" t="s">
        <v>131</v>
      </c>
      <c r="B3" s="1"/>
      <c r="C3" s="1"/>
      <c r="D3" s="33"/>
      <c r="E3" s="1"/>
      <c r="F3" s="1"/>
    </row>
    <row r="4" spans="1:10" ht="21.75" customHeight="1">
      <c r="A4" s="1"/>
      <c r="B4" s="1"/>
      <c r="C4" s="1"/>
      <c r="D4" s="34"/>
      <c r="E4" s="1"/>
      <c r="F4" s="3" t="s">
        <v>74</v>
      </c>
    </row>
    <row r="5" spans="1:10" ht="21.75" customHeight="1">
      <c r="B5" s="17" t="s">
        <v>2</v>
      </c>
      <c r="C5" s="35"/>
      <c r="D5" s="44" t="s">
        <v>132</v>
      </c>
      <c r="E5" s="35"/>
      <c r="F5" s="44" t="s">
        <v>122</v>
      </c>
    </row>
    <row r="6" spans="1:10" ht="21.75" customHeight="1">
      <c r="A6" s="4" t="s">
        <v>3</v>
      </c>
      <c r="D6" s="36"/>
      <c r="E6" s="6"/>
      <c r="F6" s="32"/>
    </row>
    <row r="7" spans="1:10" ht="21.75" customHeight="1">
      <c r="A7" s="4" t="s">
        <v>4</v>
      </c>
      <c r="D7" s="36"/>
      <c r="E7" s="6"/>
      <c r="F7" s="32"/>
    </row>
    <row r="8" spans="1:10" ht="21.75" customHeight="1">
      <c r="A8" s="2" t="s">
        <v>5</v>
      </c>
      <c r="B8" s="7">
        <v>7</v>
      </c>
      <c r="C8" s="8"/>
      <c r="D8" s="68">
        <v>56255295</v>
      </c>
      <c r="E8" s="8"/>
      <c r="F8" s="68">
        <v>39417875</v>
      </c>
      <c r="G8" s="64"/>
      <c r="H8" s="19"/>
      <c r="I8" s="50"/>
      <c r="J8" s="19"/>
    </row>
    <row r="9" spans="1:10" ht="21.75" customHeight="1">
      <c r="A9" s="2" t="s">
        <v>66</v>
      </c>
      <c r="B9" s="7" t="s">
        <v>109</v>
      </c>
      <c r="C9" s="8"/>
      <c r="D9" s="68">
        <v>63372776</v>
      </c>
      <c r="E9" s="8"/>
      <c r="F9" s="68">
        <v>62933664</v>
      </c>
      <c r="G9" s="64"/>
      <c r="H9" s="19"/>
      <c r="I9" s="50"/>
      <c r="J9" s="19"/>
    </row>
    <row r="10" spans="1:10" ht="21.75" customHeight="1">
      <c r="A10" s="2" t="s">
        <v>67</v>
      </c>
      <c r="B10" s="7">
        <v>9</v>
      </c>
      <c r="C10" s="8"/>
      <c r="D10" s="69">
        <v>28843</v>
      </c>
      <c r="E10" s="8"/>
      <c r="F10" s="69">
        <v>57513</v>
      </c>
      <c r="G10" s="64"/>
      <c r="H10" s="19"/>
      <c r="I10" s="50"/>
      <c r="J10" s="19"/>
    </row>
    <row r="11" spans="1:10" ht="21.75" customHeight="1">
      <c r="A11" s="2" t="s">
        <v>81</v>
      </c>
      <c r="B11" s="7"/>
      <c r="C11" s="8"/>
      <c r="D11" s="69">
        <v>1748132</v>
      </c>
      <c r="E11" s="8"/>
      <c r="F11" s="69">
        <v>502878</v>
      </c>
      <c r="G11" s="64"/>
      <c r="H11" s="19"/>
      <c r="I11" s="50"/>
      <c r="J11" s="19"/>
    </row>
    <row r="12" spans="1:10" ht="21.75" customHeight="1">
      <c r="A12" s="2" t="s">
        <v>115</v>
      </c>
      <c r="B12" s="7">
        <v>10</v>
      </c>
      <c r="C12" s="8"/>
      <c r="D12" s="69">
        <v>61065658</v>
      </c>
      <c r="E12" s="8"/>
      <c r="F12" s="69">
        <v>71055922</v>
      </c>
      <c r="G12" s="64"/>
      <c r="H12" s="19"/>
      <c r="I12" s="50"/>
      <c r="J12" s="19"/>
    </row>
    <row r="13" spans="1:10" ht="21.75" customHeight="1">
      <c r="A13" s="9" t="s">
        <v>6</v>
      </c>
      <c r="B13" s="7"/>
      <c r="C13" s="8"/>
      <c r="D13" s="69">
        <v>3477525</v>
      </c>
      <c r="E13" s="8"/>
      <c r="F13" s="69">
        <v>2916988</v>
      </c>
      <c r="G13" s="64"/>
      <c r="H13" s="19"/>
      <c r="I13" s="50"/>
      <c r="J13" s="19"/>
    </row>
    <row r="14" spans="1:10" ht="21.75" customHeight="1">
      <c r="A14" s="1" t="s">
        <v>7</v>
      </c>
      <c r="B14" s="7"/>
      <c r="C14" s="8"/>
      <c r="D14" s="70">
        <f>SUM(D8:D13)</f>
        <v>185948229</v>
      </c>
      <c r="E14" s="8"/>
      <c r="F14" s="70">
        <f>SUM(F8:F13)</f>
        <v>176884840</v>
      </c>
      <c r="G14" s="64"/>
      <c r="H14" s="19"/>
      <c r="I14" s="50"/>
      <c r="J14" s="19"/>
    </row>
    <row r="15" spans="1:10" ht="21.75" customHeight="1">
      <c r="A15" s="1" t="s">
        <v>8</v>
      </c>
      <c r="B15" s="7"/>
      <c r="C15" s="8"/>
      <c r="D15" s="71"/>
      <c r="E15" s="8"/>
      <c r="F15" s="71"/>
      <c r="H15" s="19"/>
      <c r="I15" s="50"/>
      <c r="J15" s="19"/>
    </row>
    <row r="16" spans="1:10" ht="21.75" customHeight="1">
      <c r="A16" s="2" t="s">
        <v>9</v>
      </c>
      <c r="B16" s="7">
        <v>11</v>
      </c>
      <c r="C16" s="37"/>
      <c r="D16" s="72">
        <v>11500000</v>
      </c>
      <c r="E16" s="37"/>
      <c r="F16" s="72">
        <v>11500000</v>
      </c>
      <c r="G16" s="64"/>
      <c r="H16" s="19"/>
      <c r="I16" s="50"/>
      <c r="J16" s="19"/>
    </row>
    <row r="17" spans="1:10" ht="21.75" customHeight="1">
      <c r="A17" s="2" t="s">
        <v>125</v>
      </c>
      <c r="B17" s="7">
        <v>10</v>
      </c>
      <c r="C17" s="37"/>
      <c r="D17" s="72">
        <v>17826211</v>
      </c>
      <c r="E17" s="37"/>
      <c r="F17" s="72">
        <v>17673705</v>
      </c>
      <c r="G17" s="64"/>
      <c r="H17" s="19"/>
      <c r="I17" s="50"/>
      <c r="J17" s="19"/>
    </row>
    <row r="18" spans="1:10" ht="21.75" customHeight="1">
      <c r="A18" s="2" t="s">
        <v>72</v>
      </c>
      <c r="B18" s="7" t="s">
        <v>119</v>
      </c>
      <c r="C18" s="37"/>
      <c r="D18" s="72">
        <v>50863806</v>
      </c>
      <c r="E18" s="37"/>
      <c r="F18" s="72">
        <v>47866298</v>
      </c>
      <c r="G18" s="64"/>
      <c r="H18" s="19"/>
      <c r="I18" s="50"/>
      <c r="J18" s="19"/>
    </row>
    <row r="19" spans="1:10" ht="21.75" customHeight="1">
      <c r="A19" s="2" t="s">
        <v>71</v>
      </c>
      <c r="B19" s="7">
        <v>13</v>
      </c>
      <c r="C19" s="37"/>
      <c r="D19" s="72">
        <v>6725481</v>
      </c>
      <c r="E19" s="37"/>
      <c r="F19" s="72">
        <v>12044556</v>
      </c>
      <c r="G19" s="64"/>
      <c r="H19" s="19"/>
      <c r="I19" s="50"/>
      <c r="J19" s="19"/>
    </row>
    <row r="20" spans="1:10" ht="21.75" customHeight="1">
      <c r="A20" s="2" t="s">
        <v>10</v>
      </c>
      <c r="B20" s="7">
        <v>14</v>
      </c>
      <c r="C20" s="37"/>
      <c r="D20" s="72">
        <v>1956263</v>
      </c>
      <c r="E20" s="37"/>
      <c r="F20" s="72">
        <v>1172167</v>
      </c>
      <c r="G20" s="64"/>
      <c r="H20" s="19"/>
      <c r="I20" s="50"/>
      <c r="J20" s="19"/>
    </row>
    <row r="21" spans="1:10" ht="21.75" customHeight="1">
      <c r="A21" s="2" t="s">
        <v>11</v>
      </c>
      <c r="B21" s="7"/>
      <c r="C21" s="37"/>
      <c r="D21" s="72">
        <v>95200</v>
      </c>
      <c r="E21" s="37"/>
      <c r="F21" s="72">
        <v>218200</v>
      </c>
      <c r="G21" s="64"/>
      <c r="H21" s="19"/>
      <c r="I21" s="50"/>
      <c r="J21" s="19"/>
    </row>
    <row r="22" spans="1:10" ht="21.75" customHeight="1">
      <c r="A22" s="2" t="s">
        <v>73</v>
      </c>
      <c r="B22" s="7">
        <v>15</v>
      </c>
      <c r="C22" s="37"/>
      <c r="D22" s="73">
        <v>2039124</v>
      </c>
      <c r="E22" s="37"/>
      <c r="F22" s="73">
        <v>1978248</v>
      </c>
      <c r="G22" s="64"/>
      <c r="H22" s="19"/>
      <c r="I22" s="50"/>
      <c r="J22" s="19"/>
    </row>
    <row r="23" spans="1:10" ht="21.75" customHeight="1">
      <c r="A23" s="1" t="s">
        <v>12</v>
      </c>
      <c r="B23" s="7"/>
      <c r="C23" s="38"/>
      <c r="D23" s="72">
        <f>SUM(D16:D22)</f>
        <v>91006085</v>
      </c>
      <c r="E23" s="38"/>
      <c r="F23" s="72">
        <f>SUM(F16:F22)</f>
        <v>92453174</v>
      </c>
      <c r="H23" s="19"/>
      <c r="I23" s="50"/>
      <c r="J23" s="19"/>
    </row>
    <row r="24" spans="1:10" ht="21.75" customHeight="1" thickBot="1">
      <c r="A24" s="1" t="s">
        <v>13</v>
      </c>
      <c r="B24" s="7"/>
      <c r="C24" s="38"/>
      <c r="D24" s="74">
        <f>SUM(D14,D23)</f>
        <v>276954314</v>
      </c>
      <c r="E24" s="38"/>
      <c r="F24" s="74">
        <f>SUM(F14,F23)</f>
        <v>269338014</v>
      </c>
      <c r="H24" s="19"/>
      <c r="I24" s="50"/>
      <c r="J24" s="19"/>
    </row>
    <row r="25" spans="1:10" ht="21.75" customHeight="1" thickTop="1">
      <c r="I25" s="50"/>
      <c r="J25" s="19"/>
    </row>
    <row r="26" spans="1:10" ht="21.75" customHeight="1">
      <c r="A26" s="2" t="s">
        <v>14</v>
      </c>
      <c r="I26" s="50"/>
    </row>
    <row r="27" spans="1:10" ht="21.75" customHeight="1">
      <c r="A27" s="1" t="s">
        <v>0</v>
      </c>
      <c r="B27" s="1"/>
      <c r="C27" s="1"/>
      <c r="D27" s="33"/>
      <c r="E27" s="1"/>
      <c r="F27" s="1"/>
      <c r="I27" s="50"/>
    </row>
    <row r="28" spans="1:10" ht="21.75" customHeight="1">
      <c r="A28" s="1" t="s">
        <v>15</v>
      </c>
      <c r="B28" s="1"/>
      <c r="C28" s="1"/>
      <c r="D28" s="33"/>
      <c r="E28" s="1"/>
      <c r="F28" s="1"/>
      <c r="I28" s="50"/>
    </row>
    <row r="29" spans="1:10" ht="21.75" customHeight="1">
      <c r="A29" s="1" t="s">
        <v>131</v>
      </c>
      <c r="B29" s="1"/>
      <c r="C29" s="1"/>
      <c r="D29" s="33"/>
      <c r="E29" s="1"/>
      <c r="F29" s="1"/>
      <c r="I29" s="50"/>
    </row>
    <row r="30" spans="1:10" ht="21.75" customHeight="1">
      <c r="A30" s="1"/>
      <c r="B30" s="1"/>
      <c r="C30" s="1"/>
      <c r="D30" s="34"/>
      <c r="E30" s="1"/>
      <c r="F30" s="3" t="s">
        <v>74</v>
      </c>
      <c r="I30" s="50"/>
    </row>
    <row r="31" spans="1:10" ht="21.75" customHeight="1">
      <c r="B31" s="17" t="s">
        <v>2</v>
      </c>
      <c r="C31" s="35"/>
      <c r="D31" s="44" t="s">
        <v>132</v>
      </c>
      <c r="E31" s="35"/>
      <c r="F31" s="44" t="s">
        <v>122</v>
      </c>
      <c r="I31" s="50"/>
    </row>
    <row r="32" spans="1:10" ht="21.75" customHeight="1">
      <c r="A32" s="1" t="s">
        <v>16</v>
      </c>
      <c r="I32" s="50"/>
    </row>
    <row r="33" spans="1:10" ht="21.75" customHeight="1">
      <c r="A33" s="1" t="s">
        <v>17</v>
      </c>
      <c r="F33" s="99"/>
      <c r="G33" s="64"/>
      <c r="H33" s="64"/>
      <c r="I33" s="50"/>
    </row>
    <row r="34" spans="1:10" ht="21.75" customHeight="1">
      <c r="A34" s="2" t="s">
        <v>68</v>
      </c>
      <c r="B34" s="7" t="s">
        <v>110</v>
      </c>
      <c r="C34" s="8"/>
      <c r="D34" s="75">
        <v>31644878</v>
      </c>
      <c r="E34" s="8"/>
      <c r="F34" s="75">
        <v>26325505</v>
      </c>
      <c r="G34" s="64"/>
      <c r="H34" s="64"/>
      <c r="I34" s="50"/>
      <c r="J34" s="19"/>
    </row>
    <row r="35" spans="1:10" ht="21.75" customHeight="1">
      <c r="A35" s="2" t="s">
        <v>116</v>
      </c>
      <c r="B35" s="7">
        <v>17</v>
      </c>
      <c r="C35" s="8"/>
      <c r="D35" s="75">
        <v>81212</v>
      </c>
      <c r="E35" s="8"/>
      <c r="F35" s="75">
        <v>69060</v>
      </c>
      <c r="G35" s="64"/>
      <c r="H35" s="64"/>
      <c r="I35" s="50"/>
      <c r="J35" s="19"/>
    </row>
    <row r="36" spans="1:10" ht="21.75" customHeight="1">
      <c r="A36" s="2" t="s">
        <v>136</v>
      </c>
      <c r="B36" s="7" t="s">
        <v>141</v>
      </c>
      <c r="C36" s="8"/>
      <c r="D36" s="75">
        <v>2687358</v>
      </c>
      <c r="E36" s="8"/>
      <c r="F36" s="75">
        <v>3824617</v>
      </c>
      <c r="G36" s="64"/>
      <c r="H36" s="64"/>
      <c r="I36" s="50"/>
      <c r="J36" s="19"/>
    </row>
    <row r="37" spans="1:10" ht="21.75" customHeight="1">
      <c r="A37" s="9" t="s">
        <v>18</v>
      </c>
      <c r="B37" s="7">
        <v>32</v>
      </c>
      <c r="C37" s="8"/>
      <c r="D37" s="75">
        <v>4769731</v>
      </c>
      <c r="E37" s="8"/>
      <c r="F37" s="75">
        <v>3576801</v>
      </c>
      <c r="G37" s="64"/>
      <c r="H37" s="64"/>
      <c r="I37" s="50"/>
      <c r="J37" s="19"/>
    </row>
    <row r="38" spans="1:10" ht="21.75" customHeight="1">
      <c r="A38" s="1" t="s">
        <v>19</v>
      </c>
      <c r="B38" s="7"/>
      <c r="C38" s="38"/>
      <c r="D38" s="70">
        <f>SUM(D34:D37)</f>
        <v>39183179</v>
      </c>
      <c r="E38" s="38"/>
      <c r="F38" s="70">
        <f>SUM(F34:F37)</f>
        <v>33795983</v>
      </c>
      <c r="H38" s="19"/>
      <c r="I38" s="50"/>
      <c r="J38" s="19"/>
    </row>
    <row r="39" spans="1:10" ht="21.75" customHeight="1">
      <c r="A39" s="1" t="s">
        <v>20</v>
      </c>
      <c r="D39" s="100"/>
      <c r="F39" s="100"/>
      <c r="I39" s="50"/>
    </row>
    <row r="40" spans="1:10" ht="21.75" customHeight="1">
      <c r="A40" s="2" t="s">
        <v>118</v>
      </c>
      <c r="D40" s="100"/>
      <c r="F40" s="100"/>
      <c r="I40" s="50"/>
    </row>
    <row r="41" spans="1:10" ht="21.75" customHeight="1">
      <c r="A41" s="2" t="s">
        <v>117</v>
      </c>
      <c r="B41" s="7">
        <v>17</v>
      </c>
      <c r="D41" s="100">
        <v>229360</v>
      </c>
      <c r="F41" s="100">
        <v>310572</v>
      </c>
      <c r="G41" s="64"/>
      <c r="H41" s="64"/>
      <c r="I41" s="50"/>
    </row>
    <row r="42" spans="1:10" ht="21.75" customHeight="1">
      <c r="A42" s="2" t="s">
        <v>21</v>
      </c>
      <c r="B42" s="7">
        <v>18</v>
      </c>
      <c r="C42" s="8"/>
      <c r="D42" s="75">
        <v>9433015</v>
      </c>
      <c r="E42" s="8"/>
      <c r="F42" s="75">
        <v>9724677</v>
      </c>
      <c r="G42" s="64"/>
      <c r="H42" s="64"/>
      <c r="I42" s="50"/>
      <c r="J42" s="19"/>
    </row>
    <row r="43" spans="1:10" ht="21.75" customHeight="1">
      <c r="A43" s="1" t="s">
        <v>22</v>
      </c>
      <c r="B43" s="7"/>
      <c r="C43" s="38"/>
      <c r="D43" s="70">
        <f>SUM(D40:D42)</f>
        <v>9662375</v>
      </c>
      <c r="E43" s="38"/>
      <c r="F43" s="70">
        <f>SUM(F40:F42)</f>
        <v>10035249</v>
      </c>
      <c r="G43" s="64"/>
      <c r="H43" s="64"/>
      <c r="I43" s="50"/>
      <c r="J43" s="19"/>
    </row>
    <row r="44" spans="1:10" ht="21.75" customHeight="1">
      <c r="A44" s="1" t="s">
        <v>23</v>
      </c>
      <c r="B44" s="7"/>
      <c r="C44" s="38"/>
      <c r="D44" s="70">
        <f>SUM(D38,D43)</f>
        <v>48845554</v>
      </c>
      <c r="E44" s="38"/>
      <c r="F44" s="70">
        <f>SUM(F38,F43)</f>
        <v>43831232</v>
      </c>
      <c r="G44" s="64"/>
      <c r="H44" s="64"/>
      <c r="I44" s="50"/>
      <c r="J44" s="19"/>
    </row>
    <row r="45" spans="1:10" ht="21.75" customHeight="1">
      <c r="A45" s="1" t="s">
        <v>24</v>
      </c>
      <c r="D45" s="101"/>
      <c r="F45" s="101"/>
      <c r="G45" s="64"/>
      <c r="H45" s="64"/>
      <c r="I45" s="50"/>
      <c r="J45" s="19"/>
    </row>
    <row r="46" spans="1:10" ht="21.75" customHeight="1">
      <c r="A46" s="2" t="s">
        <v>25</v>
      </c>
      <c r="B46" s="7"/>
      <c r="D46" s="76"/>
      <c r="F46" s="76"/>
      <c r="G46" s="64"/>
      <c r="H46" s="64"/>
      <c r="I46" s="50"/>
    </row>
    <row r="47" spans="1:10" ht="21.75" customHeight="1">
      <c r="A47" s="2" t="s">
        <v>26</v>
      </c>
      <c r="B47" s="2"/>
      <c r="D47" s="76"/>
      <c r="F47" s="76"/>
      <c r="G47" s="64"/>
      <c r="H47" s="64"/>
      <c r="I47" s="50"/>
    </row>
    <row r="48" spans="1:10" ht="21.75" customHeight="1" thickBot="1">
      <c r="A48" s="2" t="s">
        <v>27</v>
      </c>
      <c r="B48" s="7"/>
      <c r="C48" s="8"/>
      <c r="D48" s="102">
        <v>116500000</v>
      </c>
      <c r="E48" s="8"/>
      <c r="F48" s="102">
        <v>116500000</v>
      </c>
      <c r="G48" s="64"/>
      <c r="H48" s="64"/>
      <c r="I48" s="50"/>
      <c r="J48" s="19"/>
    </row>
    <row r="49" spans="1:10" ht="21.75" customHeight="1" thickTop="1">
      <c r="A49" s="2" t="s">
        <v>28</v>
      </c>
      <c r="B49" s="7"/>
      <c r="C49" s="8"/>
      <c r="D49" s="71"/>
      <c r="E49" s="8"/>
      <c r="F49" s="71"/>
      <c r="G49" s="64"/>
      <c r="H49" s="64"/>
      <c r="I49" s="50"/>
      <c r="J49" s="19"/>
    </row>
    <row r="50" spans="1:10" ht="21.75" customHeight="1">
      <c r="A50" s="2" t="s">
        <v>27</v>
      </c>
      <c r="B50" s="7"/>
      <c r="C50" s="8"/>
      <c r="D50" s="75">
        <v>116500000</v>
      </c>
      <c r="E50" s="8"/>
      <c r="F50" s="75">
        <v>116500000</v>
      </c>
      <c r="G50" s="64"/>
      <c r="H50" s="64"/>
      <c r="I50" s="50"/>
      <c r="J50" s="19"/>
    </row>
    <row r="51" spans="1:10" ht="21.75" customHeight="1">
      <c r="A51" s="9" t="s">
        <v>29</v>
      </c>
      <c r="B51" s="7"/>
      <c r="C51" s="8"/>
      <c r="D51" s="75">
        <v>83464677</v>
      </c>
      <c r="E51" s="8"/>
      <c r="F51" s="75">
        <v>83464677</v>
      </c>
      <c r="G51" s="64"/>
      <c r="H51" s="64"/>
      <c r="I51" s="50"/>
      <c r="J51" s="19"/>
    </row>
    <row r="52" spans="1:10" ht="21.75" customHeight="1">
      <c r="A52" s="2" t="s">
        <v>128</v>
      </c>
      <c r="B52" s="7"/>
      <c r="C52" s="8"/>
      <c r="D52" s="6"/>
      <c r="E52" s="8"/>
      <c r="G52" s="64"/>
      <c r="H52" s="64"/>
      <c r="I52" s="50"/>
      <c r="J52" s="19"/>
    </row>
    <row r="53" spans="1:10" ht="21.75" customHeight="1">
      <c r="A53" s="2" t="s">
        <v>30</v>
      </c>
      <c r="B53" s="7">
        <v>19</v>
      </c>
      <c r="C53" s="8"/>
      <c r="D53" s="75">
        <v>11650000</v>
      </c>
      <c r="E53" s="8"/>
      <c r="F53" s="75">
        <v>11650000</v>
      </c>
      <c r="G53" s="64"/>
      <c r="H53" s="64"/>
      <c r="I53" s="50"/>
      <c r="J53" s="19"/>
    </row>
    <row r="54" spans="1:10" ht="21.75" customHeight="1">
      <c r="A54" s="2" t="s">
        <v>120</v>
      </c>
      <c r="B54" s="7" t="s">
        <v>43</v>
      </c>
      <c r="C54" s="8"/>
      <c r="D54" s="75">
        <v>16494083</v>
      </c>
      <c r="E54" s="8"/>
      <c r="F54" s="75">
        <v>13892105</v>
      </c>
      <c r="G54" s="64"/>
      <c r="H54" s="64"/>
      <c r="I54" s="50"/>
      <c r="J54" s="19"/>
    </row>
    <row r="55" spans="1:10" ht="21.75" customHeight="1">
      <c r="A55" s="1" t="s">
        <v>31</v>
      </c>
      <c r="C55" s="8"/>
      <c r="D55" s="70">
        <f>SUM(D50:D54)</f>
        <v>228108760</v>
      </c>
      <c r="E55" s="8"/>
      <c r="F55" s="70">
        <f>SUM(F50:F54)</f>
        <v>225506782</v>
      </c>
      <c r="H55" s="19"/>
      <c r="I55" s="50"/>
      <c r="J55" s="19"/>
    </row>
    <row r="56" spans="1:10" ht="21.75" customHeight="1" thickBot="1">
      <c r="A56" s="1" t="s">
        <v>32</v>
      </c>
      <c r="D56" s="103">
        <f>D44+D55</f>
        <v>276954314</v>
      </c>
      <c r="F56" s="103">
        <f>F44+F55</f>
        <v>269338014</v>
      </c>
      <c r="H56" s="19"/>
      <c r="I56" s="50"/>
      <c r="J56" s="19"/>
    </row>
    <row r="57" spans="1:10" ht="21.75" customHeight="1" thickTop="1">
      <c r="C57" s="39"/>
      <c r="D57" s="39">
        <f>D56-D24</f>
        <v>0</v>
      </c>
      <c r="E57" s="39"/>
      <c r="F57" s="39">
        <f>F56-F24</f>
        <v>0</v>
      </c>
      <c r="I57" s="50"/>
      <c r="J57" s="19"/>
    </row>
    <row r="58" spans="1:10" ht="21.75" customHeight="1">
      <c r="A58" s="2" t="s">
        <v>14</v>
      </c>
      <c r="F58" s="39"/>
    </row>
    <row r="60" spans="1:10" s="6" customFormat="1" ht="21.75" customHeight="1">
      <c r="A60" s="40"/>
      <c r="B60" s="10"/>
      <c r="C60" s="10"/>
      <c r="D60" s="15"/>
      <c r="E60" s="10"/>
      <c r="F60" s="10"/>
      <c r="G60" s="41"/>
      <c r="H60" s="41"/>
      <c r="I60" s="10"/>
    </row>
    <row r="61" spans="1:10" s="6" customFormat="1" ht="21.75" customHeight="1">
      <c r="A61" s="10"/>
      <c r="B61" s="10"/>
      <c r="C61" s="10"/>
      <c r="D61" s="15"/>
      <c r="E61" s="10"/>
      <c r="F61" s="10"/>
      <c r="G61" s="41"/>
      <c r="H61" s="41"/>
      <c r="I61" s="10"/>
    </row>
    <row r="62" spans="1:10" s="6" customFormat="1" ht="21.75" customHeight="1">
      <c r="A62" s="10"/>
      <c r="B62" s="5" t="s">
        <v>33</v>
      </c>
      <c r="C62" s="10"/>
      <c r="D62" s="39"/>
      <c r="E62" s="10"/>
      <c r="F62" s="11"/>
      <c r="G62" s="42"/>
      <c r="H62" s="41"/>
    </row>
    <row r="63" spans="1:10" s="6" customFormat="1" ht="21.75" customHeight="1">
      <c r="A63" s="40"/>
      <c r="B63" s="10"/>
      <c r="C63" s="10"/>
      <c r="D63" s="15"/>
      <c r="E63" s="10"/>
      <c r="F63" s="10"/>
      <c r="G63" s="43"/>
      <c r="H63" s="41"/>
      <c r="I63" s="41"/>
    </row>
    <row r="68" spans="4:4" ht="21.75" customHeight="1">
      <c r="D68" s="67"/>
    </row>
  </sheetData>
  <pageMargins left="0.78740157480314965" right="0.39370078740157483" top="0.78740157480314965" bottom="0.39370078740157483" header="0.19685039370078741" footer="0.19685039370078741"/>
  <pageSetup paperSize="9" scale="93" fitToWidth="0" fitToHeight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2"/>
  <sheetViews>
    <sheetView showGridLines="0" view="pageBreakPreview" zoomScale="80" zoomScaleNormal="100" zoomScaleSheetLayoutView="80" workbookViewId="0">
      <selection activeCell="A16" sqref="A16"/>
    </sheetView>
  </sheetViews>
  <sheetFormatPr defaultRowHeight="21.75" customHeight="1"/>
  <cols>
    <col min="1" max="1" width="53.5703125" style="2" customWidth="1"/>
    <col min="2" max="2" width="7.7109375" style="5" customWidth="1"/>
    <col min="3" max="3" width="2.140625" style="2" customWidth="1"/>
    <col min="4" max="4" width="13.28515625" style="6" customWidth="1"/>
    <col min="5" max="5" width="2.140625" style="6" customWidth="1"/>
    <col min="6" max="6" width="13.7109375" style="6" customWidth="1"/>
    <col min="7" max="7" width="15.42578125" style="64" bestFit="1" customWidth="1"/>
    <col min="8" max="8" width="12.28515625" style="2" bestFit="1" customWidth="1"/>
    <col min="9" max="9" width="17.42578125" style="2" customWidth="1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3" ht="21.75" customHeight="1">
      <c r="A1" s="1" t="s">
        <v>0</v>
      </c>
      <c r="B1" s="1"/>
      <c r="C1" s="1"/>
      <c r="D1" s="2"/>
      <c r="E1" s="2"/>
      <c r="F1" s="1"/>
    </row>
    <row r="2" spans="1:13" ht="21.75" customHeight="1">
      <c r="A2" s="4" t="s">
        <v>34</v>
      </c>
      <c r="C2" s="5"/>
      <c r="D2" s="12"/>
      <c r="E2" s="12"/>
      <c r="F2" s="12"/>
    </row>
    <row r="3" spans="1:13" ht="21.75" customHeight="1">
      <c r="A3" s="13" t="s">
        <v>133</v>
      </c>
      <c r="B3" s="14"/>
      <c r="C3" s="14"/>
      <c r="D3" s="11"/>
      <c r="E3" s="11"/>
      <c r="F3" s="11"/>
    </row>
    <row r="4" spans="1:13" ht="21.75" customHeight="1">
      <c r="A4" s="1"/>
      <c r="B4" s="1"/>
      <c r="C4" s="1"/>
      <c r="D4" s="1"/>
      <c r="E4" s="1"/>
      <c r="F4" s="3" t="s">
        <v>74</v>
      </c>
    </row>
    <row r="5" spans="1:13" ht="21.75" customHeight="1">
      <c r="B5" s="17" t="s">
        <v>2</v>
      </c>
      <c r="D5" s="23">
        <v>2566</v>
      </c>
      <c r="E5" s="9"/>
      <c r="F5" s="23">
        <v>2565</v>
      </c>
    </row>
    <row r="6" spans="1:13" ht="21.75" customHeight="1">
      <c r="A6" s="1" t="s">
        <v>89</v>
      </c>
      <c r="B6" s="14"/>
      <c r="D6" s="62"/>
      <c r="E6" s="9"/>
      <c r="F6" s="62"/>
    </row>
    <row r="7" spans="1:13" ht="21.75" customHeight="1">
      <c r="A7" s="1" t="s">
        <v>35</v>
      </c>
    </row>
    <row r="8" spans="1:13" ht="21.75" customHeight="1">
      <c r="A8" s="2" t="s">
        <v>101</v>
      </c>
      <c r="B8" s="7">
        <v>20</v>
      </c>
      <c r="C8" s="8"/>
      <c r="D8" s="76">
        <v>246922346</v>
      </c>
      <c r="E8" s="8"/>
      <c r="F8" s="76">
        <v>226228167</v>
      </c>
      <c r="H8" s="8"/>
      <c r="I8" s="8"/>
      <c r="L8" s="8"/>
      <c r="M8" s="8"/>
    </row>
    <row r="9" spans="1:13" ht="21.75" customHeight="1">
      <c r="A9" s="2" t="s">
        <v>37</v>
      </c>
      <c r="B9" s="7"/>
      <c r="C9" s="8"/>
      <c r="D9" s="77">
        <v>68125</v>
      </c>
      <c r="E9" s="15"/>
      <c r="F9" s="77">
        <v>316789</v>
      </c>
      <c r="H9" s="8"/>
      <c r="I9" s="8"/>
      <c r="L9" s="8"/>
      <c r="M9" s="8"/>
    </row>
    <row r="10" spans="1:13" ht="21.75" customHeight="1">
      <c r="A10" s="1" t="s">
        <v>38</v>
      </c>
      <c r="C10" s="8"/>
      <c r="D10" s="78">
        <f>SUM(D8:D9)</f>
        <v>246990471</v>
      </c>
      <c r="E10" s="8"/>
      <c r="F10" s="78">
        <f>SUM(F8:F9)</f>
        <v>226544956</v>
      </c>
      <c r="I10" s="8"/>
    </row>
    <row r="11" spans="1:13" ht="21.75" customHeight="1">
      <c r="A11" s="1" t="s">
        <v>39</v>
      </c>
      <c r="C11" s="8"/>
      <c r="D11" s="8"/>
      <c r="E11" s="8"/>
      <c r="F11" s="8"/>
      <c r="I11" s="8"/>
    </row>
    <row r="12" spans="1:13" ht="21.75" customHeight="1">
      <c r="A12" s="2" t="s">
        <v>98</v>
      </c>
      <c r="C12" s="8"/>
      <c r="D12" s="8">
        <v>181611156</v>
      </c>
      <c r="E12" s="8"/>
      <c r="F12" s="8">
        <v>166625198</v>
      </c>
      <c r="H12" s="8"/>
      <c r="I12" s="8"/>
      <c r="L12" s="8"/>
    </row>
    <row r="13" spans="1:13" ht="21.75" customHeight="1">
      <c r="A13" s="2" t="s">
        <v>97</v>
      </c>
      <c r="C13" s="8"/>
      <c r="D13" s="19">
        <v>1561591</v>
      </c>
      <c r="E13" s="8"/>
      <c r="F13" s="19">
        <v>1907164</v>
      </c>
      <c r="H13" s="8"/>
      <c r="I13" s="8"/>
      <c r="L13" s="8"/>
    </row>
    <row r="14" spans="1:13" ht="21.75" customHeight="1">
      <c r="A14" s="2" t="s">
        <v>40</v>
      </c>
      <c r="C14" s="15"/>
      <c r="D14" s="79">
        <v>49613165</v>
      </c>
      <c r="E14" s="15"/>
      <c r="F14" s="79">
        <v>43673766</v>
      </c>
      <c r="H14" s="8"/>
      <c r="I14" s="8"/>
      <c r="L14" s="8"/>
    </row>
    <row r="15" spans="1:13" ht="21.75" customHeight="1">
      <c r="A15" s="1" t="s">
        <v>41</v>
      </c>
      <c r="C15" s="8"/>
      <c r="D15" s="77">
        <f>SUM(D12:D14)</f>
        <v>232785912</v>
      </c>
      <c r="E15" s="8"/>
      <c r="F15" s="77">
        <f>SUM(F12:F14)</f>
        <v>212206128</v>
      </c>
      <c r="I15" s="8"/>
    </row>
    <row r="16" spans="1:13" ht="21.75" customHeight="1">
      <c r="A16" s="1" t="s">
        <v>103</v>
      </c>
      <c r="C16" s="8"/>
      <c r="D16" s="15">
        <v>14204559</v>
      </c>
      <c r="E16" s="15"/>
      <c r="F16" s="15">
        <f>F10-F15</f>
        <v>14338828</v>
      </c>
      <c r="I16" s="8"/>
    </row>
    <row r="17" spans="1:9" ht="21.75" customHeight="1">
      <c r="A17" s="2" t="s">
        <v>106</v>
      </c>
      <c r="C17" s="8"/>
      <c r="D17" s="15">
        <v>1593368</v>
      </c>
      <c r="E17" s="15"/>
      <c r="F17" s="15">
        <v>836758</v>
      </c>
      <c r="H17" s="8"/>
      <c r="I17" s="8"/>
    </row>
    <row r="18" spans="1:9" ht="21.75" customHeight="1">
      <c r="A18" s="2" t="s">
        <v>102</v>
      </c>
      <c r="C18" s="8"/>
      <c r="D18" s="78">
        <v>-113612</v>
      </c>
      <c r="E18" s="15"/>
      <c r="F18" s="78">
        <v>-112305</v>
      </c>
      <c r="I18" s="8"/>
    </row>
    <row r="19" spans="1:9" ht="21.75" customHeight="1">
      <c r="A19" s="1" t="s">
        <v>104</v>
      </c>
      <c r="C19" s="8"/>
      <c r="D19" s="18">
        <f>SUM(D16:D18)</f>
        <v>15684315</v>
      </c>
      <c r="E19" s="15"/>
      <c r="F19" s="18">
        <f>SUM(F16:F18)</f>
        <v>15063281</v>
      </c>
      <c r="H19" s="8"/>
      <c r="I19" s="8"/>
    </row>
    <row r="20" spans="1:9" ht="21.75" customHeight="1">
      <c r="A20" s="2" t="s">
        <v>91</v>
      </c>
      <c r="B20" s="7">
        <v>15</v>
      </c>
      <c r="C20" s="8"/>
      <c r="D20" s="61">
        <v>-3063337</v>
      </c>
      <c r="E20" s="61"/>
      <c r="F20" s="61">
        <v>-2960153</v>
      </c>
      <c r="I20" s="8"/>
    </row>
    <row r="21" spans="1:9" ht="21.75" customHeight="1">
      <c r="A21" s="1" t="s">
        <v>85</v>
      </c>
      <c r="B21" s="7"/>
      <c r="C21" s="8"/>
      <c r="D21" s="80">
        <f>SUM(D19:D20)</f>
        <v>12620978</v>
      </c>
      <c r="E21" s="61"/>
      <c r="F21" s="80">
        <f>SUM(F19:F20)</f>
        <v>12103128</v>
      </c>
      <c r="H21" s="8"/>
      <c r="I21" s="8"/>
    </row>
    <row r="22" spans="1:9" ht="21.75" customHeight="1">
      <c r="B22" s="7"/>
      <c r="D22" s="10"/>
      <c r="E22" s="10"/>
      <c r="F22" s="10"/>
      <c r="I22" s="8"/>
    </row>
    <row r="23" spans="1:9" ht="21.75" customHeight="1">
      <c r="A23" s="1" t="s">
        <v>144</v>
      </c>
      <c r="B23" s="7"/>
      <c r="D23" s="10"/>
      <c r="E23" s="10"/>
      <c r="F23" s="10"/>
      <c r="I23" s="8"/>
    </row>
    <row r="24" spans="1:9" ht="21.75" customHeight="1">
      <c r="A24" s="1" t="s">
        <v>145</v>
      </c>
      <c r="B24" s="7"/>
      <c r="D24" s="109">
        <v>0</v>
      </c>
      <c r="E24" s="10"/>
      <c r="F24" s="109">
        <v>0</v>
      </c>
      <c r="I24" s="8"/>
    </row>
    <row r="25" spans="1:9" ht="21.75" customHeight="1">
      <c r="B25" s="7"/>
      <c r="D25" s="10"/>
      <c r="E25" s="10"/>
      <c r="F25" s="10"/>
      <c r="I25" s="8"/>
    </row>
    <row r="26" spans="1:9" s="28" customFormat="1" ht="21.75" customHeight="1" thickBot="1">
      <c r="A26" s="29" t="s">
        <v>75</v>
      </c>
      <c r="B26" s="30"/>
      <c r="C26" s="31"/>
      <c r="D26" s="107">
        <f>SUM(D21,D24)</f>
        <v>12620978</v>
      </c>
      <c r="E26" s="31"/>
      <c r="F26" s="107">
        <f>SUM(F21,F24)</f>
        <v>12103128</v>
      </c>
      <c r="G26" s="105"/>
      <c r="H26" s="2"/>
      <c r="I26" s="8"/>
    </row>
    <row r="27" spans="1:9" s="28" customFormat="1" ht="21.75" customHeight="1" thickTop="1">
      <c r="A27" s="29"/>
      <c r="B27" s="30"/>
      <c r="C27" s="31"/>
      <c r="D27" s="31"/>
      <c r="E27" s="31"/>
      <c r="F27" s="31"/>
      <c r="G27" s="64"/>
      <c r="I27" s="8"/>
    </row>
    <row r="28" spans="1:9" ht="21.75" customHeight="1">
      <c r="A28" s="1" t="s">
        <v>42</v>
      </c>
      <c r="B28" s="7">
        <v>23</v>
      </c>
      <c r="D28" s="10"/>
      <c r="E28" s="10"/>
      <c r="F28" s="10"/>
      <c r="H28" s="28"/>
      <c r="I28" s="8"/>
    </row>
    <row r="29" spans="1:9" ht="21.75" customHeight="1">
      <c r="A29" s="2" t="s">
        <v>92</v>
      </c>
      <c r="D29" s="2"/>
      <c r="E29" s="2"/>
      <c r="F29" s="2"/>
      <c r="I29" s="8"/>
    </row>
    <row r="30" spans="1:9" ht="21.75" customHeight="1" thickBot="1">
      <c r="A30" s="2" t="s">
        <v>93</v>
      </c>
      <c r="D30" s="81">
        <f>D21/466000000</f>
        <v>2.7083643776824033E-2</v>
      </c>
      <c r="E30" s="63"/>
      <c r="F30" s="81">
        <f>F21/466000000</f>
        <v>2.5972377682403434E-2</v>
      </c>
      <c r="G30" s="65"/>
      <c r="I30" s="8"/>
    </row>
    <row r="31" spans="1:9" ht="21.75" customHeight="1" thickTop="1">
      <c r="A31" s="1"/>
      <c r="D31" s="18"/>
      <c r="E31" s="8"/>
      <c r="F31" s="18"/>
      <c r="H31" s="66"/>
    </row>
    <row r="32" spans="1:9" ht="21.75" customHeight="1">
      <c r="A32" s="2" t="s">
        <v>14</v>
      </c>
      <c r="D32" s="6" t="s">
        <v>43</v>
      </c>
      <c r="G32" s="65"/>
    </row>
  </sheetData>
  <pageMargins left="0.78740157480314965" right="0.39370078740157483" top="0.78740157480314965" bottom="0.39370078740157483" header="0.19685039370078741" footer="0.19685039370078741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U23"/>
  <sheetViews>
    <sheetView showGridLines="0" view="pageBreakPreview" zoomScale="80" zoomScaleNormal="85" zoomScaleSheetLayoutView="80" workbookViewId="0">
      <selection activeCell="C20" sqref="C20"/>
    </sheetView>
  </sheetViews>
  <sheetFormatPr defaultRowHeight="23.25"/>
  <cols>
    <col min="1" max="1" width="53.85546875" style="83" customWidth="1"/>
    <col min="2" max="2" width="3" style="83" customWidth="1"/>
    <col min="3" max="3" width="13.7109375" style="83" customWidth="1"/>
    <col min="4" max="4" width="1.7109375" style="83" customWidth="1"/>
    <col min="5" max="5" width="13.7109375" style="83" customWidth="1"/>
    <col min="6" max="6" width="1.7109375" style="83" customWidth="1"/>
    <col min="7" max="7" width="13.7109375" style="83" customWidth="1"/>
    <col min="8" max="8" width="1.7109375" style="83" customWidth="1"/>
    <col min="9" max="9" width="13.7109375" style="83" customWidth="1"/>
    <col min="10" max="10" width="1.7109375" style="83" customWidth="1"/>
    <col min="11" max="11" width="13.28515625" style="83" customWidth="1"/>
    <col min="12" max="255" width="9.140625" style="83"/>
    <col min="256" max="256" width="33.28515625" style="83" customWidth="1"/>
    <col min="257" max="257" width="3" style="83" customWidth="1"/>
    <col min="258" max="258" width="13.7109375" style="83" customWidth="1"/>
    <col min="259" max="259" width="1.7109375" style="83" customWidth="1"/>
    <col min="260" max="260" width="13.7109375" style="83" customWidth="1"/>
    <col min="261" max="261" width="1.7109375" style="83" customWidth="1"/>
    <col min="262" max="262" width="13.7109375" style="83" customWidth="1"/>
    <col min="263" max="263" width="1.7109375" style="83" customWidth="1"/>
    <col min="264" max="264" width="13.7109375" style="83" customWidth="1"/>
    <col min="265" max="265" width="1.7109375" style="83" customWidth="1"/>
    <col min="266" max="266" width="13.7109375" style="83" customWidth="1"/>
    <col min="267" max="511" width="9.140625" style="83"/>
    <col min="512" max="512" width="33.28515625" style="83" customWidth="1"/>
    <col min="513" max="513" width="3" style="83" customWidth="1"/>
    <col min="514" max="514" width="13.7109375" style="83" customWidth="1"/>
    <col min="515" max="515" width="1.7109375" style="83" customWidth="1"/>
    <col min="516" max="516" width="13.7109375" style="83" customWidth="1"/>
    <col min="517" max="517" width="1.7109375" style="83" customWidth="1"/>
    <col min="518" max="518" width="13.7109375" style="83" customWidth="1"/>
    <col min="519" max="519" width="1.7109375" style="83" customWidth="1"/>
    <col min="520" max="520" width="13.7109375" style="83" customWidth="1"/>
    <col min="521" max="521" width="1.7109375" style="83" customWidth="1"/>
    <col min="522" max="522" width="13.7109375" style="83" customWidth="1"/>
    <col min="523" max="767" width="9.140625" style="83"/>
    <col min="768" max="768" width="33.28515625" style="83" customWidth="1"/>
    <col min="769" max="769" width="3" style="83" customWidth="1"/>
    <col min="770" max="770" width="13.7109375" style="83" customWidth="1"/>
    <col min="771" max="771" width="1.7109375" style="83" customWidth="1"/>
    <col min="772" max="772" width="13.7109375" style="83" customWidth="1"/>
    <col min="773" max="773" width="1.7109375" style="83" customWidth="1"/>
    <col min="774" max="774" width="13.7109375" style="83" customWidth="1"/>
    <col min="775" max="775" width="1.7109375" style="83" customWidth="1"/>
    <col min="776" max="776" width="13.7109375" style="83" customWidth="1"/>
    <col min="777" max="777" width="1.7109375" style="83" customWidth="1"/>
    <col min="778" max="778" width="13.7109375" style="83" customWidth="1"/>
    <col min="779" max="1023" width="9.140625" style="83"/>
    <col min="1024" max="1024" width="33.28515625" style="83" customWidth="1"/>
    <col min="1025" max="1025" width="3" style="83" customWidth="1"/>
    <col min="1026" max="1026" width="13.7109375" style="83" customWidth="1"/>
    <col min="1027" max="1027" width="1.7109375" style="83" customWidth="1"/>
    <col min="1028" max="1028" width="13.7109375" style="83" customWidth="1"/>
    <col min="1029" max="1029" width="1.7109375" style="83" customWidth="1"/>
    <col min="1030" max="1030" width="13.7109375" style="83" customWidth="1"/>
    <col min="1031" max="1031" width="1.7109375" style="83" customWidth="1"/>
    <col min="1032" max="1032" width="13.7109375" style="83" customWidth="1"/>
    <col min="1033" max="1033" width="1.7109375" style="83" customWidth="1"/>
    <col min="1034" max="1034" width="13.7109375" style="83" customWidth="1"/>
    <col min="1035" max="1279" width="9.140625" style="83"/>
    <col min="1280" max="1280" width="33.28515625" style="83" customWidth="1"/>
    <col min="1281" max="1281" width="3" style="83" customWidth="1"/>
    <col min="1282" max="1282" width="13.7109375" style="83" customWidth="1"/>
    <col min="1283" max="1283" width="1.7109375" style="83" customWidth="1"/>
    <col min="1284" max="1284" width="13.7109375" style="83" customWidth="1"/>
    <col min="1285" max="1285" width="1.7109375" style="83" customWidth="1"/>
    <col min="1286" max="1286" width="13.7109375" style="83" customWidth="1"/>
    <col min="1287" max="1287" width="1.7109375" style="83" customWidth="1"/>
    <col min="1288" max="1288" width="13.7109375" style="83" customWidth="1"/>
    <col min="1289" max="1289" width="1.7109375" style="83" customWidth="1"/>
    <col min="1290" max="1290" width="13.7109375" style="83" customWidth="1"/>
    <col min="1291" max="1535" width="9.140625" style="83"/>
    <col min="1536" max="1536" width="33.28515625" style="83" customWidth="1"/>
    <col min="1537" max="1537" width="3" style="83" customWidth="1"/>
    <col min="1538" max="1538" width="13.7109375" style="83" customWidth="1"/>
    <col min="1539" max="1539" width="1.7109375" style="83" customWidth="1"/>
    <col min="1540" max="1540" width="13.7109375" style="83" customWidth="1"/>
    <col min="1541" max="1541" width="1.7109375" style="83" customWidth="1"/>
    <col min="1542" max="1542" width="13.7109375" style="83" customWidth="1"/>
    <col min="1543" max="1543" width="1.7109375" style="83" customWidth="1"/>
    <col min="1544" max="1544" width="13.7109375" style="83" customWidth="1"/>
    <col min="1545" max="1545" width="1.7109375" style="83" customWidth="1"/>
    <col min="1546" max="1546" width="13.7109375" style="83" customWidth="1"/>
    <col min="1547" max="1791" width="9.140625" style="83"/>
    <col min="1792" max="1792" width="33.28515625" style="83" customWidth="1"/>
    <col min="1793" max="1793" width="3" style="83" customWidth="1"/>
    <col min="1794" max="1794" width="13.7109375" style="83" customWidth="1"/>
    <col min="1795" max="1795" width="1.7109375" style="83" customWidth="1"/>
    <col min="1796" max="1796" width="13.7109375" style="83" customWidth="1"/>
    <col min="1797" max="1797" width="1.7109375" style="83" customWidth="1"/>
    <col min="1798" max="1798" width="13.7109375" style="83" customWidth="1"/>
    <col min="1799" max="1799" width="1.7109375" style="83" customWidth="1"/>
    <col min="1800" max="1800" width="13.7109375" style="83" customWidth="1"/>
    <col min="1801" max="1801" width="1.7109375" style="83" customWidth="1"/>
    <col min="1802" max="1802" width="13.7109375" style="83" customWidth="1"/>
    <col min="1803" max="2047" width="9.140625" style="83"/>
    <col min="2048" max="2048" width="33.28515625" style="83" customWidth="1"/>
    <col min="2049" max="2049" width="3" style="83" customWidth="1"/>
    <col min="2050" max="2050" width="13.7109375" style="83" customWidth="1"/>
    <col min="2051" max="2051" width="1.7109375" style="83" customWidth="1"/>
    <col min="2052" max="2052" width="13.7109375" style="83" customWidth="1"/>
    <col min="2053" max="2053" width="1.7109375" style="83" customWidth="1"/>
    <col min="2054" max="2054" width="13.7109375" style="83" customWidth="1"/>
    <col min="2055" max="2055" width="1.7109375" style="83" customWidth="1"/>
    <col min="2056" max="2056" width="13.7109375" style="83" customWidth="1"/>
    <col min="2057" max="2057" width="1.7109375" style="83" customWidth="1"/>
    <col min="2058" max="2058" width="13.7109375" style="83" customWidth="1"/>
    <col min="2059" max="2303" width="9.140625" style="83"/>
    <col min="2304" max="2304" width="33.28515625" style="83" customWidth="1"/>
    <col min="2305" max="2305" width="3" style="83" customWidth="1"/>
    <col min="2306" max="2306" width="13.7109375" style="83" customWidth="1"/>
    <col min="2307" max="2307" width="1.7109375" style="83" customWidth="1"/>
    <col min="2308" max="2308" width="13.7109375" style="83" customWidth="1"/>
    <col min="2309" max="2309" width="1.7109375" style="83" customWidth="1"/>
    <col min="2310" max="2310" width="13.7109375" style="83" customWidth="1"/>
    <col min="2311" max="2311" width="1.7109375" style="83" customWidth="1"/>
    <col min="2312" max="2312" width="13.7109375" style="83" customWidth="1"/>
    <col min="2313" max="2313" width="1.7109375" style="83" customWidth="1"/>
    <col min="2314" max="2314" width="13.7109375" style="83" customWidth="1"/>
    <col min="2315" max="2559" width="9.140625" style="83"/>
    <col min="2560" max="2560" width="33.28515625" style="83" customWidth="1"/>
    <col min="2561" max="2561" width="3" style="83" customWidth="1"/>
    <col min="2562" max="2562" width="13.7109375" style="83" customWidth="1"/>
    <col min="2563" max="2563" width="1.7109375" style="83" customWidth="1"/>
    <col min="2564" max="2564" width="13.7109375" style="83" customWidth="1"/>
    <col min="2565" max="2565" width="1.7109375" style="83" customWidth="1"/>
    <col min="2566" max="2566" width="13.7109375" style="83" customWidth="1"/>
    <col min="2567" max="2567" width="1.7109375" style="83" customWidth="1"/>
    <col min="2568" max="2568" width="13.7109375" style="83" customWidth="1"/>
    <col min="2569" max="2569" width="1.7109375" style="83" customWidth="1"/>
    <col min="2570" max="2570" width="13.7109375" style="83" customWidth="1"/>
    <col min="2571" max="2815" width="9.140625" style="83"/>
    <col min="2816" max="2816" width="33.28515625" style="83" customWidth="1"/>
    <col min="2817" max="2817" width="3" style="83" customWidth="1"/>
    <col min="2818" max="2818" width="13.7109375" style="83" customWidth="1"/>
    <col min="2819" max="2819" width="1.7109375" style="83" customWidth="1"/>
    <col min="2820" max="2820" width="13.7109375" style="83" customWidth="1"/>
    <col min="2821" max="2821" width="1.7109375" style="83" customWidth="1"/>
    <col min="2822" max="2822" width="13.7109375" style="83" customWidth="1"/>
    <col min="2823" max="2823" width="1.7109375" style="83" customWidth="1"/>
    <col min="2824" max="2824" width="13.7109375" style="83" customWidth="1"/>
    <col min="2825" max="2825" width="1.7109375" style="83" customWidth="1"/>
    <col min="2826" max="2826" width="13.7109375" style="83" customWidth="1"/>
    <col min="2827" max="3071" width="9.140625" style="83"/>
    <col min="3072" max="3072" width="33.28515625" style="83" customWidth="1"/>
    <col min="3073" max="3073" width="3" style="83" customWidth="1"/>
    <col min="3074" max="3074" width="13.7109375" style="83" customWidth="1"/>
    <col min="3075" max="3075" width="1.7109375" style="83" customWidth="1"/>
    <col min="3076" max="3076" width="13.7109375" style="83" customWidth="1"/>
    <col min="3077" max="3077" width="1.7109375" style="83" customWidth="1"/>
    <col min="3078" max="3078" width="13.7109375" style="83" customWidth="1"/>
    <col min="3079" max="3079" width="1.7109375" style="83" customWidth="1"/>
    <col min="3080" max="3080" width="13.7109375" style="83" customWidth="1"/>
    <col min="3081" max="3081" width="1.7109375" style="83" customWidth="1"/>
    <col min="3082" max="3082" width="13.7109375" style="83" customWidth="1"/>
    <col min="3083" max="3327" width="9.140625" style="83"/>
    <col min="3328" max="3328" width="33.28515625" style="83" customWidth="1"/>
    <col min="3329" max="3329" width="3" style="83" customWidth="1"/>
    <col min="3330" max="3330" width="13.7109375" style="83" customWidth="1"/>
    <col min="3331" max="3331" width="1.7109375" style="83" customWidth="1"/>
    <col min="3332" max="3332" width="13.7109375" style="83" customWidth="1"/>
    <col min="3333" max="3333" width="1.7109375" style="83" customWidth="1"/>
    <col min="3334" max="3334" width="13.7109375" style="83" customWidth="1"/>
    <col min="3335" max="3335" width="1.7109375" style="83" customWidth="1"/>
    <col min="3336" max="3336" width="13.7109375" style="83" customWidth="1"/>
    <col min="3337" max="3337" width="1.7109375" style="83" customWidth="1"/>
    <col min="3338" max="3338" width="13.7109375" style="83" customWidth="1"/>
    <col min="3339" max="3583" width="9.140625" style="83"/>
    <col min="3584" max="3584" width="33.28515625" style="83" customWidth="1"/>
    <col min="3585" max="3585" width="3" style="83" customWidth="1"/>
    <col min="3586" max="3586" width="13.7109375" style="83" customWidth="1"/>
    <col min="3587" max="3587" width="1.7109375" style="83" customWidth="1"/>
    <col min="3588" max="3588" width="13.7109375" style="83" customWidth="1"/>
    <col min="3589" max="3589" width="1.7109375" style="83" customWidth="1"/>
    <col min="3590" max="3590" width="13.7109375" style="83" customWidth="1"/>
    <col min="3591" max="3591" width="1.7109375" style="83" customWidth="1"/>
    <col min="3592" max="3592" width="13.7109375" style="83" customWidth="1"/>
    <col min="3593" max="3593" width="1.7109375" style="83" customWidth="1"/>
    <col min="3594" max="3594" width="13.7109375" style="83" customWidth="1"/>
    <col min="3595" max="3839" width="9.140625" style="83"/>
    <col min="3840" max="3840" width="33.28515625" style="83" customWidth="1"/>
    <col min="3841" max="3841" width="3" style="83" customWidth="1"/>
    <col min="3842" max="3842" width="13.7109375" style="83" customWidth="1"/>
    <col min="3843" max="3843" width="1.7109375" style="83" customWidth="1"/>
    <col min="3844" max="3844" width="13.7109375" style="83" customWidth="1"/>
    <col min="3845" max="3845" width="1.7109375" style="83" customWidth="1"/>
    <col min="3846" max="3846" width="13.7109375" style="83" customWidth="1"/>
    <col min="3847" max="3847" width="1.7109375" style="83" customWidth="1"/>
    <col min="3848" max="3848" width="13.7109375" style="83" customWidth="1"/>
    <col min="3849" max="3849" width="1.7109375" style="83" customWidth="1"/>
    <col min="3850" max="3850" width="13.7109375" style="83" customWidth="1"/>
    <col min="3851" max="4095" width="9.140625" style="83"/>
    <col min="4096" max="4096" width="33.28515625" style="83" customWidth="1"/>
    <col min="4097" max="4097" width="3" style="83" customWidth="1"/>
    <col min="4098" max="4098" width="13.7109375" style="83" customWidth="1"/>
    <col min="4099" max="4099" width="1.7109375" style="83" customWidth="1"/>
    <col min="4100" max="4100" width="13.7109375" style="83" customWidth="1"/>
    <col min="4101" max="4101" width="1.7109375" style="83" customWidth="1"/>
    <col min="4102" max="4102" width="13.7109375" style="83" customWidth="1"/>
    <col min="4103" max="4103" width="1.7109375" style="83" customWidth="1"/>
    <col min="4104" max="4104" width="13.7109375" style="83" customWidth="1"/>
    <col min="4105" max="4105" width="1.7109375" style="83" customWidth="1"/>
    <col min="4106" max="4106" width="13.7109375" style="83" customWidth="1"/>
    <col min="4107" max="4351" width="9.140625" style="83"/>
    <col min="4352" max="4352" width="33.28515625" style="83" customWidth="1"/>
    <col min="4353" max="4353" width="3" style="83" customWidth="1"/>
    <col min="4354" max="4354" width="13.7109375" style="83" customWidth="1"/>
    <col min="4355" max="4355" width="1.7109375" style="83" customWidth="1"/>
    <col min="4356" max="4356" width="13.7109375" style="83" customWidth="1"/>
    <col min="4357" max="4357" width="1.7109375" style="83" customWidth="1"/>
    <col min="4358" max="4358" width="13.7109375" style="83" customWidth="1"/>
    <col min="4359" max="4359" width="1.7109375" style="83" customWidth="1"/>
    <col min="4360" max="4360" width="13.7109375" style="83" customWidth="1"/>
    <col min="4361" max="4361" width="1.7109375" style="83" customWidth="1"/>
    <col min="4362" max="4362" width="13.7109375" style="83" customWidth="1"/>
    <col min="4363" max="4607" width="9.140625" style="83"/>
    <col min="4608" max="4608" width="33.28515625" style="83" customWidth="1"/>
    <col min="4609" max="4609" width="3" style="83" customWidth="1"/>
    <col min="4610" max="4610" width="13.7109375" style="83" customWidth="1"/>
    <col min="4611" max="4611" width="1.7109375" style="83" customWidth="1"/>
    <col min="4612" max="4612" width="13.7109375" style="83" customWidth="1"/>
    <col min="4613" max="4613" width="1.7109375" style="83" customWidth="1"/>
    <col min="4614" max="4614" width="13.7109375" style="83" customWidth="1"/>
    <col min="4615" max="4615" width="1.7109375" style="83" customWidth="1"/>
    <col min="4616" max="4616" width="13.7109375" style="83" customWidth="1"/>
    <col min="4617" max="4617" width="1.7109375" style="83" customWidth="1"/>
    <col min="4618" max="4618" width="13.7109375" style="83" customWidth="1"/>
    <col min="4619" max="4863" width="9.140625" style="83"/>
    <col min="4864" max="4864" width="33.28515625" style="83" customWidth="1"/>
    <col min="4865" max="4865" width="3" style="83" customWidth="1"/>
    <col min="4866" max="4866" width="13.7109375" style="83" customWidth="1"/>
    <col min="4867" max="4867" width="1.7109375" style="83" customWidth="1"/>
    <col min="4868" max="4868" width="13.7109375" style="83" customWidth="1"/>
    <col min="4869" max="4869" width="1.7109375" style="83" customWidth="1"/>
    <col min="4870" max="4870" width="13.7109375" style="83" customWidth="1"/>
    <col min="4871" max="4871" width="1.7109375" style="83" customWidth="1"/>
    <col min="4872" max="4872" width="13.7109375" style="83" customWidth="1"/>
    <col min="4873" max="4873" width="1.7109375" style="83" customWidth="1"/>
    <col min="4874" max="4874" width="13.7109375" style="83" customWidth="1"/>
    <col min="4875" max="5119" width="9.140625" style="83"/>
    <col min="5120" max="5120" width="33.28515625" style="83" customWidth="1"/>
    <col min="5121" max="5121" width="3" style="83" customWidth="1"/>
    <col min="5122" max="5122" width="13.7109375" style="83" customWidth="1"/>
    <col min="5123" max="5123" width="1.7109375" style="83" customWidth="1"/>
    <col min="5124" max="5124" width="13.7109375" style="83" customWidth="1"/>
    <col min="5125" max="5125" width="1.7109375" style="83" customWidth="1"/>
    <col min="5126" max="5126" width="13.7109375" style="83" customWidth="1"/>
    <col min="5127" max="5127" width="1.7109375" style="83" customWidth="1"/>
    <col min="5128" max="5128" width="13.7109375" style="83" customWidth="1"/>
    <col min="5129" max="5129" width="1.7109375" style="83" customWidth="1"/>
    <col min="5130" max="5130" width="13.7109375" style="83" customWidth="1"/>
    <col min="5131" max="5375" width="9.140625" style="83"/>
    <col min="5376" max="5376" width="33.28515625" style="83" customWidth="1"/>
    <col min="5377" max="5377" width="3" style="83" customWidth="1"/>
    <col min="5378" max="5378" width="13.7109375" style="83" customWidth="1"/>
    <col min="5379" max="5379" width="1.7109375" style="83" customWidth="1"/>
    <col min="5380" max="5380" width="13.7109375" style="83" customWidth="1"/>
    <col min="5381" max="5381" width="1.7109375" style="83" customWidth="1"/>
    <col min="5382" max="5382" width="13.7109375" style="83" customWidth="1"/>
    <col min="5383" max="5383" width="1.7109375" style="83" customWidth="1"/>
    <col min="5384" max="5384" width="13.7109375" style="83" customWidth="1"/>
    <col min="5385" max="5385" width="1.7109375" style="83" customWidth="1"/>
    <col min="5386" max="5386" width="13.7109375" style="83" customWidth="1"/>
    <col min="5387" max="5631" width="9.140625" style="83"/>
    <col min="5632" max="5632" width="33.28515625" style="83" customWidth="1"/>
    <col min="5633" max="5633" width="3" style="83" customWidth="1"/>
    <col min="5634" max="5634" width="13.7109375" style="83" customWidth="1"/>
    <col min="5635" max="5635" width="1.7109375" style="83" customWidth="1"/>
    <col min="5636" max="5636" width="13.7109375" style="83" customWidth="1"/>
    <col min="5637" max="5637" width="1.7109375" style="83" customWidth="1"/>
    <col min="5638" max="5638" width="13.7109375" style="83" customWidth="1"/>
    <col min="5639" max="5639" width="1.7109375" style="83" customWidth="1"/>
    <col min="5640" max="5640" width="13.7109375" style="83" customWidth="1"/>
    <col min="5641" max="5641" width="1.7109375" style="83" customWidth="1"/>
    <col min="5642" max="5642" width="13.7109375" style="83" customWidth="1"/>
    <col min="5643" max="5887" width="9.140625" style="83"/>
    <col min="5888" max="5888" width="33.28515625" style="83" customWidth="1"/>
    <col min="5889" max="5889" width="3" style="83" customWidth="1"/>
    <col min="5890" max="5890" width="13.7109375" style="83" customWidth="1"/>
    <col min="5891" max="5891" width="1.7109375" style="83" customWidth="1"/>
    <col min="5892" max="5892" width="13.7109375" style="83" customWidth="1"/>
    <col min="5893" max="5893" width="1.7109375" style="83" customWidth="1"/>
    <col min="5894" max="5894" width="13.7109375" style="83" customWidth="1"/>
    <col min="5895" max="5895" width="1.7109375" style="83" customWidth="1"/>
    <col min="5896" max="5896" width="13.7109375" style="83" customWidth="1"/>
    <col min="5897" max="5897" width="1.7109375" style="83" customWidth="1"/>
    <col min="5898" max="5898" width="13.7109375" style="83" customWidth="1"/>
    <col min="5899" max="6143" width="9.140625" style="83"/>
    <col min="6144" max="6144" width="33.28515625" style="83" customWidth="1"/>
    <col min="6145" max="6145" width="3" style="83" customWidth="1"/>
    <col min="6146" max="6146" width="13.7109375" style="83" customWidth="1"/>
    <col min="6147" max="6147" width="1.7109375" style="83" customWidth="1"/>
    <col min="6148" max="6148" width="13.7109375" style="83" customWidth="1"/>
    <col min="6149" max="6149" width="1.7109375" style="83" customWidth="1"/>
    <col min="6150" max="6150" width="13.7109375" style="83" customWidth="1"/>
    <col min="6151" max="6151" width="1.7109375" style="83" customWidth="1"/>
    <col min="6152" max="6152" width="13.7109375" style="83" customWidth="1"/>
    <col min="6153" max="6153" width="1.7109375" style="83" customWidth="1"/>
    <col min="6154" max="6154" width="13.7109375" style="83" customWidth="1"/>
    <col min="6155" max="6399" width="9.140625" style="83"/>
    <col min="6400" max="6400" width="33.28515625" style="83" customWidth="1"/>
    <col min="6401" max="6401" width="3" style="83" customWidth="1"/>
    <col min="6402" max="6402" width="13.7109375" style="83" customWidth="1"/>
    <col min="6403" max="6403" width="1.7109375" style="83" customWidth="1"/>
    <col min="6404" max="6404" width="13.7109375" style="83" customWidth="1"/>
    <col min="6405" max="6405" width="1.7109375" style="83" customWidth="1"/>
    <col min="6406" max="6406" width="13.7109375" style="83" customWidth="1"/>
    <col min="6407" max="6407" width="1.7109375" style="83" customWidth="1"/>
    <col min="6408" max="6408" width="13.7109375" style="83" customWidth="1"/>
    <col min="6409" max="6409" width="1.7109375" style="83" customWidth="1"/>
    <col min="6410" max="6410" width="13.7109375" style="83" customWidth="1"/>
    <col min="6411" max="6655" width="9.140625" style="83"/>
    <col min="6656" max="6656" width="33.28515625" style="83" customWidth="1"/>
    <col min="6657" max="6657" width="3" style="83" customWidth="1"/>
    <col min="6658" max="6658" width="13.7109375" style="83" customWidth="1"/>
    <col min="6659" max="6659" width="1.7109375" style="83" customWidth="1"/>
    <col min="6660" max="6660" width="13.7109375" style="83" customWidth="1"/>
    <col min="6661" max="6661" width="1.7109375" style="83" customWidth="1"/>
    <col min="6662" max="6662" width="13.7109375" style="83" customWidth="1"/>
    <col min="6663" max="6663" width="1.7109375" style="83" customWidth="1"/>
    <col min="6664" max="6664" width="13.7109375" style="83" customWidth="1"/>
    <col min="6665" max="6665" width="1.7109375" style="83" customWidth="1"/>
    <col min="6666" max="6666" width="13.7109375" style="83" customWidth="1"/>
    <col min="6667" max="6911" width="9.140625" style="83"/>
    <col min="6912" max="6912" width="33.28515625" style="83" customWidth="1"/>
    <col min="6913" max="6913" width="3" style="83" customWidth="1"/>
    <col min="6914" max="6914" width="13.7109375" style="83" customWidth="1"/>
    <col min="6915" max="6915" width="1.7109375" style="83" customWidth="1"/>
    <col min="6916" max="6916" width="13.7109375" style="83" customWidth="1"/>
    <col min="6917" max="6917" width="1.7109375" style="83" customWidth="1"/>
    <col min="6918" max="6918" width="13.7109375" style="83" customWidth="1"/>
    <col min="6919" max="6919" width="1.7109375" style="83" customWidth="1"/>
    <col min="6920" max="6920" width="13.7109375" style="83" customWidth="1"/>
    <col min="6921" max="6921" width="1.7109375" style="83" customWidth="1"/>
    <col min="6922" max="6922" width="13.7109375" style="83" customWidth="1"/>
    <col min="6923" max="7167" width="9.140625" style="83"/>
    <col min="7168" max="7168" width="33.28515625" style="83" customWidth="1"/>
    <col min="7169" max="7169" width="3" style="83" customWidth="1"/>
    <col min="7170" max="7170" width="13.7109375" style="83" customWidth="1"/>
    <col min="7171" max="7171" width="1.7109375" style="83" customWidth="1"/>
    <col min="7172" max="7172" width="13.7109375" style="83" customWidth="1"/>
    <col min="7173" max="7173" width="1.7109375" style="83" customWidth="1"/>
    <col min="7174" max="7174" width="13.7109375" style="83" customWidth="1"/>
    <col min="7175" max="7175" width="1.7109375" style="83" customWidth="1"/>
    <col min="7176" max="7176" width="13.7109375" style="83" customWidth="1"/>
    <col min="7177" max="7177" width="1.7109375" style="83" customWidth="1"/>
    <col min="7178" max="7178" width="13.7109375" style="83" customWidth="1"/>
    <col min="7179" max="7423" width="9.140625" style="83"/>
    <col min="7424" max="7424" width="33.28515625" style="83" customWidth="1"/>
    <col min="7425" max="7425" width="3" style="83" customWidth="1"/>
    <col min="7426" max="7426" width="13.7109375" style="83" customWidth="1"/>
    <col min="7427" max="7427" width="1.7109375" style="83" customWidth="1"/>
    <col min="7428" max="7428" width="13.7109375" style="83" customWidth="1"/>
    <col min="7429" max="7429" width="1.7109375" style="83" customWidth="1"/>
    <col min="7430" max="7430" width="13.7109375" style="83" customWidth="1"/>
    <col min="7431" max="7431" width="1.7109375" style="83" customWidth="1"/>
    <col min="7432" max="7432" width="13.7109375" style="83" customWidth="1"/>
    <col min="7433" max="7433" width="1.7109375" style="83" customWidth="1"/>
    <col min="7434" max="7434" width="13.7109375" style="83" customWidth="1"/>
    <col min="7435" max="7679" width="9.140625" style="83"/>
    <col min="7680" max="7680" width="33.28515625" style="83" customWidth="1"/>
    <col min="7681" max="7681" width="3" style="83" customWidth="1"/>
    <col min="7682" max="7682" width="13.7109375" style="83" customWidth="1"/>
    <col min="7683" max="7683" width="1.7109375" style="83" customWidth="1"/>
    <col min="7684" max="7684" width="13.7109375" style="83" customWidth="1"/>
    <col min="7685" max="7685" width="1.7109375" style="83" customWidth="1"/>
    <col min="7686" max="7686" width="13.7109375" style="83" customWidth="1"/>
    <col min="7687" max="7687" width="1.7109375" style="83" customWidth="1"/>
    <col min="7688" max="7688" width="13.7109375" style="83" customWidth="1"/>
    <col min="7689" max="7689" width="1.7109375" style="83" customWidth="1"/>
    <col min="7690" max="7690" width="13.7109375" style="83" customWidth="1"/>
    <col min="7691" max="7935" width="9.140625" style="83"/>
    <col min="7936" max="7936" width="33.28515625" style="83" customWidth="1"/>
    <col min="7937" max="7937" width="3" style="83" customWidth="1"/>
    <col min="7938" max="7938" width="13.7109375" style="83" customWidth="1"/>
    <col min="7939" max="7939" width="1.7109375" style="83" customWidth="1"/>
    <col min="7940" max="7940" width="13.7109375" style="83" customWidth="1"/>
    <col min="7941" max="7941" width="1.7109375" style="83" customWidth="1"/>
    <col min="7942" max="7942" width="13.7109375" style="83" customWidth="1"/>
    <col min="7943" max="7943" width="1.7109375" style="83" customWidth="1"/>
    <col min="7944" max="7944" width="13.7109375" style="83" customWidth="1"/>
    <col min="7945" max="7945" width="1.7109375" style="83" customWidth="1"/>
    <col min="7946" max="7946" width="13.7109375" style="83" customWidth="1"/>
    <col min="7947" max="8191" width="9.140625" style="83"/>
    <col min="8192" max="8192" width="33.28515625" style="83" customWidth="1"/>
    <col min="8193" max="8193" width="3" style="83" customWidth="1"/>
    <col min="8194" max="8194" width="13.7109375" style="83" customWidth="1"/>
    <col min="8195" max="8195" width="1.7109375" style="83" customWidth="1"/>
    <col min="8196" max="8196" width="13.7109375" style="83" customWidth="1"/>
    <col min="8197" max="8197" width="1.7109375" style="83" customWidth="1"/>
    <col min="8198" max="8198" width="13.7109375" style="83" customWidth="1"/>
    <col min="8199" max="8199" width="1.7109375" style="83" customWidth="1"/>
    <col min="8200" max="8200" width="13.7109375" style="83" customWidth="1"/>
    <col min="8201" max="8201" width="1.7109375" style="83" customWidth="1"/>
    <col min="8202" max="8202" width="13.7109375" style="83" customWidth="1"/>
    <col min="8203" max="8447" width="9.140625" style="83"/>
    <col min="8448" max="8448" width="33.28515625" style="83" customWidth="1"/>
    <col min="8449" max="8449" width="3" style="83" customWidth="1"/>
    <col min="8450" max="8450" width="13.7109375" style="83" customWidth="1"/>
    <col min="8451" max="8451" width="1.7109375" style="83" customWidth="1"/>
    <col min="8452" max="8452" width="13.7109375" style="83" customWidth="1"/>
    <col min="8453" max="8453" width="1.7109375" style="83" customWidth="1"/>
    <col min="8454" max="8454" width="13.7109375" style="83" customWidth="1"/>
    <col min="8455" max="8455" width="1.7109375" style="83" customWidth="1"/>
    <col min="8456" max="8456" width="13.7109375" style="83" customWidth="1"/>
    <col min="8457" max="8457" width="1.7109375" style="83" customWidth="1"/>
    <col min="8458" max="8458" width="13.7109375" style="83" customWidth="1"/>
    <col min="8459" max="8703" width="9.140625" style="83"/>
    <col min="8704" max="8704" width="33.28515625" style="83" customWidth="1"/>
    <col min="8705" max="8705" width="3" style="83" customWidth="1"/>
    <col min="8706" max="8706" width="13.7109375" style="83" customWidth="1"/>
    <col min="8707" max="8707" width="1.7109375" style="83" customWidth="1"/>
    <col min="8708" max="8708" width="13.7109375" style="83" customWidth="1"/>
    <col min="8709" max="8709" width="1.7109375" style="83" customWidth="1"/>
    <col min="8710" max="8710" width="13.7109375" style="83" customWidth="1"/>
    <col min="8711" max="8711" width="1.7109375" style="83" customWidth="1"/>
    <col min="8712" max="8712" width="13.7109375" style="83" customWidth="1"/>
    <col min="8713" max="8713" width="1.7109375" style="83" customWidth="1"/>
    <col min="8714" max="8714" width="13.7109375" style="83" customWidth="1"/>
    <col min="8715" max="8959" width="9.140625" style="83"/>
    <col min="8960" max="8960" width="33.28515625" style="83" customWidth="1"/>
    <col min="8961" max="8961" width="3" style="83" customWidth="1"/>
    <col min="8962" max="8962" width="13.7109375" style="83" customWidth="1"/>
    <col min="8963" max="8963" width="1.7109375" style="83" customWidth="1"/>
    <col min="8964" max="8964" width="13.7109375" style="83" customWidth="1"/>
    <col min="8965" max="8965" width="1.7109375" style="83" customWidth="1"/>
    <col min="8966" max="8966" width="13.7109375" style="83" customWidth="1"/>
    <col min="8967" max="8967" width="1.7109375" style="83" customWidth="1"/>
    <col min="8968" max="8968" width="13.7109375" style="83" customWidth="1"/>
    <col min="8969" max="8969" width="1.7109375" style="83" customWidth="1"/>
    <col min="8970" max="8970" width="13.7109375" style="83" customWidth="1"/>
    <col min="8971" max="9215" width="9.140625" style="83"/>
    <col min="9216" max="9216" width="33.28515625" style="83" customWidth="1"/>
    <col min="9217" max="9217" width="3" style="83" customWidth="1"/>
    <col min="9218" max="9218" width="13.7109375" style="83" customWidth="1"/>
    <col min="9219" max="9219" width="1.7109375" style="83" customWidth="1"/>
    <col min="9220" max="9220" width="13.7109375" style="83" customWidth="1"/>
    <col min="9221" max="9221" width="1.7109375" style="83" customWidth="1"/>
    <col min="9222" max="9222" width="13.7109375" style="83" customWidth="1"/>
    <col min="9223" max="9223" width="1.7109375" style="83" customWidth="1"/>
    <col min="9224" max="9224" width="13.7109375" style="83" customWidth="1"/>
    <col min="9225" max="9225" width="1.7109375" style="83" customWidth="1"/>
    <col min="9226" max="9226" width="13.7109375" style="83" customWidth="1"/>
    <col min="9227" max="9471" width="9.140625" style="83"/>
    <col min="9472" max="9472" width="33.28515625" style="83" customWidth="1"/>
    <col min="9473" max="9473" width="3" style="83" customWidth="1"/>
    <col min="9474" max="9474" width="13.7109375" style="83" customWidth="1"/>
    <col min="9475" max="9475" width="1.7109375" style="83" customWidth="1"/>
    <col min="9476" max="9476" width="13.7109375" style="83" customWidth="1"/>
    <col min="9477" max="9477" width="1.7109375" style="83" customWidth="1"/>
    <col min="9478" max="9478" width="13.7109375" style="83" customWidth="1"/>
    <col min="9479" max="9479" width="1.7109375" style="83" customWidth="1"/>
    <col min="9480" max="9480" width="13.7109375" style="83" customWidth="1"/>
    <col min="9481" max="9481" width="1.7109375" style="83" customWidth="1"/>
    <col min="9482" max="9482" width="13.7109375" style="83" customWidth="1"/>
    <col min="9483" max="9727" width="9.140625" style="83"/>
    <col min="9728" max="9728" width="33.28515625" style="83" customWidth="1"/>
    <col min="9729" max="9729" width="3" style="83" customWidth="1"/>
    <col min="9730" max="9730" width="13.7109375" style="83" customWidth="1"/>
    <col min="9731" max="9731" width="1.7109375" style="83" customWidth="1"/>
    <col min="9732" max="9732" width="13.7109375" style="83" customWidth="1"/>
    <col min="9733" max="9733" width="1.7109375" style="83" customWidth="1"/>
    <col min="9734" max="9734" width="13.7109375" style="83" customWidth="1"/>
    <col min="9735" max="9735" width="1.7109375" style="83" customWidth="1"/>
    <col min="9736" max="9736" width="13.7109375" style="83" customWidth="1"/>
    <col min="9737" max="9737" width="1.7109375" style="83" customWidth="1"/>
    <col min="9738" max="9738" width="13.7109375" style="83" customWidth="1"/>
    <col min="9739" max="9983" width="9.140625" style="83"/>
    <col min="9984" max="9984" width="33.28515625" style="83" customWidth="1"/>
    <col min="9985" max="9985" width="3" style="83" customWidth="1"/>
    <col min="9986" max="9986" width="13.7109375" style="83" customWidth="1"/>
    <col min="9987" max="9987" width="1.7109375" style="83" customWidth="1"/>
    <col min="9988" max="9988" width="13.7109375" style="83" customWidth="1"/>
    <col min="9989" max="9989" width="1.7109375" style="83" customWidth="1"/>
    <col min="9990" max="9990" width="13.7109375" style="83" customWidth="1"/>
    <col min="9991" max="9991" width="1.7109375" style="83" customWidth="1"/>
    <col min="9992" max="9992" width="13.7109375" style="83" customWidth="1"/>
    <col min="9993" max="9993" width="1.7109375" style="83" customWidth="1"/>
    <col min="9994" max="9994" width="13.7109375" style="83" customWidth="1"/>
    <col min="9995" max="10239" width="9.140625" style="83"/>
    <col min="10240" max="10240" width="33.28515625" style="83" customWidth="1"/>
    <col min="10241" max="10241" width="3" style="83" customWidth="1"/>
    <col min="10242" max="10242" width="13.7109375" style="83" customWidth="1"/>
    <col min="10243" max="10243" width="1.7109375" style="83" customWidth="1"/>
    <col min="10244" max="10244" width="13.7109375" style="83" customWidth="1"/>
    <col min="10245" max="10245" width="1.7109375" style="83" customWidth="1"/>
    <col min="10246" max="10246" width="13.7109375" style="83" customWidth="1"/>
    <col min="10247" max="10247" width="1.7109375" style="83" customWidth="1"/>
    <col min="10248" max="10248" width="13.7109375" style="83" customWidth="1"/>
    <col min="10249" max="10249" width="1.7109375" style="83" customWidth="1"/>
    <col min="10250" max="10250" width="13.7109375" style="83" customWidth="1"/>
    <col min="10251" max="10495" width="9.140625" style="83"/>
    <col min="10496" max="10496" width="33.28515625" style="83" customWidth="1"/>
    <col min="10497" max="10497" width="3" style="83" customWidth="1"/>
    <col min="10498" max="10498" width="13.7109375" style="83" customWidth="1"/>
    <col min="10499" max="10499" width="1.7109375" style="83" customWidth="1"/>
    <col min="10500" max="10500" width="13.7109375" style="83" customWidth="1"/>
    <col min="10501" max="10501" width="1.7109375" style="83" customWidth="1"/>
    <col min="10502" max="10502" width="13.7109375" style="83" customWidth="1"/>
    <col min="10503" max="10503" width="1.7109375" style="83" customWidth="1"/>
    <col min="10504" max="10504" width="13.7109375" style="83" customWidth="1"/>
    <col min="10505" max="10505" width="1.7109375" style="83" customWidth="1"/>
    <col min="10506" max="10506" width="13.7109375" style="83" customWidth="1"/>
    <col min="10507" max="10751" width="9.140625" style="83"/>
    <col min="10752" max="10752" width="33.28515625" style="83" customWidth="1"/>
    <col min="10753" max="10753" width="3" style="83" customWidth="1"/>
    <col min="10754" max="10754" width="13.7109375" style="83" customWidth="1"/>
    <col min="10755" max="10755" width="1.7109375" style="83" customWidth="1"/>
    <col min="10756" max="10756" width="13.7109375" style="83" customWidth="1"/>
    <col min="10757" max="10757" width="1.7109375" style="83" customWidth="1"/>
    <col min="10758" max="10758" width="13.7109375" style="83" customWidth="1"/>
    <col min="10759" max="10759" width="1.7109375" style="83" customWidth="1"/>
    <col min="10760" max="10760" width="13.7109375" style="83" customWidth="1"/>
    <col min="10761" max="10761" width="1.7109375" style="83" customWidth="1"/>
    <col min="10762" max="10762" width="13.7109375" style="83" customWidth="1"/>
    <col min="10763" max="11007" width="9.140625" style="83"/>
    <col min="11008" max="11008" width="33.28515625" style="83" customWidth="1"/>
    <col min="11009" max="11009" width="3" style="83" customWidth="1"/>
    <col min="11010" max="11010" width="13.7109375" style="83" customWidth="1"/>
    <col min="11011" max="11011" width="1.7109375" style="83" customWidth="1"/>
    <col min="11012" max="11012" width="13.7109375" style="83" customWidth="1"/>
    <col min="11013" max="11013" width="1.7109375" style="83" customWidth="1"/>
    <col min="11014" max="11014" width="13.7109375" style="83" customWidth="1"/>
    <col min="11015" max="11015" width="1.7109375" style="83" customWidth="1"/>
    <col min="11016" max="11016" width="13.7109375" style="83" customWidth="1"/>
    <col min="11017" max="11017" width="1.7109375" style="83" customWidth="1"/>
    <col min="11018" max="11018" width="13.7109375" style="83" customWidth="1"/>
    <col min="11019" max="11263" width="9.140625" style="83"/>
    <col min="11264" max="11264" width="33.28515625" style="83" customWidth="1"/>
    <col min="11265" max="11265" width="3" style="83" customWidth="1"/>
    <col min="11266" max="11266" width="13.7109375" style="83" customWidth="1"/>
    <col min="11267" max="11267" width="1.7109375" style="83" customWidth="1"/>
    <col min="11268" max="11268" width="13.7109375" style="83" customWidth="1"/>
    <col min="11269" max="11269" width="1.7109375" style="83" customWidth="1"/>
    <col min="11270" max="11270" width="13.7109375" style="83" customWidth="1"/>
    <col min="11271" max="11271" width="1.7109375" style="83" customWidth="1"/>
    <col min="11272" max="11272" width="13.7109375" style="83" customWidth="1"/>
    <col min="11273" max="11273" width="1.7109375" style="83" customWidth="1"/>
    <col min="11274" max="11274" width="13.7109375" style="83" customWidth="1"/>
    <col min="11275" max="11519" width="9.140625" style="83"/>
    <col min="11520" max="11520" width="33.28515625" style="83" customWidth="1"/>
    <col min="11521" max="11521" width="3" style="83" customWidth="1"/>
    <col min="11522" max="11522" width="13.7109375" style="83" customWidth="1"/>
    <col min="11523" max="11523" width="1.7109375" style="83" customWidth="1"/>
    <col min="11524" max="11524" width="13.7109375" style="83" customWidth="1"/>
    <col min="11525" max="11525" width="1.7109375" style="83" customWidth="1"/>
    <col min="11526" max="11526" width="13.7109375" style="83" customWidth="1"/>
    <col min="11527" max="11527" width="1.7109375" style="83" customWidth="1"/>
    <col min="11528" max="11528" width="13.7109375" style="83" customWidth="1"/>
    <col min="11529" max="11529" width="1.7109375" style="83" customWidth="1"/>
    <col min="11530" max="11530" width="13.7109375" style="83" customWidth="1"/>
    <col min="11531" max="11775" width="9.140625" style="83"/>
    <col min="11776" max="11776" width="33.28515625" style="83" customWidth="1"/>
    <col min="11777" max="11777" width="3" style="83" customWidth="1"/>
    <col min="11778" max="11778" width="13.7109375" style="83" customWidth="1"/>
    <col min="11779" max="11779" width="1.7109375" style="83" customWidth="1"/>
    <col min="11780" max="11780" width="13.7109375" style="83" customWidth="1"/>
    <col min="11781" max="11781" width="1.7109375" style="83" customWidth="1"/>
    <col min="11782" max="11782" width="13.7109375" style="83" customWidth="1"/>
    <col min="11783" max="11783" width="1.7109375" style="83" customWidth="1"/>
    <col min="11784" max="11784" width="13.7109375" style="83" customWidth="1"/>
    <col min="11785" max="11785" width="1.7109375" style="83" customWidth="1"/>
    <col min="11786" max="11786" width="13.7109375" style="83" customWidth="1"/>
    <col min="11787" max="12031" width="9.140625" style="83"/>
    <col min="12032" max="12032" width="33.28515625" style="83" customWidth="1"/>
    <col min="12033" max="12033" width="3" style="83" customWidth="1"/>
    <col min="12034" max="12034" width="13.7109375" style="83" customWidth="1"/>
    <col min="12035" max="12035" width="1.7109375" style="83" customWidth="1"/>
    <col min="12036" max="12036" width="13.7109375" style="83" customWidth="1"/>
    <col min="12037" max="12037" width="1.7109375" style="83" customWidth="1"/>
    <col min="12038" max="12038" width="13.7109375" style="83" customWidth="1"/>
    <col min="12039" max="12039" width="1.7109375" style="83" customWidth="1"/>
    <col min="12040" max="12040" width="13.7109375" style="83" customWidth="1"/>
    <col min="12041" max="12041" width="1.7109375" style="83" customWidth="1"/>
    <col min="12042" max="12042" width="13.7109375" style="83" customWidth="1"/>
    <col min="12043" max="12287" width="9.140625" style="83"/>
    <col min="12288" max="12288" width="33.28515625" style="83" customWidth="1"/>
    <col min="12289" max="12289" width="3" style="83" customWidth="1"/>
    <col min="12290" max="12290" width="13.7109375" style="83" customWidth="1"/>
    <col min="12291" max="12291" width="1.7109375" style="83" customWidth="1"/>
    <col min="12292" max="12292" width="13.7109375" style="83" customWidth="1"/>
    <col min="12293" max="12293" width="1.7109375" style="83" customWidth="1"/>
    <col min="12294" max="12294" width="13.7109375" style="83" customWidth="1"/>
    <col min="12295" max="12295" width="1.7109375" style="83" customWidth="1"/>
    <col min="12296" max="12296" width="13.7109375" style="83" customWidth="1"/>
    <col min="12297" max="12297" width="1.7109375" style="83" customWidth="1"/>
    <col min="12298" max="12298" width="13.7109375" style="83" customWidth="1"/>
    <col min="12299" max="12543" width="9.140625" style="83"/>
    <col min="12544" max="12544" width="33.28515625" style="83" customWidth="1"/>
    <col min="12545" max="12545" width="3" style="83" customWidth="1"/>
    <col min="12546" max="12546" width="13.7109375" style="83" customWidth="1"/>
    <col min="12547" max="12547" width="1.7109375" style="83" customWidth="1"/>
    <col min="12548" max="12548" width="13.7109375" style="83" customWidth="1"/>
    <col min="12549" max="12549" width="1.7109375" style="83" customWidth="1"/>
    <col min="12550" max="12550" width="13.7109375" style="83" customWidth="1"/>
    <col min="12551" max="12551" width="1.7109375" style="83" customWidth="1"/>
    <col min="12552" max="12552" width="13.7109375" style="83" customWidth="1"/>
    <col min="12553" max="12553" width="1.7109375" style="83" customWidth="1"/>
    <col min="12554" max="12554" width="13.7109375" style="83" customWidth="1"/>
    <col min="12555" max="12799" width="9.140625" style="83"/>
    <col min="12800" max="12800" width="33.28515625" style="83" customWidth="1"/>
    <col min="12801" max="12801" width="3" style="83" customWidth="1"/>
    <col min="12802" max="12802" width="13.7109375" style="83" customWidth="1"/>
    <col min="12803" max="12803" width="1.7109375" style="83" customWidth="1"/>
    <col min="12804" max="12804" width="13.7109375" style="83" customWidth="1"/>
    <col min="12805" max="12805" width="1.7109375" style="83" customWidth="1"/>
    <col min="12806" max="12806" width="13.7109375" style="83" customWidth="1"/>
    <col min="12807" max="12807" width="1.7109375" style="83" customWidth="1"/>
    <col min="12808" max="12808" width="13.7109375" style="83" customWidth="1"/>
    <col min="12809" max="12809" width="1.7109375" style="83" customWidth="1"/>
    <col min="12810" max="12810" width="13.7109375" style="83" customWidth="1"/>
    <col min="12811" max="13055" width="9.140625" style="83"/>
    <col min="13056" max="13056" width="33.28515625" style="83" customWidth="1"/>
    <col min="13057" max="13057" width="3" style="83" customWidth="1"/>
    <col min="13058" max="13058" width="13.7109375" style="83" customWidth="1"/>
    <col min="13059" max="13059" width="1.7109375" style="83" customWidth="1"/>
    <col min="13060" max="13060" width="13.7109375" style="83" customWidth="1"/>
    <col min="13061" max="13061" width="1.7109375" style="83" customWidth="1"/>
    <col min="13062" max="13062" width="13.7109375" style="83" customWidth="1"/>
    <col min="13063" max="13063" width="1.7109375" style="83" customWidth="1"/>
    <col min="13064" max="13064" width="13.7109375" style="83" customWidth="1"/>
    <col min="13065" max="13065" width="1.7109375" style="83" customWidth="1"/>
    <col min="13066" max="13066" width="13.7109375" style="83" customWidth="1"/>
    <col min="13067" max="13311" width="9.140625" style="83"/>
    <col min="13312" max="13312" width="33.28515625" style="83" customWidth="1"/>
    <col min="13313" max="13313" width="3" style="83" customWidth="1"/>
    <col min="13314" max="13314" width="13.7109375" style="83" customWidth="1"/>
    <col min="13315" max="13315" width="1.7109375" style="83" customWidth="1"/>
    <col min="13316" max="13316" width="13.7109375" style="83" customWidth="1"/>
    <col min="13317" max="13317" width="1.7109375" style="83" customWidth="1"/>
    <col min="13318" max="13318" width="13.7109375" style="83" customWidth="1"/>
    <col min="13319" max="13319" width="1.7109375" style="83" customWidth="1"/>
    <col min="13320" max="13320" width="13.7109375" style="83" customWidth="1"/>
    <col min="13321" max="13321" width="1.7109375" style="83" customWidth="1"/>
    <col min="13322" max="13322" width="13.7109375" style="83" customWidth="1"/>
    <col min="13323" max="13567" width="9.140625" style="83"/>
    <col min="13568" max="13568" width="33.28515625" style="83" customWidth="1"/>
    <col min="13569" max="13569" width="3" style="83" customWidth="1"/>
    <col min="13570" max="13570" width="13.7109375" style="83" customWidth="1"/>
    <col min="13571" max="13571" width="1.7109375" style="83" customWidth="1"/>
    <col min="13572" max="13572" width="13.7109375" style="83" customWidth="1"/>
    <col min="13573" max="13573" width="1.7109375" style="83" customWidth="1"/>
    <col min="13574" max="13574" width="13.7109375" style="83" customWidth="1"/>
    <col min="13575" max="13575" width="1.7109375" style="83" customWidth="1"/>
    <col min="13576" max="13576" width="13.7109375" style="83" customWidth="1"/>
    <col min="13577" max="13577" width="1.7109375" style="83" customWidth="1"/>
    <col min="13578" max="13578" width="13.7109375" style="83" customWidth="1"/>
    <col min="13579" max="13823" width="9.140625" style="83"/>
    <col min="13824" max="13824" width="33.28515625" style="83" customWidth="1"/>
    <col min="13825" max="13825" width="3" style="83" customWidth="1"/>
    <col min="13826" max="13826" width="13.7109375" style="83" customWidth="1"/>
    <col min="13827" max="13827" width="1.7109375" style="83" customWidth="1"/>
    <col min="13828" max="13828" width="13.7109375" style="83" customWidth="1"/>
    <col min="13829" max="13829" width="1.7109375" style="83" customWidth="1"/>
    <col min="13830" max="13830" width="13.7109375" style="83" customWidth="1"/>
    <col min="13831" max="13831" width="1.7109375" style="83" customWidth="1"/>
    <col min="13832" max="13832" width="13.7109375" style="83" customWidth="1"/>
    <col min="13833" max="13833" width="1.7109375" style="83" customWidth="1"/>
    <col min="13834" max="13834" width="13.7109375" style="83" customWidth="1"/>
    <col min="13835" max="14079" width="9.140625" style="83"/>
    <col min="14080" max="14080" width="33.28515625" style="83" customWidth="1"/>
    <col min="14081" max="14081" width="3" style="83" customWidth="1"/>
    <col min="14082" max="14082" width="13.7109375" style="83" customWidth="1"/>
    <col min="14083" max="14083" width="1.7109375" style="83" customWidth="1"/>
    <col min="14084" max="14084" width="13.7109375" style="83" customWidth="1"/>
    <col min="14085" max="14085" width="1.7109375" style="83" customWidth="1"/>
    <col min="14086" max="14086" width="13.7109375" style="83" customWidth="1"/>
    <col min="14087" max="14087" width="1.7109375" style="83" customWidth="1"/>
    <col min="14088" max="14088" width="13.7109375" style="83" customWidth="1"/>
    <col min="14089" max="14089" width="1.7109375" style="83" customWidth="1"/>
    <col min="14090" max="14090" width="13.7109375" style="83" customWidth="1"/>
    <col min="14091" max="14335" width="9.140625" style="83"/>
    <col min="14336" max="14336" width="33.28515625" style="83" customWidth="1"/>
    <col min="14337" max="14337" width="3" style="83" customWidth="1"/>
    <col min="14338" max="14338" width="13.7109375" style="83" customWidth="1"/>
    <col min="14339" max="14339" width="1.7109375" style="83" customWidth="1"/>
    <col min="14340" max="14340" width="13.7109375" style="83" customWidth="1"/>
    <col min="14341" max="14341" width="1.7109375" style="83" customWidth="1"/>
    <col min="14342" max="14342" width="13.7109375" style="83" customWidth="1"/>
    <col min="14343" max="14343" width="1.7109375" style="83" customWidth="1"/>
    <col min="14344" max="14344" width="13.7109375" style="83" customWidth="1"/>
    <col min="14345" max="14345" width="1.7109375" style="83" customWidth="1"/>
    <col min="14346" max="14346" width="13.7109375" style="83" customWidth="1"/>
    <col min="14347" max="14591" width="9.140625" style="83"/>
    <col min="14592" max="14592" width="33.28515625" style="83" customWidth="1"/>
    <col min="14593" max="14593" width="3" style="83" customWidth="1"/>
    <col min="14594" max="14594" width="13.7109375" style="83" customWidth="1"/>
    <col min="14595" max="14595" width="1.7109375" style="83" customWidth="1"/>
    <col min="14596" max="14596" width="13.7109375" style="83" customWidth="1"/>
    <col min="14597" max="14597" width="1.7109375" style="83" customWidth="1"/>
    <col min="14598" max="14598" width="13.7109375" style="83" customWidth="1"/>
    <col min="14599" max="14599" width="1.7109375" style="83" customWidth="1"/>
    <col min="14600" max="14600" width="13.7109375" style="83" customWidth="1"/>
    <col min="14601" max="14601" width="1.7109375" style="83" customWidth="1"/>
    <col min="14602" max="14602" width="13.7109375" style="83" customWidth="1"/>
    <col min="14603" max="14847" width="9.140625" style="83"/>
    <col min="14848" max="14848" width="33.28515625" style="83" customWidth="1"/>
    <col min="14849" max="14849" width="3" style="83" customWidth="1"/>
    <col min="14850" max="14850" width="13.7109375" style="83" customWidth="1"/>
    <col min="14851" max="14851" width="1.7109375" style="83" customWidth="1"/>
    <col min="14852" max="14852" width="13.7109375" style="83" customWidth="1"/>
    <col min="14853" max="14853" width="1.7109375" style="83" customWidth="1"/>
    <col min="14854" max="14854" width="13.7109375" style="83" customWidth="1"/>
    <col min="14855" max="14855" width="1.7109375" style="83" customWidth="1"/>
    <col min="14856" max="14856" width="13.7109375" style="83" customWidth="1"/>
    <col min="14857" max="14857" width="1.7109375" style="83" customWidth="1"/>
    <col min="14858" max="14858" width="13.7109375" style="83" customWidth="1"/>
    <col min="14859" max="15103" width="9.140625" style="83"/>
    <col min="15104" max="15104" width="33.28515625" style="83" customWidth="1"/>
    <col min="15105" max="15105" width="3" style="83" customWidth="1"/>
    <col min="15106" max="15106" width="13.7109375" style="83" customWidth="1"/>
    <col min="15107" max="15107" width="1.7109375" style="83" customWidth="1"/>
    <col min="15108" max="15108" width="13.7109375" style="83" customWidth="1"/>
    <col min="15109" max="15109" width="1.7109375" style="83" customWidth="1"/>
    <col min="15110" max="15110" width="13.7109375" style="83" customWidth="1"/>
    <col min="15111" max="15111" width="1.7109375" style="83" customWidth="1"/>
    <col min="15112" max="15112" width="13.7109375" style="83" customWidth="1"/>
    <col min="15113" max="15113" width="1.7109375" style="83" customWidth="1"/>
    <col min="15114" max="15114" width="13.7109375" style="83" customWidth="1"/>
    <col min="15115" max="15359" width="9.140625" style="83"/>
    <col min="15360" max="15360" width="33.28515625" style="83" customWidth="1"/>
    <col min="15361" max="15361" width="3" style="83" customWidth="1"/>
    <col min="15362" max="15362" width="13.7109375" style="83" customWidth="1"/>
    <col min="15363" max="15363" width="1.7109375" style="83" customWidth="1"/>
    <col min="15364" max="15364" width="13.7109375" style="83" customWidth="1"/>
    <col min="15365" max="15365" width="1.7109375" style="83" customWidth="1"/>
    <col min="15366" max="15366" width="13.7109375" style="83" customWidth="1"/>
    <col min="15367" max="15367" width="1.7109375" style="83" customWidth="1"/>
    <col min="15368" max="15368" width="13.7109375" style="83" customWidth="1"/>
    <col min="15369" max="15369" width="1.7109375" style="83" customWidth="1"/>
    <col min="15370" max="15370" width="13.7109375" style="83" customWidth="1"/>
    <col min="15371" max="15615" width="9.140625" style="83"/>
    <col min="15616" max="15616" width="33.28515625" style="83" customWidth="1"/>
    <col min="15617" max="15617" width="3" style="83" customWidth="1"/>
    <col min="15618" max="15618" width="13.7109375" style="83" customWidth="1"/>
    <col min="15619" max="15619" width="1.7109375" style="83" customWidth="1"/>
    <col min="15620" max="15620" width="13.7109375" style="83" customWidth="1"/>
    <col min="15621" max="15621" width="1.7109375" style="83" customWidth="1"/>
    <col min="15622" max="15622" width="13.7109375" style="83" customWidth="1"/>
    <col min="15623" max="15623" width="1.7109375" style="83" customWidth="1"/>
    <col min="15624" max="15624" width="13.7109375" style="83" customWidth="1"/>
    <col min="15625" max="15625" width="1.7109375" style="83" customWidth="1"/>
    <col min="15626" max="15626" width="13.7109375" style="83" customWidth="1"/>
    <col min="15627" max="15871" width="9.140625" style="83"/>
    <col min="15872" max="15872" width="33.28515625" style="83" customWidth="1"/>
    <col min="15873" max="15873" width="3" style="83" customWidth="1"/>
    <col min="15874" max="15874" width="13.7109375" style="83" customWidth="1"/>
    <col min="15875" max="15875" width="1.7109375" style="83" customWidth="1"/>
    <col min="15876" max="15876" width="13.7109375" style="83" customWidth="1"/>
    <col min="15877" max="15877" width="1.7109375" style="83" customWidth="1"/>
    <col min="15878" max="15878" width="13.7109375" style="83" customWidth="1"/>
    <col min="15879" max="15879" width="1.7109375" style="83" customWidth="1"/>
    <col min="15880" max="15880" width="13.7109375" style="83" customWidth="1"/>
    <col min="15881" max="15881" width="1.7109375" style="83" customWidth="1"/>
    <col min="15882" max="15882" width="13.7109375" style="83" customWidth="1"/>
    <col min="15883" max="16127" width="9.140625" style="83"/>
    <col min="16128" max="16128" width="33.28515625" style="83" customWidth="1"/>
    <col min="16129" max="16129" width="3" style="83" customWidth="1"/>
    <col min="16130" max="16130" width="13.7109375" style="83" customWidth="1"/>
    <col min="16131" max="16131" width="1.7109375" style="83" customWidth="1"/>
    <col min="16132" max="16132" width="13.7109375" style="83" customWidth="1"/>
    <col min="16133" max="16133" width="1.7109375" style="83" customWidth="1"/>
    <col min="16134" max="16134" width="13.7109375" style="83" customWidth="1"/>
    <col min="16135" max="16135" width="1.7109375" style="83" customWidth="1"/>
    <col min="16136" max="16136" width="13.7109375" style="83" customWidth="1"/>
    <col min="16137" max="16137" width="1.7109375" style="83" customWidth="1"/>
    <col min="16138" max="16138" width="13.7109375" style="83" customWidth="1"/>
    <col min="16139" max="16384" width="9.140625" style="83"/>
  </cols>
  <sheetData>
    <row r="1" spans="1:2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/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/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  <c r="GL1" s="82"/>
      <c r="GM1" s="82"/>
      <c r="GN1" s="82"/>
      <c r="GO1" s="82"/>
      <c r="GP1" s="82"/>
      <c r="GQ1" s="82"/>
      <c r="GR1" s="82"/>
      <c r="GS1" s="82"/>
      <c r="GT1" s="82"/>
      <c r="GU1" s="82"/>
      <c r="GV1" s="82"/>
      <c r="GW1" s="82"/>
      <c r="GX1" s="82"/>
      <c r="GY1" s="82"/>
      <c r="GZ1" s="82"/>
      <c r="HA1" s="82"/>
      <c r="HB1" s="82"/>
      <c r="HC1" s="82"/>
      <c r="HD1" s="82"/>
      <c r="HE1" s="82"/>
      <c r="HF1" s="82"/>
      <c r="HG1" s="82"/>
      <c r="HH1" s="82"/>
      <c r="HI1" s="82"/>
      <c r="HJ1" s="82"/>
      <c r="HK1" s="82"/>
      <c r="HL1" s="82"/>
      <c r="HM1" s="82"/>
      <c r="HN1" s="82"/>
      <c r="HO1" s="82"/>
      <c r="HP1" s="82"/>
      <c r="HQ1" s="82"/>
      <c r="HR1" s="82"/>
      <c r="HS1" s="82"/>
      <c r="HT1" s="82"/>
      <c r="HU1" s="82"/>
      <c r="HV1" s="82"/>
      <c r="HW1" s="82"/>
      <c r="HX1" s="82"/>
      <c r="HY1" s="82"/>
      <c r="HZ1" s="82"/>
      <c r="IA1" s="82"/>
      <c r="IB1" s="82"/>
      <c r="IC1" s="82"/>
      <c r="ID1" s="82"/>
      <c r="IE1" s="82"/>
      <c r="IF1" s="82"/>
      <c r="IG1" s="82"/>
      <c r="IH1" s="82"/>
      <c r="II1" s="82"/>
      <c r="IJ1" s="82"/>
      <c r="IK1" s="82"/>
      <c r="IL1" s="82"/>
      <c r="IM1" s="82"/>
      <c r="IN1" s="82"/>
      <c r="IO1" s="82"/>
      <c r="IP1" s="82"/>
      <c r="IQ1" s="82"/>
      <c r="IR1" s="82"/>
      <c r="IS1" s="82"/>
      <c r="IT1" s="82"/>
      <c r="IU1" s="82"/>
    </row>
    <row r="2" spans="1:255">
      <c r="A2" s="84" t="s">
        <v>60</v>
      </c>
      <c r="B2" s="84"/>
      <c r="C2" s="84"/>
      <c r="D2" s="84"/>
      <c r="E2" s="84"/>
      <c r="F2" s="84"/>
      <c r="G2" s="84"/>
      <c r="H2" s="84"/>
      <c r="I2" s="84"/>
    </row>
    <row r="3" spans="1:255">
      <c r="A3" s="13" t="s">
        <v>133</v>
      </c>
      <c r="B3" s="84"/>
      <c r="C3" s="84"/>
      <c r="D3" s="84"/>
      <c r="E3" s="84"/>
      <c r="F3" s="84"/>
      <c r="G3" s="84"/>
      <c r="H3" s="84"/>
      <c r="I3" s="84"/>
    </row>
    <row r="4" spans="1:255" s="85" customFormat="1">
      <c r="C4" s="86"/>
      <c r="D4" s="86"/>
      <c r="E4" s="86"/>
      <c r="F4" s="86"/>
      <c r="G4" s="86"/>
      <c r="H4" s="86"/>
      <c r="I4" s="86"/>
      <c r="J4" s="86"/>
      <c r="K4" s="22" t="s">
        <v>74</v>
      </c>
    </row>
    <row r="5" spans="1:255">
      <c r="A5" s="87"/>
      <c r="B5" s="88"/>
      <c r="G5" s="110" t="s">
        <v>77</v>
      </c>
      <c r="H5" s="110"/>
      <c r="I5" s="110"/>
      <c r="J5" s="88"/>
      <c r="K5" s="89"/>
      <c r="L5" s="88"/>
      <c r="M5" s="85"/>
      <c r="N5" s="88"/>
      <c r="O5" s="85"/>
      <c r="P5" s="88"/>
      <c r="Q5" s="88"/>
      <c r="R5" s="88"/>
      <c r="S5" s="88"/>
      <c r="T5" s="88"/>
      <c r="U5" s="85"/>
      <c r="V5" s="90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</row>
    <row r="6" spans="1:255">
      <c r="A6" s="87"/>
      <c r="B6" s="88"/>
      <c r="C6" s="87" t="s">
        <v>61</v>
      </c>
      <c r="E6" s="87" t="s">
        <v>62</v>
      </c>
      <c r="G6" s="88" t="s">
        <v>80</v>
      </c>
      <c r="H6" s="88"/>
      <c r="I6" s="88"/>
      <c r="J6" s="88"/>
      <c r="K6" s="89"/>
      <c r="L6" s="88"/>
      <c r="M6" s="85"/>
      <c r="N6" s="88"/>
      <c r="O6" s="85"/>
      <c r="P6" s="88"/>
      <c r="Q6" s="88"/>
      <c r="R6" s="88"/>
      <c r="S6" s="88"/>
      <c r="T6" s="88"/>
      <c r="U6" s="85"/>
      <c r="V6" s="90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</row>
    <row r="7" spans="1:255" s="85" customFormat="1">
      <c r="B7" s="20"/>
      <c r="C7" s="104" t="s">
        <v>63</v>
      </c>
      <c r="D7" s="88"/>
      <c r="E7" s="104" t="s">
        <v>64</v>
      </c>
      <c r="F7" s="88"/>
      <c r="G7" s="104" t="s">
        <v>78</v>
      </c>
      <c r="H7" s="88"/>
      <c r="I7" s="104" t="s">
        <v>121</v>
      </c>
      <c r="J7" s="88"/>
      <c r="K7" s="104" t="s">
        <v>65</v>
      </c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</row>
    <row r="8" spans="1:255" s="85" customFormat="1">
      <c r="A8" s="91" t="s">
        <v>123</v>
      </c>
      <c r="B8" s="20"/>
      <c r="C8" s="21">
        <v>116500000</v>
      </c>
      <c r="D8" s="21">
        <v>0</v>
      </c>
      <c r="E8" s="21">
        <v>83464677</v>
      </c>
      <c r="F8" s="21">
        <v>0</v>
      </c>
      <c r="G8" s="21">
        <v>11650000</v>
      </c>
      <c r="H8" s="21">
        <v>0</v>
      </c>
      <c r="I8" s="21">
        <v>1788977</v>
      </c>
      <c r="J8" s="21">
        <v>0</v>
      </c>
      <c r="K8" s="21">
        <f>SUM(C8:J8)</f>
        <v>213403654</v>
      </c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</row>
    <row r="9" spans="1:255" s="85" customFormat="1">
      <c r="A9" s="92" t="s">
        <v>85</v>
      </c>
      <c r="B9" s="20"/>
      <c r="C9" s="21">
        <v>0</v>
      </c>
      <c r="D9" s="20"/>
      <c r="E9" s="21">
        <v>0</v>
      </c>
      <c r="F9" s="20"/>
      <c r="G9" s="21">
        <v>0</v>
      </c>
      <c r="H9" s="20"/>
      <c r="I9" s="20">
        <f>SUM(PL!F21)</f>
        <v>12103128</v>
      </c>
      <c r="J9" s="20"/>
      <c r="K9" s="20">
        <f>SUM(C9:J9)</f>
        <v>12103128</v>
      </c>
    </row>
    <row r="10" spans="1:255" s="85" customFormat="1">
      <c r="A10" s="92" t="s">
        <v>145</v>
      </c>
      <c r="B10" s="20"/>
      <c r="C10" s="21">
        <v>0</v>
      </c>
      <c r="D10" s="20"/>
      <c r="E10" s="21">
        <v>0</v>
      </c>
      <c r="F10" s="20"/>
      <c r="G10" s="21">
        <v>0</v>
      </c>
      <c r="H10" s="20"/>
      <c r="I10" s="20">
        <f>PL!F24</f>
        <v>0</v>
      </c>
      <c r="J10" s="20"/>
      <c r="K10" s="20">
        <f>SUM(C10:J10)</f>
        <v>0</v>
      </c>
      <c r="L10" s="106"/>
    </row>
    <row r="11" spans="1:255" s="85" customFormat="1">
      <c r="A11" s="93" t="s">
        <v>75</v>
      </c>
      <c r="B11" s="20"/>
      <c r="C11" s="108">
        <f>SUM(C9:C10)</f>
        <v>0</v>
      </c>
      <c r="D11" s="20"/>
      <c r="E11" s="108">
        <f>SUM(E9:E10)</f>
        <v>0</v>
      </c>
      <c r="F11" s="20"/>
      <c r="G11" s="108">
        <f>SUM(G9:G10)</f>
        <v>0</v>
      </c>
      <c r="H11" s="20"/>
      <c r="I11" s="108">
        <f>SUM(I9:I10)</f>
        <v>12103128</v>
      </c>
      <c r="J11" s="20"/>
      <c r="K11" s="108">
        <f>SUM(K9:K10)</f>
        <v>12103128</v>
      </c>
      <c r="L11" s="106"/>
    </row>
    <row r="12" spans="1:255" ht="24" thickBot="1">
      <c r="A12" s="91" t="s">
        <v>124</v>
      </c>
      <c r="B12" s="20"/>
      <c r="C12" s="16">
        <f>SUM(C8,C11)</f>
        <v>116500000</v>
      </c>
      <c r="D12" s="20"/>
      <c r="E12" s="16">
        <f>SUM(E8,E11)</f>
        <v>83464677</v>
      </c>
      <c r="F12" s="20"/>
      <c r="G12" s="16">
        <f>SUM(G8,G11)</f>
        <v>11650000</v>
      </c>
      <c r="H12" s="20"/>
      <c r="I12" s="16">
        <f>SUM(I8,I11)</f>
        <v>13892105</v>
      </c>
      <c r="J12" s="20"/>
      <c r="K12" s="16">
        <f>SUM(K8,K11)</f>
        <v>225506782</v>
      </c>
      <c r="L12" s="94"/>
    </row>
    <row r="13" spans="1:255" ht="24" thickTop="1">
      <c r="C13" s="94"/>
      <c r="E13" s="94"/>
      <c r="G13" s="94"/>
      <c r="I13" s="94"/>
      <c r="K13" s="94"/>
    </row>
    <row r="14" spans="1:255" s="85" customFormat="1">
      <c r="A14" s="91" t="s">
        <v>134</v>
      </c>
      <c r="B14" s="20"/>
      <c r="C14" s="21">
        <f>C12</f>
        <v>116500000</v>
      </c>
      <c r="D14" s="21">
        <f t="shared" ref="D14:J14" si="0">D12</f>
        <v>0</v>
      </c>
      <c r="E14" s="21">
        <f>E12</f>
        <v>83464677</v>
      </c>
      <c r="F14" s="21">
        <f t="shared" si="0"/>
        <v>0</v>
      </c>
      <c r="G14" s="21">
        <f t="shared" si="0"/>
        <v>11650000</v>
      </c>
      <c r="H14" s="21">
        <f t="shared" si="0"/>
        <v>0</v>
      </c>
      <c r="I14" s="21">
        <f>I12</f>
        <v>13892105</v>
      </c>
      <c r="J14" s="21">
        <f t="shared" si="0"/>
        <v>0</v>
      </c>
      <c r="K14" s="20">
        <f>SUM(C14:J14)</f>
        <v>225506782</v>
      </c>
    </row>
    <row r="15" spans="1:255">
      <c r="A15" s="92" t="s">
        <v>85</v>
      </c>
      <c r="B15" s="95"/>
      <c r="C15" s="95">
        <v>0</v>
      </c>
      <c r="D15" s="95"/>
      <c r="E15" s="95">
        <v>0</v>
      </c>
      <c r="F15" s="95"/>
      <c r="G15" s="20">
        <v>0</v>
      </c>
      <c r="H15" s="95"/>
      <c r="I15" s="20">
        <f>SUM(PL!D21)</f>
        <v>12620978</v>
      </c>
      <c r="J15" s="95"/>
      <c r="K15" s="20">
        <f>SUM(C15:J15)</f>
        <v>12620978</v>
      </c>
    </row>
    <row r="16" spans="1:255">
      <c r="A16" s="92" t="s">
        <v>145</v>
      </c>
      <c r="B16" s="95"/>
      <c r="C16" s="95">
        <v>0</v>
      </c>
      <c r="D16" s="95"/>
      <c r="E16" s="95">
        <v>0</v>
      </c>
      <c r="F16" s="95"/>
      <c r="G16" s="20">
        <v>0</v>
      </c>
      <c r="H16" s="95"/>
      <c r="I16" s="20">
        <f>PL!D24</f>
        <v>0</v>
      </c>
      <c r="J16" s="95"/>
      <c r="K16" s="20">
        <f>SUM(C16:J16)</f>
        <v>0</v>
      </c>
      <c r="L16" s="106"/>
    </row>
    <row r="17" spans="1:12" s="85" customFormat="1">
      <c r="A17" s="93" t="s">
        <v>75</v>
      </c>
      <c r="B17" s="20"/>
      <c r="C17" s="108">
        <f>SUM(C15:C16)</f>
        <v>0</v>
      </c>
      <c r="D17" s="20"/>
      <c r="E17" s="108">
        <f>SUM(E15:E16)</f>
        <v>0</v>
      </c>
      <c r="F17" s="20"/>
      <c r="G17" s="108">
        <f>SUM(G15:G16)</f>
        <v>0</v>
      </c>
      <c r="H17" s="20"/>
      <c r="I17" s="108">
        <f>SUM(I15:I16)</f>
        <v>12620978</v>
      </c>
      <c r="J17" s="20"/>
      <c r="K17" s="108">
        <f>SUM(K15:K16)</f>
        <v>12620978</v>
      </c>
      <c r="L17" s="106"/>
    </row>
    <row r="18" spans="1:12" s="85" customFormat="1">
      <c r="A18" s="93" t="s">
        <v>140</v>
      </c>
      <c r="B18" s="20"/>
      <c r="C18" s="21">
        <v>0</v>
      </c>
      <c r="D18" s="20"/>
      <c r="E18" s="21">
        <v>0</v>
      </c>
      <c r="F18" s="20"/>
      <c r="G18" s="21">
        <v>0</v>
      </c>
      <c r="H18" s="20"/>
      <c r="I18" s="21">
        <v>-10019000</v>
      </c>
      <c r="J18" s="20"/>
      <c r="K18" s="21">
        <f>SUM(C18:J18)</f>
        <v>-10019000</v>
      </c>
      <c r="L18" s="106"/>
    </row>
    <row r="19" spans="1:12" ht="24" thickBot="1">
      <c r="A19" s="91" t="s">
        <v>135</v>
      </c>
      <c r="B19" s="20"/>
      <c r="C19" s="16">
        <f>SUM(C14,C17,C18)</f>
        <v>116500000</v>
      </c>
      <c r="D19" s="20"/>
      <c r="E19" s="16">
        <f>SUM(E14,E17,E18)</f>
        <v>83464677</v>
      </c>
      <c r="F19" s="20"/>
      <c r="G19" s="16">
        <f>SUM(G14,G17,G18)</f>
        <v>11650000</v>
      </c>
      <c r="H19" s="20"/>
      <c r="I19" s="16">
        <f>SUM(I14,I17,I18)</f>
        <v>16494083</v>
      </c>
      <c r="J19" s="20"/>
      <c r="K19" s="16">
        <f>SUM(K14,K17,K18)</f>
        <v>228108760</v>
      </c>
    </row>
    <row r="20" spans="1:12" ht="24" thickTop="1">
      <c r="A20" s="91"/>
      <c r="B20" s="20"/>
      <c r="C20" s="20">
        <f>SUM(C12-BS!F50)</f>
        <v>0</v>
      </c>
      <c r="D20" s="20"/>
      <c r="E20" s="20">
        <f>SUM(E12-BS!F51)</f>
        <v>0</v>
      </c>
      <c r="F20" s="20"/>
      <c r="G20" s="20">
        <f>SUM(G12-BS!F53)</f>
        <v>0</v>
      </c>
      <c r="H20" s="20"/>
      <c r="I20" s="20">
        <f>SUM(I12-BS!F54)</f>
        <v>0</v>
      </c>
      <c r="J20" s="20"/>
      <c r="K20" s="20">
        <f>SUM(K12-BS!F55)</f>
        <v>0</v>
      </c>
    </row>
    <row r="21" spans="1:12">
      <c r="C21" s="94">
        <f>SUM(C19-BS!D50)</f>
        <v>0</v>
      </c>
      <c r="E21" s="94">
        <f>SUM(E19-BS!D51)</f>
        <v>0</v>
      </c>
      <c r="G21" s="94">
        <f>SUM(G19-BS!D53)</f>
        <v>0</v>
      </c>
      <c r="I21" s="94">
        <f>SUM(I19-BS!D54)</f>
        <v>0</v>
      </c>
      <c r="J21" s="94"/>
      <c r="K21" s="94">
        <f>SUM(K19-BS!D55)</f>
        <v>0</v>
      </c>
    </row>
    <row r="22" spans="1:12">
      <c r="A22" s="96" t="s">
        <v>14</v>
      </c>
      <c r="B22" s="96"/>
    </row>
    <row r="23" spans="1:12" ht="21" customHeight="1"/>
  </sheetData>
  <mergeCells count="1">
    <mergeCell ref="G5:I5"/>
  </mergeCells>
  <pageMargins left="0.78740157480314965" right="0.39370078740157483" top="0.78740157480314965" bottom="0.39370078740157483" header="0.15748031496062992" footer="0.19685039370078741"/>
  <pageSetup paperSize="9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showGridLines="0" view="pageBreakPreview" zoomScale="80" zoomScaleNormal="100" zoomScaleSheetLayoutView="80" workbookViewId="0">
      <selection activeCell="A43" sqref="A43"/>
    </sheetView>
  </sheetViews>
  <sheetFormatPr defaultRowHeight="21.75" customHeight="1"/>
  <cols>
    <col min="1" max="1" width="49.42578125" style="2" customWidth="1"/>
    <col min="2" max="2" width="7.7109375" style="5" customWidth="1"/>
    <col min="3" max="3" width="2.140625" style="6" customWidth="1"/>
    <col min="4" max="4" width="2.140625" style="2" customWidth="1"/>
    <col min="5" max="5" width="13.28515625" style="6" customWidth="1"/>
    <col min="6" max="6" width="2.140625" style="6" customWidth="1"/>
    <col min="7" max="7" width="13.7109375" style="6" customWidth="1"/>
    <col min="8" max="8" width="9.140625" style="2" customWidth="1"/>
    <col min="9" max="9" width="12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7" ht="21.6" customHeight="1">
      <c r="A1" s="1" t="s">
        <v>0</v>
      </c>
      <c r="B1" s="1"/>
      <c r="C1" s="1"/>
      <c r="D1" s="1"/>
      <c r="E1" s="1"/>
      <c r="F1" s="1"/>
      <c r="G1" s="1"/>
    </row>
    <row r="2" spans="1:7" s="27" customFormat="1" ht="21.6" customHeight="1">
      <c r="A2" s="46" t="s">
        <v>44</v>
      </c>
      <c r="B2" s="26"/>
      <c r="C2" s="26"/>
      <c r="D2" s="26"/>
      <c r="E2" s="26"/>
      <c r="F2" s="26"/>
      <c r="G2" s="26"/>
    </row>
    <row r="3" spans="1:7" s="27" customFormat="1" ht="21.6" customHeight="1">
      <c r="A3" s="13" t="s">
        <v>133</v>
      </c>
      <c r="B3" s="25"/>
      <c r="C3" s="26"/>
      <c r="D3" s="26"/>
      <c r="E3" s="26"/>
      <c r="F3" s="26"/>
      <c r="G3" s="26"/>
    </row>
    <row r="4" spans="1:7" ht="21.6" customHeight="1">
      <c r="A4" s="1"/>
      <c r="B4" s="1"/>
      <c r="C4" s="1"/>
      <c r="D4" s="1"/>
      <c r="E4" s="1"/>
      <c r="F4" s="1"/>
      <c r="G4" s="3" t="s">
        <v>74</v>
      </c>
    </row>
    <row r="5" spans="1:7" ht="21.6" customHeight="1">
      <c r="B5" s="24"/>
      <c r="C5" s="9"/>
      <c r="E5" s="23">
        <v>2566</v>
      </c>
      <c r="F5" s="9"/>
      <c r="G5" s="23">
        <v>2565</v>
      </c>
    </row>
    <row r="6" spans="1:7" s="50" customFormat="1" ht="21.6" customHeight="1">
      <c r="A6" s="47" t="s">
        <v>45</v>
      </c>
      <c r="B6" s="48"/>
      <c r="C6" s="49"/>
      <c r="E6" s="49"/>
      <c r="F6" s="49"/>
    </row>
    <row r="7" spans="1:7" s="50" customFormat="1" ht="21.6" customHeight="1">
      <c r="A7" s="9" t="s">
        <v>90</v>
      </c>
      <c r="C7" s="51"/>
      <c r="D7" s="51"/>
      <c r="E7" s="51">
        <f>SUM(PL!D19)</f>
        <v>15684315</v>
      </c>
      <c r="F7" s="51"/>
      <c r="G7" s="51">
        <f>SUM(PL!F19)</f>
        <v>15063281</v>
      </c>
    </row>
    <row r="8" spans="1:7" s="50" customFormat="1" ht="21.6" customHeight="1">
      <c r="A8" s="9" t="s">
        <v>96</v>
      </c>
      <c r="C8" s="39"/>
      <c r="D8" s="39"/>
      <c r="E8" s="39"/>
      <c r="F8" s="39"/>
      <c r="G8" s="39"/>
    </row>
    <row r="9" spans="1:7" s="50" customFormat="1" ht="21.6" customHeight="1">
      <c r="A9" s="9" t="s">
        <v>46</v>
      </c>
      <c r="C9" s="39"/>
      <c r="D9" s="39"/>
      <c r="E9" s="39"/>
      <c r="F9" s="39"/>
      <c r="G9" s="39"/>
    </row>
    <row r="10" spans="1:7" s="50" customFormat="1" ht="21.6" customHeight="1">
      <c r="A10" s="52" t="s">
        <v>47</v>
      </c>
      <c r="C10" s="39"/>
      <c r="D10" s="39"/>
      <c r="E10" s="39">
        <v>9667995</v>
      </c>
      <c r="F10" s="39"/>
      <c r="G10" s="39">
        <v>8413672</v>
      </c>
    </row>
    <row r="11" spans="1:7" s="50" customFormat="1" ht="21.6" customHeight="1">
      <c r="A11" s="52" t="s">
        <v>114</v>
      </c>
      <c r="C11" s="39"/>
      <c r="D11" s="39"/>
      <c r="E11" s="39">
        <v>654346</v>
      </c>
      <c r="F11" s="39"/>
      <c r="G11" s="39">
        <v>-30416</v>
      </c>
    </row>
    <row r="12" spans="1:7" s="50" customFormat="1" ht="21.6" customHeight="1">
      <c r="A12" s="52" t="s">
        <v>129</v>
      </c>
      <c r="C12" s="39"/>
      <c r="D12" s="39"/>
      <c r="E12" s="39">
        <v>-58301</v>
      </c>
      <c r="F12" s="39"/>
      <c r="G12" s="39">
        <v>-147998</v>
      </c>
    </row>
    <row r="13" spans="1:7" s="50" customFormat="1" ht="21.6" customHeight="1">
      <c r="A13" s="9" t="s">
        <v>82</v>
      </c>
      <c r="C13" s="39"/>
      <c r="D13" s="39"/>
      <c r="E13" s="39">
        <v>-22560</v>
      </c>
      <c r="F13" s="39"/>
      <c r="G13" s="39">
        <v>-5588</v>
      </c>
    </row>
    <row r="14" spans="1:7" s="50" customFormat="1" ht="21.6" customHeight="1">
      <c r="A14" s="9" t="s">
        <v>100</v>
      </c>
      <c r="C14" s="39"/>
      <c r="D14" s="39"/>
      <c r="E14" s="39">
        <v>50</v>
      </c>
      <c r="F14" s="39"/>
      <c r="G14" s="39">
        <v>4104</v>
      </c>
    </row>
    <row r="15" spans="1:7" s="50" customFormat="1" ht="21.6" customHeight="1">
      <c r="A15" s="9" t="s">
        <v>79</v>
      </c>
      <c r="B15" s="27"/>
      <c r="C15" s="39"/>
      <c r="D15" s="39"/>
      <c r="E15" s="39">
        <v>1329405</v>
      </c>
      <c r="F15" s="39"/>
      <c r="G15" s="39">
        <v>1203013</v>
      </c>
    </row>
    <row r="16" spans="1:7" s="50" customFormat="1" ht="21.6" customHeight="1">
      <c r="A16" s="9" t="s">
        <v>94</v>
      </c>
      <c r="B16" s="27"/>
      <c r="C16" s="39"/>
      <c r="D16" s="39"/>
      <c r="E16" s="39">
        <v>56940</v>
      </c>
      <c r="F16" s="39"/>
      <c r="G16" s="39">
        <v>62999</v>
      </c>
    </row>
    <row r="17" spans="1:7" s="50" customFormat="1" ht="21.6" customHeight="1">
      <c r="A17" s="9" t="s">
        <v>48</v>
      </c>
      <c r="B17" s="27"/>
      <c r="C17" s="39"/>
      <c r="D17" s="39"/>
      <c r="E17" s="97">
        <v>-1593368</v>
      </c>
      <c r="F17" s="39"/>
      <c r="G17" s="97">
        <v>-836758</v>
      </c>
    </row>
    <row r="18" spans="1:7" s="50" customFormat="1" ht="21.6" customHeight="1">
      <c r="A18" s="9" t="s">
        <v>86</v>
      </c>
      <c r="C18" s="39"/>
      <c r="D18" s="39"/>
      <c r="E18" s="39"/>
      <c r="F18" s="39"/>
      <c r="G18" s="39"/>
    </row>
    <row r="19" spans="1:7" s="50" customFormat="1" ht="21.6" customHeight="1">
      <c r="A19" s="9" t="s">
        <v>49</v>
      </c>
      <c r="C19" s="39"/>
      <c r="D19" s="39"/>
      <c r="E19" s="39">
        <f>SUM(E7:E17)</f>
        <v>25718822</v>
      </c>
      <c r="F19" s="39"/>
      <c r="G19" s="39">
        <f>SUM(G7:G17)</f>
        <v>23726309</v>
      </c>
    </row>
    <row r="20" spans="1:7" s="50" customFormat="1" ht="21.6" customHeight="1">
      <c r="A20" s="9" t="s">
        <v>50</v>
      </c>
      <c r="C20" s="39"/>
      <c r="D20" s="39"/>
      <c r="E20" s="39"/>
      <c r="F20" s="39"/>
      <c r="G20" s="39"/>
    </row>
    <row r="21" spans="1:7" s="50" customFormat="1" ht="21.6" customHeight="1">
      <c r="A21" s="9" t="s">
        <v>69</v>
      </c>
      <c r="C21" s="39"/>
      <c r="D21" s="39"/>
      <c r="E21" s="39">
        <v>-810920</v>
      </c>
      <c r="F21" s="39"/>
      <c r="G21" s="39">
        <v>783831</v>
      </c>
    </row>
    <row r="22" spans="1:7" s="50" customFormat="1" ht="21.6" customHeight="1">
      <c r="A22" s="9" t="s">
        <v>51</v>
      </c>
      <c r="C22" s="39"/>
      <c r="D22" s="39"/>
      <c r="E22" s="39">
        <v>86971</v>
      </c>
      <c r="F22" s="39"/>
      <c r="G22" s="39">
        <v>157936</v>
      </c>
    </row>
    <row r="23" spans="1:7" s="50" customFormat="1" ht="21.6" customHeight="1">
      <c r="A23" s="9" t="s">
        <v>83</v>
      </c>
      <c r="C23" s="39"/>
      <c r="D23" s="39"/>
      <c r="E23" s="39">
        <v>-1245254</v>
      </c>
      <c r="F23" s="39"/>
      <c r="G23" s="39">
        <v>12351186</v>
      </c>
    </row>
    <row r="24" spans="1:7" s="50" customFormat="1" ht="21.6" customHeight="1">
      <c r="A24" s="52" t="s">
        <v>52</v>
      </c>
      <c r="B24" s="53"/>
      <c r="C24" s="39"/>
      <c r="D24" s="39"/>
      <c r="E24" s="39">
        <v>-437537</v>
      </c>
      <c r="F24" s="39"/>
      <c r="G24" s="39">
        <v>443986</v>
      </c>
    </row>
    <row r="25" spans="1:7" s="50" customFormat="1" ht="21.6" customHeight="1">
      <c r="A25" s="9" t="s">
        <v>53</v>
      </c>
      <c r="C25" s="39"/>
      <c r="D25" s="39"/>
      <c r="E25" s="39"/>
      <c r="F25" s="39"/>
      <c r="G25" s="39"/>
    </row>
    <row r="26" spans="1:7" s="50" customFormat="1" ht="21.6" customHeight="1">
      <c r="A26" s="52" t="s">
        <v>70</v>
      </c>
      <c r="B26" s="27"/>
      <c r="C26" s="39"/>
      <c r="D26" s="39"/>
      <c r="E26" s="39">
        <v>5271219</v>
      </c>
      <c r="F26" s="39"/>
      <c r="G26" s="39">
        <v>-3509205</v>
      </c>
    </row>
    <row r="27" spans="1:7" s="50" customFormat="1" ht="21.6" customHeight="1">
      <c r="A27" s="52" t="s">
        <v>137</v>
      </c>
      <c r="B27" s="27"/>
      <c r="C27" s="39"/>
      <c r="D27" s="39"/>
      <c r="E27" s="39">
        <v>-1137259</v>
      </c>
      <c r="F27" s="39"/>
      <c r="G27" s="39">
        <v>1708609</v>
      </c>
    </row>
    <row r="28" spans="1:7" s="50" customFormat="1" ht="21.6" customHeight="1">
      <c r="A28" s="52" t="s">
        <v>105</v>
      </c>
      <c r="B28" s="27"/>
      <c r="C28" s="39"/>
      <c r="D28" s="39"/>
      <c r="E28" s="51">
        <v>1192930</v>
      </c>
      <c r="F28" s="39"/>
      <c r="G28" s="51">
        <v>208767</v>
      </c>
    </row>
    <row r="29" spans="1:7" s="50" customFormat="1" ht="21.6" customHeight="1">
      <c r="A29" s="52" t="s">
        <v>138</v>
      </c>
      <c r="B29" s="27"/>
      <c r="C29" s="39"/>
      <c r="D29" s="39"/>
      <c r="E29" s="97">
        <v>-1621067</v>
      </c>
      <c r="F29" s="39"/>
      <c r="G29" s="97">
        <v>0</v>
      </c>
    </row>
    <row r="30" spans="1:7" s="50" customFormat="1" ht="21.6" customHeight="1">
      <c r="A30" s="52" t="s">
        <v>112</v>
      </c>
      <c r="B30" s="27"/>
      <c r="C30" s="39"/>
      <c r="D30" s="39"/>
      <c r="E30" s="39">
        <f>SUM(E19:E29)</f>
        <v>27017905</v>
      </c>
      <c r="F30" s="39"/>
      <c r="G30" s="39">
        <f>SUM(G19:G29)</f>
        <v>35871419</v>
      </c>
    </row>
    <row r="31" spans="1:7" s="50" customFormat="1" ht="21.6" customHeight="1">
      <c r="A31" s="52" t="s">
        <v>84</v>
      </c>
      <c r="B31" s="27"/>
      <c r="C31" s="39"/>
      <c r="D31" s="39"/>
      <c r="E31" s="39">
        <v>1172167</v>
      </c>
      <c r="F31" s="39"/>
      <c r="G31" s="39">
        <v>1958683</v>
      </c>
    </row>
    <row r="32" spans="1:7" s="50" customFormat="1" ht="21.6" customHeight="1">
      <c r="A32" s="52" t="s">
        <v>54</v>
      </c>
      <c r="C32" s="39"/>
      <c r="D32" s="39"/>
      <c r="E32" s="97">
        <v>-5080476</v>
      </c>
      <c r="F32" s="39"/>
      <c r="G32" s="97">
        <v>-4337240</v>
      </c>
    </row>
    <row r="33" spans="1:7" s="50" customFormat="1" ht="21.6" customHeight="1">
      <c r="A33" s="46" t="s">
        <v>113</v>
      </c>
      <c r="B33" s="53"/>
      <c r="C33" s="39"/>
      <c r="D33" s="39"/>
      <c r="E33" s="97">
        <f>SUM(E30:E32)</f>
        <v>23109596</v>
      </c>
      <c r="F33" s="39"/>
      <c r="G33" s="97">
        <f>SUM(G30:G32)</f>
        <v>33492862</v>
      </c>
    </row>
    <row r="34" spans="1:7" s="50" customFormat="1" ht="21.6" customHeight="1">
      <c r="A34" s="9"/>
      <c r="C34" s="54"/>
      <c r="E34" s="55"/>
      <c r="F34" s="54"/>
      <c r="G34" s="55"/>
    </row>
    <row r="35" spans="1:7" s="50" customFormat="1" ht="21.75" customHeight="1">
      <c r="A35" s="56" t="s">
        <v>14</v>
      </c>
      <c r="B35" s="53"/>
    </row>
    <row r="36" spans="1:7" ht="21.75" customHeight="1">
      <c r="A36" s="1" t="s">
        <v>0</v>
      </c>
      <c r="B36" s="1"/>
      <c r="C36" s="1"/>
      <c r="D36" s="1"/>
      <c r="E36" s="1"/>
      <c r="F36" s="1"/>
      <c r="G36" s="1"/>
    </row>
    <row r="37" spans="1:7" s="27" customFormat="1" ht="21.75" customHeight="1">
      <c r="A37" s="46" t="s">
        <v>55</v>
      </c>
      <c r="B37" s="26"/>
      <c r="C37" s="26"/>
      <c r="D37" s="26"/>
      <c r="E37" s="26"/>
      <c r="F37" s="26"/>
      <c r="G37" s="26"/>
    </row>
    <row r="38" spans="1:7" s="27" customFormat="1" ht="21.75" customHeight="1">
      <c r="A38" s="13" t="s">
        <v>133</v>
      </c>
      <c r="B38" s="25"/>
      <c r="C38" s="26"/>
      <c r="D38" s="26"/>
      <c r="E38" s="26"/>
      <c r="F38" s="26"/>
      <c r="G38" s="26"/>
    </row>
    <row r="39" spans="1:7" ht="21.75" customHeight="1">
      <c r="A39" s="1"/>
      <c r="B39" s="1"/>
      <c r="C39" s="1"/>
      <c r="D39" s="1"/>
      <c r="E39" s="1"/>
      <c r="F39" s="1"/>
      <c r="G39" s="3" t="s">
        <v>74</v>
      </c>
    </row>
    <row r="40" spans="1:7" ht="21.75" customHeight="1">
      <c r="B40" s="1"/>
      <c r="C40" s="9"/>
      <c r="E40" s="23">
        <v>2566</v>
      </c>
      <c r="F40" s="9"/>
      <c r="G40" s="23">
        <v>2565</v>
      </c>
    </row>
    <row r="41" spans="1:7" s="50" customFormat="1" ht="21.75" customHeight="1">
      <c r="A41" s="47" t="s">
        <v>56</v>
      </c>
      <c r="B41" s="48"/>
      <c r="C41" s="54"/>
      <c r="E41" s="55"/>
      <c r="F41" s="54"/>
      <c r="G41" s="55"/>
    </row>
    <row r="42" spans="1:7" s="50" customFormat="1" ht="21.75" customHeight="1">
      <c r="A42" s="9" t="s">
        <v>146</v>
      </c>
      <c r="C42" s="39"/>
      <c r="D42" s="39"/>
      <c r="E42" s="51">
        <v>9990264</v>
      </c>
      <c r="F42" s="39"/>
      <c r="G42" s="51">
        <v>-10009721</v>
      </c>
    </row>
    <row r="43" spans="1:7" s="50" customFormat="1" ht="21.75" customHeight="1">
      <c r="A43" s="9" t="s">
        <v>126</v>
      </c>
      <c r="C43" s="39"/>
      <c r="D43" s="39"/>
      <c r="E43" s="51">
        <v>0</v>
      </c>
      <c r="F43" s="39"/>
      <c r="G43" s="51">
        <v>-17662130</v>
      </c>
    </row>
    <row r="44" spans="1:7" s="50" customFormat="1" ht="21.75" customHeight="1">
      <c r="A44" s="57" t="s">
        <v>57</v>
      </c>
      <c r="B44" s="58"/>
      <c r="C44" s="51"/>
      <c r="D44" s="51"/>
      <c r="E44" s="51">
        <v>-5898152</v>
      </c>
      <c r="F44" s="51"/>
      <c r="G44" s="51">
        <v>-4663290</v>
      </c>
    </row>
    <row r="45" spans="1:7" s="50" customFormat="1" ht="21.75" customHeight="1">
      <c r="A45" s="57" t="s">
        <v>58</v>
      </c>
      <c r="B45" s="58"/>
      <c r="C45" s="51"/>
      <c r="D45" s="51"/>
      <c r="E45" s="51">
        <v>-1400304</v>
      </c>
      <c r="F45" s="51"/>
      <c r="G45" s="51">
        <v>-1289395</v>
      </c>
    </row>
    <row r="46" spans="1:7" s="50" customFormat="1" ht="21.75" customHeight="1">
      <c r="A46" s="57" t="s">
        <v>59</v>
      </c>
      <c r="B46" s="58"/>
      <c r="C46" s="51"/>
      <c r="D46" s="51"/>
      <c r="E46" s="51">
        <v>22692</v>
      </c>
      <c r="F46" s="51"/>
      <c r="G46" s="51">
        <v>5888</v>
      </c>
    </row>
    <row r="47" spans="1:7" s="50" customFormat="1" ht="21.75" customHeight="1">
      <c r="A47" s="57" t="s">
        <v>36</v>
      </c>
      <c r="B47" s="58"/>
      <c r="C47" s="51"/>
      <c r="D47" s="51"/>
      <c r="E47" s="51">
        <v>1158324</v>
      </c>
      <c r="F47" s="51"/>
      <c r="G47" s="51">
        <v>745519</v>
      </c>
    </row>
    <row r="48" spans="1:7" s="50" customFormat="1" ht="21.75" customHeight="1">
      <c r="A48" s="47" t="s">
        <v>142</v>
      </c>
      <c r="C48" s="39"/>
      <c r="D48" s="39"/>
      <c r="E48" s="98">
        <f>SUM(E42:E47)</f>
        <v>3872824</v>
      </c>
      <c r="F48" s="39"/>
      <c r="G48" s="98">
        <f>SUM(G42:G47)</f>
        <v>-32873129</v>
      </c>
    </row>
    <row r="49" spans="1:7" s="50" customFormat="1" ht="21.75" customHeight="1">
      <c r="A49" s="47" t="s">
        <v>99</v>
      </c>
      <c r="C49" s="39"/>
      <c r="D49" s="39"/>
      <c r="E49" s="51"/>
      <c r="F49" s="39"/>
      <c r="G49" s="51"/>
    </row>
    <row r="50" spans="1:7" s="50" customFormat="1" ht="21.75" customHeight="1">
      <c r="A50" s="9" t="s">
        <v>107</v>
      </c>
      <c r="C50" s="39"/>
      <c r="D50" s="39"/>
      <c r="E50" s="51">
        <v>-69060</v>
      </c>
      <c r="F50" s="51"/>
      <c r="G50" s="51">
        <v>-364985</v>
      </c>
    </row>
    <row r="51" spans="1:7" s="50" customFormat="1" ht="21.75" customHeight="1">
      <c r="A51" s="9" t="s">
        <v>108</v>
      </c>
      <c r="C51" s="39"/>
      <c r="D51" s="39"/>
      <c r="E51" s="51">
        <v>-56940</v>
      </c>
      <c r="F51" s="39"/>
      <c r="G51" s="51">
        <v>-62999</v>
      </c>
    </row>
    <row r="52" spans="1:7" s="50" customFormat="1" ht="21.75" customHeight="1">
      <c r="A52" s="9" t="s">
        <v>139</v>
      </c>
      <c r="C52" s="39"/>
      <c r="D52" s="39"/>
      <c r="E52" s="97">
        <v>-10019000</v>
      </c>
      <c r="F52" s="39"/>
      <c r="G52" s="97">
        <v>0</v>
      </c>
    </row>
    <row r="53" spans="1:7" s="50" customFormat="1" ht="21.75" customHeight="1">
      <c r="A53" s="47" t="s">
        <v>95</v>
      </c>
      <c r="C53" s="39"/>
      <c r="D53" s="39"/>
      <c r="E53" s="97">
        <f>SUM(E50:E52)</f>
        <v>-10145000</v>
      </c>
      <c r="F53" s="39"/>
      <c r="G53" s="97">
        <f>SUM(G50:G52)</f>
        <v>-427984</v>
      </c>
    </row>
    <row r="54" spans="1:7" s="50" customFormat="1" ht="21.75" customHeight="1">
      <c r="A54" s="47" t="s">
        <v>143</v>
      </c>
      <c r="C54" s="39"/>
      <c r="D54" s="51"/>
      <c r="E54" s="51">
        <f>SUM(E33+E48+E53)</f>
        <v>16837420</v>
      </c>
      <c r="F54" s="51"/>
      <c r="G54" s="51">
        <f>SUM(G33+G48+G53)</f>
        <v>191749</v>
      </c>
    </row>
    <row r="55" spans="1:7" s="50" customFormat="1" ht="21.75" customHeight="1">
      <c r="A55" s="52" t="s">
        <v>76</v>
      </c>
      <c r="B55" s="27"/>
      <c r="C55" s="39"/>
      <c r="D55" s="39"/>
      <c r="E55" s="97">
        <v>39417875</v>
      </c>
      <c r="F55" s="39"/>
      <c r="G55" s="97">
        <v>39226126</v>
      </c>
    </row>
    <row r="56" spans="1:7" s="50" customFormat="1" ht="21.75" customHeight="1" thickBot="1">
      <c r="A56" s="59" t="s">
        <v>111</v>
      </c>
      <c r="B56" s="53"/>
      <c r="C56" s="39"/>
      <c r="D56" s="39"/>
      <c r="E56" s="60">
        <f>SUM(E54:E55)</f>
        <v>56255295</v>
      </c>
      <c r="F56" s="39"/>
      <c r="G56" s="60">
        <f>SUM(G54:G55)</f>
        <v>39417875</v>
      </c>
    </row>
    <row r="57" spans="1:7" s="50" customFormat="1" ht="21.75" customHeight="1" thickTop="1">
      <c r="A57" s="9"/>
      <c r="C57" s="49"/>
      <c r="D57" s="49"/>
      <c r="E57" s="51">
        <f>E56-BS!D8</f>
        <v>0</v>
      </c>
      <c r="F57" s="51"/>
      <c r="G57" s="51">
        <f>G56-BS!F8</f>
        <v>0</v>
      </c>
    </row>
    <row r="58" spans="1:7" s="50" customFormat="1" ht="21.75" customHeight="1">
      <c r="A58" s="47" t="s">
        <v>87</v>
      </c>
      <c r="C58" s="49"/>
      <c r="D58" s="49"/>
      <c r="E58" s="49"/>
      <c r="F58" s="49"/>
      <c r="G58" s="49"/>
    </row>
    <row r="59" spans="1:7" s="50" customFormat="1" ht="21.75" customHeight="1">
      <c r="A59" s="9" t="s">
        <v>88</v>
      </c>
      <c r="C59" s="49"/>
      <c r="D59" s="49"/>
      <c r="E59" s="49"/>
      <c r="F59" s="49"/>
      <c r="G59" s="49"/>
    </row>
    <row r="60" spans="1:7" s="50" customFormat="1" ht="21.75" customHeight="1">
      <c r="A60" s="2" t="s">
        <v>130</v>
      </c>
      <c r="C60" s="49"/>
      <c r="D60" s="49"/>
      <c r="E60" s="49">
        <v>48154</v>
      </c>
      <c r="F60" s="49"/>
      <c r="G60" s="49">
        <v>-228548</v>
      </c>
    </row>
    <row r="61" spans="1:7" s="50" customFormat="1" ht="21.75" customHeight="1">
      <c r="A61" s="2" t="s">
        <v>127</v>
      </c>
      <c r="C61" s="49"/>
      <c r="D61" s="49"/>
      <c r="E61" s="39">
        <v>0</v>
      </c>
      <c r="F61" s="49"/>
      <c r="G61" s="39">
        <v>428794</v>
      </c>
    </row>
    <row r="62" spans="1:7" s="50" customFormat="1" ht="21.75" customHeight="1">
      <c r="A62" s="45"/>
      <c r="D62" s="54"/>
    </row>
    <row r="63" spans="1:7" s="50" customFormat="1" ht="21.75" customHeight="1">
      <c r="A63" s="56" t="s">
        <v>14</v>
      </c>
      <c r="B63" s="53"/>
      <c r="D63" s="54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C8A32-7C42-4543-ADC3-924466B0905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53f79616-16d4-46df-af10-c8be788e253b"/>
    <ds:schemaRef ds:uri="http://schemas.openxmlformats.org/package/2006/metadata/core-properties"/>
    <ds:schemaRef ds:uri="http://schemas.microsoft.com/office/2006/documentManagement/types"/>
    <ds:schemaRef ds:uri="50c908b1-f277-4340-90a9-4611d0b0f0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9F9977-93F9-4930-ADC9-0E81CAD095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C949C5-D934-4D63-9D1A-2F59E4DED50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62726</vt:lpwstr>
  </property>
  <property fmtid="{D5CDD505-2E9C-101B-9397-08002B2CF9AE}" pid="4" name="OptimizationTime">
    <vt:lpwstr>20240215_1141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2024-02-12T08:01:52Z</cp:lastPrinted>
  <dcterms:created xsi:type="dcterms:W3CDTF">2012-01-16T07:48:34Z</dcterms:created>
  <dcterms:modified xsi:type="dcterms:W3CDTF">2024-02-15T04:40:35Z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