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3/YE'23/FS_YE23/Convert file/"/>
    </mc:Choice>
  </mc:AlternateContent>
  <xr:revisionPtr revIDLastSave="1" documentId="13_ncr:1_{3FAF1FC1-93CC-4F15-B7E8-6057F1316067}" xr6:coauthVersionLast="47" xr6:coauthVersionMax="47" xr10:uidLastSave="{C67A63B3-4E13-419C-8662-4A34F0B8896E}"/>
  <bookViews>
    <workbookView xWindow="-120" yWindow="-120" windowWidth="29040" windowHeight="15840" xr2:uid="{00000000-000D-0000-FFFF-FFFF00000000}"/>
  </bookViews>
  <sheets>
    <sheet name="BS" sheetId="1" r:id="rId1"/>
    <sheet name="PL" sheetId="8" r:id="rId2"/>
    <sheet name="SCE " sheetId="12" r:id="rId3"/>
    <sheet name="CF" sheetId="13" r:id="rId4"/>
  </sheets>
  <definedNames>
    <definedName name="_xlnm.Print_Area" localSheetId="0">BS!$A$1:$F$62</definedName>
    <definedName name="_xlnm.Print_Area" localSheetId="3">CF!$A$1:$F$64</definedName>
    <definedName name="_xlnm.Print_Area" localSheetId="1">PL!$A$1:$F$32</definedName>
    <definedName name="_xlnm.Print_Area" localSheetId="2">'SCE '!$A$1:$K$22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2" l="1"/>
  <c r="F26" i="8"/>
  <c r="D26" i="8"/>
  <c r="K17" i="12" l="1"/>
  <c r="I17" i="12"/>
  <c r="G17" i="12"/>
  <c r="E17" i="12"/>
  <c r="K12" i="12"/>
  <c r="I11" i="12"/>
  <c r="K11" i="12" s="1"/>
  <c r="E12" i="12"/>
  <c r="C12" i="12"/>
  <c r="E11" i="12"/>
  <c r="C11" i="12"/>
  <c r="K16" i="12"/>
  <c r="K10" i="12"/>
  <c r="G11" i="12"/>
  <c r="K18" i="12"/>
  <c r="I10" i="12"/>
  <c r="I16" i="12"/>
  <c r="D30" i="8"/>
  <c r="D48" i="13" l="1"/>
  <c r="D53" i="13"/>
  <c r="F53" i="13"/>
  <c r="F48" i="13" l="1"/>
  <c r="F15" i="8"/>
  <c r="F10" i="8"/>
  <c r="F16" i="8" s="1"/>
  <c r="F19" i="8" s="1"/>
  <c r="F21" i="8" s="1"/>
  <c r="F54" i="1"/>
  <c r="F42" i="1"/>
  <c r="F38" i="1"/>
  <c r="F43" i="1" s="1"/>
  <c r="F55" i="1" s="1"/>
  <c r="F23" i="1"/>
  <c r="F14" i="1"/>
  <c r="D15" i="8"/>
  <c r="D10" i="8"/>
  <c r="D54" i="1"/>
  <c r="D42" i="1"/>
  <c r="D38" i="1"/>
  <c r="D23" i="1"/>
  <c r="D14" i="1"/>
  <c r="D16" i="8" l="1"/>
  <c r="D24" i="1"/>
  <c r="F24" i="1"/>
  <c r="D19" i="8"/>
  <c r="D21" i="8" s="1"/>
  <c r="D43" i="1"/>
  <c r="D55" i="1" s="1"/>
  <c r="F30" i="8"/>
  <c r="D56" i="1" l="1"/>
  <c r="F7" i="13"/>
  <c r="F19" i="13" s="1"/>
  <c r="F30" i="13" l="1"/>
  <c r="F33" i="13" s="1"/>
  <c r="F54" i="13" s="1"/>
  <c r="F56" i="13" s="1"/>
  <c r="F57" i="13" s="1"/>
  <c r="D7" i="13" l="1"/>
  <c r="D19" i="13" s="1"/>
  <c r="D30" i="13" s="1"/>
  <c r="D33" i="13" l="1"/>
  <c r="D54" i="13" s="1"/>
  <c r="D56" i="13" s="1"/>
  <c r="D57" i="13" s="1"/>
  <c r="F56" i="1"/>
  <c r="G12" i="12" l="1"/>
  <c r="K8" i="12" l="1"/>
  <c r="E20" i="12" l="1"/>
  <c r="C20" i="12"/>
  <c r="I9" i="12" l="1"/>
  <c r="K9" i="12" s="1"/>
  <c r="G14" i="12"/>
  <c r="G20" i="12"/>
  <c r="E14" i="12"/>
  <c r="C14" i="12"/>
  <c r="C19" i="12" s="1"/>
  <c r="C21" i="12" s="1"/>
  <c r="G19" i="12" l="1"/>
  <c r="G21" i="12" s="1"/>
  <c r="E19" i="12"/>
  <c r="E21" i="12" s="1"/>
  <c r="I15" i="12" l="1"/>
  <c r="K15" i="12" s="1"/>
  <c r="I12" i="12" l="1"/>
  <c r="K20" i="12"/>
  <c r="I20" i="12" l="1"/>
  <c r="I14" i="12"/>
  <c r="I19" i="12" l="1"/>
  <c r="K14" i="12"/>
  <c r="I21" i="12"/>
  <c r="K19" i="12" l="1"/>
  <c r="K21" i="12" s="1"/>
</calcChain>
</file>

<file path=xl/sharedStrings.xml><?xml version="1.0" encoding="utf-8"?>
<sst xmlns="http://schemas.openxmlformats.org/spreadsheetml/2006/main" count="182" uniqueCount="146">
  <si>
    <t>ARIP Public Company Limited</t>
  </si>
  <si>
    <t>Statement of financial position</t>
  </si>
  <si>
    <t>As at 31 December 2023</t>
  </si>
  <si>
    <t>(Unit: Baht)</t>
  </si>
  <si>
    <t>Note</t>
  </si>
  <si>
    <t>2023</t>
  </si>
  <si>
    <t>2022</t>
  </si>
  <si>
    <t>Assets</t>
  </si>
  <si>
    <t>Current assets</t>
  </si>
  <si>
    <t xml:space="preserve">Cash and cash equivalents </t>
  </si>
  <si>
    <t>Trade and other receivables</t>
  </si>
  <si>
    <t>6, 8, 21</t>
  </si>
  <si>
    <t xml:space="preserve">Inventories </t>
  </si>
  <si>
    <t>Deferred service costs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</si>
  <si>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</si>
  <si>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</si>
  <si>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</si>
  <si>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</si>
  <si>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</si>
  <si>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</si>
  <si>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Property, building and equipment </t>
  </si>
  <si>
    <t>12, 17</t>
  </si>
  <si>
    <t>Intangible assets</t>
  </si>
  <si>
    <t>Withholding tax deducted at source</t>
  </si>
  <si>
    <t>Deposits</t>
  </si>
  <si>
    <t>Deferred tax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</si>
  <si>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</si>
  <si>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</si>
  <si>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</si>
  <si>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</si>
  <si>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</si>
  <si>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</si>
  <si>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</si>
  <si>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6, 16</t>
  </si>
  <si>
    <t>Current portion of lease liabilities</t>
  </si>
  <si>
    <t>Deferred income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</si>
  <si>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</si>
  <si>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</si>
  <si>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</si>
  <si>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</si>
  <si>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</si>
  <si>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</si>
  <si>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</si>
  <si>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</si>
  <si>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</si>
  <si>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</si>
  <si>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</si>
  <si>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 xml:space="preserve">   Issued and fully paid 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</si>
  <si>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</si>
  <si>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</si>
  <si>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</si>
  <si>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</si>
  <si>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</t>
  </si>
  <si>
    <t xml:space="preserve">Total shareholders' equity </t>
  </si>
  <si>
    <t>Total liabilities and shareholders' equity</t>
  </si>
  <si>
    <t>Directors</t>
  </si>
  <si>
    <t>Statement of comprehensive income</t>
  </si>
  <si>
    <t>For the year ended 31 December 2023</t>
  </si>
  <si>
    <t>Profit or loss:</t>
  </si>
  <si>
    <t>Revenues</t>
  </si>
  <si>
    <t>Revenue from contracts with customers</t>
  </si>
  <si>
    <t>Other income</t>
  </si>
  <si>
    <t>Total revenues</t>
  </si>
  <si>
    <t>Expenses</t>
  </si>
  <si>
    <t>Cost of sales, services and license</t>
  </si>
  <si>
    <t>Selling and distribution expenses</t>
  </si>
  <si>
    <t>Administrative expenses</t>
  </si>
  <si>
    <t>Total expenses</t>
  </si>
  <si>
    <t>Profit from operating activities</t>
  </si>
  <si>
    <t>Interest income</t>
  </si>
  <si>
    <t>Finance cost</t>
  </si>
  <si>
    <t>Profit before income tax expense</t>
  </si>
  <si>
    <t>Income tax expense</t>
  </si>
  <si>
    <t>Profit for the year</t>
  </si>
  <si>
    <t>Total comprehensive income for the year</t>
  </si>
  <si>
    <t>Earnings per share</t>
  </si>
  <si>
    <t>Basic earnings per share</t>
  </si>
  <si>
    <t xml:space="preserve">   Profit for the year</t>
  </si>
  <si>
    <t xml:space="preserve">Statement of changes in shareholders' equity </t>
  </si>
  <si>
    <t>Issued and</t>
  </si>
  <si>
    <t>Retained earnings (deficit)</t>
  </si>
  <si>
    <t>fully paid</t>
  </si>
  <si>
    <t>Appropriated -</t>
  </si>
  <si>
    <t>capital</t>
  </si>
  <si>
    <t>statutory reserve</t>
  </si>
  <si>
    <t>Unappropriated</t>
  </si>
  <si>
    <t>Total</t>
  </si>
  <si>
    <t>Balance as at 1 January 2022</t>
  </si>
  <si>
    <t>Balance as at 31 December 2022</t>
  </si>
  <si>
    <t>Balance as at 1 January 2023</t>
  </si>
  <si>
    <t>Balance as at 31 December 2023</t>
  </si>
  <si>
    <t>Cash flows statement</t>
  </si>
  <si>
    <t>Cash flows from operating activities</t>
  </si>
  <si>
    <t>Profit before income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</si>
  <si>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</si>
  <si>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</si>
  <si>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</si>
  <si>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Reversal of expected credit losses</t>
  </si>
  <si>
    <t xml:space="preserve">   Reversal of inventories to net realisable value</t>
  </si>
  <si>
    <t xml:space="preserve">   Gain on sale of equipment</t>
  </si>
  <si>
    <t xml:space="preserve">   Intangible assets written off</t>
  </si>
  <si>
    <t xml:space="preserve">   Long-term employee benefits expense</t>
  </si>
  <si>
    <t xml:space="preserve">   Interest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</si>
  <si>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</si>
  <si>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</si>
  <si>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</si>
  <si>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</si>
  <si>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</si>
  <si>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</si>
  <si>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Deferred service costs</t>
  </si>
  <si>
    <t xml:space="preserve">   Other current assets</t>
  </si>
  <si>
    <t>Operating liabilities increase (decrease)</t>
  </si>
  <si>
    <t xml:space="preserve">   Trade and other payables</t>
  </si>
  <si>
    <t xml:space="preserve">   Deferred income</t>
  </si>
  <si>
    <t xml:space="preserve">   Other current liabilities</t>
  </si>
  <si>
    <t xml:space="preserve">   Cash received from witholding income tax refundable</t>
  </si>
  <si>
    <t xml:space="preserve">   Cash paid for income tax</t>
  </si>
  <si>
    <t>Net cash flows from operating activities</t>
  </si>
  <si>
    <t>Cash flows statement (continued)</t>
  </si>
  <si>
    <t>Cash flows from investing activities</t>
  </si>
  <si>
    <t>Purchase of debt instruments</t>
  </si>
  <si>
    <t>Acquisitions of equipment</t>
  </si>
  <si>
    <t>Acquisitions of intangible assets</t>
  </si>
  <si>
    <t>Proceeds from sales of equipment</t>
  </si>
  <si>
    <t>Cash flows from financing activities</t>
  </si>
  <si>
    <t>Payments of principal portion of lease liability</t>
  </si>
  <si>
    <t>Interest paid</t>
  </si>
  <si>
    <t>Net cash flows used in financing activities</t>
  </si>
  <si>
    <t>Cash and cash equivalents at beginning of the year</t>
  </si>
  <si>
    <t>Cash and cash equivalents at end of the year (Note 7)</t>
  </si>
  <si>
    <t>Supplemental cash flows information</t>
  </si>
  <si>
    <t>Non-cash item</t>
  </si>
  <si>
    <t xml:space="preserve">   Increase (decrease) in accounts payable from acquisition </t>
  </si>
  <si>
    <t xml:space="preserve">      of equipment</t>
  </si>
  <si>
    <t xml:space="preserve">   Addition to right-of-use assets and lease liabilities</t>
  </si>
  <si>
    <t xml:space="preserve">The accompanying notes are an integral part of the financial statements. </t>
  </si>
  <si>
    <t>Dividend paid (Note 26)</t>
  </si>
  <si>
    <t>-</t>
  </si>
  <si>
    <t xml:space="preserve">   Long-term employee benefits paid</t>
  </si>
  <si>
    <t>Dividend paid</t>
  </si>
  <si>
    <t>21, 32</t>
  </si>
  <si>
    <t>Net cash flows from (used in) investing activities</t>
  </si>
  <si>
    <t>Net increase in cash and cash equivalents</t>
  </si>
  <si>
    <t>Other comprehensive income:</t>
  </si>
  <si>
    <t>Other comprehensive income for the year</t>
  </si>
  <si>
    <t>Decrease (increase) in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</si>
</sst>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.000_);_(* \(#,##0.000\);_(* &quot;-&quot;_);_(@_)"/>
    <numFmt numFmtId="170" formatCode="_(* #,##0.000_);_(* \(#,##0.000\);_(* &quot;-&quot;??_);_(@_)"/>
  </numFmts>
  <fonts count="17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rgb="FFC00000"/>
      <name val="Arial"/>
      <family val="2"/>
    </font>
    <font>
      <sz val="16"/>
      <color rgb="FFC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</cellStyleXfs>
  <cellXfs count="116">
    <xf numFmtId="0" fontId="0" fillId="0" borderId="0" xfId="0"/>
    <xf numFmtId="0" fontId="10" fillId="0" borderId="0" xfId="9" applyFont="1" applyAlignment="1">
      <alignment vertical="center"/>
    </xf>
    <xf numFmtId="37" fontId="10" fillId="0" borderId="0" xfId="9" applyNumberFormat="1" applyFont="1" applyAlignment="1">
      <alignment vertical="center"/>
    </xf>
    <xf numFmtId="0" fontId="11" fillId="0" borderId="0" xfId="9" applyFont="1" applyAlignment="1">
      <alignment horizontal="center" vertical="center"/>
    </xf>
    <xf numFmtId="41" fontId="10" fillId="0" borderId="0" xfId="9" applyNumberFormat="1" applyFont="1" applyAlignment="1">
      <alignment vertical="center"/>
    </xf>
    <xf numFmtId="41" fontId="10" fillId="0" borderId="4" xfId="15" applyNumberFormat="1" applyFont="1" applyFill="1" applyBorder="1" applyAlignment="1">
      <alignment vertical="center"/>
    </xf>
    <xf numFmtId="0" fontId="10" fillId="0" borderId="0" xfId="9" applyFont="1" applyAlignment="1">
      <alignment horizontal="center" vertical="center"/>
    </xf>
    <xf numFmtId="41" fontId="10" fillId="0" borderId="0" xfId="15" applyNumberFormat="1" applyFont="1" applyFill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0" fillId="0" borderId="6" xfId="15" applyNumberFormat="1" applyFont="1" applyFill="1" applyBorder="1" applyAlignment="1">
      <alignment vertical="center"/>
    </xf>
    <xf numFmtId="37" fontId="10" fillId="0" borderId="0" xfId="19" applyNumberFormat="1" applyFont="1" applyAlignment="1">
      <alignment horizontal="right" vertical="center"/>
    </xf>
    <xf numFmtId="0" fontId="10" fillId="0" borderId="0" xfId="9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Continuous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4" xfId="0" quotePrefix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0" xfId="9" applyNumberFormat="1" applyFont="1" applyAlignment="1">
      <alignment horizontal="right"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10" applyNumberFormat="1" applyFont="1" applyAlignment="1">
      <alignment horizontal="right" vertical="center"/>
    </xf>
    <xf numFmtId="41" fontId="10" fillId="0" borderId="3" xfId="15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53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10" fillId="0" borderId="5" xfId="53" applyNumberFormat="1" applyFont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41" fontId="10" fillId="0" borderId="6" xfId="9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quotePrefix="1" applyNumberFormat="1" applyFont="1" applyAlignment="1">
      <alignment horizontal="centerContinuous" vertical="center"/>
    </xf>
    <xf numFmtId="164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0" fillId="0" borderId="0" xfId="0" quotePrefix="1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41" fontId="10" fillId="0" borderId="4" xfId="53" applyNumberFormat="1" applyFont="1" applyBorder="1" applyAlignment="1">
      <alignment horizontal="right" vertical="center"/>
    </xf>
    <xf numFmtId="41" fontId="10" fillId="0" borderId="0" xfId="9" applyNumberFormat="1" applyFont="1" applyAlignment="1">
      <alignment horizontal="center" vertical="center"/>
    </xf>
    <xf numFmtId="41" fontId="10" fillId="0" borderId="4" xfId="9" applyNumberFormat="1" applyFont="1" applyBorder="1" applyAlignment="1">
      <alignment horizontal="center" vertical="center"/>
    </xf>
    <xf numFmtId="41" fontId="10" fillId="0" borderId="3" xfId="9" applyNumberFormat="1" applyFont="1" applyBorder="1" applyAlignment="1">
      <alignment horizontal="center" vertical="center"/>
    </xf>
    <xf numFmtId="41" fontId="10" fillId="0" borderId="6" xfId="9" applyNumberFormat="1" applyFont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169" fontId="10" fillId="0" borderId="6" xfId="15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37" fontId="10" fillId="0" borderId="0" xfId="15" applyNumberFormat="1" applyFont="1" applyFill="1" applyBorder="1" applyAlignment="1">
      <alignment horizontal="right" vertical="center"/>
    </xf>
    <xf numFmtId="164" fontId="10" fillId="0" borderId="0" xfId="15" applyNumberFormat="1" applyFont="1" applyFill="1" applyAlignment="1">
      <alignment vertical="center"/>
    </xf>
    <xf numFmtId="164" fontId="10" fillId="0" borderId="4" xfId="15" applyNumberFormat="1" applyFont="1" applyFill="1" applyBorder="1" applyAlignment="1">
      <alignment vertical="center"/>
    </xf>
    <xf numFmtId="37" fontId="10" fillId="0" borderId="0" xfId="53" applyNumberFormat="1" applyFont="1" applyAlignment="1">
      <alignment horizontal="right" vertical="center"/>
    </xf>
    <xf numFmtId="41" fontId="10" fillId="0" borderId="0" xfId="53" applyNumberFormat="1" applyFont="1" applyAlignment="1">
      <alignment horizontal="right" vertical="center"/>
    </xf>
    <xf numFmtId="41" fontId="10" fillId="0" borderId="0" xfId="9" applyNumberFormat="1" applyFont="1" applyBorder="1" applyAlignment="1">
      <alignment horizontal="center" vertical="center"/>
    </xf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0" fontId="10" fillId="0" borderId="0" xfId="9" applyFont="1" applyFill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Alignment="1">
      <alignment horizontal="left" vertical="center"/>
    </xf>
    <xf numFmtId="37" fontId="10" fillId="0" borderId="0" xfId="19" applyNumberFormat="1" applyFont="1" applyFill="1" applyAlignment="1">
      <alignment horizontal="right" vertical="center"/>
    </xf>
    <xf numFmtId="0" fontId="10" fillId="0" borderId="4" xfId="9" applyFont="1" applyFill="1" applyBorder="1" applyAlignment="1">
      <alignment horizontal="center" vertical="center"/>
    </xf>
    <xf numFmtId="0" fontId="10" fillId="0" borderId="4" xfId="9" quotePrefix="1" applyFont="1" applyFill="1" applyBorder="1" applyAlignment="1">
      <alignment horizontal="center" vertical="center"/>
    </xf>
    <xf numFmtId="0" fontId="10" fillId="0" borderId="0" xfId="9" quotePrefix="1" applyFont="1" applyFill="1" applyAlignment="1">
      <alignment horizontal="center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41" fontId="10" fillId="0" borderId="0" xfId="19" applyNumberFormat="1" applyFont="1" applyFill="1" applyAlignment="1">
      <alignment vertical="center"/>
    </xf>
    <xf numFmtId="41" fontId="10" fillId="0" borderId="3" xfId="19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170" fontId="10" fillId="0" borderId="6" xfId="15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12" applyFont="1" applyFill="1" applyAlignment="1">
      <alignment vertical="center"/>
    </xf>
    <xf numFmtId="41" fontId="10" fillId="0" borderId="0" xfId="55" applyNumberFormat="1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41" fontId="10" fillId="0" borderId="0" xfId="12" applyNumberFormat="1" applyFont="1" applyFill="1" applyAlignment="1">
      <alignment horizontal="center" vertical="center"/>
    </xf>
    <xf numFmtId="41" fontId="12" fillId="0" borderId="0" xfId="12" applyNumberFormat="1" applyFont="1" applyFill="1" applyAlignment="1">
      <alignment horizontal="center" vertical="center"/>
    </xf>
    <xf numFmtId="41" fontId="10" fillId="0" borderId="8" xfId="12" applyNumberFormat="1" applyFont="1" applyFill="1" applyBorder="1" applyAlignment="1">
      <alignment horizontal="center" vertical="center"/>
    </xf>
    <xf numFmtId="37" fontId="12" fillId="0" borderId="0" xfId="55" applyNumberFormat="1" applyFont="1" applyFill="1" applyAlignment="1">
      <alignment horizontal="center" vertical="center"/>
    </xf>
    <xf numFmtId="41" fontId="10" fillId="0" borderId="4" xfId="12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41" fontId="10" fillId="0" borderId="0" xfId="12" applyNumberFormat="1" applyFont="1" applyFill="1" applyAlignment="1">
      <alignment horizontal="right" vertical="center"/>
    </xf>
    <xf numFmtId="41" fontId="10" fillId="0" borderId="0" xfId="12" applyNumberFormat="1" applyFont="1" applyFill="1" applyBorder="1" applyAlignment="1">
      <alignment horizontal="right" vertical="center"/>
    </xf>
    <xf numFmtId="41" fontId="10" fillId="0" borderId="4" xfId="12" applyNumberFormat="1" applyFont="1" applyFill="1" applyBorder="1" applyAlignment="1">
      <alignment horizontal="right" vertical="center"/>
    </xf>
    <xf numFmtId="0" fontId="16" fillId="0" borderId="0" xfId="12" applyFont="1" applyFill="1" applyAlignment="1">
      <alignment vertical="center"/>
    </xf>
    <xf numFmtId="41" fontId="10" fillId="0" borderId="0" xfId="12" applyNumberFormat="1" applyFont="1" applyFill="1" applyAlignment="1">
      <alignment vertical="center"/>
    </xf>
    <xf numFmtId="41" fontId="10" fillId="0" borderId="5" xfId="12" applyNumberFormat="1" applyFont="1" applyFill="1" applyBorder="1" applyAlignment="1">
      <alignment vertical="center"/>
    </xf>
    <xf numFmtId="37" fontId="10" fillId="0" borderId="0" xfId="56" applyNumberFormat="1" applyFont="1" applyFill="1" applyAlignment="1">
      <alignment vertical="center"/>
    </xf>
    <xf numFmtId="41" fontId="10" fillId="0" borderId="4" xfId="1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37" fontId="10" fillId="0" borderId="0" xfId="57" applyNumberFormat="1" applyFont="1" applyFill="1" applyAlignment="1">
      <alignment horizontal="right" vertical="center"/>
    </xf>
    <xf numFmtId="41" fontId="10" fillId="0" borderId="4" xfId="12" applyNumberFormat="1" applyFont="1" applyFill="1" applyBorder="1" applyAlignment="1">
      <alignment horizontal="center" vertical="center"/>
    </xf>
  </cellXfs>
  <cellStyles count="58">
    <cellStyle name="Comma" xfId="1" builtinId="3"/>
    <cellStyle name="Comma 2" xfId="20" xr:uid="{00000000-0005-0000-0000-000001000000}"/>
    <cellStyle name="Comma 3" xfId="15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16" xr:uid="{00000000-0005-0000-0000-000010000000}"/>
    <cellStyle name="Normal 16" xfId="17" xr:uid="{00000000-0005-0000-0000-000011000000}"/>
    <cellStyle name="Normal 17" xfId="18" xr:uid="{00000000-0005-0000-0000-000012000000}"/>
    <cellStyle name="Normal 18" xfId="26" xr:uid="{00000000-0005-0000-0000-000013000000}"/>
    <cellStyle name="Normal 19" xfId="27" xr:uid="{00000000-0005-0000-0000-000014000000}"/>
    <cellStyle name="Normal 2" xfId="9" xr:uid="{00000000-0005-0000-0000-000015000000}"/>
    <cellStyle name="Normal 2 2" xfId="28" xr:uid="{00000000-0005-0000-0000-000016000000}"/>
    <cellStyle name="Normal 20" xfId="29" xr:uid="{00000000-0005-0000-0000-000017000000}"/>
    <cellStyle name="Normal 21" xfId="30" xr:uid="{00000000-0005-0000-0000-000018000000}"/>
    <cellStyle name="Normal 22" xfId="31" xr:uid="{00000000-0005-0000-0000-000019000000}"/>
    <cellStyle name="Normal 23" xfId="32" xr:uid="{00000000-0005-0000-0000-00001A000000}"/>
    <cellStyle name="Normal 24" xfId="33" xr:uid="{00000000-0005-0000-0000-00001B000000}"/>
    <cellStyle name="Normal 25" xfId="34" xr:uid="{00000000-0005-0000-0000-00001C000000}"/>
    <cellStyle name="Normal 26" xfId="35" xr:uid="{00000000-0005-0000-0000-00001D000000}"/>
    <cellStyle name="Normal 27" xfId="36" xr:uid="{00000000-0005-0000-0000-00001E000000}"/>
    <cellStyle name="Normal 28" xfId="37" xr:uid="{00000000-0005-0000-0000-00001F000000}"/>
    <cellStyle name="Normal 29" xfId="38" xr:uid="{00000000-0005-0000-0000-000020000000}"/>
    <cellStyle name="Normal 3" xfId="19" xr:uid="{00000000-0005-0000-0000-000021000000}"/>
    <cellStyle name="Normal 30" xfId="39" xr:uid="{00000000-0005-0000-0000-000022000000}"/>
    <cellStyle name="Normal 31" xfId="40" xr:uid="{00000000-0005-0000-0000-000023000000}"/>
    <cellStyle name="Normal 32" xfId="41" xr:uid="{00000000-0005-0000-0000-000024000000}"/>
    <cellStyle name="Normal 33" xfId="42" xr:uid="{00000000-0005-0000-0000-000025000000}"/>
    <cellStyle name="Normal 34" xfId="43" xr:uid="{00000000-0005-0000-0000-000026000000}"/>
    <cellStyle name="Normal 35" xfId="44" xr:uid="{00000000-0005-0000-0000-000027000000}"/>
    <cellStyle name="Normal 36" xfId="45" xr:uid="{00000000-0005-0000-0000-000028000000}"/>
    <cellStyle name="Normal 37" xfId="46" xr:uid="{00000000-0005-0000-0000-000029000000}"/>
    <cellStyle name="Normal 38" xfId="54" xr:uid="{00000000-0005-0000-0000-00002A000000}"/>
    <cellStyle name="Normal 39" xfId="57" xr:uid="{00000000-0005-0000-0000-00002B000000}"/>
    <cellStyle name="Normal 4" xfId="47" xr:uid="{00000000-0005-0000-0000-00002C000000}"/>
    <cellStyle name="Normal 5" xfId="48" xr:uid="{00000000-0005-0000-0000-00002D000000}"/>
    <cellStyle name="Normal 6" xfId="49" xr:uid="{00000000-0005-0000-0000-00002E000000}"/>
    <cellStyle name="Normal 7" xfId="50" xr:uid="{00000000-0005-0000-0000-00002F000000}"/>
    <cellStyle name="Normal 8" xfId="51" xr:uid="{00000000-0005-0000-0000-000030000000}"/>
    <cellStyle name="Normal 9" xfId="52" xr:uid="{00000000-0005-0000-0000-000031000000}"/>
    <cellStyle name="Normal_Book1 2" xfId="56" xr:uid="{00000000-0005-0000-0000-000032000000}"/>
    <cellStyle name="Normal_BS&amp;PLE-A126" xfId="55" xr:uid="{00000000-0005-0000-0000-000033000000}"/>
    <cellStyle name="Normal_bs&amp;ple-A202" xfId="10" xr:uid="{00000000-0005-0000-0000-000034000000}"/>
    <cellStyle name="Normal_bs&amp;ple-A202 2" xfId="53" xr:uid="{00000000-0005-0000-0000-000035000000}"/>
    <cellStyle name="Normal_CEE - C169" xfId="11" xr:uid="{00000000-0005-0000-0000-000036000000}"/>
    <cellStyle name="Normal_SCSE-A126" xfId="12" xr:uid="{00000000-0005-0000-0000-000037000000}"/>
    <cellStyle name="Percent [2]" xfId="13" xr:uid="{00000000-0005-0000-0000-000038000000}"/>
    <cellStyle name="Quantity" xfId="14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tabSelected="1" view="pageBreakPreview" zoomScale="80" zoomScaleNormal="100" zoomScaleSheetLayoutView="80" workbookViewId="0">
      <selection activeCell="D52" sqref="D52"/>
    </sheetView>
  </sheetViews>
  <sheetFormatPr defaultColWidth="9.140625" defaultRowHeight="21.75" customHeight="1"/>
  <cols>
    <col min="1" max="1" width="52.5703125" style="13" customWidth="1"/>
    <col min="2" max="2" width="8.5703125" style="21" customWidth="1"/>
    <col min="3" max="3" width="1.85546875" style="22" customWidth="1"/>
    <col min="4" max="4" width="18.7109375" style="22" customWidth="1"/>
    <col min="5" max="5" width="1.85546875" style="22" customWidth="1"/>
    <col min="6" max="6" width="18.42578125" style="22" customWidth="1"/>
    <col min="7" max="7" width="10.28515625" style="13" bestFit="1" customWidth="1"/>
    <col min="8" max="8" width="15.140625" style="13" bestFit="1" customWidth="1"/>
    <col min="9" max="9" width="15.7109375" style="13" customWidth="1"/>
    <col min="10" max="16384" width="9.140625" style="13"/>
  </cols>
  <sheetData>
    <row r="1" spans="1:9" ht="21.75" customHeight="1">
      <c r="A1" s="12" t="s">
        <v>0</v>
      </c>
      <c r="B1" s="12"/>
      <c r="C1" s="12"/>
      <c r="D1" s="12"/>
      <c r="E1" s="12"/>
      <c r="F1" s="12"/>
    </row>
    <row r="2" spans="1:9" ht="21.75" customHeight="1">
      <c r="A2" s="12" t="s">
        <v>1</v>
      </c>
      <c r="B2" s="12"/>
      <c r="C2" s="12"/>
      <c r="D2" s="12"/>
      <c r="E2" s="12"/>
      <c r="F2" s="12"/>
    </row>
    <row r="3" spans="1:9" ht="21.75" customHeight="1">
      <c r="A3" s="12" t="s">
        <v>2</v>
      </c>
      <c r="B3" s="12"/>
      <c r="C3" s="12"/>
      <c r="D3" s="12"/>
      <c r="E3" s="12"/>
      <c r="F3" s="12"/>
    </row>
    <row r="4" spans="1:9" ht="21.75" customHeight="1">
      <c r="A4" s="14"/>
      <c r="B4" s="14"/>
      <c r="C4" s="15"/>
      <c r="D4" s="15"/>
      <c r="E4" s="15"/>
      <c r="F4" s="10" t="s">
        <v>3</v>
      </c>
    </row>
    <row r="5" spans="1:9" ht="21.75" customHeight="1">
      <c r="B5" s="16" t="s">
        <v>4</v>
      </c>
      <c r="C5" s="18"/>
      <c r="D5" s="19" t="s">
        <v>5</v>
      </c>
      <c r="E5" s="17"/>
      <c r="F5" s="19" t="s">
        <v>6</v>
      </c>
    </row>
    <row r="6" spans="1:9" ht="21.75" customHeight="1">
      <c r="A6" s="20" t="s">
        <v>7</v>
      </c>
      <c r="C6" s="13"/>
      <c r="D6" s="13"/>
      <c r="E6" s="13"/>
      <c r="F6" s="13"/>
    </row>
    <row r="7" spans="1:9" ht="21.75" customHeight="1">
      <c r="A7" s="20" t="s">
        <v>8</v>
      </c>
    </row>
    <row r="8" spans="1:9" ht="21.75" customHeight="1">
      <c r="A8" s="13" t="s">
        <v>9</v>
      </c>
      <c r="B8" s="3">
        <v>7</v>
      </c>
      <c r="C8" s="4"/>
      <c r="D8" s="59">
        <v>56255295</v>
      </c>
      <c r="E8" s="25"/>
      <c r="F8" s="59">
        <v>39417875</v>
      </c>
      <c r="G8" s="26"/>
      <c r="I8" s="26"/>
    </row>
    <row r="9" spans="1:9" ht="21.75" customHeight="1">
      <c r="A9" s="13" t="s">
        <v>10</v>
      </c>
      <c r="B9" s="3" t="s">
        <v>11</v>
      </c>
      <c r="C9" s="4"/>
      <c r="D9" s="59">
        <v>63372776</v>
      </c>
      <c r="E9" s="25"/>
      <c r="F9" s="59">
        <v>62933664</v>
      </c>
      <c r="G9" s="26"/>
      <c r="I9" s="26"/>
    </row>
    <row r="10" spans="1:9" ht="21.75" customHeight="1">
      <c r="A10" s="13" t="s">
        <v>12</v>
      </c>
      <c r="B10" s="3">
        <v>9</v>
      </c>
      <c r="C10" s="4"/>
      <c r="D10" s="62">
        <v>28843</v>
      </c>
      <c r="E10" s="27"/>
      <c r="F10" s="62">
        <v>57513</v>
      </c>
      <c r="G10" s="26"/>
      <c r="I10" s="26"/>
    </row>
    <row r="11" spans="1:9" ht="21.75" customHeight="1">
      <c r="A11" s="13" t="s">
        <v>13</v>
      </c>
      <c r="B11" s="3"/>
      <c r="C11" s="4"/>
      <c r="D11" s="62">
        <v>1748132</v>
      </c>
      <c r="E11" s="27"/>
      <c r="F11" s="62">
        <v>502878</v>
      </c>
      <c r="G11" s="26"/>
      <c r="I11" s="26"/>
    </row>
    <row r="12" spans="1:9" ht="21.75" customHeight="1">
      <c r="A12" s="13" t="s">
        <v>14</v>
      </c>
      <c r="B12" s="3">
        <v>10</v>
      </c>
      <c r="C12" s="4"/>
      <c r="D12" s="62">
        <v>61065658</v>
      </c>
      <c r="E12" s="27"/>
      <c r="F12" s="62">
        <v>71055922</v>
      </c>
      <c r="G12" s="26"/>
      <c r="I12" s="26"/>
    </row>
    <row r="13" spans="1:9" ht="21.75" customHeight="1">
      <c r="A13" s="13" t="s">
        <v>15</v>
      </c>
      <c r="B13" s="3"/>
      <c r="C13" s="4"/>
      <c r="D13" s="62">
        <v>3477525</v>
      </c>
      <c r="E13" s="27"/>
      <c r="F13" s="62">
        <v>2916988</v>
      </c>
      <c r="G13" s="26"/>
      <c r="I13" s="26"/>
    </row>
    <row r="14" spans="1:9" ht="21.75" customHeight="1">
      <c r="A14" s="12" t="s">
        <v>16</v>
      </c>
      <c r="B14" s="3"/>
      <c r="C14" s="4"/>
      <c r="D14" s="28">
        <f>SUM(D8:D13)</f>
        <v>185948229</v>
      </c>
      <c r="E14" s="25"/>
      <c r="F14" s="28">
        <f>SUM(F8:F13)</f>
        <v>176884840</v>
      </c>
      <c r="G14" s="26"/>
      <c r="I14" s="26"/>
    </row>
    <row r="15" spans="1:9" ht="21.75" customHeight="1">
      <c r="A15" s="12" t="s">
        <v>17</v>
      </c>
      <c r="B15" s="3"/>
      <c r="C15" s="4"/>
      <c r="D15" s="23"/>
      <c r="E15" s="29"/>
      <c r="F15" s="23"/>
      <c r="G15" s="26"/>
      <c r="I15" s="26"/>
    </row>
    <row r="16" spans="1:9" ht="21.75" customHeight="1">
      <c r="A16" s="13" t="s">
        <v>18</v>
      </c>
      <c r="B16" s="3">
        <v>11</v>
      </c>
      <c r="C16" s="30"/>
      <c r="D16" s="63">
        <v>11500000</v>
      </c>
      <c r="E16" s="27"/>
      <c r="F16" s="63">
        <v>11500000</v>
      </c>
      <c r="G16" s="26"/>
      <c r="I16" s="26"/>
    </row>
    <row r="17" spans="1:9" ht="21.75" customHeight="1">
      <c r="A17" s="13" t="s">
        <v>19</v>
      </c>
      <c r="B17" s="3">
        <v>10</v>
      </c>
      <c r="C17" s="30"/>
      <c r="D17" s="63">
        <v>17826211</v>
      </c>
      <c r="E17" s="27"/>
      <c r="F17" s="63">
        <v>17673705</v>
      </c>
      <c r="G17" s="26"/>
      <c r="I17" s="26"/>
    </row>
    <row r="18" spans="1:9" ht="21.75" customHeight="1">
      <c r="A18" s="13" t="s">
        <v>20</v>
      </c>
      <c r="B18" s="3" t="s">
        <v>21</v>
      </c>
      <c r="C18" s="30"/>
      <c r="D18" s="63">
        <v>50863806</v>
      </c>
      <c r="E18" s="27"/>
      <c r="F18" s="63">
        <v>47866298</v>
      </c>
      <c r="G18" s="26"/>
      <c r="I18" s="26"/>
    </row>
    <row r="19" spans="1:9" ht="21.75" customHeight="1">
      <c r="A19" s="13" t="s">
        <v>22</v>
      </c>
      <c r="B19" s="3">
        <v>13</v>
      </c>
      <c r="C19" s="30"/>
      <c r="D19" s="63">
        <v>6725481</v>
      </c>
      <c r="E19" s="27"/>
      <c r="F19" s="63">
        <v>12044556</v>
      </c>
      <c r="G19" s="26"/>
      <c r="I19" s="26"/>
    </row>
    <row r="20" spans="1:9" ht="21.75" customHeight="1">
      <c r="A20" s="13" t="s">
        <v>23</v>
      </c>
      <c r="B20" s="3">
        <v>14</v>
      </c>
      <c r="C20" s="30"/>
      <c r="D20" s="63">
        <v>1956263</v>
      </c>
      <c r="E20" s="27"/>
      <c r="F20" s="63">
        <v>1172167</v>
      </c>
      <c r="G20" s="26"/>
      <c r="I20" s="26"/>
    </row>
    <row r="21" spans="1:9" ht="21.75" customHeight="1">
      <c r="A21" s="13" t="s">
        <v>24</v>
      </c>
      <c r="B21" s="3"/>
      <c r="C21" s="30"/>
      <c r="D21" s="63">
        <v>95200</v>
      </c>
      <c r="E21" s="27"/>
      <c r="F21" s="63">
        <v>218200</v>
      </c>
      <c r="G21" s="26"/>
      <c r="I21" s="26"/>
    </row>
    <row r="22" spans="1:9" ht="21.75" customHeight="1">
      <c r="A22" s="13" t="s">
        <v>25</v>
      </c>
      <c r="B22" s="3">
        <v>15</v>
      </c>
      <c r="C22" s="30"/>
      <c r="D22" s="51">
        <v>2039124</v>
      </c>
      <c r="E22" s="27"/>
      <c r="F22" s="51">
        <v>1978248</v>
      </c>
      <c r="G22" s="26"/>
      <c r="I22" s="26"/>
    </row>
    <row r="23" spans="1:9" ht="21.75" customHeight="1">
      <c r="A23" s="31" t="s">
        <v>26</v>
      </c>
      <c r="B23" s="3"/>
      <c r="C23" s="30"/>
      <c r="D23" s="63">
        <f>SUM(D16:D22)</f>
        <v>91006085</v>
      </c>
      <c r="E23" s="27"/>
      <c r="F23" s="63">
        <f>SUM(F16:F22)</f>
        <v>92453174</v>
      </c>
      <c r="G23" s="26"/>
      <c r="I23" s="26"/>
    </row>
    <row r="24" spans="1:9" ht="21.75" customHeight="1" thickBot="1">
      <c r="A24" s="31" t="s">
        <v>27</v>
      </c>
      <c r="B24" s="3"/>
      <c r="C24" s="30"/>
      <c r="D24" s="32">
        <f>SUM(D14,D23)</f>
        <v>276954314</v>
      </c>
      <c r="E24" s="27"/>
      <c r="F24" s="32">
        <f>SUM(F14,F23)</f>
        <v>269338014</v>
      </c>
      <c r="G24" s="26"/>
      <c r="I24" s="26"/>
    </row>
    <row r="25" spans="1:9" ht="21.75" customHeight="1" thickTop="1">
      <c r="I25" s="26"/>
    </row>
    <row r="26" spans="1:9" ht="21.75" customHeight="1">
      <c r="A26" s="13" t="s">
        <v>28</v>
      </c>
      <c r="I26" s="26"/>
    </row>
    <row r="27" spans="1:9" ht="21.75" customHeight="1">
      <c r="A27" s="12" t="s">
        <v>0</v>
      </c>
      <c r="B27" s="12"/>
      <c r="C27" s="12"/>
      <c r="D27" s="12"/>
      <c r="E27" s="12"/>
      <c r="F27" s="12"/>
      <c r="I27" s="26"/>
    </row>
    <row r="28" spans="1:9" ht="21.75" customHeight="1">
      <c r="A28" s="12" t="s">
        <v>29</v>
      </c>
      <c r="B28" s="12"/>
      <c r="C28" s="12"/>
      <c r="D28" s="12"/>
      <c r="E28" s="12"/>
      <c r="F28" s="12"/>
      <c r="I28" s="26"/>
    </row>
    <row r="29" spans="1:9" ht="21.75" customHeight="1">
      <c r="A29" s="12" t="s">
        <v>2</v>
      </c>
      <c r="B29" s="12"/>
      <c r="C29" s="12"/>
      <c r="D29" s="12"/>
      <c r="E29" s="12"/>
      <c r="F29" s="12"/>
      <c r="I29" s="26"/>
    </row>
    <row r="30" spans="1:9" ht="21.75" customHeight="1">
      <c r="A30" s="14"/>
      <c r="B30" s="14"/>
      <c r="C30" s="15"/>
      <c r="D30" s="15"/>
      <c r="E30" s="15"/>
      <c r="F30" s="10" t="s">
        <v>3</v>
      </c>
      <c r="I30" s="26"/>
    </row>
    <row r="31" spans="1:9" ht="21.75" customHeight="1">
      <c r="B31" s="16" t="s">
        <v>4</v>
      </c>
      <c r="C31" s="18"/>
      <c r="D31" s="19" t="s">
        <v>5</v>
      </c>
      <c r="E31" s="17"/>
      <c r="F31" s="19" t="s">
        <v>6</v>
      </c>
      <c r="I31" s="26"/>
    </row>
    <row r="32" spans="1:9" ht="21.75" customHeight="1">
      <c r="A32" s="31" t="s">
        <v>30</v>
      </c>
      <c r="I32" s="26"/>
    </row>
    <row r="33" spans="1:9" ht="21.75" customHeight="1">
      <c r="A33" s="31" t="s">
        <v>31</v>
      </c>
      <c r="C33" s="14"/>
      <c r="D33" s="14"/>
      <c r="E33" s="14"/>
      <c r="F33" s="14"/>
      <c r="I33" s="26"/>
    </row>
    <row r="34" spans="1:9" ht="21.75" customHeight="1">
      <c r="A34" s="13" t="s">
        <v>32</v>
      </c>
      <c r="B34" s="3" t="s">
        <v>33</v>
      </c>
      <c r="C34" s="4"/>
      <c r="D34" s="62">
        <v>31644878</v>
      </c>
      <c r="E34" s="27"/>
      <c r="F34" s="62">
        <v>26325505</v>
      </c>
      <c r="G34" s="26"/>
      <c r="I34" s="26"/>
    </row>
    <row r="35" spans="1:9" ht="21.75" customHeight="1">
      <c r="A35" s="13" t="s">
        <v>34</v>
      </c>
      <c r="B35" s="3">
        <v>17</v>
      </c>
      <c r="C35" s="4"/>
      <c r="D35" s="62">
        <v>81212</v>
      </c>
      <c r="E35" s="27"/>
      <c r="F35" s="62">
        <v>69060</v>
      </c>
      <c r="G35" s="26"/>
      <c r="I35" s="26"/>
    </row>
    <row r="36" spans="1:9" ht="21.75" customHeight="1">
      <c r="A36" s="13" t="s">
        <v>35</v>
      </c>
      <c r="B36" s="3" t="s">
        <v>140</v>
      </c>
      <c r="C36" s="4"/>
      <c r="D36" s="62">
        <v>2687358</v>
      </c>
      <c r="E36" s="27"/>
      <c r="F36" s="62">
        <v>3824617</v>
      </c>
      <c r="G36" s="26"/>
      <c r="I36" s="26"/>
    </row>
    <row r="37" spans="1:9" ht="21.75" customHeight="1">
      <c r="A37" s="13" t="s">
        <v>36</v>
      </c>
      <c r="B37" s="3">
        <v>32</v>
      </c>
      <c r="C37" s="4"/>
      <c r="D37" s="62">
        <v>4769731</v>
      </c>
      <c r="E37" s="33"/>
      <c r="F37" s="62">
        <v>3576801</v>
      </c>
      <c r="G37" s="26"/>
      <c r="I37" s="26"/>
    </row>
    <row r="38" spans="1:9" ht="21.75" customHeight="1">
      <c r="A38" s="31" t="s">
        <v>37</v>
      </c>
      <c r="B38" s="3"/>
      <c r="C38" s="30"/>
      <c r="D38" s="28">
        <f>SUM(D34:D37)</f>
        <v>39183179</v>
      </c>
      <c r="E38" s="25"/>
      <c r="F38" s="28">
        <f>SUM(F34:F37)</f>
        <v>33795983</v>
      </c>
      <c r="G38" s="26"/>
      <c r="I38" s="26"/>
    </row>
    <row r="39" spans="1:9" ht="21.75" customHeight="1">
      <c r="A39" s="12" t="s">
        <v>38</v>
      </c>
      <c r="B39" s="6"/>
      <c r="C39" s="1"/>
      <c r="D39" s="23"/>
      <c r="E39" s="29"/>
      <c r="F39" s="23"/>
      <c r="I39" s="26"/>
    </row>
    <row r="40" spans="1:9" ht="21.75" customHeight="1">
      <c r="A40" s="13" t="s">
        <v>39</v>
      </c>
      <c r="B40" s="3">
        <v>17</v>
      </c>
      <c r="C40" s="1"/>
      <c r="D40" s="23">
        <v>229360</v>
      </c>
      <c r="E40" s="29"/>
      <c r="F40" s="23">
        <v>310572</v>
      </c>
      <c r="I40" s="26"/>
    </row>
    <row r="41" spans="1:9" ht="21.75" customHeight="1">
      <c r="A41" s="13" t="s">
        <v>40</v>
      </c>
      <c r="B41" s="3">
        <v>18</v>
      </c>
      <c r="C41" s="4"/>
      <c r="D41" s="62">
        <v>9433015</v>
      </c>
      <c r="E41" s="27"/>
      <c r="F41" s="62">
        <v>9724677</v>
      </c>
      <c r="I41" s="26"/>
    </row>
    <row r="42" spans="1:9" ht="21.75" customHeight="1">
      <c r="A42" s="12" t="s">
        <v>41</v>
      </c>
      <c r="B42" s="3"/>
      <c r="C42" s="30"/>
      <c r="D42" s="28">
        <f>SUM(D40:D41)</f>
        <v>9662375</v>
      </c>
      <c r="E42" s="25"/>
      <c r="F42" s="28">
        <f>SUM(F40:F41)</f>
        <v>10035249</v>
      </c>
      <c r="G42" s="26"/>
      <c r="I42" s="26"/>
    </row>
    <row r="43" spans="1:9" ht="21.75" customHeight="1">
      <c r="A43" s="12" t="s">
        <v>42</v>
      </c>
      <c r="B43" s="3"/>
      <c r="C43" s="30"/>
      <c r="D43" s="28">
        <f>SUM(D38,D42)</f>
        <v>48845554</v>
      </c>
      <c r="E43" s="25"/>
      <c r="F43" s="28">
        <f>SUM(F38,F42)</f>
        <v>43831232</v>
      </c>
      <c r="G43" s="26"/>
      <c r="I43" s="26"/>
    </row>
    <row r="44" spans="1:9" ht="21.75" customHeight="1">
      <c r="A44" s="31" t="s">
        <v>43</v>
      </c>
      <c r="B44" s="6"/>
      <c r="C44" s="1"/>
      <c r="D44" s="24"/>
      <c r="E44" s="25"/>
      <c r="F44" s="24"/>
      <c r="G44" s="26"/>
      <c r="I44" s="26"/>
    </row>
    <row r="45" spans="1:9" ht="21.75" customHeight="1">
      <c r="A45" s="35" t="s">
        <v>44</v>
      </c>
      <c r="B45" s="3"/>
      <c r="C45" s="1"/>
      <c r="D45" s="7"/>
      <c r="E45" s="58"/>
      <c r="F45" s="7"/>
      <c r="I45" s="26"/>
    </row>
    <row r="46" spans="1:9" ht="21.75" customHeight="1">
      <c r="A46" s="35" t="s">
        <v>45</v>
      </c>
      <c r="B46" s="1"/>
      <c r="C46" s="1"/>
      <c r="D46" s="7"/>
      <c r="E46" s="58"/>
      <c r="F46" s="7"/>
      <c r="I46" s="26"/>
    </row>
    <row r="47" spans="1:9" ht="21.75" customHeight="1" thickBot="1">
      <c r="A47" s="35" t="s">
        <v>46</v>
      </c>
      <c r="B47" s="3"/>
      <c r="C47" s="4"/>
      <c r="D47" s="36">
        <v>116500000</v>
      </c>
      <c r="E47" s="29"/>
      <c r="F47" s="36">
        <v>116500000</v>
      </c>
      <c r="G47" s="26"/>
      <c r="I47" s="26"/>
    </row>
    <row r="48" spans="1:9" ht="21.75" customHeight="1" thickTop="1">
      <c r="A48" s="35" t="s">
        <v>47</v>
      </c>
      <c r="B48" s="3"/>
      <c r="C48" s="4"/>
      <c r="D48" s="23"/>
      <c r="E48" s="29"/>
      <c r="F48" s="23"/>
      <c r="G48" s="26"/>
      <c r="I48" s="26"/>
    </row>
    <row r="49" spans="1:9" ht="21.75" customHeight="1">
      <c r="A49" s="35" t="s">
        <v>46</v>
      </c>
      <c r="B49" s="3"/>
      <c r="C49" s="4"/>
      <c r="D49" s="62">
        <v>116500000</v>
      </c>
      <c r="E49" s="29"/>
      <c r="F49" s="62">
        <v>116500000</v>
      </c>
      <c r="G49" s="26"/>
      <c r="I49" s="26"/>
    </row>
    <row r="50" spans="1:9" ht="21.75" customHeight="1">
      <c r="A50" s="35" t="s">
        <v>48</v>
      </c>
      <c r="B50" s="3"/>
      <c r="C50" s="4"/>
      <c r="D50" s="62">
        <v>83464677</v>
      </c>
      <c r="E50" s="29"/>
      <c r="F50" s="62">
        <v>83464677</v>
      </c>
      <c r="G50" s="26"/>
      <c r="I50" s="26"/>
    </row>
    <row r="51" spans="1:9" ht="21.75" customHeight="1">
      <c r="A51" s="35" t="s">
        <v>49</v>
      </c>
      <c r="B51" s="3"/>
      <c r="C51" s="4"/>
      <c r="D51" s="2"/>
      <c r="E51" s="37"/>
      <c r="F51" s="2"/>
      <c r="G51" s="26"/>
      <c r="I51" s="26"/>
    </row>
    <row r="52" spans="1:9" ht="21.75" customHeight="1">
      <c r="A52" s="35" t="s">
        <v>50</v>
      </c>
      <c r="B52" s="3">
        <v>19</v>
      </c>
      <c r="C52" s="4"/>
      <c r="D52" s="62">
        <v>11650000</v>
      </c>
      <c r="E52" s="37"/>
      <c r="F52" s="62">
        <v>11650000</v>
      </c>
      <c r="G52" s="26"/>
      <c r="H52" s="22"/>
      <c r="I52" s="26"/>
    </row>
    <row r="53" spans="1:9" ht="21.75" customHeight="1">
      <c r="A53" s="35" t="s">
        <v>51</v>
      </c>
      <c r="B53" s="3" t="s">
        <v>52</v>
      </c>
      <c r="C53" s="4"/>
      <c r="D53" s="62">
        <v>16494083</v>
      </c>
      <c r="E53" s="37"/>
      <c r="F53" s="62">
        <v>13892105</v>
      </c>
      <c r="G53" s="26"/>
      <c r="H53" s="22"/>
      <c r="I53" s="26"/>
    </row>
    <row r="54" spans="1:9" ht="21.75" customHeight="1">
      <c r="A54" s="31" t="s">
        <v>53</v>
      </c>
      <c r="B54" s="6"/>
      <c r="C54" s="4"/>
      <c r="D54" s="28">
        <f>SUM(D49:D53)</f>
        <v>228108760</v>
      </c>
      <c r="E54" s="25"/>
      <c r="F54" s="28">
        <f>SUM(F49:F53)</f>
        <v>225506782</v>
      </c>
      <c r="G54" s="26"/>
      <c r="H54" s="22"/>
      <c r="I54" s="26"/>
    </row>
    <row r="55" spans="1:9" ht="21.75" customHeight="1" thickBot="1">
      <c r="A55" s="31" t="s">
        <v>54</v>
      </c>
      <c r="B55" s="6"/>
      <c r="C55" s="1"/>
      <c r="D55" s="9">
        <f>D43+D54</f>
        <v>276954314</v>
      </c>
      <c r="E55" s="56"/>
      <c r="F55" s="9">
        <f>F43+F54</f>
        <v>269338014</v>
      </c>
      <c r="G55" s="26"/>
      <c r="H55" s="39"/>
      <c r="I55" s="26"/>
    </row>
    <row r="56" spans="1:9" ht="21.75" customHeight="1" thickTop="1">
      <c r="C56" s="34"/>
      <c r="D56" s="25">
        <f>SUM(D24-D55)</f>
        <v>0</v>
      </c>
      <c r="E56" s="25"/>
      <c r="F56" s="25">
        <f>SUM(F24-F55)</f>
        <v>0</v>
      </c>
      <c r="G56" s="26"/>
      <c r="I56" s="26"/>
    </row>
    <row r="57" spans="1:9" ht="21.75" customHeight="1">
      <c r="A57" s="13" t="s">
        <v>28</v>
      </c>
      <c r="I57" s="26"/>
    </row>
    <row r="58" spans="1:9" ht="21.75" customHeight="1">
      <c r="I58" s="26"/>
    </row>
    <row r="59" spans="1:9" s="22" customFormat="1" ht="21.75" customHeight="1">
      <c r="A59" s="38"/>
      <c r="G59" s="39"/>
      <c r="I59" s="26"/>
    </row>
    <row r="60" spans="1:9" s="22" customFormat="1" ht="21.75" customHeight="1">
      <c r="G60" s="39"/>
      <c r="I60" s="26"/>
    </row>
    <row r="61" spans="1:9" s="22" customFormat="1" ht="21.75" customHeight="1">
      <c r="B61" s="22" t="s">
        <v>55</v>
      </c>
      <c r="C61" s="40"/>
      <c r="D61" s="40"/>
      <c r="E61" s="40"/>
      <c r="F61" s="40"/>
      <c r="G61" s="39"/>
      <c r="I61" s="26"/>
    </row>
    <row r="62" spans="1:9" s="22" customFormat="1" ht="21.75" customHeight="1">
      <c r="A62" s="38"/>
      <c r="G62" s="39"/>
      <c r="H62" s="39"/>
      <c r="I62" s="26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showGridLines="0" view="pageBreakPreview" zoomScale="80" zoomScaleNormal="100" zoomScaleSheetLayoutView="80" workbookViewId="0">
      <selection activeCell="A20" sqref="A20"/>
    </sheetView>
  </sheetViews>
  <sheetFormatPr defaultRowHeight="21.75" customHeight="1"/>
  <cols>
    <col min="1" max="1" width="59.42578125" style="66" customWidth="1"/>
    <col min="2" max="2" width="5.5703125" style="68" bestFit="1" customWidth="1"/>
    <col min="3" max="3" width="2.7109375" style="66" customWidth="1"/>
    <col min="4" max="4" width="18.7109375" style="75" customWidth="1"/>
    <col min="5" max="5" width="2" style="75" customWidth="1"/>
    <col min="6" max="6" width="18.7109375" style="75" customWidth="1"/>
    <col min="7" max="7" width="9.140625" style="66"/>
    <col min="8" max="8" width="10.28515625" style="66" bestFit="1" customWidth="1"/>
    <col min="9" max="9" width="13.42578125" style="66" customWidth="1"/>
    <col min="10" max="10" width="9.140625" style="66" customWidth="1"/>
    <col min="11" max="253" width="9.140625" style="66"/>
    <col min="254" max="254" width="50.42578125" style="66" customWidth="1"/>
    <col min="255" max="255" width="8.7109375" style="66" customWidth="1"/>
    <col min="256" max="256" width="2.7109375" style="66" customWidth="1"/>
    <col min="257" max="257" width="13.7109375" style="66" customWidth="1"/>
    <col min="258" max="258" width="2.7109375" style="66" customWidth="1"/>
    <col min="259" max="259" width="13.7109375" style="66" customWidth="1"/>
    <col min="260" max="260" width="2.7109375" style="66" customWidth="1"/>
    <col min="261" max="261" width="13.7109375" style="66" customWidth="1"/>
    <col min="262" max="262" width="1" style="66" customWidth="1"/>
    <col min="263" max="263" width="9.140625" style="66"/>
    <col min="264" max="264" width="10.28515625" style="66" bestFit="1" customWidth="1"/>
    <col min="265" max="509" width="9.140625" style="66"/>
    <col min="510" max="510" width="50.42578125" style="66" customWidth="1"/>
    <col min="511" max="511" width="8.7109375" style="66" customWidth="1"/>
    <col min="512" max="512" width="2.7109375" style="66" customWidth="1"/>
    <col min="513" max="513" width="13.7109375" style="66" customWidth="1"/>
    <col min="514" max="514" width="2.7109375" style="66" customWidth="1"/>
    <col min="515" max="515" width="13.7109375" style="66" customWidth="1"/>
    <col min="516" max="516" width="2.7109375" style="66" customWidth="1"/>
    <col min="517" max="517" width="13.7109375" style="66" customWidth="1"/>
    <col min="518" max="518" width="1" style="66" customWidth="1"/>
    <col min="519" max="519" width="9.140625" style="66"/>
    <col min="520" max="520" width="10.28515625" style="66" bestFit="1" customWidth="1"/>
    <col min="521" max="765" width="9.140625" style="66"/>
    <col min="766" max="766" width="50.42578125" style="66" customWidth="1"/>
    <col min="767" max="767" width="8.7109375" style="66" customWidth="1"/>
    <col min="768" max="768" width="2.7109375" style="66" customWidth="1"/>
    <col min="769" max="769" width="13.7109375" style="66" customWidth="1"/>
    <col min="770" max="770" width="2.7109375" style="66" customWidth="1"/>
    <col min="771" max="771" width="13.7109375" style="66" customWidth="1"/>
    <col min="772" max="772" width="2.7109375" style="66" customWidth="1"/>
    <col min="773" max="773" width="13.7109375" style="66" customWidth="1"/>
    <col min="774" max="774" width="1" style="66" customWidth="1"/>
    <col min="775" max="775" width="9.140625" style="66"/>
    <col min="776" max="776" width="10.28515625" style="66" bestFit="1" customWidth="1"/>
    <col min="777" max="1021" width="9.140625" style="66"/>
    <col min="1022" max="1022" width="50.42578125" style="66" customWidth="1"/>
    <col min="1023" max="1023" width="8.7109375" style="66" customWidth="1"/>
    <col min="1024" max="1024" width="2.7109375" style="66" customWidth="1"/>
    <col min="1025" max="1025" width="13.7109375" style="66" customWidth="1"/>
    <col min="1026" max="1026" width="2.7109375" style="66" customWidth="1"/>
    <col min="1027" max="1027" width="13.7109375" style="66" customWidth="1"/>
    <col min="1028" max="1028" width="2.7109375" style="66" customWidth="1"/>
    <col min="1029" max="1029" width="13.7109375" style="66" customWidth="1"/>
    <col min="1030" max="1030" width="1" style="66" customWidth="1"/>
    <col min="1031" max="1031" width="9.140625" style="66"/>
    <col min="1032" max="1032" width="10.28515625" style="66" bestFit="1" customWidth="1"/>
    <col min="1033" max="1277" width="9.140625" style="66"/>
    <col min="1278" max="1278" width="50.42578125" style="66" customWidth="1"/>
    <col min="1279" max="1279" width="8.7109375" style="66" customWidth="1"/>
    <col min="1280" max="1280" width="2.7109375" style="66" customWidth="1"/>
    <col min="1281" max="1281" width="13.7109375" style="66" customWidth="1"/>
    <col min="1282" max="1282" width="2.7109375" style="66" customWidth="1"/>
    <col min="1283" max="1283" width="13.7109375" style="66" customWidth="1"/>
    <col min="1284" max="1284" width="2.7109375" style="66" customWidth="1"/>
    <col min="1285" max="1285" width="13.7109375" style="66" customWidth="1"/>
    <col min="1286" max="1286" width="1" style="66" customWidth="1"/>
    <col min="1287" max="1287" width="9.140625" style="66"/>
    <col min="1288" max="1288" width="10.28515625" style="66" bestFit="1" customWidth="1"/>
    <col min="1289" max="1533" width="9.140625" style="66"/>
    <col min="1534" max="1534" width="50.42578125" style="66" customWidth="1"/>
    <col min="1535" max="1535" width="8.7109375" style="66" customWidth="1"/>
    <col min="1536" max="1536" width="2.7109375" style="66" customWidth="1"/>
    <col min="1537" max="1537" width="13.7109375" style="66" customWidth="1"/>
    <col min="1538" max="1538" width="2.7109375" style="66" customWidth="1"/>
    <col min="1539" max="1539" width="13.7109375" style="66" customWidth="1"/>
    <col min="1540" max="1540" width="2.7109375" style="66" customWidth="1"/>
    <col min="1541" max="1541" width="13.7109375" style="66" customWidth="1"/>
    <col min="1542" max="1542" width="1" style="66" customWidth="1"/>
    <col min="1543" max="1543" width="9.140625" style="66"/>
    <col min="1544" max="1544" width="10.28515625" style="66" bestFit="1" customWidth="1"/>
    <col min="1545" max="1789" width="9.140625" style="66"/>
    <col min="1790" max="1790" width="50.42578125" style="66" customWidth="1"/>
    <col min="1791" max="1791" width="8.7109375" style="66" customWidth="1"/>
    <col min="1792" max="1792" width="2.7109375" style="66" customWidth="1"/>
    <col min="1793" max="1793" width="13.7109375" style="66" customWidth="1"/>
    <col min="1794" max="1794" width="2.7109375" style="66" customWidth="1"/>
    <col min="1795" max="1795" width="13.7109375" style="66" customWidth="1"/>
    <col min="1796" max="1796" width="2.7109375" style="66" customWidth="1"/>
    <col min="1797" max="1797" width="13.7109375" style="66" customWidth="1"/>
    <col min="1798" max="1798" width="1" style="66" customWidth="1"/>
    <col min="1799" max="1799" width="9.140625" style="66"/>
    <col min="1800" max="1800" width="10.28515625" style="66" bestFit="1" customWidth="1"/>
    <col min="1801" max="2045" width="9.140625" style="66"/>
    <col min="2046" max="2046" width="50.42578125" style="66" customWidth="1"/>
    <col min="2047" max="2047" width="8.7109375" style="66" customWidth="1"/>
    <col min="2048" max="2048" width="2.7109375" style="66" customWidth="1"/>
    <col min="2049" max="2049" width="13.7109375" style="66" customWidth="1"/>
    <col min="2050" max="2050" width="2.7109375" style="66" customWidth="1"/>
    <col min="2051" max="2051" width="13.7109375" style="66" customWidth="1"/>
    <col min="2052" max="2052" width="2.7109375" style="66" customWidth="1"/>
    <col min="2053" max="2053" width="13.7109375" style="66" customWidth="1"/>
    <col min="2054" max="2054" width="1" style="66" customWidth="1"/>
    <col min="2055" max="2055" width="9.140625" style="66"/>
    <col min="2056" max="2056" width="10.28515625" style="66" bestFit="1" customWidth="1"/>
    <col min="2057" max="2301" width="9.140625" style="66"/>
    <col min="2302" max="2302" width="50.42578125" style="66" customWidth="1"/>
    <col min="2303" max="2303" width="8.7109375" style="66" customWidth="1"/>
    <col min="2304" max="2304" width="2.7109375" style="66" customWidth="1"/>
    <col min="2305" max="2305" width="13.7109375" style="66" customWidth="1"/>
    <col min="2306" max="2306" width="2.7109375" style="66" customWidth="1"/>
    <col min="2307" max="2307" width="13.7109375" style="66" customWidth="1"/>
    <col min="2308" max="2308" width="2.7109375" style="66" customWidth="1"/>
    <col min="2309" max="2309" width="13.7109375" style="66" customWidth="1"/>
    <col min="2310" max="2310" width="1" style="66" customWidth="1"/>
    <col min="2311" max="2311" width="9.140625" style="66"/>
    <col min="2312" max="2312" width="10.28515625" style="66" bestFit="1" customWidth="1"/>
    <col min="2313" max="2557" width="9.140625" style="66"/>
    <col min="2558" max="2558" width="50.42578125" style="66" customWidth="1"/>
    <col min="2559" max="2559" width="8.7109375" style="66" customWidth="1"/>
    <col min="2560" max="2560" width="2.7109375" style="66" customWidth="1"/>
    <col min="2561" max="2561" width="13.7109375" style="66" customWidth="1"/>
    <col min="2562" max="2562" width="2.7109375" style="66" customWidth="1"/>
    <col min="2563" max="2563" width="13.7109375" style="66" customWidth="1"/>
    <col min="2564" max="2564" width="2.7109375" style="66" customWidth="1"/>
    <col min="2565" max="2565" width="13.7109375" style="66" customWidth="1"/>
    <col min="2566" max="2566" width="1" style="66" customWidth="1"/>
    <col min="2567" max="2567" width="9.140625" style="66"/>
    <col min="2568" max="2568" width="10.28515625" style="66" bestFit="1" customWidth="1"/>
    <col min="2569" max="2813" width="9.140625" style="66"/>
    <col min="2814" max="2814" width="50.42578125" style="66" customWidth="1"/>
    <col min="2815" max="2815" width="8.7109375" style="66" customWidth="1"/>
    <col min="2816" max="2816" width="2.7109375" style="66" customWidth="1"/>
    <col min="2817" max="2817" width="13.7109375" style="66" customWidth="1"/>
    <col min="2818" max="2818" width="2.7109375" style="66" customWidth="1"/>
    <col min="2819" max="2819" width="13.7109375" style="66" customWidth="1"/>
    <col min="2820" max="2820" width="2.7109375" style="66" customWidth="1"/>
    <col min="2821" max="2821" width="13.7109375" style="66" customWidth="1"/>
    <col min="2822" max="2822" width="1" style="66" customWidth="1"/>
    <col min="2823" max="2823" width="9.140625" style="66"/>
    <col min="2824" max="2824" width="10.28515625" style="66" bestFit="1" customWidth="1"/>
    <col min="2825" max="3069" width="9.140625" style="66"/>
    <col min="3070" max="3070" width="50.42578125" style="66" customWidth="1"/>
    <col min="3071" max="3071" width="8.7109375" style="66" customWidth="1"/>
    <col min="3072" max="3072" width="2.7109375" style="66" customWidth="1"/>
    <col min="3073" max="3073" width="13.7109375" style="66" customWidth="1"/>
    <col min="3074" max="3074" width="2.7109375" style="66" customWidth="1"/>
    <col min="3075" max="3075" width="13.7109375" style="66" customWidth="1"/>
    <col min="3076" max="3076" width="2.7109375" style="66" customWidth="1"/>
    <col min="3077" max="3077" width="13.7109375" style="66" customWidth="1"/>
    <col min="3078" max="3078" width="1" style="66" customWidth="1"/>
    <col min="3079" max="3079" width="9.140625" style="66"/>
    <col min="3080" max="3080" width="10.28515625" style="66" bestFit="1" customWidth="1"/>
    <col min="3081" max="3325" width="9.140625" style="66"/>
    <col min="3326" max="3326" width="50.42578125" style="66" customWidth="1"/>
    <col min="3327" max="3327" width="8.7109375" style="66" customWidth="1"/>
    <col min="3328" max="3328" width="2.7109375" style="66" customWidth="1"/>
    <col min="3329" max="3329" width="13.7109375" style="66" customWidth="1"/>
    <col min="3330" max="3330" width="2.7109375" style="66" customWidth="1"/>
    <col min="3331" max="3331" width="13.7109375" style="66" customWidth="1"/>
    <col min="3332" max="3332" width="2.7109375" style="66" customWidth="1"/>
    <col min="3333" max="3333" width="13.7109375" style="66" customWidth="1"/>
    <col min="3334" max="3334" width="1" style="66" customWidth="1"/>
    <col min="3335" max="3335" width="9.140625" style="66"/>
    <col min="3336" max="3336" width="10.28515625" style="66" bestFit="1" customWidth="1"/>
    <col min="3337" max="3581" width="9.140625" style="66"/>
    <col min="3582" max="3582" width="50.42578125" style="66" customWidth="1"/>
    <col min="3583" max="3583" width="8.7109375" style="66" customWidth="1"/>
    <col min="3584" max="3584" width="2.7109375" style="66" customWidth="1"/>
    <col min="3585" max="3585" width="13.7109375" style="66" customWidth="1"/>
    <col min="3586" max="3586" width="2.7109375" style="66" customWidth="1"/>
    <col min="3587" max="3587" width="13.7109375" style="66" customWidth="1"/>
    <col min="3588" max="3588" width="2.7109375" style="66" customWidth="1"/>
    <col min="3589" max="3589" width="13.7109375" style="66" customWidth="1"/>
    <col min="3590" max="3590" width="1" style="66" customWidth="1"/>
    <col min="3591" max="3591" width="9.140625" style="66"/>
    <col min="3592" max="3592" width="10.28515625" style="66" bestFit="1" customWidth="1"/>
    <col min="3593" max="3837" width="9.140625" style="66"/>
    <col min="3838" max="3838" width="50.42578125" style="66" customWidth="1"/>
    <col min="3839" max="3839" width="8.7109375" style="66" customWidth="1"/>
    <col min="3840" max="3840" width="2.7109375" style="66" customWidth="1"/>
    <col min="3841" max="3841" width="13.7109375" style="66" customWidth="1"/>
    <col min="3842" max="3842" width="2.7109375" style="66" customWidth="1"/>
    <col min="3843" max="3843" width="13.7109375" style="66" customWidth="1"/>
    <col min="3844" max="3844" width="2.7109375" style="66" customWidth="1"/>
    <col min="3845" max="3845" width="13.7109375" style="66" customWidth="1"/>
    <col min="3846" max="3846" width="1" style="66" customWidth="1"/>
    <col min="3847" max="3847" width="9.140625" style="66"/>
    <col min="3848" max="3848" width="10.28515625" style="66" bestFit="1" customWidth="1"/>
    <col min="3849" max="4093" width="9.140625" style="66"/>
    <col min="4094" max="4094" width="50.42578125" style="66" customWidth="1"/>
    <col min="4095" max="4095" width="8.7109375" style="66" customWidth="1"/>
    <col min="4096" max="4096" width="2.7109375" style="66" customWidth="1"/>
    <col min="4097" max="4097" width="13.7109375" style="66" customWidth="1"/>
    <col min="4098" max="4098" width="2.7109375" style="66" customWidth="1"/>
    <col min="4099" max="4099" width="13.7109375" style="66" customWidth="1"/>
    <col min="4100" max="4100" width="2.7109375" style="66" customWidth="1"/>
    <col min="4101" max="4101" width="13.7109375" style="66" customWidth="1"/>
    <col min="4102" max="4102" width="1" style="66" customWidth="1"/>
    <col min="4103" max="4103" width="9.140625" style="66"/>
    <col min="4104" max="4104" width="10.28515625" style="66" bestFit="1" customWidth="1"/>
    <col min="4105" max="4349" width="9.140625" style="66"/>
    <col min="4350" max="4350" width="50.42578125" style="66" customWidth="1"/>
    <col min="4351" max="4351" width="8.7109375" style="66" customWidth="1"/>
    <col min="4352" max="4352" width="2.7109375" style="66" customWidth="1"/>
    <col min="4353" max="4353" width="13.7109375" style="66" customWidth="1"/>
    <col min="4354" max="4354" width="2.7109375" style="66" customWidth="1"/>
    <col min="4355" max="4355" width="13.7109375" style="66" customWidth="1"/>
    <col min="4356" max="4356" width="2.7109375" style="66" customWidth="1"/>
    <col min="4357" max="4357" width="13.7109375" style="66" customWidth="1"/>
    <col min="4358" max="4358" width="1" style="66" customWidth="1"/>
    <col min="4359" max="4359" width="9.140625" style="66"/>
    <col min="4360" max="4360" width="10.28515625" style="66" bestFit="1" customWidth="1"/>
    <col min="4361" max="4605" width="9.140625" style="66"/>
    <col min="4606" max="4606" width="50.42578125" style="66" customWidth="1"/>
    <col min="4607" max="4607" width="8.7109375" style="66" customWidth="1"/>
    <col min="4608" max="4608" width="2.7109375" style="66" customWidth="1"/>
    <col min="4609" max="4609" width="13.7109375" style="66" customWidth="1"/>
    <col min="4610" max="4610" width="2.7109375" style="66" customWidth="1"/>
    <col min="4611" max="4611" width="13.7109375" style="66" customWidth="1"/>
    <col min="4612" max="4612" width="2.7109375" style="66" customWidth="1"/>
    <col min="4613" max="4613" width="13.7109375" style="66" customWidth="1"/>
    <col min="4614" max="4614" width="1" style="66" customWidth="1"/>
    <col min="4615" max="4615" width="9.140625" style="66"/>
    <col min="4616" max="4616" width="10.28515625" style="66" bestFit="1" customWidth="1"/>
    <col min="4617" max="4861" width="9.140625" style="66"/>
    <col min="4862" max="4862" width="50.42578125" style="66" customWidth="1"/>
    <col min="4863" max="4863" width="8.7109375" style="66" customWidth="1"/>
    <col min="4864" max="4864" width="2.7109375" style="66" customWidth="1"/>
    <col min="4865" max="4865" width="13.7109375" style="66" customWidth="1"/>
    <col min="4866" max="4866" width="2.7109375" style="66" customWidth="1"/>
    <col min="4867" max="4867" width="13.7109375" style="66" customWidth="1"/>
    <col min="4868" max="4868" width="2.7109375" style="66" customWidth="1"/>
    <col min="4869" max="4869" width="13.7109375" style="66" customWidth="1"/>
    <col min="4870" max="4870" width="1" style="66" customWidth="1"/>
    <col min="4871" max="4871" width="9.140625" style="66"/>
    <col min="4872" max="4872" width="10.28515625" style="66" bestFit="1" customWidth="1"/>
    <col min="4873" max="5117" width="9.140625" style="66"/>
    <col min="5118" max="5118" width="50.42578125" style="66" customWidth="1"/>
    <col min="5119" max="5119" width="8.7109375" style="66" customWidth="1"/>
    <col min="5120" max="5120" width="2.7109375" style="66" customWidth="1"/>
    <col min="5121" max="5121" width="13.7109375" style="66" customWidth="1"/>
    <col min="5122" max="5122" width="2.7109375" style="66" customWidth="1"/>
    <col min="5123" max="5123" width="13.7109375" style="66" customWidth="1"/>
    <col min="5124" max="5124" width="2.7109375" style="66" customWidth="1"/>
    <col min="5125" max="5125" width="13.7109375" style="66" customWidth="1"/>
    <col min="5126" max="5126" width="1" style="66" customWidth="1"/>
    <col min="5127" max="5127" width="9.140625" style="66"/>
    <col min="5128" max="5128" width="10.28515625" style="66" bestFit="1" customWidth="1"/>
    <col min="5129" max="5373" width="9.140625" style="66"/>
    <col min="5374" max="5374" width="50.42578125" style="66" customWidth="1"/>
    <col min="5375" max="5375" width="8.7109375" style="66" customWidth="1"/>
    <col min="5376" max="5376" width="2.7109375" style="66" customWidth="1"/>
    <col min="5377" max="5377" width="13.7109375" style="66" customWidth="1"/>
    <col min="5378" max="5378" width="2.7109375" style="66" customWidth="1"/>
    <col min="5379" max="5379" width="13.7109375" style="66" customWidth="1"/>
    <col min="5380" max="5380" width="2.7109375" style="66" customWidth="1"/>
    <col min="5381" max="5381" width="13.7109375" style="66" customWidth="1"/>
    <col min="5382" max="5382" width="1" style="66" customWidth="1"/>
    <col min="5383" max="5383" width="9.140625" style="66"/>
    <col min="5384" max="5384" width="10.28515625" style="66" bestFit="1" customWidth="1"/>
    <col min="5385" max="5629" width="9.140625" style="66"/>
    <col min="5630" max="5630" width="50.42578125" style="66" customWidth="1"/>
    <col min="5631" max="5631" width="8.7109375" style="66" customWidth="1"/>
    <col min="5632" max="5632" width="2.7109375" style="66" customWidth="1"/>
    <col min="5633" max="5633" width="13.7109375" style="66" customWidth="1"/>
    <col min="5634" max="5634" width="2.7109375" style="66" customWidth="1"/>
    <col min="5635" max="5635" width="13.7109375" style="66" customWidth="1"/>
    <col min="5636" max="5636" width="2.7109375" style="66" customWidth="1"/>
    <col min="5637" max="5637" width="13.7109375" style="66" customWidth="1"/>
    <col min="5638" max="5638" width="1" style="66" customWidth="1"/>
    <col min="5639" max="5639" width="9.140625" style="66"/>
    <col min="5640" max="5640" width="10.28515625" style="66" bestFit="1" customWidth="1"/>
    <col min="5641" max="5885" width="9.140625" style="66"/>
    <col min="5886" max="5886" width="50.42578125" style="66" customWidth="1"/>
    <col min="5887" max="5887" width="8.7109375" style="66" customWidth="1"/>
    <col min="5888" max="5888" width="2.7109375" style="66" customWidth="1"/>
    <col min="5889" max="5889" width="13.7109375" style="66" customWidth="1"/>
    <col min="5890" max="5890" width="2.7109375" style="66" customWidth="1"/>
    <col min="5891" max="5891" width="13.7109375" style="66" customWidth="1"/>
    <col min="5892" max="5892" width="2.7109375" style="66" customWidth="1"/>
    <col min="5893" max="5893" width="13.7109375" style="66" customWidth="1"/>
    <col min="5894" max="5894" width="1" style="66" customWidth="1"/>
    <col min="5895" max="5895" width="9.140625" style="66"/>
    <col min="5896" max="5896" width="10.28515625" style="66" bestFit="1" customWidth="1"/>
    <col min="5897" max="6141" width="9.140625" style="66"/>
    <col min="6142" max="6142" width="50.42578125" style="66" customWidth="1"/>
    <col min="6143" max="6143" width="8.7109375" style="66" customWidth="1"/>
    <col min="6144" max="6144" width="2.7109375" style="66" customWidth="1"/>
    <col min="6145" max="6145" width="13.7109375" style="66" customWidth="1"/>
    <col min="6146" max="6146" width="2.7109375" style="66" customWidth="1"/>
    <col min="6147" max="6147" width="13.7109375" style="66" customWidth="1"/>
    <col min="6148" max="6148" width="2.7109375" style="66" customWidth="1"/>
    <col min="6149" max="6149" width="13.7109375" style="66" customWidth="1"/>
    <col min="6150" max="6150" width="1" style="66" customWidth="1"/>
    <col min="6151" max="6151" width="9.140625" style="66"/>
    <col min="6152" max="6152" width="10.28515625" style="66" bestFit="1" customWidth="1"/>
    <col min="6153" max="6397" width="9.140625" style="66"/>
    <col min="6398" max="6398" width="50.42578125" style="66" customWidth="1"/>
    <col min="6399" max="6399" width="8.7109375" style="66" customWidth="1"/>
    <col min="6400" max="6400" width="2.7109375" style="66" customWidth="1"/>
    <col min="6401" max="6401" width="13.7109375" style="66" customWidth="1"/>
    <col min="6402" max="6402" width="2.7109375" style="66" customWidth="1"/>
    <col min="6403" max="6403" width="13.7109375" style="66" customWidth="1"/>
    <col min="6404" max="6404" width="2.7109375" style="66" customWidth="1"/>
    <col min="6405" max="6405" width="13.7109375" style="66" customWidth="1"/>
    <col min="6406" max="6406" width="1" style="66" customWidth="1"/>
    <col min="6407" max="6407" width="9.140625" style="66"/>
    <col min="6408" max="6408" width="10.28515625" style="66" bestFit="1" customWidth="1"/>
    <col min="6409" max="6653" width="9.140625" style="66"/>
    <col min="6654" max="6654" width="50.42578125" style="66" customWidth="1"/>
    <col min="6655" max="6655" width="8.7109375" style="66" customWidth="1"/>
    <col min="6656" max="6656" width="2.7109375" style="66" customWidth="1"/>
    <col min="6657" max="6657" width="13.7109375" style="66" customWidth="1"/>
    <col min="6658" max="6658" width="2.7109375" style="66" customWidth="1"/>
    <col min="6659" max="6659" width="13.7109375" style="66" customWidth="1"/>
    <col min="6660" max="6660" width="2.7109375" style="66" customWidth="1"/>
    <col min="6661" max="6661" width="13.7109375" style="66" customWidth="1"/>
    <col min="6662" max="6662" width="1" style="66" customWidth="1"/>
    <col min="6663" max="6663" width="9.140625" style="66"/>
    <col min="6664" max="6664" width="10.28515625" style="66" bestFit="1" customWidth="1"/>
    <col min="6665" max="6909" width="9.140625" style="66"/>
    <col min="6910" max="6910" width="50.42578125" style="66" customWidth="1"/>
    <col min="6911" max="6911" width="8.7109375" style="66" customWidth="1"/>
    <col min="6912" max="6912" width="2.7109375" style="66" customWidth="1"/>
    <col min="6913" max="6913" width="13.7109375" style="66" customWidth="1"/>
    <col min="6914" max="6914" width="2.7109375" style="66" customWidth="1"/>
    <col min="6915" max="6915" width="13.7109375" style="66" customWidth="1"/>
    <col min="6916" max="6916" width="2.7109375" style="66" customWidth="1"/>
    <col min="6917" max="6917" width="13.7109375" style="66" customWidth="1"/>
    <col min="6918" max="6918" width="1" style="66" customWidth="1"/>
    <col min="6919" max="6919" width="9.140625" style="66"/>
    <col min="6920" max="6920" width="10.28515625" style="66" bestFit="1" customWidth="1"/>
    <col min="6921" max="7165" width="9.140625" style="66"/>
    <col min="7166" max="7166" width="50.42578125" style="66" customWidth="1"/>
    <col min="7167" max="7167" width="8.7109375" style="66" customWidth="1"/>
    <col min="7168" max="7168" width="2.7109375" style="66" customWidth="1"/>
    <col min="7169" max="7169" width="13.7109375" style="66" customWidth="1"/>
    <col min="7170" max="7170" width="2.7109375" style="66" customWidth="1"/>
    <col min="7171" max="7171" width="13.7109375" style="66" customWidth="1"/>
    <col min="7172" max="7172" width="2.7109375" style="66" customWidth="1"/>
    <col min="7173" max="7173" width="13.7109375" style="66" customWidth="1"/>
    <col min="7174" max="7174" width="1" style="66" customWidth="1"/>
    <col min="7175" max="7175" width="9.140625" style="66"/>
    <col min="7176" max="7176" width="10.28515625" style="66" bestFit="1" customWidth="1"/>
    <col min="7177" max="7421" width="9.140625" style="66"/>
    <col min="7422" max="7422" width="50.42578125" style="66" customWidth="1"/>
    <col min="7423" max="7423" width="8.7109375" style="66" customWidth="1"/>
    <col min="7424" max="7424" width="2.7109375" style="66" customWidth="1"/>
    <col min="7425" max="7425" width="13.7109375" style="66" customWidth="1"/>
    <col min="7426" max="7426" width="2.7109375" style="66" customWidth="1"/>
    <col min="7427" max="7427" width="13.7109375" style="66" customWidth="1"/>
    <col min="7428" max="7428" width="2.7109375" style="66" customWidth="1"/>
    <col min="7429" max="7429" width="13.7109375" style="66" customWidth="1"/>
    <col min="7430" max="7430" width="1" style="66" customWidth="1"/>
    <col min="7431" max="7431" width="9.140625" style="66"/>
    <col min="7432" max="7432" width="10.28515625" style="66" bestFit="1" customWidth="1"/>
    <col min="7433" max="7677" width="9.140625" style="66"/>
    <col min="7678" max="7678" width="50.42578125" style="66" customWidth="1"/>
    <col min="7679" max="7679" width="8.7109375" style="66" customWidth="1"/>
    <col min="7680" max="7680" width="2.7109375" style="66" customWidth="1"/>
    <col min="7681" max="7681" width="13.7109375" style="66" customWidth="1"/>
    <col min="7682" max="7682" width="2.7109375" style="66" customWidth="1"/>
    <col min="7683" max="7683" width="13.7109375" style="66" customWidth="1"/>
    <col min="7684" max="7684" width="2.7109375" style="66" customWidth="1"/>
    <col min="7685" max="7685" width="13.7109375" style="66" customWidth="1"/>
    <col min="7686" max="7686" width="1" style="66" customWidth="1"/>
    <col min="7687" max="7687" width="9.140625" style="66"/>
    <col min="7688" max="7688" width="10.28515625" style="66" bestFit="1" customWidth="1"/>
    <col min="7689" max="7933" width="9.140625" style="66"/>
    <col min="7934" max="7934" width="50.42578125" style="66" customWidth="1"/>
    <col min="7935" max="7935" width="8.7109375" style="66" customWidth="1"/>
    <col min="7936" max="7936" width="2.7109375" style="66" customWidth="1"/>
    <col min="7937" max="7937" width="13.7109375" style="66" customWidth="1"/>
    <col min="7938" max="7938" width="2.7109375" style="66" customWidth="1"/>
    <col min="7939" max="7939" width="13.7109375" style="66" customWidth="1"/>
    <col min="7940" max="7940" width="2.7109375" style="66" customWidth="1"/>
    <col min="7941" max="7941" width="13.7109375" style="66" customWidth="1"/>
    <col min="7942" max="7942" width="1" style="66" customWidth="1"/>
    <col min="7943" max="7943" width="9.140625" style="66"/>
    <col min="7944" max="7944" width="10.28515625" style="66" bestFit="1" customWidth="1"/>
    <col min="7945" max="8189" width="9.140625" style="66"/>
    <col min="8190" max="8190" width="50.42578125" style="66" customWidth="1"/>
    <col min="8191" max="8191" width="8.7109375" style="66" customWidth="1"/>
    <col min="8192" max="8192" width="2.7109375" style="66" customWidth="1"/>
    <col min="8193" max="8193" width="13.7109375" style="66" customWidth="1"/>
    <col min="8194" max="8194" width="2.7109375" style="66" customWidth="1"/>
    <col min="8195" max="8195" width="13.7109375" style="66" customWidth="1"/>
    <col min="8196" max="8196" width="2.7109375" style="66" customWidth="1"/>
    <col min="8197" max="8197" width="13.7109375" style="66" customWidth="1"/>
    <col min="8198" max="8198" width="1" style="66" customWidth="1"/>
    <col min="8199" max="8199" width="9.140625" style="66"/>
    <col min="8200" max="8200" width="10.28515625" style="66" bestFit="1" customWidth="1"/>
    <col min="8201" max="8445" width="9.140625" style="66"/>
    <col min="8446" max="8446" width="50.42578125" style="66" customWidth="1"/>
    <col min="8447" max="8447" width="8.7109375" style="66" customWidth="1"/>
    <col min="8448" max="8448" width="2.7109375" style="66" customWidth="1"/>
    <col min="8449" max="8449" width="13.7109375" style="66" customWidth="1"/>
    <col min="8450" max="8450" width="2.7109375" style="66" customWidth="1"/>
    <col min="8451" max="8451" width="13.7109375" style="66" customWidth="1"/>
    <col min="8452" max="8452" width="2.7109375" style="66" customWidth="1"/>
    <col min="8453" max="8453" width="13.7109375" style="66" customWidth="1"/>
    <col min="8454" max="8454" width="1" style="66" customWidth="1"/>
    <col min="8455" max="8455" width="9.140625" style="66"/>
    <col min="8456" max="8456" width="10.28515625" style="66" bestFit="1" customWidth="1"/>
    <col min="8457" max="8701" width="9.140625" style="66"/>
    <col min="8702" max="8702" width="50.42578125" style="66" customWidth="1"/>
    <col min="8703" max="8703" width="8.7109375" style="66" customWidth="1"/>
    <col min="8704" max="8704" width="2.7109375" style="66" customWidth="1"/>
    <col min="8705" max="8705" width="13.7109375" style="66" customWidth="1"/>
    <col min="8706" max="8706" width="2.7109375" style="66" customWidth="1"/>
    <col min="8707" max="8707" width="13.7109375" style="66" customWidth="1"/>
    <col min="8708" max="8708" width="2.7109375" style="66" customWidth="1"/>
    <col min="8709" max="8709" width="13.7109375" style="66" customWidth="1"/>
    <col min="8710" max="8710" width="1" style="66" customWidth="1"/>
    <col min="8711" max="8711" width="9.140625" style="66"/>
    <col min="8712" max="8712" width="10.28515625" style="66" bestFit="1" customWidth="1"/>
    <col min="8713" max="8957" width="9.140625" style="66"/>
    <col min="8958" max="8958" width="50.42578125" style="66" customWidth="1"/>
    <col min="8959" max="8959" width="8.7109375" style="66" customWidth="1"/>
    <col min="8960" max="8960" width="2.7109375" style="66" customWidth="1"/>
    <col min="8961" max="8961" width="13.7109375" style="66" customWidth="1"/>
    <col min="8962" max="8962" width="2.7109375" style="66" customWidth="1"/>
    <col min="8963" max="8963" width="13.7109375" style="66" customWidth="1"/>
    <col min="8964" max="8964" width="2.7109375" style="66" customWidth="1"/>
    <col min="8965" max="8965" width="13.7109375" style="66" customWidth="1"/>
    <col min="8966" max="8966" width="1" style="66" customWidth="1"/>
    <col min="8967" max="8967" width="9.140625" style="66"/>
    <col min="8968" max="8968" width="10.28515625" style="66" bestFit="1" customWidth="1"/>
    <col min="8969" max="9213" width="9.140625" style="66"/>
    <col min="9214" max="9214" width="50.42578125" style="66" customWidth="1"/>
    <col min="9215" max="9215" width="8.7109375" style="66" customWidth="1"/>
    <col min="9216" max="9216" width="2.7109375" style="66" customWidth="1"/>
    <col min="9217" max="9217" width="13.7109375" style="66" customWidth="1"/>
    <col min="9218" max="9218" width="2.7109375" style="66" customWidth="1"/>
    <col min="9219" max="9219" width="13.7109375" style="66" customWidth="1"/>
    <col min="9220" max="9220" width="2.7109375" style="66" customWidth="1"/>
    <col min="9221" max="9221" width="13.7109375" style="66" customWidth="1"/>
    <col min="9222" max="9222" width="1" style="66" customWidth="1"/>
    <col min="9223" max="9223" width="9.140625" style="66"/>
    <col min="9224" max="9224" width="10.28515625" style="66" bestFit="1" customWidth="1"/>
    <col min="9225" max="9469" width="9.140625" style="66"/>
    <col min="9470" max="9470" width="50.42578125" style="66" customWidth="1"/>
    <col min="9471" max="9471" width="8.7109375" style="66" customWidth="1"/>
    <col min="9472" max="9472" width="2.7109375" style="66" customWidth="1"/>
    <col min="9473" max="9473" width="13.7109375" style="66" customWidth="1"/>
    <col min="9474" max="9474" width="2.7109375" style="66" customWidth="1"/>
    <col min="9475" max="9475" width="13.7109375" style="66" customWidth="1"/>
    <col min="9476" max="9476" width="2.7109375" style="66" customWidth="1"/>
    <col min="9477" max="9477" width="13.7109375" style="66" customWidth="1"/>
    <col min="9478" max="9478" width="1" style="66" customWidth="1"/>
    <col min="9479" max="9479" width="9.140625" style="66"/>
    <col min="9480" max="9480" width="10.28515625" style="66" bestFit="1" customWidth="1"/>
    <col min="9481" max="9725" width="9.140625" style="66"/>
    <col min="9726" max="9726" width="50.42578125" style="66" customWidth="1"/>
    <col min="9727" max="9727" width="8.7109375" style="66" customWidth="1"/>
    <col min="9728" max="9728" width="2.7109375" style="66" customWidth="1"/>
    <col min="9729" max="9729" width="13.7109375" style="66" customWidth="1"/>
    <col min="9730" max="9730" width="2.7109375" style="66" customWidth="1"/>
    <col min="9731" max="9731" width="13.7109375" style="66" customWidth="1"/>
    <col min="9732" max="9732" width="2.7109375" style="66" customWidth="1"/>
    <col min="9733" max="9733" width="13.7109375" style="66" customWidth="1"/>
    <col min="9734" max="9734" width="1" style="66" customWidth="1"/>
    <col min="9735" max="9735" width="9.140625" style="66"/>
    <col min="9736" max="9736" width="10.28515625" style="66" bestFit="1" customWidth="1"/>
    <col min="9737" max="9981" width="9.140625" style="66"/>
    <col min="9982" max="9982" width="50.42578125" style="66" customWidth="1"/>
    <col min="9983" max="9983" width="8.7109375" style="66" customWidth="1"/>
    <col min="9984" max="9984" width="2.7109375" style="66" customWidth="1"/>
    <col min="9985" max="9985" width="13.7109375" style="66" customWidth="1"/>
    <col min="9986" max="9986" width="2.7109375" style="66" customWidth="1"/>
    <col min="9987" max="9987" width="13.7109375" style="66" customWidth="1"/>
    <col min="9988" max="9988" width="2.7109375" style="66" customWidth="1"/>
    <col min="9989" max="9989" width="13.7109375" style="66" customWidth="1"/>
    <col min="9990" max="9990" width="1" style="66" customWidth="1"/>
    <col min="9991" max="9991" width="9.140625" style="66"/>
    <col min="9992" max="9992" width="10.28515625" style="66" bestFit="1" customWidth="1"/>
    <col min="9993" max="10237" width="9.140625" style="66"/>
    <col min="10238" max="10238" width="50.42578125" style="66" customWidth="1"/>
    <col min="10239" max="10239" width="8.7109375" style="66" customWidth="1"/>
    <col min="10240" max="10240" width="2.7109375" style="66" customWidth="1"/>
    <col min="10241" max="10241" width="13.7109375" style="66" customWidth="1"/>
    <col min="10242" max="10242" width="2.7109375" style="66" customWidth="1"/>
    <col min="10243" max="10243" width="13.7109375" style="66" customWidth="1"/>
    <col min="10244" max="10244" width="2.7109375" style="66" customWidth="1"/>
    <col min="10245" max="10245" width="13.7109375" style="66" customWidth="1"/>
    <col min="10246" max="10246" width="1" style="66" customWidth="1"/>
    <col min="10247" max="10247" width="9.140625" style="66"/>
    <col min="10248" max="10248" width="10.28515625" style="66" bestFit="1" customWidth="1"/>
    <col min="10249" max="10493" width="9.140625" style="66"/>
    <col min="10494" max="10494" width="50.42578125" style="66" customWidth="1"/>
    <col min="10495" max="10495" width="8.7109375" style="66" customWidth="1"/>
    <col min="10496" max="10496" width="2.7109375" style="66" customWidth="1"/>
    <col min="10497" max="10497" width="13.7109375" style="66" customWidth="1"/>
    <col min="10498" max="10498" width="2.7109375" style="66" customWidth="1"/>
    <col min="10499" max="10499" width="13.7109375" style="66" customWidth="1"/>
    <col min="10500" max="10500" width="2.7109375" style="66" customWidth="1"/>
    <col min="10501" max="10501" width="13.7109375" style="66" customWidth="1"/>
    <col min="10502" max="10502" width="1" style="66" customWidth="1"/>
    <col min="10503" max="10503" width="9.140625" style="66"/>
    <col min="10504" max="10504" width="10.28515625" style="66" bestFit="1" customWidth="1"/>
    <col min="10505" max="10749" width="9.140625" style="66"/>
    <col min="10750" max="10750" width="50.42578125" style="66" customWidth="1"/>
    <col min="10751" max="10751" width="8.7109375" style="66" customWidth="1"/>
    <col min="10752" max="10752" width="2.7109375" style="66" customWidth="1"/>
    <col min="10753" max="10753" width="13.7109375" style="66" customWidth="1"/>
    <col min="10754" max="10754" width="2.7109375" style="66" customWidth="1"/>
    <col min="10755" max="10755" width="13.7109375" style="66" customWidth="1"/>
    <col min="10756" max="10756" width="2.7109375" style="66" customWidth="1"/>
    <col min="10757" max="10757" width="13.7109375" style="66" customWidth="1"/>
    <col min="10758" max="10758" width="1" style="66" customWidth="1"/>
    <col min="10759" max="10759" width="9.140625" style="66"/>
    <col min="10760" max="10760" width="10.28515625" style="66" bestFit="1" customWidth="1"/>
    <col min="10761" max="11005" width="9.140625" style="66"/>
    <col min="11006" max="11006" width="50.42578125" style="66" customWidth="1"/>
    <col min="11007" max="11007" width="8.7109375" style="66" customWidth="1"/>
    <col min="11008" max="11008" width="2.7109375" style="66" customWidth="1"/>
    <col min="11009" max="11009" width="13.7109375" style="66" customWidth="1"/>
    <col min="11010" max="11010" width="2.7109375" style="66" customWidth="1"/>
    <col min="11011" max="11011" width="13.7109375" style="66" customWidth="1"/>
    <col min="11012" max="11012" width="2.7109375" style="66" customWidth="1"/>
    <col min="11013" max="11013" width="13.7109375" style="66" customWidth="1"/>
    <col min="11014" max="11014" width="1" style="66" customWidth="1"/>
    <col min="11015" max="11015" width="9.140625" style="66"/>
    <col min="11016" max="11016" width="10.28515625" style="66" bestFit="1" customWidth="1"/>
    <col min="11017" max="11261" width="9.140625" style="66"/>
    <col min="11262" max="11262" width="50.42578125" style="66" customWidth="1"/>
    <col min="11263" max="11263" width="8.7109375" style="66" customWidth="1"/>
    <col min="11264" max="11264" width="2.7109375" style="66" customWidth="1"/>
    <col min="11265" max="11265" width="13.7109375" style="66" customWidth="1"/>
    <col min="11266" max="11266" width="2.7109375" style="66" customWidth="1"/>
    <col min="11267" max="11267" width="13.7109375" style="66" customWidth="1"/>
    <col min="11268" max="11268" width="2.7109375" style="66" customWidth="1"/>
    <col min="11269" max="11269" width="13.7109375" style="66" customWidth="1"/>
    <col min="11270" max="11270" width="1" style="66" customWidth="1"/>
    <col min="11271" max="11271" width="9.140625" style="66"/>
    <col min="11272" max="11272" width="10.28515625" style="66" bestFit="1" customWidth="1"/>
    <col min="11273" max="11517" width="9.140625" style="66"/>
    <col min="11518" max="11518" width="50.42578125" style="66" customWidth="1"/>
    <col min="11519" max="11519" width="8.7109375" style="66" customWidth="1"/>
    <col min="11520" max="11520" width="2.7109375" style="66" customWidth="1"/>
    <col min="11521" max="11521" width="13.7109375" style="66" customWidth="1"/>
    <col min="11522" max="11522" width="2.7109375" style="66" customWidth="1"/>
    <col min="11523" max="11523" width="13.7109375" style="66" customWidth="1"/>
    <col min="11524" max="11524" width="2.7109375" style="66" customWidth="1"/>
    <col min="11525" max="11525" width="13.7109375" style="66" customWidth="1"/>
    <col min="11526" max="11526" width="1" style="66" customWidth="1"/>
    <col min="11527" max="11527" width="9.140625" style="66"/>
    <col min="11528" max="11528" width="10.28515625" style="66" bestFit="1" customWidth="1"/>
    <col min="11529" max="11773" width="9.140625" style="66"/>
    <col min="11774" max="11774" width="50.42578125" style="66" customWidth="1"/>
    <col min="11775" max="11775" width="8.7109375" style="66" customWidth="1"/>
    <col min="11776" max="11776" width="2.7109375" style="66" customWidth="1"/>
    <col min="11777" max="11777" width="13.7109375" style="66" customWidth="1"/>
    <col min="11778" max="11778" width="2.7109375" style="66" customWidth="1"/>
    <col min="11779" max="11779" width="13.7109375" style="66" customWidth="1"/>
    <col min="11780" max="11780" width="2.7109375" style="66" customWidth="1"/>
    <col min="11781" max="11781" width="13.7109375" style="66" customWidth="1"/>
    <col min="11782" max="11782" width="1" style="66" customWidth="1"/>
    <col min="11783" max="11783" width="9.140625" style="66"/>
    <col min="11784" max="11784" width="10.28515625" style="66" bestFit="1" customWidth="1"/>
    <col min="11785" max="12029" width="9.140625" style="66"/>
    <col min="12030" max="12030" width="50.42578125" style="66" customWidth="1"/>
    <col min="12031" max="12031" width="8.7109375" style="66" customWidth="1"/>
    <col min="12032" max="12032" width="2.7109375" style="66" customWidth="1"/>
    <col min="12033" max="12033" width="13.7109375" style="66" customWidth="1"/>
    <col min="12034" max="12034" width="2.7109375" style="66" customWidth="1"/>
    <col min="12035" max="12035" width="13.7109375" style="66" customWidth="1"/>
    <col min="12036" max="12036" width="2.7109375" style="66" customWidth="1"/>
    <col min="12037" max="12037" width="13.7109375" style="66" customWidth="1"/>
    <col min="12038" max="12038" width="1" style="66" customWidth="1"/>
    <col min="12039" max="12039" width="9.140625" style="66"/>
    <col min="12040" max="12040" width="10.28515625" style="66" bestFit="1" customWidth="1"/>
    <col min="12041" max="12285" width="9.140625" style="66"/>
    <col min="12286" max="12286" width="50.42578125" style="66" customWidth="1"/>
    <col min="12287" max="12287" width="8.7109375" style="66" customWidth="1"/>
    <col min="12288" max="12288" width="2.7109375" style="66" customWidth="1"/>
    <col min="12289" max="12289" width="13.7109375" style="66" customWidth="1"/>
    <col min="12290" max="12290" width="2.7109375" style="66" customWidth="1"/>
    <col min="12291" max="12291" width="13.7109375" style="66" customWidth="1"/>
    <col min="12292" max="12292" width="2.7109375" style="66" customWidth="1"/>
    <col min="12293" max="12293" width="13.7109375" style="66" customWidth="1"/>
    <col min="12294" max="12294" width="1" style="66" customWidth="1"/>
    <col min="12295" max="12295" width="9.140625" style="66"/>
    <col min="12296" max="12296" width="10.28515625" style="66" bestFit="1" customWidth="1"/>
    <col min="12297" max="12541" width="9.140625" style="66"/>
    <col min="12542" max="12542" width="50.42578125" style="66" customWidth="1"/>
    <col min="12543" max="12543" width="8.7109375" style="66" customWidth="1"/>
    <col min="12544" max="12544" width="2.7109375" style="66" customWidth="1"/>
    <col min="12545" max="12545" width="13.7109375" style="66" customWidth="1"/>
    <col min="12546" max="12546" width="2.7109375" style="66" customWidth="1"/>
    <col min="12547" max="12547" width="13.7109375" style="66" customWidth="1"/>
    <col min="12548" max="12548" width="2.7109375" style="66" customWidth="1"/>
    <col min="12549" max="12549" width="13.7109375" style="66" customWidth="1"/>
    <col min="12550" max="12550" width="1" style="66" customWidth="1"/>
    <col min="12551" max="12551" width="9.140625" style="66"/>
    <col min="12552" max="12552" width="10.28515625" style="66" bestFit="1" customWidth="1"/>
    <col min="12553" max="12797" width="9.140625" style="66"/>
    <col min="12798" max="12798" width="50.42578125" style="66" customWidth="1"/>
    <col min="12799" max="12799" width="8.7109375" style="66" customWidth="1"/>
    <col min="12800" max="12800" width="2.7109375" style="66" customWidth="1"/>
    <col min="12801" max="12801" width="13.7109375" style="66" customWidth="1"/>
    <col min="12802" max="12802" width="2.7109375" style="66" customWidth="1"/>
    <col min="12803" max="12803" width="13.7109375" style="66" customWidth="1"/>
    <col min="12804" max="12804" width="2.7109375" style="66" customWidth="1"/>
    <col min="12805" max="12805" width="13.7109375" style="66" customWidth="1"/>
    <col min="12806" max="12806" width="1" style="66" customWidth="1"/>
    <col min="12807" max="12807" width="9.140625" style="66"/>
    <col min="12808" max="12808" width="10.28515625" style="66" bestFit="1" customWidth="1"/>
    <col min="12809" max="13053" width="9.140625" style="66"/>
    <col min="13054" max="13054" width="50.42578125" style="66" customWidth="1"/>
    <col min="13055" max="13055" width="8.7109375" style="66" customWidth="1"/>
    <col min="13056" max="13056" width="2.7109375" style="66" customWidth="1"/>
    <col min="13057" max="13057" width="13.7109375" style="66" customWidth="1"/>
    <col min="13058" max="13058" width="2.7109375" style="66" customWidth="1"/>
    <col min="13059" max="13059" width="13.7109375" style="66" customWidth="1"/>
    <col min="13060" max="13060" width="2.7109375" style="66" customWidth="1"/>
    <col min="13061" max="13061" width="13.7109375" style="66" customWidth="1"/>
    <col min="13062" max="13062" width="1" style="66" customWidth="1"/>
    <col min="13063" max="13063" width="9.140625" style="66"/>
    <col min="13064" max="13064" width="10.28515625" style="66" bestFit="1" customWidth="1"/>
    <col min="13065" max="13309" width="9.140625" style="66"/>
    <col min="13310" max="13310" width="50.42578125" style="66" customWidth="1"/>
    <col min="13311" max="13311" width="8.7109375" style="66" customWidth="1"/>
    <col min="13312" max="13312" width="2.7109375" style="66" customWidth="1"/>
    <col min="13313" max="13313" width="13.7109375" style="66" customWidth="1"/>
    <col min="13314" max="13314" width="2.7109375" style="66" customWidth="1"/>
    <col min="13315" max="13315" width="13.7109375" style="66" customWidth="1"/>
    <col min="13316" max="13316" width="2.7109375" style="66" customWidth="1"/>
    <col min="13317" max="13317" width="13.7109375" style="66" customWidth="1"/>
    <col min="13318" max="13318" width="1" style="66" customWidth="1"/>
    <col min="13319" max="13319" width="9.140625" style="66"/>
    <col min="13320" max="13320" width="10.28515625" style="66" bestFit="1" customWidth="1"/>
    <col min="13321" max="13565" width="9.140625" style="66"/>
    <col min="13566" max="13566" width="50.42578125" style="66" customWidth="1"/>
    <col min="13567" max="13567" width="8.7109375" style="66" customWidth="1"/>
    <col min="13568" max="13568" width="2.7109375" style="66" customWidth="1"/>
    <col min="13569" max="13569" width="13.7109375" style="66" customWidth="1"/>
    <col min="13570" max="13570" width="2.7109375" style="66" customWidth="1"/>
    <col min="13571" max="13571" width="13.7109375" style="66" customWidth="1"/>
    <col min="13572" max="13572" width="2.7109375" style="66" customWidth="1"/>
    <col min="13573" max="13573" width="13.7109375" style="66" customWidth="1"/>
    <col min="13574" max="13574" width="1" style="66" customWidth="1"/>
    <col min="13575" max="13575" width="9.140625" style="66"/>
    <col min="13576" max="13576" width="10.28515625" style="66" bestFit="1" customWidth="1"/>
    <col min="13577" max="13821" width="9.140625" style="66"/>
    <col min="13822" max="13822" width="50.42578125" style="66" customWidth="1"/>
    <col min="13823" max="13823" width="8.7109375" style="66" customWidth="1"/>
    <col min="13824" max="13824" width="2.7109375" style="66" customWidth="1"/>
    <col min="13825" max="13825" width="13.7109375" style="66" customWidth="1"/>
    <col min="13826" max="13826" width="2.7109375" style="66" customWidth="1"/>
    <col min="13827" max="13827" width="13.7109375" style="66" customWidth="1"/>
    <col min="13828" max="13828" width="2.7109375" style="66" customWidth="1"/>
    <col min="13829" max="13829" width="13.7109375" style="66" customWidth="1"/>
    <col min="13830" max="13830" width="1" style="66" customWidth="1"/>
    <col min="13831" max="13831" width="9.140625" style="66"/>
    <col min="13832" max="13832" width="10.28515625" style="66" bestFit="1" customWidth="1"/>
    <col min="13833" max="14077" width="9.140625" style="66"/>
    <col min="14078" max="14078" width="50.42578125" style="66" customWidth="1"/>
    <col min="14079" max="14079" width="8.7109375" style="66" customWidth="1"/>
    <col min="14080" max="14080" width="2.7109375" style="66" customWidth="1"/>
    <col min="14081" max="14081" width="13.7109375" style="66" customWidth="1"/>
    <col min="14082" max="14082" width="2.7109375" style="66" customWidth="1"/>
    <col min="14083" max="14083" width="13.7109375" style="66" customWidth="1"/>
    <col min="14084" max="14084" width="2.7109375" style="66" customWidth="1"/>
    <col min="14085" max="14085" width="13.7109375" style="66" customWidth="1"/>
    <col min="14086" max="14086" width="1" style="66" customWidth="1"/>
    <col min="14087" max="14087" width="9.140625" style="66"/>
    <col min="14088" max="14088" width="10.28515625" style="66" bestFit="1" customWidth="1"/>
    <col min="14089" max="14333" width="9.140625" style="66"/>
    <col min="14334" max="14334" width="50.42578125" style="66" customWidth="1"/>
    <col min="14335" max="14335" width="8.7109375" style="66" customWidth="1"/>
    <col min="14336" max="14336" width="2.7109375" style="66" customWidth="1"/>
    <col min="14337" max="14337" width="13.7109375" style="66" customWidth="1"/>
    <col min="14338" max="14338" width="2.7109375" style="66" customWidth="1"/>
    <col min="14339" max="14339" width="13.7109375" style="66" customWidth="1"/>
    <col min="14340" max="14340" width="2.7109375" style="66" customWidth="1"/>
    <col min="14341" max="14341" width="13.7109375" style="66" customWidth="1"/>
    <col min="14342" max="14342" width="1" style="66" customWidth="1"/>
    <col min="14343" max="14343" width="9.140625" style="66"/>
    <col min="14344" max="14344" width="10.28515625" style="66" bestFit="1" customWidth="1"/>
    <col min="14345" max="14589" width="9.140625" style="66"/>
    <col min="14590" max="14590" width="50.42578125" style="66" customWidth="1"/>
    <col min="14591" max="14591" width="8.7109375" style="66" customWidth="1"/>
    <col min="14592" max="14592" width="2.7109375" style="66" customWidth="1"/>
    <col min="14593" max="14593" width="13.7109375" style="66" customWidth="1"/>
    <col min="14594" max="14594" width="2.7109375" style="66" customWidth="1"/>
    <col min="14595" max="14595" width="13.7109375" style="66" customWidth="1"/>
    <col min="14596" max="14596" width="2.7109375" style="66" customWidth="1"/>
    <col min="14597" max="14597" width="13.7109375" style="66" customWidth="1"/>
    <col min="14598" max="14598" width="1" style="66" customWidth="1"/>
    <col min="14599" max="14599" width="9.140625" style="66"/>
    <col min="14600" max="14600" width="10.28515625" style="66" bestFit="1" customWidth="1"/>
    <col min="14601" max="14845" width="9.140625" style="66"/>
    <col min="14846" max="14846" width="50.42578125" style="66" customWidth="1"/>
    <col min="14847" max="14847" width="8.7109375" style="66" customWidth="1"/>
    <col min="14848" max="14848" width="2.7109375" style="66" customWidth="1"/>
    <col min="14849" max="14849" width="13.7109375" style="66" customWidth="1"/>
    <col min="14850" max="14850" width="2.7109375" style="66" customWidth="1"/>
    <col min="14851" max="14851" width="13.7109375" style="66" customWidth="1"/>
    <col min="14852" max="14852" width="2.7109375" style="66" customWidth="1"/>
    <col min="14853" max="14853" width="13.7109375" style="66" customWidth="1"/>
    <col min="14854" max="14854" width="1" style="66" customWidth="1"/>
    <col min="14855" max="14855" width="9.140625" style="66"/>
    <col min="14856" max="14856" width="10.28515625" style="66" bestFit="1" customWidth="1"/>
    <col min="14857" max="15101" width="9.140625" style="66"/>
    <col min="15102" max="15102" width="50.42578125" style="66" customWidth="1"/>
    <col min="15103" max="15103" width="8.7109375" style="66" customWidth="1"/>
    <col min="15104" max="15104" width="2.7109375" style="66" customWidth="1"/>
    <col min="15105" max="15105" width="13.7109375" style="66" customWidth="1"/>
    <col min="15106" max="15106" width="2.7109375" style="66" customWidth="1"/>
    <col min="15107" max="15107" width="13.7109375" style="66" customWidth="1"/>
    <col min="15108" max="15108" width="2.7109375" style="66" customWidth="1"/>
    <col min="15109" max="15109" width="13.7109375" style="66" customWidth="1"/>
    <col min="15110" max="15110" width="1" style="66" customWidth="1"/>
    <col min="15111" max="15111" width="9.140625" style="66"/>
    <col min="15112" max="15112" width="10.28515625" style="66" bestFit="1" customWidth="1"/>
    <col min="15113" max="15357" width="9.140625" style="66"/>
    <col min="15358" max="15358" width="50.42578125" style="66" customWidth="1"/>
    <col min="15359" max="15359" width="8.7109375" style="66" customWidth="1"/>
    <col min="15360" max="15360" width="2.7109375" style="66" customWidth="1"/>
    <col min="15361" max="15361" width="13.7109375" style="66" customWidth="1"/>
    <col min="15362" max="15362" width="2.7109375" style="66" customWidth="1"/>
    <col min="15363" max="15363" width="13.7109375" style="66" customWidth="1"/>
    <col min="15364" max="15364" width="2.7109375" style="66" customWidth="1"/>
    <col min="15365" max="15365" width="13.7109375" style="66" customWidth="1"/>
    <col min="15366" max="15366" width="1" style="66" customWidth="1"/>
    <col min="15367" max="15367" width="9.140625" style="66"/>
    <col min="15368" max="15368" width="10.28515625" style="66" bestFit="1" customWidth="1"/>
    <col min="15369" max="15613" width="9.140625" style="66"/>
    <col min="15614" max="15614" width="50.42578125" style="66" customWidth="1"/>
    <col min="15615" max="15615" width="8.7109375" style="66" customWidth="1"/>
    <col min="15616" max="15616" width="2.7109375" style="66" customWidth="1"/>
    <col min="15617" max="15617" width="13.7109375" style="66" customWidth="1"/>
    <col min="15618" max="15618" width="2.7109375" style="66" customWidth="1"/>
    <col min="15619" max="15619" width="13.7109375" style="66" customWidth="1"/>
    <col min="15620" max="15620" width="2.7109375" style="66" customWidth="1"/>
    <col min="15621" max="15621" width="13.7109375" style="66" customWidth="1"/>
    <col min="15622" max="15622" width="1" style="66" customWidth="1"/>
    <col min="15623" max="15623" width="9.140625" style="66"/>
    <col min="15624" max="15624" width="10.28515625" style="66" bestFit="1" customWidth="1"/>
    <col min="15625" max="15869" width="9.140625" style="66"/>
    <col min="15870" max="15870" width="50.42578125" style="66" customWidth="1"/>
    <col min="15871" max="15871" width="8.7109375" style="66" customWidth="1"/>
    <col min="15872" max="15872" width="2.7109375" style="66" customWidth="1"/>
    <col min="15873" max="15873" width="13.7109375" style="66" customWidth="1"/>
    <col min="15874" max="15874" width="2.7109375" style="66" customWidth="1"/>
    <col min="15875" max="15875" width="13.7109375" style="66" customWidth="1"/>
    <col min="15876" max="15876" width="2.7109375" style="66" customWidth="1"/>
    <col min="15877" max="15877" width="13.7109375" style="66" customWidth="1"/>
    <col min="15878" max="15878" width="1" style="66" customWidth="1"/>
    <col min="15879" max="15879" width="9.140625" style="66"/>
    <col min="15880" max="15880" width="10.28515625" style="66" bestFit="1" customWidth="1"/>
    <col min="15881" max="16125" width="9.140625" style="66"/>
    <col min="16126" max="16126" width="50.42578125" style="66" customWidth="1"/>
    <col min="16127" max="16127" width="8.7109375" style="66" customWidth="1"/>
    <col min="16128" max="16128" width="2.7109375" style="66" customWidth="1"/>
    <col min="16129" max="16129" width="13.7109375" style="66" customWidth="1"/>
    <col min="16130" max="16130" width="2.7109375" style="66" customWidth="1"/>
    <col min="16131" max="16131" width="13.7109375" style="66" customWidth="1"/>
    <col min="16132" max="16132" width="2.7109375" style="66" customWidth="1"/>
    <col min="16133" max="16133" width="13.7109375" style="66" customWidth="1"/>
    <col min="16134" max="16134" width="1" style="66" customWidth="1"/>
    <col min="16135" max="16135" width="9.140625" style="66"/>
    <col min="16136" max="16136" width="10.28515625" style="66" bestFit="1" customWidth="1"/>
    <col min="16137" max="16384" width="9.140625" style="66"/>
  </cols>
  <sheetData>
    <row r="1" spans="1:10" ht="21.75" customHeight="1">
      <c r="A1" s="65" t="s">
        <v>0</v>
      </c>
      <c r="B1" s="65"/>
      <c r="C1" s="65"/>
      <c r="D1" s="66"/>
      <c r="E1" s="66"/>
      <c r="F1" s="65"/>
    </row>
    <row r="2" spans="1:10" ht="21.75" customHeight="1">
      <c r="A2" s="67" t="s">
        <v>56</v>
      </c>
      <c r="C2" s="68"/>
      <c r="D2" s="69"/>
      <c r="E2" s="69"/>
      <c r="F2" s="69"/>
    </row>
    <row r="3" spans="1:10" ht="21.75" customHeight="1">
      <c r="A3" s="70" t="s">
        <v>57</v>
      </c>
      <c r="C3" s="68"/>
      <c r="D3" s="69"/>
      <c r="E3" s="69"/>
      <c r="F3" s="69"/>
    </row>
    <row r="4" spans="1:10" ht="21.75" customHeight="1">
      <c r="A4" s="65"/>
      <c r="B4" s="65"/>
      <c r="C4" s="65"/>
      <c r="D4" s="65"/>
      <c r="E4" s="65"/>
      <c r="F4" s="71" t="s">
        <v>3</v>
      </c>
    </row>
    <row r="5" spans="1:10" ht="21.75" customHeight="1">
      <c r="B5" s="72" t="s">
        <v>4</v>
      </c>
      <c r="D5" s="73" t="s">
        <v>5</v>
      </c>
      <c r="E5" s="66"/>
      <c r="F5" s="73" t="s">
        <v>6</v>
      </c>
    </row>
    <row r="6" spans="1:10" ht="21.75" customHeight="1">
      <c r="A6" s="65" t="s">
        <v>58</v>
      </c>
      <c r="D6" s="74"/>
      <c r="E6" s="66"/>
      <c r="F6" s="74"/>
    </row>
    <row r="7" spans="1:10" ht="21.75" customHeight="1">
      <c r="A7" s="65" t="s">
        <v>59</v>
      </c>
    </row>
    <row r="8" spans="1:10" ht="21.75" customHeight="1">
      <c r="A8" s="66" t="s">
        <v>60</v>
      </c>
      <c r="B8" s="76">
        <v>20</v>
      </c>
      <c r="C8" s="77"/>
      <c r="D8" s="7">
        <v>246922346</v>
      </c>
      <c r="E8" s="77"/>
      <c r="F8" s="7">
        <v>226228167</v>
      </c>
      <c r="J8" s="77"/>
    </row>
    <row r="9" spans="1:10" ht="21.75" customHeight="1">
      <c r="A9" s="66" t="s">
        <v>61</v>
      </c>
      <c r="B9" s="76"/>
      <c r="C9" s="77"/>
      <c r="D9" s="5">
        <v>68125</v>
      </c>
      <c r="E9" s="77"/>
      <c r="F9" s="5">
        <v>316789</v>
      </c>
      <c r="J9" s="77"/>
    </row>
    <row r="10" spans="1:10" ht="21.75" customHeight="1">
      <c r="A10" s="65" t="s">
        <v>62</v>
      </c>
      <c r="C10" s="77"/>
      <c r="D10" s="78">
        <f>SUM(D8:D9)</f>
        <v>246990471</v>
      </c>
      <c r="E10" s="77"/>
      <c r="F10" s="78">
        <f>SUM(F8:F9)</f>
        <v>226544956</v>
      </c>
      <c r="J10" s="77"/>
    </row>
    <row r="11" spans="1:10" ht="21.75" customHeight="1">
      <c r="A11" s="65" t="s">
        <v>63</v>
      </c>
      <c r="C11" s="77"/>
      <c r="D11" s="77"/>
      <c r="E11" s="77"/>
      <c r="F11" s="77"/>
      <c r="J11" s="77"/>
    </row>
    <row r="12" spans="1:10" ht="21.75" customHeight="1">
      <c r="A12" s="66" t="s">
        <v>64</v>
      </c>
      <c r="C12" s="77"/>
      <c r="D12" s="77">
        <v>181611156</v>
      </c>
      <c r="E12" s="77"/>
      <c r="F12" s="77">
        <v>166625198</v>
      </c>
      <c r="J12" s="77"/>
    </row>
    <row r="13" spans="1:10" ht="21.75" customHeight="1">
      <c r="A13" s="66" t="s">
        <v>65</v>
      </c>
      <c r="C13" s="77"/>
      <c r="D13" s="60">
        <v>1561591</v>
      </c>
      <c r="E13" s="77"/>
      <c r="F13" s="60">
        <v>1907164</v>
      </c>
      <c r="J13" s="77"/>
    </row>
    <row r="14" spans="1:10" ht="21.75" customHeight="1">
      <c r="A14" s="66" t="s">
        <v>66</v>
      </c>
      <c r="C14" s="77"/>
      <c r="D14" s="61">
        <v>49613165</v>
      </c>
      <c r="E14" s="77"/>
      <c r="F14" s="61">
        <v>43673766</v>
      </c>
      <c r="J14" s="77"/>
    </row>
    <row r="15" spans="1:10" ht="21.75" customHeight="1">
      <c r="A15" s="65" t="s">
        <v>67</v>
      </c>
      <c r="C15" s="77"/>
      <c r="D15" s="5">
        <f>SUM(D12:D14)</f>
        <v>232785912</v>
      </c>
      <c r="E15" s="77"/>
      <c r="F15" s="5">
        <f>SUM(F12:F14)</f>
        <v>212206128</v>
      </c>
      <c r="J15" s="77"/>
    </row>
    <row r="16" spans="1:10" ht="21.75" customHeight="1">
      <c r="A16" s="65" t="s">
        <v>68</v>
      </c>
      <c r="C16" s="77"/>
      <c r="D16" s="77">
        <f>D10-D15</f>
        <v>14204559</v>
      </c>
      <c r="E16" s="77"/>
      <c r="F16" s="77">
        <f>F10-F15</f>
        <v>14338828</v>
      </c>
      <c r="J16" s="77"/>
    </row>
    <row r="17" spans="1:10" ht="21.75" customHeight="1">
      <c r="A17" s="66" t="s">
        <v>69</v>
      </c>
      <c r="B17" s="76"/>
      <c r="C17" s="77"/>
      <c r="D17" s="77">
        <v>1593368</v>
      </c>
      <c r="E17" s="77"/>
      <c r="F17" s="77">
        <v>836758</v>
      </c>
      <c r="J17" s="77"/>
    </row>
    <row r="18" spans="1:10" ht="21.75" customHeight="1">
      <c r="A18" s="66" t="s">
        <v>70</v>
      </c>
      <c r="C18" s="77"/>
      <c r="D18" s="78">
        <v>-113612</v>
      </c>
      <c r="E18" s="77"/>
      <c r="F18" s="78">
        <v>-112305</v>
      </c>
      <c r="J18" s="77"/>
    </row>
    <row r="19" spans="1:10" ht="21.75" customHeight="1">
      <c r="A19" s="65" t="s">
        <v>71</v>
      </c>
      <c r="C19" s="77"/>
      <c r="D19" s="8">
        <f>SUM(D16:D18)</f>
        <v>15684315</v>
      </c>
      <c r="E19" s="8"/>
      <c r="F19" s="8">
        <f>SUM(F16:F18)</f>
        <v>15063281</v>
      </c>
      <c r="J19" s="77"/>
    </row>
    <row r="20" spans="1:10" ht="21.75" customHeight="1">
      <c r="A20" s="66" t="s">
        <v>72</v>
      </c>
      <c r="B20" s="76">
        <v>15</v>
      </c>
      <c r="C20" s="77"/>
      <c r="D20" s="79">
        <v>-3063337</v>
      </c>
      <c r="E20" s="77"/>
      <c r="F20" s="79">
        <v>-2960153</v>
      </c>
      <c r="J20" s="77"/>
    </row>
    <row r="21" spans="1:10" ht="21.75" customHeight="1">
      <c r="A21" s="65" t="s">
        <v>73</v>
      </c>
      <c r="B21" s="76"/>
      <c r="C21" s="77"/>
      <c r="D21" s="80">
        <f>SUM(D19:D20)</f>
        <v>12620978</v>
      </c>
      <c r="E21" s="77"/>
      <c r="F21" s="80">
        <f>SUM(F19:F20)</f>
        <v>12103128</v>
      </c>
      <c r="J21" s="77"/>
    </row>
    <row r="22" spans="1:10" s="83" customFormat="1" ht="21.75" customHeight="1">
      <c r="A22" s="81"/>
      <c r="B22" s="76"/>
      <c r="C22" s="66"/>
      <c r="D22" s="75"/>
      <c r="E22" s="82"/>
      <c r="F22" s="56"/>
      <c r="J22" s="77"/>
    </row>
    <row r="23" spans="1:10" s="83" customFormat="1" ht="21.75" customHeight="1">
      <c r="A23" s="84" t="s">
        <v>143</v>
      </c>
      <c r="B23" s="76"/>
      <c r="C23" s="66"/>
      <c r="D23" s="112"/>
      <c r="E23" s="113"/>
      <c r="F23" s="56"/>
      <c r="J23" s="77"/>
    </row>
    <row r="24" spans="1:10" s="83" customFormat="1" ht="21.75" customHeight="1">
      <c r="A24" s="84" t="s">
        <v>144</v>
      </c>
      <c r="B24" s="76"/>
      <c r="C24" s="66"/>
      <c r="D24" s="111">
        <v>0</v>
      </c>
      <c r="E24" s="77"/>
      <c r="F24" s="111">
        <v>0</v>
      </c>
      <c r="J24" s="77"/>
    </row>
    <row r="25" spans="1:10" s="83" customFormat="1" ht="21.75" customHeight="1">
      <c r="A25" s="81"/>
      <c r="B25" s="76"/>
      <c r="C25" s="66"/>
      <c r="D25" s="75"/>
      <c r="E25" s="82"/>
      <c r="F25" s="56"/>
      <c r="J25" s="77"/>
    </row>
    <row r="26" spans="1:10" s="83" customFormat="1" ht="21.75" customHeight="1" thickBot="1">
      <c r="A26" s="65" t="s">
        <v>74</v>
      </c>
      <c r="B26" s="85"/>
      <c r="C26" s="82"/>
      <c r="D26" s="86">
        <f>SUM(D21,D24)</f>
        <v>12620978</v>
      </c>
      <c r="E26" s="82"/>
      <c r="F26" s="86">
        <f>SUM(F21,F24)</f>
        <v>12103128</v>
      </c>
      <c r="G26" s="87"/>
      <c r="J26" s="77"/>
    </row>
    <row r="27" spans="1:10" ht="21.75" customHeight="1" thickTop="1">
      <c r="A27" s="65"/>
      <c r="B27" s="85"/>
      <c r="C27" s="82"/>
      <c r="D27" s="82"/>
      <c r="E27" s="77"/>
      <c r="F27" s="82"/>
      <c r="J27" s="77"/>
    </row>
    <row r="28" spans="1:10" ht="21.75" customHeight="1">
      <c r="A28" s="65" t="s">
        <v>75</v>
      </c>
      <c r="B28" s="76">
        <v>23</v>
      </c>
      <c r="E28" s="77"/>
      <c r="F28" s="77"/>
      <c r="J28" s="77"/>
    </row>
    <row r="29" spans="1:10" ht="21.75" customHeight="1">
      <c r="A29" s="66" t="s">
        <v>76</v>
      </c>
      <c r="D29" s="66"/>
      <c r="E29" s="77"/>
      <c r="F29" s="77"/>
      <c r="J29" s="77"/>
    </row>
    <row r="30" spans="1:10" ht="21.75" customHeight="1" thickBot="1">
      <c r="A30" s="66" t="s">
        <v>77</v>
      </c>
      <c r="D30" s="88">
        <f>D21/466000000</f>
        <v>2.7083643776824033E-2</v>
      </c>
      <c r="E30" s="77"/>
      <c r="F30" s="57">
        <f>F21/466000000</f>
        <v>2.5972377682403434E-2</v>
      </c>
      <c r="J30" s="77"/>
    </row>
    <row r="31" spans="1:10" ht="21.75" customHeight="1" thickTop="1">
      <c r="A31" s="65"/>
      <c r="D31" s="8"/>
      <c r="E31" s="77"/>
      <c r="F31" s="8"/>
    </row>
    <row r="32" spans="1:10" s="91" customFormat="1" ht="21.75" customHeight="1">
      <c r="A32" s="89" t="s">
        <v>28</v>
      </c>
      <c r="B32" s="90"/>
    </row>
  </sheetData>
  <pageMargins left="0.78740157480314965" right="0.39370078740157483" top="0.78740157480314965" bottom="0.39370078740157483" header="0.19685039370078741" footer="0.19685039370078741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80" zoomScaleNormal="70" zoomScaleSheetLayoutView="80" workbookViewId="0">
      <selection activeCell="B5" sqref="B5"/>
    </sheetView>
  </sheetViews>
  <sheetFormatPr defaultColWidth="9.140625" defaultRowHeight="21.75" customHeight="1"/>
  <cols>
    <col min="1" max="1" width="39.28515625" style="94" customWidth="1"/>
    <col min="2" max="2" width="18" style="94" customWidth="1"/>
    <col min="3" max="3" width="15" style="94" customWidth="1"/>
    <col min="4" max="4" width="1.5703125" style="94" customWidth="1"/>
    <col min="5" max="5" width="15" style="94" customWidth="1"/>
    <col min="6" max="6" width="1.5703125" style="94" customWidth="1"/>
    <col min="7" max="7" width="15" style="94" customWidth="1"/>
    <col min="8" max="8" width="1.5703125" style="94" customWidth="1"/>
    <col min="9" max="9" width="19.85546875" style="94" bestFit="1" customWidth="1"/>
    <col min="10" max="10" width="1.5703125" style="94" customWidth="1"/>
    <col min="11" max="11" width="15" style="94" customWidth="1"/>
    <col min="12" max="16384" width="9.140625" style="94"/>
  </cols>
  <sheetData>
    <row r="1" spans="1:12" s="66" customFormat="1" ht="21.75" customHeight="1">
      <c r="A1" s="65" t="s">
        <v>0</v>
      </c>
      <c r="B1" s="92"/>
      <c r="C1" s="92"/>
      <c r="D1" s="93"/>
      <c r="E1" s="92"/>
      <c r="F1" s="93"/>
      <c r="G1" s="92"/>
      <c r="H1" s="93"/>
      <c r="I1" s="92"/>
      <c r="J1" s="93"/>
    </row>
    <row r="2" spans="1:12" ht="21.75" customHeight="1">
      <c r="A2" s="65" t="s">
        <v>78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2" ht="21.75" customHeight="1">
      <c r="A3" s="84" t="s">
        <v>57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2" ht="21.75" customHeight="1">
      <c r="A4" s="95"/>
      <c r="B4" s="95"/>
      <c r="C4" s="95"/>
      <c r="D4" s="95"/>
      <c r="E4" s="95"/>
      <c r="F4" s="95"/>
      <c r="G4" s="95"/>
      <c r="H4" s="95"/>
      <c r="I4" s="114" t="s">
        <v>3</v>
      </c>
      <c r="J4" s="114"/>
      <c r="K4" s="114"/>
    </row>
    <row r="5" spans="1:12" s="96" customFormat="1" ht="21.75" customHeight="1">
      <c r="C5" s="97" t="s">
        <v>79</v>
      </c>
      <c r="D5" s="97"/>
      <c r="E5" s="97"/>
      <c r="F5" s="97"/>
      <c r="G5" s="115" t="s">
        <v>80</v>
      </c>
      <c r="H5" s="115"/>
      <c r="I5" s="115"/>
      <c r="J5" s="97"/>
      <c r="K5" s="98"/>
    </row>
    <row r="6" spans="1:12" s="96" customFormat="1" ht="21.75" customHeight="1">
      <c r="C6" s="97" t="s">
        <v>81</v>
      </c>
      <c r="D6" s="97"/>
      <c r="E6" s="97"/>
      <c r="F6" s="97"/>
      <c r="G6" s="99" t="s">
        <v>82</v>
      </c>
      <c r="H6" s="99"/>
      <c r="I6" s="99"/>
      <c r="J6" s="97"/>
      <c r="K6" s="98"/>
    </row>
    <row r="7" spans="1:12" s="96" customFormat="1" ht="21.75" customHeight="1">
      <c r="B7" s="100"/>
      <c r="C7" s="101" t="s">
        <v>83</v>
      </c>
      <c r="D7" s="97"/>
      <c r="E7" s="101" t="s">
        <v>48</v>
      </c>
      <c r="F7" s="97"/>
      <c r="G7" s="101" t="s">
        <v>84</v>
      </c>
      <c r="H7" s="97"/>
      <c r="I7" s="101" t="s">
        <v>85</v>
      </c>
      <c r="J7" s="97"/>
      <c r="K7" s="101" t="s">
        <v>86</v>
      </c>
    </row>
    <row r="8" spans="1:12" ht="21.75" customHeight="1">
      <c r="A8" s="102" t="s">
        <v>87</v>
      </c>
      <c r="B8" s="103"/>
      <c r="C8" s="104">
        <v>116500000</v>
      </c>
      <c r="D8" s="104"/>
      <c r="E8" s="104">
        <v>83464677</v>
      </c>
      <c r="F8" s="104"/>
      <c r="G8" s="104">
        <v>11650000</v>
      </c>
      <c r="H8" s="104"/>
      <c r="I8" s="104">
        <v>1788977</v>
      </c>
      <c r="J8" s="104"/>
      <c r="K8" s="104">
        <f>SUM(C8:J8)</f>
        <v>213403654</v>
      </c>
    </row>
    <row r="9" spans="1:12" ht="21.75" customHeight="1">
      <c r="A9" s="103" t="s">
        <v>73</v>
      </c>
      <c r="B9" s="103"/>
      <c r="C9" s="105">
        <v>0</v>
      </c>
      <c r="D9" s="104"/>
      <c r="E9" s="105">
        <v>0</v>
      </c>
      <c r="F9" s="104"/>
      <c r="G9" s="105">
        <v>0</v>
      </c>
      <c r="H9" s="104"/>
      <c r="I9" s="105">
        <f>PL!F21</f>
        <v>12103128</v>
      </c>
      <c r="J9" s="104"/>
      <c r="K9" s="105">
        <f>SUM(C9:J9)</f>
        <v>12103128</v>
      </c>
    </row>
    <row r="10" spans="1:12" ht="21.75" customHeight="1">
      <c r="A10" s="103" t="s">
        <v>144</v>
      </c>
      <c r="B10" s="103"/>
      <c r="C10" s="106">
        <v>0</v>
      </c>
      <c r="D10" s="105"/>
      <c r="E10" s="106">
        <v>0</v>
      </c>
      <c r="F10" s="105"/>
      <c r="G10" s="106">
        <v>0</v>
      </c>
      <c r="H10" s="105"/>
      <c r="I10" s="106">
        <f>PL!F24</f>
        <v>0</v>
      </c>
      <c r="J10" s="105"/>
      <c r="K10" s="106">
        <f>SUM(C10:J10)</f>
        <v>0</v>
      </c>
      <c r="L10" s="107"/>
    </row>
    <row r="11" spans="1:12" ht="21.75" customHeight="1">
      <c r="A11" s="94" t="s">
        <v>74</v>
      </c>
      <c r="C11" s="97">
        <f>SUM(C9:C10)</f>
        <v>0</v>
      </c>
      <c r="D11" s="108"/>
      <c r="E11" s="97">
        <f>SUM(E9:E10)</f>
        <v>0</v>
      </c>
      <c r="F11" s="108"/>
      <c r="G11" s="97">
        <f>SUM(G9:G10)</f>
        <v>0</v>
      </c>
      <c r="H11" s="108"/>
      <c r="I11" s="104">
        <f>SUM(I9:I10)</f>
        <v>12103128</v>
      </c>
      <c r="J11" s="108"/>
      <c r="K11" s="104">
        <f>SUM(C11:J11)</f>
        <v>12103128</v>
      </c>
      <c r="L11" s="107"/>
    </row>
    <row r="12" spans="1:12" ht="21.75" customHeight="1" thickBot="1">
      <c r="A12" s="102" t="s">
        <v>88</v>
      </c>
      <c r="B12" s="103"/>
      <c r="C12" s="109">
        <f>SUM(C8,C11)</f>
        <v>116500000</v>
      </c>
      <c r="D12" s="108"/>
      <c r="E12" s="109">
        <f>SUM(E8,E11)</f>
        <v>83464677</v>
      </c>
      <c r="F12" s="108"/>
      <c r="G12" s="109">
        <f>SUM(G8,G11)</f>
        <v>11650000</v>
      </c>
      <c r="H12" s="108"/>
      <c r="I12" s="109">
        <f>SUM(I8,I11)</f>
        <v>13892105</v>
      </c>
      <c r="J12" s="108"/>
      <c r="K12" s="109">
        <f>SUM(K8,K11)</f>
        <v>225506782</v>
      </c>
    </row>
    <row r="13" spans="1:12" ht="21.75" customHeight="1" thickTop="1">
      <c r="A13" s="102"/>
      <c r="B13" s="103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2" ht="21.75" customHeight="1">
      <c r="A14" s="102" t="s">
        <v>89</v>
      </c>
      <c r="B14" s="103"/>
      <c r="C14" s="104">
        <f>C12</f>
        <v>116500000</v>
      </c>
      <c r="D14" s="104"/>
      <c r="E14" s="104">
        <f t="shared" ref="E14:I14" si="0">E12</f>
        <v>83464677</v>
      </c>
      <c r="F14" s="104"/>
      <c r="G14" s="104">
        <f t="shared" si="0"/>
        <v>11650000</v>
      </c>
      <c r="H14" s="104"/>
      <c r="I14" s="104">
        <f t="shared" si="0"/>
        <v>13892105</v>
      </c>
      <c r="J14" s="104"/>
      <c r="K14" s="104">
        <f>SUM(C14:J14)</f>
        <v>225506782</v>
      </c>
    </row>
    <row r="15" spans="1:12" ht="21.75" customHeight="1">
      <c r="A15" s="103" t="s">
        <v>73</v>
      </c>
      <c r="B15" s="103"/>
      <c r="C15" s="105">
        <v>0</v>
      </c>
      <c r="D15" s="104"/>
      <c r="E15" s="105">
        <v>0</v>
      </c>
      <c r="F15" s="104"/>
      <c r="G15" s="105">
        <v>0</v>
      </c>
      <c r="H15" s="104"/>
      <c r="I15" s="105">
        <f>PL!D21</f>
        <v>12620978</v>
      </c>
      <c r="J15" s="104"/>
      <c r="K15" s="105">
        <f>SUM(C15:J15)</f>
        <v>12620978</v>
      </c>
    </row>
    <row r="16" spans="1:12" ht="21.75" customHeight="1">
      <c r="A16" s="103" t="s">
        <v>144</v>
      </c>
      <c r="B16" s="103"/>
      <c r="C16" s="106">
        <v>0</v>
      </c>
      <c r="D16" s="105"/>
      <c r="E16" s="106">
        <v>0</v>
      </c>
      <c r="F16" s="105"/>
      <c r="G16" s="106">
        <v>0</v>
      </c>
      <c r="H16" s="105"/>
      <c r="I16" s="106">
        <f>PL!D24</f>
        <v>0</v>
      </c>
      <c r="J16" s="105"/>
      <c r="K16" s="106">
        <f>SUM(C16:J16)</f>
        <v>0</v>
      </c>
      <c r="L16" s="107"/>
    </row>
    <row r="17" spans="1:12" ht="21.75" customHeight="1">
      <c r="A17" s="94" t="s">
        <v>74</v>
      </c>
      <c r="C17" s="104">
        <f>SUM(C15:C16)</f>
        <v>0</v>
      </c>
      <c r="D17" s="108"/>
      <c r="E17" s="104">
        <f>SUM(E15:E16)</f>
        <v>0</v>
      </c>
      <c r="F17" s="108"/>
      <c r="G17" s="104">
        <f>SUM(G15:G16)</f>
        <v>0</v>
      </c>
      <c r="H17" s="108"/>
      <c r="I17" s="104">
        <f>SUM(I15:I16)</f>
        <v>12620978</v>
      </c>
      <c r="J17" s="108"/>
      <c r="K17" s="104">
        <f>SUM(C17:J17)</f>
        <v>12620978</v>
      </c>
      <c r="L17" s="107"/>
    </row>
    <row r="18" spans="1:12" ht="21.75" customHeight="1">
      <c r="A18" s="94" t="s">
        <v>136</v>
      </c>
      <c r="C18" s="104" t="s">
        <v>137</v>
      </c>
      <c r="D18" s="108"/>
      <c r="E18" s="104" t="s">
        <v>137</v>
      </c>
      <c r="F18" s="108"/>
      <c r="G18" s="104" t="s">
        <v>137</v>
      </c>
      <c r="H18" s="108"/>
      <c r="I18" s="104">
        <v>-10019000</v>
      </c>
      <c r="J18" s="108"/>
      <c r="K18" s="104">
        <f>SUM(C18:J18)</f>
        <v>-10019000</v>
      </c>
      <c r="L18" s="107"/>
    </row>
    <row r="19" spans="1:12" ht="21.75" customHeight="1" thickBot="1">
      <c r="A19" s="102" t="s">
        <v>90</v>
      </c>
      <c r="B19" s="103"/>
      <c r="C19" s="109">
        <f>SUM(C14,C17)</f>
        <v>116500000</v>
      </c>
      <c r="D19" s="108"/>
      <c r="E19" s="109">
        <f>SUM(E14,E17)</f>
        <v>83464677</v>
      </c>
      <c r="F19" s="108"/>
      <c r="G19" s="109">
        <f>SUM(G14,G17)</f>
        <v>11650000</v>
      </c>
      <c r="H19" s="108"/>
      <c r="I19" s="109">
        <f>SUM(I14,I17,I18)</f>
        <v>16494083</v>
      </c>
      <c r="J19" s="108"/>
      <c r="K19" s="109">
        <f>SUM(K14,K17,K18)</f>
        <v>228108760</v>
      </c>
    </row>
    <row r="20" spans="1:12" ht="21.75" customHeight="1" thickTop="1">
      <c r="A20" s="102"/>
      <c r="B20" s="102"/>
      <c r="C20" s="108">
        <f>SUM(C12-BS!F49)</f>
        <v>0</v>
      </c>
      <c r="D20" s="108"/>
      <c r="E20" s="108">
        <f>SUM(E12-BS!F50)</f>
        <v>0</v>
      </c>
      <c r="F20" s="108"/>
      <c r="G20" s="108">
        <f>SUM(G12-BS!F52)</f>
        <v>0</v>
      </c>
      <c r="H20" s="108"/>
      <c r="I20" s="108">
        <f>SUM(I12-BS!F53)</f>
        <v>0</v>
      </c>
      <c r="J20" s="108"/>
      <c r="K20" s="108">
        <f>SUM(K12-BS!F54)</f>
        <v>0</v>
      </c>
    </row>
    <row r="21" spans="1:12" ht="21.75" customHeight="1">
      <c r="A21" s="102"/>
      <c r="B21" s="102"/>
      <c r="C21" s="108">
        <f>SUM(C19-BS!D49)</f>
        <v>0</v>
      </c>
      <c r="D21" s="108"/>
      <c r="E21" s="108">
        <f>SUM(E19-BS!D50)</f>
        <v>0</v>
      </c>
      <c r="F21" s="108"/>
      <c r="G21" s="108">
        <f>SUM(G19-BS!D52)</f>
        <v>0</v>
      </c>
      <c r="H21" s="108"/>
      <c r="I21" s="108">
        <f>SUM(I19-BS!D53)</f>
        <v>0</v>
      </c>
      <c r="J21" s="108"/>
      <c r="K21" s="108">
        <f>SUM(K19-BS!D54)</f>
        <v>0</v>
      </c>
    </row>
    <row r="22" spans="1:12" ht="21.75" customHeight="1">
      <c r="A22" s="110" t="s">
        <v>28</v>
      </c>
      <c r="B22" s="102"/>
      <c r="C22" s="108"/>
      <c r="D22" s="108"/>
      <c r="E22" s="108"/>
      <c r="F22" s="108"/>
      <c r="G22" s="108"/>
      <c r="H22" s="108"/>
      <c r="I22" s="108"/>
      <c r="J22" s="108"/>
      <c r="K22" s="108"/>
    </row>
  </sheetData>
  <mergeCells count="2">
    <mergeCell ref="I4:K4"/>
    <mergeCell ref="G5:I5"/>
  </mergeCells>
  <pageMargins left="0.78740157480314965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0E8D0-7E13-4AF4-96B0-08361CEC683B}">
  <dimension ref="A1:I64"/>
  <sheetViews>
    <sheetView showGridLines="0" view="pageBreakPreview" zoomScale="80" zoomScaleNormal="100" zoomScaleSheetLayoutView="80" workbookViewId="0">
      <selection activeCell="A43" sqref="A43"/>
    </sheetView>
  </sheetViews>
  <sheetFormatPr defaultRowHeight="21.75" customHeight="1"/>
  <cols>
    <col min="1" max="1" width="51.28515625" style="1" customWidth="1"/>
    <col min="2" max="2" width="3.7109375" style="6" customWidth="1"/>
    <col min="3" max="3" width="2.7109375" style="1" customWidth="1"/>
    <col min="4" max="4" width="18.7109375" style="2" customWidth="1"/>
    <col min="5" max="5" width="2" style="2" customWidth="1"/>
    <col min="6" max="6" width="18.7109375" style="2" customWidth="1"/>
    <col min="7" max="7" width="9.140625" style="1"/>
    <col min="8" max="8" width="13.85546875" style="1" bestFit="1" customWidth="1"/>
    <col min="9" max="9" width="9.140625" style="1"/>
    <col min="10" max="10" width="9.140625" style="1" customWidth="1"/>
    <col min="11" max="253" width="9.140625" style="1"/>
    <col min="254" max="254" width="50.42578125" style="1" customWidth="1"/>
    <col min="255" max="255" width="8.7109375" style="1" customWidth="1"/>
    <col min="256" max="256" width="2.7109375" style="1" customWidth="1"/>
    <col min="257" max="257" width="13.7109375" style="1" customWidth="1"/>
    <col min="258" max="258" width="2.7109375" style="1" customWidth="1"/>
    <col min="259" max="259" width="13.7109375" style="1" customWidth="1"/>
    <col min="260" max="260" width="2.7109375" style="1" customWidth="1"/>
    <col min="261" max="261" width="13.7109375" style="1" customWidth="1"/>
    <col min="262" max="262" width="1" style="1" customWidth="1"/>
    <col min="263" max="263" width="9.140625" style="1"/>
    <col min="264" max="264" width="10.28515625" style="1" bestFit="1" customWidth="1"/>
    <col min="265" max="509" width="9.140625" style="1"/>
    <col min="510" max="510" width="50.42578125" style="1" customWidth="1"/>
    <col min="511" max="511" width="8.7109375" style="1" customWidth="1"/>
    <col min="512" max="512" width="2.7109375" style="1" customWidth="1"/>
    <col min="513" max="513" width="13.7109375" style="1" customWidth="1"/>
    <col min="514" max="514" width="2.7109375" style="1" customWidth="1"/>
    <col min="515" max="515" width="13.7109375" style="1" customWidth="1"/>
    <col min="516" max="516" width="2.7109375" style="1" customWidth="1"/>
    <col min="517" max="517" width="13.7109375" style="1" customWidth="1"/>
    <col min="518" max="518" width="1" style="1" customWidth="1"/>
    <col min="519" max="519" width="9.140625" style="1"/>
    <col min="520" max="520" width="10.28515625" style="1" bestFit="1" customWidth="1"/>
    <col min="521" max="765" width="9.140625" style="1"/>
    <col min="766" max="766" width="50.42578125" style="1" customWidth="1"/>
    <col min="767" max="767" width="8.7109375" style="1" customWidth="1"/>
    <col min="768" max="768" width="2.7109375" style="1" customWidth="1"/>
    <col min="769" max="769" width="13.7109375" style="1" customWidth="1"/>
    <col min="770" max="770" width="2.7109375" style="1" customWidth="1"/>
    <col min="771" max="771" width="13.7109375" style="1" customWidth="1"/>
    <col min="772" max="772" width="2.7109375" style="1" customWidth="1"/>
    <col min="773" max="773" width="13.7109375" style="1" customWidth="1"/>
    <col min="774" max="774" width="1" style="1" customWidth="1"/>
    <col min="775" max="775" width="9.140625" style="1"/>
    <col min="776" max="776" width="10.28515625" style="1" bestFit="1" customWidth="1"/>
    <col min="777" max="1021" width="9.140625" style="1"/>
    <col min="1022" max="1022" width="50.42578125" style="1" customWidth="1"/>
    <col min="1023" max="1023" width="8.7109375" style="1" customWidth="1"/>
    <col min="1024" max="1024" width="2.7109375" style="1" customWidth="1"/>
    <col min="1025" max="1025" width="13.7109375" style="1" customWidth="1"/>
    <col min="1026" max="1026" width="2.7109375" style="1" customWidth="1"/>
    <col min="1027" max="1027" width="13.7109375" style="1" customWidth="1"/>
    <col min="1028" max="1028" width="2.7109375" style="1" customWidth="1"/>
    <col min="1029" max="1029" width="13.7109375" style="1" customWidth="1"/>
    <col min="1030" max="1030" width="1" style="1" customWidth="1"/>
    <col min="1031" max="1031" width="9.140625" style="1"/>
    <col min="1032" max="1032" width="10.28515625" style="1" bestFit="1" customWidth="1"/>
    <col min="1033" max="1277" width="9.140625" style="1"/>
    <col min="1278" max="1278" width="50.42578125" style="1" customWidth="1"/>
    <col min="1279" max="1279" width="8.7109375" style="1" customWidth="1"/>
    <col min="1280" max="1280" width="2.7109375" style="1" customWidth="1"/>
    <col min="1281" max="1281" width="13.7109375" style="1" customWidth="1"/>
    <col min="1282" max="1282" width="2.7109375" style="1" customWidth="1"/>
    <col min="1283" max="1283" width="13.7109375" style="1" customWidth="1"/>
    <col min="1284" max="1284" width="2.7109375" style="1" customWidth="1"/>
    <col min="1285" max="1285" width="13.7109375" style="1" customWidth="1"/>
    <col min="1286" max="1286" width="1" style="1" customWidth="1"/>
    <col min="1287" max="1287" width="9.140625" style="1"/>
    <col min="1288" max="1288" width="10.28515625" style="1" bestFit="1" customWidth="1"/>
    <col min="1289" max="1533" width="9.140625" style="1"/>
    <col min="1534" max="1534" width="50.42578125" style="1" customWidth="1"/>
    <col min="1535" max="1535" width="8.7109375" style="1" customWidth="1"/>
    <col min="1536" max="1536" width="2.7109375" style="1" customWidth="1"/>
    <col min="1537" max="1537" width="13.7109375" style="1" customWidth="1"/>
    <col min="1538" max="1538" width="2.7109375" style="1" customWidth="1"/>
    <col min="1539" max="1539" width="13.7109375" style="1" customWidth="1"/>
    <col min="1540" max="1540" width="2.7109375" style="1" customWidth="1"/>
    <col min="1541" max="1541" width="13.7109375" style="1" customWidth="1"/>
    <col min="1542" max="1542" width="1" style="1" customWidth="1"/>
    <col min="1543" max="1543" width="9.140625" style="1"/>
    <col min="1544" max="1544" width="10.28515625" style="1" bestFit="1" customWidth="1"/>
    <col min="1545" max="1789" width="9.140625" style="1"/>
    <col min="1790" max="1790" width="50.42578125" style="1" customWidth="1"/>
    <col min="1791" max="1791" width="8.7109375" style="1" customWidth="1"/>
    <col min="1792" max="1792" width="2.7109375" style="1" customWidth="1"/>
    <col min="1793" max="1793" width="13.7109375" style="1" customWidth="1"/>
    <col min="1794" max="1794" width="2.7109375" style="1" customWidth="1"/>
    <col min="1795" max="1795" width="13.7109375" style="1" customWidth="1"/>
    <col min="1796" max="1796" width="2.7109375" style="1" customWidth="1"/>
    <col min="1797" max="1797" width="13.7109375" style="1" customWidth="1"/>
    <col min="1798" max="1798" width="1" style="1" customWidth="1"/>
    <col min="1799" max="1799" width="9.140625" style="1"/>
    <col min="1800" max="1800" width="10.28515625" style="1" bestFit="1" customWidth="1"/>
    <col min="1801" max="2045" width="9.140625" style="1"/>
    <col min="2046" max="2046" width="50.42578125" style="1" customWidth="1"/>
    <col min="2047" max="2047" width="8.7109375" style="1" customWidth="1"/>
    <col min="2048" max="2048" width="2.7109375" style="1" customWidth="1"/>
    <col min="2049" max="2049" width="13.7109375" style="1" customWidth="1"/>
    <col min="2050" max="2050" width="2.7109375" style="1" customWidth="1"/>
    <col min="2051" max="2051" width="13.7109375" style="1" customWidth="1"/>
    <col min="2052" max="2052" width="2.7109375" style="1" customWidth="1"/>
    <col min="2053" max="2053" width="13.7109375" style="1" customWidth="1"/>
    <col min="2054" max="2054" width="1" style="1" customWidth="1"/>
    <col min="2055" max="2055" width="9.140625" style="1"/>
    <col min="2056" max="2056" width="10.28515625" style="1" bestFit="1" customWidth="1"/>
    <col min="2057" max="2301" width="9.140625" style="1"/>
    <col min="2302" max="2302" width="50.42578125" style="1" customWidth="1"/>
    <col min="2303" max="2303" width="8.7109375" style="1" customWidth="1"/>
    <col min="2304" max="2304" width="2.7109375" style="1" customWidth="1"/>
    <col min="2305" max="2305" width="13.7109375" style="1" customWidth="1"/>
    <col min="2306" max="2306" width="2.7109375" style="1" customWidth="1"/>
    <col min="2307" max="2307" width="13.7109375" style="1" customWidth="1"/>
    <col min="2308" max="2308" width="2.7109375" style="1" customWidth="1"/>
    <col min="2309" max="2309" width="13.7109375" style="1" customWidth="1"/>
    <col min="2310" max="2310" width="1" style="1" customWidth="1"/>
    <col min="2311" max="2311" width="9.140625" style="1"/>
    <col min="2312" max="2312" width="10.28515625" style="1" bestFit="1" customWidth="1"/>
    <col min="2313" max="2557" width="9.140625" style="1"/>
    <col min="2558" max="2558" width="50.42578125" style="1" customWidth="1"/>
    <col min="2559" max="2559" width="8.7109375" style="1" customWidth="1"/>
    <col min="2560" max="2560" width="2.7109375" style="1" customWidth="1"/>
    <col min="2561" max="2561" width="13.7109375" style="1" customWidth="1"/>
    <col min="2562" max="2562" width="2.7109375" style="1" customWidth="1"/>
    <col min="2563" max="2563" width="13.7109375" style="1" customWidth="1"/>
    <col min="2564" max="2564" width="2.7109375" style="1" customWidth="1"/>
    <col min="2565" max="2565" width="13.7109375" style="1" customWidth="1"/>
    <col min="2566" max="2566" width="1" style="1" customWidth="1"/>
    <col min="2567" max="2567" width="9.140625" style="1"/>
    <col min="2568" max="2568" width="10.28515625" style="1" bestFit="1" customWidth="1"/>
    <col min="2569" max="2813" width="9.140625" style="1"/>
    <col min="2814" max="2814" width="50.42578125" style="1" customWidth="1"/>
    <col min="2815" max="2815" width="8.7109375" style="1" customWidth="1"/>
    <col min="2816" max="2816" width="2.7109375" style="1" customWidth="1"/>
    <col min="2817" max="2817" width="13.7109375" style="1" customWidth="1"/>
    <col min="2818" max="2818" width="2.7109375" style="1" customWidth="1"/>
    <col min="2819" max="2819" width="13.7109375" style="1" customWidth="1"/>
    <col min="2820" max="2820" width="2.7109375" style="1" customWidth="1"/>
    <col min="2821" max="2821" width="13.7109375" style="1" customWidth="1"/>
    <col min="2822" max="2822" width="1" style="1" customWidth="1"/>
    <col min="2823" max="2823" width="9.140625" style="1"/>
    <col min="2824" max="2824" width="10.28515625" style="1" bestFit="1" customWidth="1"/>
    <col min="2825" max="3069" width="9.140625" style="1"/>
    <col min="3070" max="3070" width="50.42578125" style="1" customWidth="1"/>
    <col min="3071" max="3071" width="8.7109375" style="1" customWidth="1"/>
    <col min="3072" max="3072" width="2.7109375" style="1" customWidth="1"/>
    <col min="3073" max="3073" width="13.7109375" style="1" customWidth="1"/>
    <col min="3074" max="3074" width="2.7109375" style="1" customWidth="1"/>
    <col min="3075" max="3075" width="13.7109375" style="1" customWidth="1"/>
    <col min="3076" max="3076" width="2.7109375" style="1" customWidth="1"/>
    <col min="3077" max="3077" width="13.7109375" style="1" customWidth="1"/>
    <col min="3078" max="3078" width="1" style="1" customWidth="1"/>
    <col min="3079" max="3079" width="9.140625" style="1"/>
    <col min="3080" max="3080" width="10.28515625" style="1" bestFit="1" customWidth="1"/>
    <col min="3081" max="3325" width="9.140625" style="1"/>
    <col min="3326" max="3326" width="50.42578125" style="1" customWidth="1"/>
    <col min="3327" max="3327" width="8.7109375" style="1" customWidth="1"/>
    <col min="3328" max="3328" width="2.7109375" style="1" customWidth="1"/>
    <col min="3329" max="3329" width="13.7109375" style="1" customWidth="1"/>
    <col min="3330" max="3330" width="2.7109375" style="1" customWidth="1"/>
    <col min="3331" max="3331" width="13.7109375" style="1" customWidth="1"/>
    <col min="3332" max="3332" width="2.7109375" style="1" customWidth="1"/>
    <col min="3333" max="3333" width="13.7109375" style="1" customWidth="1"/>
    <col min="3334" max="3334" width="1" style="1" customWidth="1"/>
    <col min="3335" max="3335" width="9.140625" style="1"/>
    <col min="3336" max="3336" width="10.28515625" style="1" bestFit="1" customWidth="1"/>
    <col min="3337" max="3581" width="9.140625" style="1"/>
    <col min="3582" max="3582" width="50.42578125" style="1" customWidth="1"/>
    <col min="3583" max="3583" width="8.7109375" style="1" customWidth="1"/>
    <col min="3584" max="3584" width="2.7109375" style="1" customWidth="1"/>
    <col min="3585" max="3585" width="13.7109375" style="1" customWidth="1"/>
    <col min="3586" max="3586" width="2.7109375" style="1" customWidth="1"/>
    <col min="3587" max="3587" width="13.7109375" style="1" customWidth="1"/>
    <col min="3588" max="3588" width="2.7109375" style="1" customWidth="1"/>
    <col min="3589" max="3589" width="13.7109375" style="1" customWidth="1"/>
    <col min="3590" max="3590" width="1" style="1" customWidth="1"/>
    <col min="3591" max="3591" width="9.140625" style="1"/>
    <col min="3592" max="3592" width="10.28515625" style="1" bestFit="1" customWidth="1"/>
    <col min="3593" max="3837" width="9.140625" style="1"/>
    <col min="3838" max="3838" width="50.42578125" style="1" customWidth="1"/>
    <col min="3839" max="3839" width="8.7109375" style="1" customWidth="1"/>
    <col min="3840" max="3840" width="2.7109375" style="1" customWidth="1"/>
    <col min="3841" max="3841" width="13.7109375" style="1" customWidth="1"/>
    <col min="3842" max="3842" width="2.7109375" style="1" customWidth="1"/>
    <col min="3843" max="3843" width="13.7109375" style="1" customWidth="1"/>
    <col min="3844" max="3844" width="2.7109375" style="1" customWidth="1"/>
    <col min="3845" max="3845" width="13.7109375" style="1" customWidth="1"/>
    <col min="3846" max="3846" width="1" style="1" customWidth="1"/>
    <col min="3847" max="3847" width="9.140625" style="1"/>
    <col min="3848" max="3848" width="10.28515625" style="1" bestFit="1" customWidth="1"/>
    <col min="3849" max="4093" width="9.140625" style="1"/>
    <col min="4094" max="4094" width="50.42578125" style="1" customWidth="1"/>
    <col min="4095" max="4095" width="8.7109375" style="1" customWidth="1"/>
    <col min="4096" max="4096" width="2.7109375" style="1" customWidth="1"/>
    <col min="4097" max="4097" width="13.7109375" style="1" customWidth="1"/>
    <col min="4098" max="4098" width="2.7109375" style="1" customWidth="1"/>
    <col min="4099" max="4099" width="13.7109375" style="1" customWidth="1"/>
    <col min="4100" max="4100" width="2.7109375" style="1" customWidth="1"/>
    <col min="4101" max="4101" width="13.7109375" style="1" customWidth="1"/>
    <col min="4102" max="4102" width="1" style="1" customWidth="1"/>
    <col min="4103" max="4103" width="9.140625" style="1"/>
    <col min="4104" max="4104" width="10.28515625" style="1" bestFit="1" customWidth="1"/>
    <col min="4105" max="4349" width="9.140625" style="1"/>
    <col min="4350" max="4350" width="50.42578125" style="1" customWidth="1"/>
    <col min="4351" max="4351" width="8.7109375" style="1" customWidth="1"/>
    <col min="4352" max="4352" width="2.7109375" style="1" customWidth="1"/>
    <col min="4353" max="4353" width="13.7109375" style="1" customWidth="1"/>
    <col min="4354" max="4354" width="2.7109375" style="1" customWidth="1"/>
    <col min="4355" max="4355" width="13.7109375" style="1" customWidth="1"/>
    <col min="4356" max="4356" width="2.7109375" style="1" customWidth="1"/>
    <col min="4357" max="4357" width="13.7109375" style="1" customWidth="1"/>
    <col min="4358" max="4358" width="1" style="1" customWidth="1"/>
    <col min="4359" max="4359" width="9.140625" style="1"/>
    <col min="4360" max="4360" width="10.28515625" style="1" bestFit="1" customWidth="1"/>
    <col min="4361" max="4605" width="9.140625" style="1"/>
    <col min="4606" max="4606" width="50.42578125" style="1" customWidth="1"/>
    <col min="4607" max="4607" width="8.7109375" style="1" customWidth="1"/>
    <col min="4608" max="4608" width="2.7109375" style="1" customWidth="1"/>
    <col min="4609" max="4609" width="13.7109375" style="1" customWidth="1"/>
    <col min="4610" max="4610" width="2.7109375" style="1" customWidth="1"/>
    <col min="4611" max="4611" width="13.7109375" style="1" customWidth="1"/>
    <col min="4612" max="4612" width="2.7109375" style="1" customWidth="1"/>
    <col min="4613" max="4613" width="13.7109375" style="1" customWidth="1"/>
    <col min="4614" max="4614" width="1" style="1" customWidth="1"/>
    <col min="4615" max="4615" width="9.140625" style="1"/>
    <col min="4616" max="4616" width="10.28515625" style="1" bestFit="1" customWidth="1"/>
    <col min="4617" max="4861" width="9.140625" style="1"/>
    <col min="4862" max="4862" width="50.42578125" style="1" customWidth="1"/>
    <col min="4863" max="4863" width="8.7109375" style="1" customWidth="1"/>
    <col min="4864" max="4864" width="2.7109375" style="1" customWidth="1"/>
    <col min="4865" max="4865" width="13.7109375" style="1" customWidth="1"/>
    <col min="4866" max="4866" width="2.7109375" style="1" customWidth="1"/>
    <col min="4867" max="4867" width="13.7109375" style="1" customWidth="1"/>
    <col min="4868" max="4868" width="2.7109375" style="1" customWidth="1"/>
    <col min="4869" max="4869" width="13.7109375" style="1" customWidth="1"/>
    <col min="4870" max="4870" width="1" style="1" customWidth="1"/>
    <col min="4871" max="4871" width="9.140625" style="1"/>
    <col min="4872" max="4872" width="10.28515625" style="1" bestFit="1" customWidth="1"/>
    <col min="4873" max="5117" width="9.140625" style="1"/>
    <col min="5118" max="5118" width="50.42578125" style="1" customWidth="1"/>
    <col min="5119" max="5119" width="8.7109375" style="1" customWidth="1"/>
    <col min="5120" max="5120" width="2.7109375" style="1" customWidth="1"/>
    <col min="5121" max="5121" width="13.7109375" style="1" customWidth="1"/>
    <col min="5122" max="5122" width="2.7109375" style="1" customWidth="1"/>
    <col min="5123" max="5123" width="13.7109375" style="1" customWidth="1"/>
    <col min="5124" max="5124" width="2.7109375" style="1" customWidth="1"/>
    <col min="5125" max="5125" width="13.7109375" style="1" customWidth="1"/>
    <col min="5126" max="5126" width="1" style="1" customWidth="1"/>
    <col min="5127" max="5127" width="9.140625" style="1"/>
    <col min="5128" max="5128" width="10.28515625" style="1" bestFit="1" customWidth="1"/>
    <col min="5129" max="5373" width="9.140625" style="1"/>
    <col min="5374" max="5374" width="50.42578125" style="1" customWidth="1"/>
    <col min="5375" max="5375" width="8.7109375" style="1" customWidth="1"/>
    <col min="5376" max="5376" width="2.7109375" style="1" customWidth="1"/>
    <col min="5377" max="5377" width="13.7109375" style="1" customWidth="1"/>
    <col min="5378" max="5378" width="2.7109375" style="1" customWidth="1"/>
    <col min="5379" max="5379" width="13.7109375" style="1" customWidth="1"/>
    <col min="5380" max="5380" width="2.7109375" style="1" customWidth="1"/>
    <col min="5381" max="5381" width="13.7109375" style="1" customWidth="1"/>
    <col min="5382" max="5382" width="1" style="1" customWidth="1"/>
    <col min="5383" max="5383" width="9.140625" style="1"/>
    <col min="5384" max="5384" width="10.28515625" style="1" bestFit="1" customWidth="1"/>
    <col min="5385" max="5629" width="9.140625" style="1"/>
    <col min="5630" max="5630" width="50.42578125" style="1" customWidth="1"/>
    <col min="5631" max="5631" width="8.7109375" style="1" customWidth="1"/>
    <col min="5632" max="5632" width="2.7109375" style="1" customWidth="1"/>
    <col min="5633" max="5633" width="13.7109375" style="1" customWidth="1"/>
    <col min="5634" max="5634" width="2.7109375" style="1" customWidth="1"/>
    <col min="5635" max="5635" width="13.7109375" style="1" customWidth="1"/>
    <col min="5636" max="5636" width="2.7109375" style="1" customWidth="1"/>
    <col min="5637" max="5637" width="13.7109375" style="1" customWidth="1"/>
    <col min="5638" max="5638" width="1" style="1" customWidth="1"/>
    <col min="5639" max="5639" width="9.140625" style="1"/>
    <col min="5640" max="5640" width="10.28515625" style="1" bestFit="1" customWidth="1"/>
    <col min="5641" max="5885" width="9.140625" style="1"/>
    <col min="5886" max="5886" width="50.42578125" style="1" customWidth="1"/>
    <col min="5887" max="5887" width="8.7109375" style="1" customWidth="1"/>
    <col min="5888" max="5888" width="2.7109375" style="1" customWidth="1"/>
    <col min="5889" max="5889" width="13.7109375" style="1" customWidth="1"/>
    <col min="5890" max="5890" width="2.7109375" style="1" customWidth="1"/>
    <col min="5891" max="5891" width="13.7109375" style="1" customWidth="1"/>
    <col min="5892" max="5892" width="2.7109375" style="1" customWidth="1"/>
    <col min="5893" max="5893" width="13.7109375" style="1" customWidth="1"/>
    <col min="5894" max="5894" width="1" style="1" customWidth="1"/>
    <col min="5895" max="5895" width="9.140625" style="1"/>
    <col min="5896" max="5896" width="10.28515625" style="1" bestFit="1" customWidth="1"/>
    <col min="5897" max="6141" width="9.140625" style="1"/>
    <col min="6142" max="6142" width="50.42578125" style="1" customWidth="1"/>
    <col min="6143" max="6143" width="8.7109375" style="1" customWidth="1"/>
    <col min="6144" max="6144" width="2.7109375" style="1" customWidth="1"/>
    <col min="6145" max="6145" width="13.7109375" style="1" customWidth="1"/>
    <col min="6146" max="6146" width="2.7109375" style="1" customWidth="1"/>
    <col min="6147" max="6147" width="13.7109375" style="1" customWidth="1"/>
    <col min="6148" max="6148" width="2.7109375" style="1" customWidth="1"/>
    <col min="6149" max="6149" width="13.7109375" style="1" customWidth="1"/>
    <col min="6150" max="6150" width="1" style="1" customWidth="1"/>
    <col min="6151" max="6151" width="9.140625" style="1"/>
    <col min="6152" max="6152" width="10.28515625" style="1" bestFit="1" customWidth="1"/>
    <col min="6153" max="6397" width="9.140625" style="1"/>
    <col min="6398" max="6398" width="50.42578125" style="1" customWidth="1"/>
    <col min="6399" max="6399" width="8.7109375" style="1" customWidth="1"/>
    <col min="6400" max="6400" width="2.7109375" style="1" customWidth="1"/>
    <col min="6401" max="6401" width="13.7109375" style="1" customWidth="1"/>
    <col min="6402" max="6402" width="2.7109375" style="1" customWidth="1"/>
    <col min="6403" max="6403" width="13.7109375" style="1" customWidth="1"/>
    <col min="6404" max="6404" width="2.7109375" style="1" customWidth="1"/>
    <col min="6405" max="6405" width="13.7109375" style="1" customWidth="1"/>
    <col min="6406" max="6406" width="1" style="1" customWidth="1"/>
    <col min="6407" max="6407" width="9.140625" style="1"/>
    <col min="6408" max="6408" width="10.28515625" style="1" bestFit="1" customWidth="1"/>
    <col min="6409" max="6653" width="9.140625" style="1"/>
    <col min="6654" max="6654" width="50.42578125" style="1" customWidth="1"/>
    <col min="6655" max="6655" width="8.7109375" style="1" customWidth="1"/>
    <col min="6656" max="6656" width="2.7109375" style="1" customWidth="1"/>
    <col min="6657" max="6657" width="13.7109375" style="1" customWidth="1"/>
    <col min="6658" max="6658" width="2.7109375" style="1" customWidth="1"/>
    <col min="6659" max="6659" width="13.7109375" style="1" customWidth="1"/>
    <col min="6660" max="6660" width="2.7109375" style="1" customWidth="1"/>
    <col min="6661" max="6661" width="13.7109375" style="1" customWidth="1"/>
    <col min="6662" max="6662" width="1" style="1" customWidth="1"/>
    <col min="6663" max="6663" width="9.140625" style="1"/>
    <col min="6664" max="6664" width="10.28515625" style="1" bestFit="1" customWidth="1"/>
    <col min="6665" max="6909" width="9.140625" style="1"/>
    <col min="6910" max="6910" width="50.42578125" style="1" customWidth="1"/>
    <col min="6911" max="6911" width="8.7109375" style="1" customWidth="1"/>
    <col min="6912" max="6912" width="2.7109375" style="1" customWidth="1"/>
    <col min="6913" max="6913" width="13.7109375" style="1" customWidth="1"/>
    <col min="6914" max="6914" width="2.7109375" style="1" customWidth="1"/>
    <col min="6915" max="6915" width="13.7109375" style="1" customWidth="1"/>
    <col min="6916" max="6916" width="2.7109375" style="1" customWidth="1"/>
    <col min="6917" max="6917" width="13.7109375" style="1" customWidth="1"/>
    <col min="6918" max="6918" width="1" style="1" customWidth="1"/>
    <col min="6919" max="6919" width="9.140625" style="1"/>
    <col min="6920" max="6920" width="10.28515625" style="1" bestFit="1" customWidth="1"/>
    <col min="6921" max="7165" width="9.140625" style="1"/>
    <col min="7166" max="7166" width="50.42578125" style="1" customWidth="1"/>
    <col min="7167" max="7167" width="8.7109375" style="1" customWidth="1"/>
    <col min="7168" max="7168" width="2.7109375" style="1" customWidth="1"/>
    <col min="7169" max="7169" width="13.7109375" style="1" customWidth="1"/>
    <col min="7170" max="7170" width="2.7109375" style="1" customWidth="1"/>
    <col min="7171" max="7171" width="13.7109375" style="1" customWidth="1"/>
    <col min="7172" max="7172" width="2.7109375" style="1" customWidth="1"/>
    <col min="7173" max="7173" width="13.7109375" style="1" customWidth="1"/>
    <col min="7174" max="7174" width="1" style="1" customWidth="1"/>
    <col min="7175" max="7175" width="9.140625" style="1"/>
    <col min="7176" max="7176" width="10.28515625" style="1" bestFit="1" customWidth="1"/>
    <col min="7177" max="7421" width="9.140625" style="1"/>
    <col min="7422" max="7422" width="50.42578125" style="1" customWidth="1"/>
    <col min="7423" max="7423" width="8.7109375" style="1" customWidth="1"/>
    <col min="7424" max="7424" width="2.7109375" style="1" customWidth="1"/>
    <col min="7425" max="7425" width="13.7109375" style="1" customWidth="1"/>
    <col min="7426" max="7426" width="2.7109375" style="1" customWidth="1"/>
    <col min="7427" max="7427" width="13.7109375" style="1" customWidth="1"/>
    <col min="7428" max="7428" width="2.7109375" style="1" customWidth="1"/>
    <col min="7429" max="7429" width="13.7109375" style="1" customWidth="1"/>
    <col min="7430" max="7430" width="1" style="1" customWidth="1"/>
    <col min="7431" max="7431" width="9.140625" style="1"/>
    <col min="7432" max="7432" width="10.28515625" style="1" bestFit="1" customWidth="1"/>
    <col min="7433" max="7677" width="9.140625" style="1"/>
    <col min="7678" max="7678" width="50.42578125" style="1" customWidth="1"/>
    <col min="7679" max="7679" width="8.7109375" style="1" customWidth="1"/>
    <col min="7680" max="7680" width="2.7109375" style="1" customWidth="1"/>
    <col min="7681" max="7681" width="13.7109375" style="1" customWidth="1"/>
    <col min="7682" max="7682" width="2.7109375" style="1" customWidth="1"/>
    <col min="7683" max="7683" width="13.7109375" style="1" customWidth="1"/>
    <col min="7684" max="7684" width="2.7109375" style="1" customWidth="1"/>
    <col min="7685" max="7685" width="13.7109375" style="1" customWidth="1"/>
    <col min="7686" max="7686" width="1" style="1" customWidth="1"/>
    <col min="7687" max="7687" width="9.140625" style="1"/>
    <col min="7688" max="7688" width="10.28515625" style="1" bestFit="1" customWidth="1"/>
    <col min="7689" max="7933" width="9.140625" style="1"/>
    <col min="7934" max="7934" width="50.42578125" style="1" customWidth="1"/>
    <col min="7935" max="7935" width="8.7109375" style="1" customWidth="1"/>
    <col min="7936" max="7936" width="2.7109375" style="1" customWidth="1"/>
    <col min="7937" max="7937" width="13.7109375" style="1" customWidth="1"/>
    <col min="7938" max="7938" width="2.7109375" style="1" customWidth="1"/>
    <col min="7939" max="7939" width="13.7109375" style="1" customWidth="1"/>
    <col min="7940" max="7940" width="2.7109375" style="1" customWidth="1"/>
    <col min="7941" max="7941" width="13.7109375" style="1" customWidth="1"/>
    <col min="7942" max="7942" width="1" style="1" customWidth="1"/>
    <col min="7943" max="7943" width="9.140625" style="1"/>
    <col min="7944" max="7944" width="10.28515625" style="1" bestFit="1" customWidth="1"/>
    <col min="7945" max="8189" width="9.140625" style="1"/>
    <col min="8190" max="8190" width="50.42578125" style="1" customWidth="1"/>
    <col min="8191" max="8191" width="8.7109375" style="1" customWidth="1"/>
    <col min="8192" max="8192" width="2.7109375" style="1" customWidth="1"/>
    <col min="8193" max="8193" width="13.7109375" style="1" customWidth="1"/>
    <col min="8194" max="8194" width="2.7109375" style="1" customWidth="1"/>
    <col min="8195" max="8195" width="13.7109375" style="1" customWidth="1"/>
    <col min="8196" max="8196" width="2.7109375" style="1" customWidth="1"/>
    <col min="8197" max="8197" width="13.7109375" style="1" customWidth="1"/>
    <col min="8198" max="8198" width="1" style="1" customWidth="1"/>
    <col min="8199" max="8199" width="9.140625" style="1"/>
    <col min="8200" max="8200" width="10.28515625" style="1" bestFit="1" customWidth="1"/>
    <col min="8201" max="8445" width="9.140625" style="1"/>
    <col min="8446" max="8446" width="50.42578125" style="1" customWidth="1"/>
    <col min="8447" max="8447" width="8.7109375" style="1" customWidth="1"/>
    <col min="8448" max="8448" width="2.7109375" style="1" customWidth="1"/>
    <col min="8449" max="8449" width="13.7109375" style="1" customWidth="1"/>
    <col min="8450" max="8450" width="2.7109375" style="1" customWidth="1"/>
    <col min="8451" max="8451" width="13.7109375" style="1" customWidth="1"/>
    <col min="8452" max="8452" width="2.7109375" style="1" customWidth="1"/>
    <col min="8453" max="8453" width="13.7109375" style="1" customWidth="1"/>
    <col min="8454" max="8454" width="1" style="1" customWidth="1"/>
    <col min="8455" max="8455" width="9.140625" style="1"/>
    <col min="8456" max="8456" width="10.28515625" style="1" bestFit="1" customWidth="1"/>
    <col min="8457" max="8701" width="9.140625" style="1"/>
    <col min="8702" max="8702" width="50.42578125" style="1" customWidth="1"/>
    <col min="8703" max="8703" width="8.7109375" style="1" customWidth="1"/>
    <col min="8704" max="8704" width="2.7109375" style="1" customWidth="1"/>
    <col min="8705" max="8705" width="13.7109375" style="1" customWidth="1"/>
    <col min="8706" max="8706" width="2.7109375" style="1" customWidth="1"/>
    <col min="8707" max="8707" width="13.7109375" style="1" customWidth="1"/>
    <col min="8708" max="8708" width="2.7109375" style="1" customWidth="1"/>
    <col min="8709" max="8709" width="13.7109375" style="1" customWidth="1"/>
    <col min="8710" max="8710" width="1" style="1" customWidth="1"/>
    <col min="8711" max="8711" width="9.140625" style="1"/>
    <col min="8712" max="8712" width="10.28515625" style="1" bestFit="1" customWidth="1"/>
    <col min="8713" max="8957" width="9.140625" style="1"/>
    <col min="8958" max="8958" width="50.42578125" style="1" customWidth="1"/>
    <col min="8959" max="8959" width="8.7109375" style="1" customWidth="1"/>
    <col min="8960" max="8960" width="2.7109375" style="1" customWidth="1"/>
    <col min="8961" max="8961" width="13.7109375" style="1" customWidth="1"/>
    <col min="8962" max="8962" width="2.7109375" style="1" customWidth="1"/>
    <col min="8963" max="8963" width="13.7109375" style="1" customWidth="1"/>
    <col min="8964" max="8964" width="2.7109375" style="1" customWidth="1"/>
    <col min="8965" max="8965" width="13.7109375" style="1" customWidth="1"/>
    <col min="8966" max="8966" width="1" style="1" customWidth="1"/>
    <col min="8967" max="8967" width="9.140625" style="1"/>
    <col min="8968" max="8968" width="10.28515625" style="1" bestFit="1" customWidth="1"/>
    <col min="8969" max="9213" width="9.140625" style="1"/>
    <col min="9214" max="9214" width="50.42578125" style="1" customWidth="1"/>
    <col min="9215" max="9215" width="8.7109375" style="1" customWidth="1"/>
    <col min="9216" max="9216" width="2.7109375" style="1" customWidth="1"/>
    <col min="9217" max="9217" width="13.7109375" style="1" customWidth="1"/>
    <col min="9218" max="9218" width="2.7109375" style="1" customWidth="1"/>
    <col min="9219" max="9219" width="13.7109375" style="1" customWidth="1"/>
    <col min="9220" max="9220" width="2.7109375" style="1" customWidth="1"/>
    <col min="9221" max="9221" width="13.7109375" style="1" customWidth="1"/>
    <col min="9222" max="9222" width="1" style="1" customWidth="1"/>
    <col min="9223" max="9223" width="9.140625" style="1"/>
    <col min="9224" max="9224" width="10.28515625" style="1" bestFit="1" customWidth="1"/>
    <col min="9225" max="9469" width="9.140625" style="1"/>
    <col min="9470" max="9470" width="50.42578125" style="1" customWidth="1"/>
    <col min="9471" max="9471" width="8.7109375" style="1" customWidth="1"/>
    <col min="9472" max="9472" width="2.7109375" style="1" customWidth="1"/>
    <col min="9473" max="9473" width="13.7109375" style="1" customWidth="1"/>
    <col min="9474" max="9474" width="2.7109375" style="1" customWidth="1"/>
    <col min="9475" max="9475" width="13.7109375" style="1" customWidth="1"/>
    <col min="9476" max="9476" width="2.7109375" style="1" customWidth="1"/>
    <col min="9477" max="9477" width="13.7109375" style="1" customWidth="1"/>
    <col min="9478" max="9478" width="1" style="1" customWidth="1"/>
    <col min="9479" max="9479" width="9.140625" style="1"/>
    <col min="9480" max="9480" width="10.28515625" style="1" bestFit="1" customWidth="1"/>
    <col min="9481" max="9725" width="9.140625" style="1"/>
    <col min="9726" max="9726" width="50.42578125" style="1" customWidth="1"/>
    <col min="9727" max="9727" width="8.7109375" style="1" customWidth="1"/>
    <col min="9728" max="9728" width="2.7109375" style="1" customWidth="1"/>
    <col min="9729" max="9729" width="13.7109375" style="1" customWidth="1"/>
    <col min="9730" max="9730" width="2.7109375" style="1" customWidth="1"/>
    <col min="9731" max="9731" width="13.7109375" style="1" customWidth="1"/>
    <col min="9732" max="9732" width="2.7109375" style="1" customWidth="1"/>
    <col min="9733" max="9733" width="13.7109375" style="1" customWidth="1"/>
    <col min="9734" max="9734" width="1" style="1" customWidth="1"/>
    <col min="9735" max="9735" width="9.140625" style="1"/>
    <col min="9736" max="9736" width="10.28515625" style="1" bestFit="1" customWidth="1"/>
    <col min="9737" max="9981" width="9.140625" style="1"/>
    <col min="9982" max="9982" width="50.42578125" style="1" customWidth="1"/>
    <col min="9983" max="9983" width="8.7109375" style="1" customWidth="1"/>
    <col min="9984" max="9984" width="2.7109375" style="1" customWidth="1"/>
    <col min="9985" max="9985" width="13.7109375" style="1" customWidth="1"/>
    <col min="9986" max="9986" width="2.7109375" style="1" customWidth="1"/>
    <col min="9987" max="9987" width="13.7109375" style="1" customWidth="1"/>
    <col min="9988" max="9988" width="2.7109375" style="1" customWidth="1"/>
    <col min="9989" max="9989" width="13.7109375" style="1" customWidth="1"/>
    <col min="9990" max="9990" width="1" style="1" customWidth="1"/>
    <col min="9991" max="9991" width="9.140625" style="1"/>
    <col min="9992" max="9992" width="10.28515625" style="1" bestFit="1" customWidth="1"/>
    <col min="9993" max="10237" width="9.140625" style="1"/>
    <col min="10238" max="10238" width="50.42578125" style="1" customWidth="1"/>
    <col min="10239" max="10239" width="8.7109375" style="1" customWidth="1"/>
    <col min="10240" max="10240" width="2.7109375" style="1" customWidth="1"/>
    <col min="10241" max="10241" width="13.7109375" style="1" customWidth="1"/>
    <col min="10242" max="10242" width="2.7109375" style="1" customWidth="1"/>
    <col min="10243" max="10243" width="13.7109375" style="1" customWidth="1"/>
    <col min="10244" max="10244" width="2.7109375" style="1" customWidth="1"/>
    <col min="10245" max="10245" width="13.7109375" style="1" customWidth="1"/>
    <col min="10246" max="10246" width="1" style="1" customWidth="1"/>
    <col min="10247" max="10247" width="9.140625" style="1"/>
    <col min="10248" max="10248" width="10.28515625" style="1" bestFit="1" customWidth="1"/>
    <col min="10249" max="10493" width="9.140625" style="1"/>
    <col min="10494" max="10494" width="50.42578125" style="1" customWidth="1"/>
    <col min="10495" max="10495" width="8.7109375" style="1" customWidth="1"/>
    <col min="10496" max="10496" width="2.7109375" style="1" customWidth="1"/>
    <col min="10497" max="10497" width="13.7109375" style="1" customWidth="1"/>
    <col min="10498" max="10498" width="2.7109375" style="1" customWidth="1"/>
    <col min="10499" max="10499" width="13.7109375" style="1" customWidth="1"/>
    <col min="10500" max="10500" width="2.7109375" style="1" customWidth="1"/>
    <col min="10501" max="10501" width="13.7109375" style="1" customWidth="1"/>
    <col min="10502" max="10502" width="1" style="1" customWidth="1"/>
    <col min="10503" max="10503" width="9.140625" style="1"/>
    <col min="10504" max="10504" width="10.28515625" style="1" bestFit="1" customWidth="1"/>
    <col min="10505" max="10749" width="9.140625" style="1"/>
    <col min="10750" max="10750" width="50.42578125" style="1" customWidth="1"/>
    <col min="10751" max="10751" width="8.7109375" style="1" customWidth="1"/>
    <col min="10752" max="10752" width="2.7109375" style="1" customWidth="1"/>
    <col min="10753" max="10753" width="13.7109375" style="1" customWidth="1"/>
    <col min="10754" max="10754" width="2.7109375" style="1" customWidth="1"/>
    <col min="10755" max="10755" width="13.7109375" style="1" customWidth="1"/>
    <col min="10756" max="10756" width="2.7109375" style="1" customWidth="1"/>
    <col min="10757" max="10757" width="13.7109375" style="1" customWidth="1"/>
    <col min="10758" max="10758" width="1" style="1" customWidth="1"/>
    <col min="10759" max="10759" width="9.140625" style="1"/>
    <col min="10760" max="10760" width="10.28515625" style="1" bestFit="1" customWidth="1"/>
    <col min="10761" max="11005" width="9.140625" style="1"/>
    <col min="11006" max="11006" width="50.42578125" style="1" customWidth="1"/>
    <col min="11007" max="11007" width="8.7109375" style="1" customWidth="1"/>
    <col min="11008" max="11008" width="2.7109375" style="1" customWidth="1"/>
    <col min="11009" max="11009" width="13.7109375" style="1" customWidth="1"/>
    <col min="11010" max="11010" width="2.7109375" style="1" customWidth="1"/>
    <col min="11011" max="11011" width="13.7109375" style="1" customWidth="1"/>
    <col min="11012" max="11012" width="2.7109375" style="1" customWidth="1"/>
    <col min="11013" max="11013" width="13.7109375" style="1" customWidth="1"/>
    <col min="11014" max="11014" width="1" style="1" customWidth="1"/>
    <col min="11015" max="11015" width="9.140625" style="1"/>
    <col min="11016" max="11016" width="10.28515625" style="1" bestFit="1" customWidth="1"/>
    <col min="11017" max="11261" width="9.140625" style="1"/>
    <col min="11262" max="11262" width="50.42578125" style="1" customWidth="1"/>
    <col min="11263" max="11263" width="8.7109375" style="1" customWidth="1"/>
    <col min="11264" max="11264" width="2.7109375" style="1" customWidth="1"/>
    <col min="11265" max="11265" width="13.7109375" style="1" customWidth="1"/>
    <col min="11266" max="11266" width="2.7109375" style="1" customWidth="1"/>
    <col min="11267" max="11267" width="13.7109375" style="1" customWidth="1"/>
    <col min="11268" max="11268" width="2.7109375" style="1" customWidth="1"/>
    <col min="11269" max="11269" width="13.7109375" style="1" customWidth="1"/>
    <col min="11270" max="11270" width="1" style="1" customWidth="1"/>
    <col min="11271" max="11271" width="9.140625" style="1"/>
    <col min="11272" max="11272" width="10.28515625" style="1" bestFit="1" customWidth="1"/>
    <col min="11273" max="11517" width="9.140625" style="1"/>
    <col min="11518" max="11518" width="50.42578125" style="1" customWidth="1"/>
    <col min="11519" max="11519" width="8.7109375" style="1" customWidth="1"/>
    <col min="11520" max="11520" width="2.7109375" style="1" customWidth="1"/>
    <col min="11521" max="11521" width="13.7109375" style="1" customWidth="1"/>
    <col min="11522" max="11522" width="2.7109375" style="1" customWidth="1"/>
    <col min="11523" max="11523" width="13.7109375" style="1" customWidth="1"/>
    <col min="11524" max="11524" width="2.7109375" style="1" customWidth="1"/>
    <col min="11525" max="11525" width="13.7109375" style="1" customWidth="1"/>
    <col min="11526" max="11526" width="1" style="1" customWidth="1"/>
    <col min="11527" max="11527" width="9.140625" style="1"/>
    <col min="11528" max="11528" width="10.28515625" style="1" bestFit="1" customWidth="1"/>
    <col min="11529" max="11773" width="9.140625" style="1"/>
    <col min="11774" max="11774" width="50.42578125" style="1" customWidth="1"/>
    <col min="11775" max="11775" width="8.7109375" style="1" customWidth="1"/>
    <col min="11776" max="11776" width="2.7109375" style="1" customWidth="1"/>
    <col min="11777" max="11777" width="13.7109375" style="1" customWidth="1"/>
    <col min="11778" max="11778" width="2.7109375" style="1" customWidth="1"/>
    <col min="11779" max="11779" width="13.7109375" style="1" customWidth="1"/>
    <col min="11780" max="11780" width="2.7109375" style="1" customWidth="1"/>
    <col min="11781" max="11781" width="13.7109375" style="1" customWidth="1"/>
    <col min="11782" max="11782" width="1" style="1" customWidth="1"/>
    <col min="11783" max="11783" width="9.140625" style="1"/>
    <col min="11784" max="11784" width="10.28515625" style="1" bestFit="1" customWidth="1"/>
    <col min="11785" max="12029" width="9.140625" style="1"/>
    <col min="12030" max="12030" width="50.42578125" style="1" customWidth="1"/>
    <col min="12031" max="12031" width="8.7109375" style="1" customWidth="1"/>
    <col min="12032" max="12032" width="2.7109375" style="1" customWidth="1"/>
    <col min="12033" max="12033" width="13.7109375" style="1" customWidth="1"/>
    <col min="12034" max="12034" width="2.7109375" style="1" customWidth="1"/>
    <col min="12035" max="12035" width="13.7109375" style="1" customWidth="1"/>
    <col min="12036" max="12036" width="2.7109375" style="1" customWidth="1"/>
    <col min="12037" max="12037" width="13.7109375" style="1" customWidth="1"/>
    <col min="12038" max="12038" width="1" style="1" customWidth="1"/>
    <col min="12039" max="12039" width="9.140625" style="1"/>
    <col min="12040" max="12040" width="10.28515625" style="1" bestFit="1" customWidth="1"/>
    <col min="12041" max="12285" width="9.140625" style="1"/>
    <col min="12286" max="12286" width="50.42578125" style="1" customWidth="1"/>
    <col min="12287" max="12287" width="8.7109375" style="1" customWidth="1"/>
    <col min="12288" max="12288" width="2.7109375" style="1" customWidth="1"/>
    <col min="12289" max="12289" width="13.7109375" style="1" customWidth="1"/>
    <col min="12290" max="12290" width="2.7109375" style="1" customWidth="1"/>
    <col min="12291" max="12291" width="13.7109375" style="1" customWidth="1"/>
    <col min="12292" max="12292" width="2.7109375" style="1" customWidth="1"/>
    <col min="12293" max="12293" width="13.7109375" style="1" customWidth="1"/>
    <col min="12294" max="12294" width="1" style="1" customWidth="1"/>
    <col min="12295" max="12295" width="9.140625" style="1"/>
    <col min="12296" max="12296" width="10.28515625" style="1" bestFit="1" customWidth="1"/>
    <col min="12297" max="12541" width="9.140625" style="1"/>
    <col min="12542" max="12542" width="50.42578125" style="1" customWidth="1"/>
    <col min="12543" max="12543" width="8.7109375" style="1" customWidth="1"/>
    <col min="12544" max="12544" width="2.7109375" style="1" customWidth="1"/>
    <col min="12545" max="12545" width="13.7109375" style="1" customWidth="1"/>
    <col min="12546" max="12546" width="2.7109375" style="1" customWidth="1"/>
    <col min="12547" max="12547" width="13.7109375" style="1" customWidth="1"/>
    <col min="12548" max="12548" width="2.7109375" style="1" customWidth="1"/>
    <col min="12549" max="12549" width="13.7109375" style="1" customWidth="1"/>
    <col min="12550" max="12550" width="1" style="1" customWidth="1"/>
    <col min="12551" max="12551" width="9.140625" style="1"/>
    <col min="12552" max="12552" width="10.28515625" style="1" bestFit="1" customWidth="1"/>
    <col min="12553" max="12797" width="9.140625" style="1"/>
    <col min="12798" max="12798" width="50.42578125" style="1" customWidth="1"/>
    <col min="12799" max="12799" width="8.7109375" style="1" customWidth="1"/>
    <col min="12800" max="12800" width="2.7109375" style="1" customWidth="1"/>
    <col min="12801" max="12801" width="13.7109375" style="1" customWidth="1"/>
    <col min="12802" max="12802" width="2.7109375" style="1" customWidth="1"/>
    <col min="12803" max="12803" width="13.7109375" style="1" customWidth="1"/>
    <col min="12804" max="12804" width="2.7109375" style="1" customWidth="1"/>
    <col min="12805" max="12805" width="13.7109375" style="1" customWidth="1"/>
    <col min="12806" max="12806" width="1" style="1" customWidth="1"/>
    <col min="12807" max="12807" width="9.140625" style="1"/>
    <col min="12808" max="12808" width="10.28515625" style="1" bestFit="1" customWidth="1"/>
    <col min="12809" max="13053" width="9.140625" style="1"/>
    <col min="13054" max="13054" width="50.42578125" style="1" customWidth="1"/>
    <col min="13055" max="13055" width="8.7109375" style="1" customWidth="1"/>
    <col min="13056" max="13056" width="2.7109375" style="1" customWidth="1"/>
    <col min="13057" max="13057" width="13.7109375" style="1" customWidth="1"/>
    <col min="13058" max="13058" width="2.7109375" style="1" customWidth="1"/>
    <col min="13059" max="13059" width="13.7109375" style="1" customWidth="1"/>
    <col min="13060" max="13060" width="2.7109375" style="1" customWidth="1"/>
    <col min="13061" max="13061" width="13.7109375" style="1" customWidth="1"/>
    <col min="13062" max="13062" width="1" style="1" customWidth="1"/>
    <col min="13063" max="13063" width="9.140625" style="1"/>
    <col min="13064" max="13064" width="10.28515625" style="1" bestFit="1" customWidth="1"/>
    <col min="13065" max="13309" width="9.140625" style="1"/>
    <col min="13310" max="13310" width="50.42578125" style="1" customWidth="1"/>
    <col min="13311" max="13311" width="8.7109375" style="1" customWidth="1"/>
    <col min="13312" max="13312" width="2.7109375" style="1" customWidth="1"/>
    <col min="13313" max="13313" width="13.7109375" style="1" customWidth="1"/>
    <col min="13314" max="13314" width="2.7109375" style="1" customWidth="1"/>
    <col min="13315" max="13315" width="13.7109375" style="1" customWidth="1"/>
    <col min="13316" max="13316" width="2.7109375" style="1" customWidth="1"/>
    <col min="13317" max="13317" width="13.7109375" style="1" customWidth="1"/>
    <col min="13318" max="13318" width="1" style="1" customWidth="1"/>
    <col min="13319" max="13319" width="9.140625" style="1"/>
    <col min="13320" max="13320" width="10.28515625" style="1" bestFit="1" customWidth="1"/>
    <col min="13321" max="13565" width="9.140625" style="1"/>
    <col min="13566" max="13566" width="50.42578125" style="1" customWidth="1"/>
    <col min="13567" max="13567" width="8.7109375" style="1" customWidth="1"/>
    <col min="13568" max="13568" width="2.7109375" style="1" customWidth="1"/>
    <col min="13569" max="13569" width="13.7109375" style="1" customWidth="1"/>
    <col min="13570" max="13570" width="2.7109375" style="1" customWidth="1"/>
    <col min="13571" max="13571" width="13.7109375" style="1" customWidth="1"/>
    <col min="13572" max="13572" width="2.7109375" style="1" customWidth="1"/>
    <col min="13573" max="13573" width="13.7109375" style="1" customWidth="1"/>
    <col min="13574" max="13574" width="1" style="1" customWidth="1"/>
    <col min="13575" max="13575" width="9.140625" style="1"/>
    <col min="13576" max="13576" width="10.28515625" style="1" bestFit="1" customWidth="1"/>
    <col min="13577" max="13821" width="9.140625" style="1"/>
    <col min="13822" max="13822" width="50.42578125" style="1" customWidth="1"/>
    <col min="13823" max="13823" width="8.7109375" style="1" customWidth="1"/>
    <col min="13824" max="13824" width="2.7109375" style="1" customWidth="1"/>
    <col min="13825" max="13825" width="13.7109375" style="1" customWidth="1"/>
    <col min="13826" max="13826" width="2.7109375" style="1" customWidth="1"/>
    <col min="13827" max="13827" width="13.7109375" style="1" customWidth="1"/>
    <col min="13828" max="13828" width="2.7109375" style="1" customWidth="1"/>
    <col min="13829" max="13829" width="13.7109375" style="1" customWidth="1"/>
    <col min="13830" max="13830" width="1" style="1" customWidth="1"/>
    <col min="13831" max="13831" width="9.140625" style="1"/>
    <col min="13832" max="13832" width="10.28515625" style="1" bestFit="1" customWidth="1"/>
    <col min="13833" max="14077" width="9.140625" style="1"/>
    <col min="14078" max="14078" width="50.42578125" style="1" customWidth="1"/>
    <col min="14079" max="14079" width="8.7109375" style="1" customWidth="1"/>
    <col min="14080" max="14080" width="2.7109375" style="1" customWidth="1"/>
    <col min="14081" max="14081" width="13.7109375" style="1" customWidth="1"/>
    <col min="14082" max="14082" width="2.7109375" style="1" customWidth="1"/>
    <col min="14083" max="14083" width="13.7109375" style="1" customWidth="1"/>
    <col min="14084" max="14084" width="2.7109375" style="1" customWidth="1"/>
    <col min="14085" max="14085" width="13.7109375" style="1" customWidth="1"/>
    <col min="14086" max="14086" width="1" style="1" customWidth="1"/>
    <col min="14087" max="14087" width="9.140625" style="1"/>
    <col min="14088" max="14088" width="10.28515625" style="1" bestFit="1" customWidth="1"/>
    <col min="14089" max="14333" width="9.140625" style="1"/>
    <col min="14334" max="14334" width="50.42578125" style="1" customWidth="1"/>
    <col min="14335" max="14335" width="8.7109375" style="1" customWidth="1"/>
    <col min="14336" max="14336" width="2.7109375" style="1" customWidth="1"/>
    <col min="14337" max="14337" width="13.7109375" style="1" customWidth="1"/>
    <col min="14338" max="14338" width="2.7109375" style="1" customWidth="1"/>
    <col min="14339" max="14339" width="13.7109375" style="1" customWidth="1"/>
    <col min="14340" max="14340" width="2.7109375" style="1" customWidth="1"/>
    <col min="14341" max="14341" width="13.7109375" style="1" customWidth="1"/>
    <col min="14342" max="14342" width="1" style="1" customWidth="1"/>
    <col min="14343" max="14343" width="9.140625" style="1"/>
    <col min="14344" max="14344" width="10.28515625" style="1" bestFit="1" customWidth="1"/>
    <col min="14345" max="14589" width="9.140625" style="1"/>
    <col min="14590" max="14590" width="50.42578125" style="1" customWidth="1"/>
    <col min="14591" max="14591" width="8.7109375" style="1" customWidth="1"/>
    <col min="14592" max="14592" width="2.7109375" style="1" customWidth="1"/>
    <col min="14593" max="14593" width="13.7109375" style="1" customWidth="1"/>
    <col min="14594" max="14594" width="2.7109375" style="1" customWidth="1"/>
    <col min="14595" max="14595" width="13.7109375" style="1" customWidth="1"/>
    <col min="14596" max="14596" width="2.7109375" style="1" customWidth="1"/>
    <col min="14597" max="14597" width="13.7109375" style="1" customWidth="1"/>
    <col min="14598" max="14598" width="1" style="1" customWidth="1"/>
    <col min="14599" max="14599" width="9.140625" style="1"/>
    <col min="14600" max="14600" width="10.28515625" style="1" bestFit="1" customWidth="1"/>
    <col min="14601" max="14845" width="9.140625" style="1"/>
    <col min="14846" max="14846" width="50.42578125" style="1" customWidth="1"/>
    <col min="14847" max="14847" width="8.7109375" style="1" customWidth="1"/>
    <col min="14848" max="14848" width="2.7109375" style="1" customWidth="1"/>
    <col min="14849" max="14849" width="13.7109375" style="1" customWidth="1"/>
    <col min="14850" max="14850" width="2.7109375" style="1" customWidth="1"/>
    <col min="14851" max="14851" width="13.7109375" style="1" customWidth="1"/>
    <col min="14852" max="14852" width="2.7109375" style="1" customWidth="1"/>
    <col min="14853" max="14853" width="13.7109375" style="1" customWidth="1"/>
    <col min="14854" max="14854" width="1" style="1" customWidth="1"/>
    <col min="14855" max="14855" width="9.140625" style="1"/>
    <col min="14856" max="14856" width="10.28515625" style="1" bestFit="1" customWidth="1"/>
    <col min="14857" max="15101" width="9.140625" style="1"/>
    <col min="15102" max="15102" width="50.42578125" style="1" customWidth="1"/>
    <col min="15103" max="15103" width="8.7109375" style="1" customWidth="1"/>
    <col min="15104" max="15104" width="2.7109375" style="1" customWidth="1"/>
    <col min="15105" max="15105" width="13.7109375" style="1" customWidth="1"/>
    <col min="15106" max="15106" width="2.7109375" style="1" customWidth="1"/>
    <col min="15107" max="15107" width="13.7109375" style="1" customWidth="1"/>
    <col min="15108" max="15108" width="2.7109375" style="1" customWidth="1"/>
    <col min="15109" max="15109" width="13.7109375" style="1" customWidth="1"/>
    <col min="15110" max="15110" width="1" style="1" customWidth="1"/>
    <col min="15111" max="15111" width="9.140625" style="1"/>
    <col min="15112" max="15112" width="10.28515625" style="1" bestFit="1" customWidth="1"/>
    <col min="15113" max="15357" width="9.140625" style="1"/>
    <col min="15358" max="15358" width="50.42578125" style="1" customWidth="1"/>
    <col min="15359" max="15359" width="8.7109375" style="1" customWidth="1"/>
    <col min="15360" max="15360" width="2.7109375" style="1" customWidth="1"/>
    <col min="15361" max="15361" width="13.7109375" style="1" customWidth="1"/>
    <col min="15362" max="15362" width="2.7109375" style="1" customWidth="1"/>
    <col min="15363" max="15363" width="13.7109375" style="1" customWidth="1"/>
    <col min="15364" max="15364" width="2.7109375" style="1" customWidth="1"/>
    <col min="15365" max="15365" width="13.7109375" style="1" customWidth="1"/>
    <col min="15366" max="15366" width="1" style="1" customWidth="1"/>
    <col min="15367" max="15367" width="9.140625" style="1"/>
    <col min="15368" max="15368" width="10.28515625" style="1" bestFit="1" customWidth="1"/>
    <col min="15369" max="15613" width="9.140625" style="1"/>
    <col min="15614" max="15614" width="50.42578125" style="1" customWidth="1"/>
    <col min="15615" max="15615" width="8.7109375" style="1" customWidth="1"/>
    <col min="15616" max="15616" width="2.7109375" style="1" customWidth="1"/>
    <col min="15617" max="15617" width="13.7109375" style="1" customWidth="1"/>
    <col min="15618" max="15618" width="2.7109375" style="1" customWidth="1"/>
    <col min="15619" max="15619" width="13.7109375" style="1" customWidth="1"/>
    <col min="15620" max="15620" width="2.7109375" style="1" customWidth="1"/>
    <col min="15621" max="15621" width="13.7109375" style="1" customWidth="1"/>
    <col min="15622" max="15622" width="1" style="1" customWidth="1"/>
    <col min="15623" max="15623" width="9.140625" style="1"/>
    <col min="15624" max="15624" width="10.28515625" style="1" bestFit="1" customWidth="1"/>
    <col min="15625" max="15869" width="9.140625" style="1"/>
    <col min="15870" max="15870" width="50.42578125" style="1" customWidth="1"/>
    <col min="15871" max="15871" width="8.7109375" style="1" customWidth="1"/>
    <col min="15872" max="15872" width="2.7109375" style="1" customWidth="1"/>
    <col min="15873" max="15873" width="13.7109375" style="1" customWidth="1"/>
    <col min="15874" max="15874" width="2.7109375" style="1" customWidth="1"/>
    <col min="15875" max="15875" width="13.7109375" style="1" customWidth="1"/>
    <col min="15876" max="15876" width="2.7109375" style="1" customWidth="1"/>
    <col min="15877" max="15877" width="13.7109375" style="1" customWidth="1"/>
    <col min="15878" max="15878" width="1" style="1" customWidth="1"/>
    <col min="15879" max="15879" width="9.140625" style="1"/>
    <col min="15880" max="15880" width="10.28515625" style="1" bestFit="1" customWidth="1"/>
    <col min="15881" max="16125" width="9.140625" style="1"/>
    <col min="16126" max="16126" width="50.42578125" style="1" customWidth="1"/>
    <col min="16127" max="16127" width="8.7109375" style="1" customWidth="1"/>
    <col min="16128" max="16128" width="2.7109375" style="1" customWidth="1"/>
    <col min="16129" max="16129" width="13.7109375" style="1" customWidth="1"/>
    <col min="16130" max="16130" width="2.7109375" style="1" customWidth="1"/>
    <col min="16131" max="16131" width="13.7109375" style="1" customWidth="1"/>
    <col min="16132" max="16132" width="2.7109375" style="1" customWidth="1"/>
    <col min="16133" max="16133" width="13.7109375" style="1" customWidth="1"/>
    <col min="16134" max="16134" width="1" style="1" customWidth="1"/>
    <col min="16135" max="16135" width="9.140625" style="1"/>
    <col min="16136" max="16136" width="10.28515625" style="1" bestFit="1" customWidth="1"/>
    <col min="16137" max="16384" width="9.140625" style="1"/>
  </cols>
  <sheetData>
    <row r="1" spans="1:6" s="13" customFormat="1" ht="21.75" customHeight="1">
      <c r="A1" s="12" t="s">
        <v>0</v>
      </c>
      <c r="B1" s="12"/>
      <c r="C1" s="12"/>
      <c r="D1" s="12"/>
      <c r="E1" s="12"/>
      <c r="F1" s="12"/>
    </row>
    <row r="2" spans="1:6" s="42" customFormat="1" ht="21.75" customHeight="1">
      <c r="A2" s="12" t="s">
        <v>91</v>
      </c>
      <c r="B2" s="41"/>
      <c r="C2" s="41"/>
      <c r="D2" s="41"/>
      <c r="E2" s="41"/>
      <c r="F2" s="41"/>
    </row>
    <row r="3" spans="1:6" s="42" customFormat="1" ht="21.75" customHeight="1">
      <c r="A3" s="12" t="s">
        <v>57</v>
      </c>
      <c r="B3" s="43"/>
      <c r="C3" s="41"/>
      <c r="D3" s="41"/>
      <c r="E3" s="41"/>
      <c r="F3" s="41"/>
    </row>
    <row r="4" spans="1:6" s="42" customFormat="1" ht="21.75" customHeight="1">
      <c r="B4" s="41"/>
      <c r="C4" s="22"/>
      <c r="D4" s="22"/>
      <c r="E4" s="22"/>
      <c r="F4" s="14" t="s">
        <v>3</v>
      </c>
    </row>
    <row r="5" spans="1:6" s="44" customFormat="1" ht="21.75" customHeight="1">
      <c r="A5" s="13"/>
      <c r="C5" s="45"/>
      <c r="D5" s="16">
        <v>2023</v>
      </c>
      <c r="E5" s="45"/>
      <c r="F5" s="16">
        <v>2022</v>
      </c>
    </row>
    <row r="6" spans="1:6" s="44" customFormat="1" ht="21.75" customHeight="1">
      <c r="A6" s="12" t="s">
        <v>92</v>
      </c>
      <c r="B6" s="46"/>
      <c r="C6" s="47"/>
      <c r="D6" s="47"/>
      <c r="E6" s="47"/>
      <c r="F6" s="11"/>
    </row>
    <row r="7" spans="1:6" s="44" customFormat="1" ht="21.75" customHeight="1">
      <c r="A7" s="13" t="s">
        <v>93</v>
      </c>
      <c r="C7" s="48"/>
      <c r="D7" s="48">
        <f>PL!D19</f>
        <v>15684315</v>
      </c>
      <c r="E7" s="48"/>
      <c r="F7" s="48">
        <f>PL!F19</f>
        <v>15063281</v>
      </c>
    </row>
    <row r="8" spans="1:6" s="44" customFormat="1" ht="21.75" customHeight="1">
      <c r="A8" s="13" t="s">
        <v>94</v>
      </c>
      <c r="C8" s="48"/>
      <c r="D8" s="48"/>
      <c r="E8" s="48"/>
      <c r="F8" s="48"/>
    </row>
    <row r="9" spans="1:6" s="44" customFormat="1" ht="21.75" customHeight="1">
      <c r="A9" s="13" t="s">
        <v>95</v>
      </c>
      <c r="C9" s="48"/>
      <c r="D9" s="48"/>
      <c r="E9" s="48"/>
      <c r="F9" s="48"/>
    </row>
    <row r="10" spans="1:6" s="44" customFormat="1" ht="21.75" customHeight="1">
      <c r="A10" s="35" t="s">
        <v>96</v>
      </c>
      <c r="C10" s="48"/>
      <c r="D10" s="52">
        <v>9667995</v>
      </c>
      <c r="E10" s="48"/>
      <c r="F10" s="52">
        <v>8413672</v>
      </c>
    </row>
    <row r="11" spans="1:6" s="44" customFormat="1" ht="21.75" customHeight="1">
      <c r="A11" s="35" t="s">
        <v>97</v>
      </c>
      <c r="C11" s="48"/>
      <c r="D11" s="52">
        <v>654346</v>
      </c>
      <c r="E11" s="48"/>
      <c r="F11" s="52">
        <v>-30416</v>
      </c>
    </row>
    <row r="12" spans="1:6" s="44" customFormat="1" ht="21.75" customHeight="1">
      <c r="A12" s="35" t="s">
        <v>98</v>
      </c>
      <c r="C12" s="48"/>
      <c r="D12" s="52">
        <v>-58301</v>
      </c>
      <c r="E12" s="48"/>
      <c r="F12" s="52">
        <v>-147998</v>
      </c>
    </row>
    <row r="13" spans="1:6" s="44" customFormat="1" ht="21.75" customHeight="1">
      <c r="A13" s="13" t="s">
        <v>99</v>
      </c>
      <c r="C13" s="48"/>
      <c r="D13" s="52">
        <v>-22560</v>
      </c>
      <c r="E13" s="48"/>
      <c r="F13" s="52">
        <v>-5588</v>
      </c>
    </row>
    <row r="14" spans="1:6" s="44" customFormat="1" ht="21.75" customHeight="1">
      <c r="A14" s="13" t="s">
        <v>100</v>
      </c>
      <c r="C14" s="48"/>
      <c r="D14" s="52">
        <v>50</v>
      </c>
      <c r="E14" s="48"/>
      <c r="F14" s="52">
        <v>4104</v>
      </c>
    </row>
    <row r="15" spans="1:6" s="44" customFormat="1" ht="21.75" customHeight="1">
      <c r="A15" s="13" t="s">
        <v>101</v>
      </c>
      <c r="B15" s="42"/>
      <c r="C15" s="48"/>
      <c r="D15" s="52">
        <v>1329405</v>
      </c>
      <c r="E15" s="48"/>
      <c r="F15" s="52">
        <v>1203013</v>
      </c>
    </row>
    <row r="16" spans="1:6" s="44" customFormat="1" ht="21.75" customHeight="1">
      <c r="A16" s="13" t="s">
        <v>102</v>
      </c>
      <c r="B16" s="42"/>
      <c r="C16" s="48"/>
      <c r="D16" s="52">
        <v>56940</v>
      </c>
      <c r="E16" s="48"/>
      <c r="F16" s="52">
        <v>62999</v>
      </c>
    </row>
    <row r="17" spans="1:6" s="44" customFormat="1" ht="21.75" customHeight="1">
      <c r="A17" s="13" t="s">
        <v>103</v>
      </c>
      <c r="B17" s="42"/>
      <c r="C17" s="48"/>
      <c r="D17" s="53">
        <v>-1593368</v>
      </c>
      <c r="E17" s="48"/>
      <c r="F17" s="53">
        <v>-836758</v>
      </c>
    </row>
    <row r="18" spans="1:6" s="44" customFormat="1" ht="21.75" customHeight="1">
      <c r="A18" s="35" t="s">
        <v>104</v>
      </c>
      <c r="C18" s="48"/>
      <c r="D18" s="52"/>
      <c r="E18" s="48"/>
      <c r="F18" s="52"/>
    </row>
    <row r="19" spans="1:6" s="44" customFormat="1" ht="21.75" customHeight="1">
      <c r="A19" s="13" t="s">
        <v>105</v>
      </c>
      <c r="C19" s="48"/>
      <c r="D19" s="52">
        <f>SUM(D7:D17)</f>
        <v>25718822</v>
      </c>
      <c r="E19" s="48"/>
      <c r="F19" s="52">
        <f>SUM(F7:F17)</f>
        <v>23726309</v>
      </c>
    </row>
    <row r="20" spans="1:6" s="44" customFormat="1" ht="21.75" customHeight="1">
      <c r="A20" s="13" t="s">
        <v>106</v>
      </c>
      <c r="C20" s="48"/>
      <c r="D20" s="52"/>
      <c r="E20" s="48"/>
      <c r="F20" s="52"/>
    </row>
    <row r="21" spans="1:6" s="44" customFormat="1" ht="21.75" customHeight="1">
      <c r="A21" s="13" t="s">
        <v>107</v>
      </c>
      <c r="C21" s="48"/>
      <c r="D21" s="52">
        <v>-810920</v>
      </c>
      <c r="E21" s="48"/>
      <c r="F21" s="52">
        <v>783831</v>
      </c>
    </row>
    <row r="22" spans="1:6" s="44" customFormat="1" ht="21.75" customHeight="1">
      <c r="A22" s="13" t="s">
        <v>108</v>
      </c>
      <c r="C22" s="48"/>
      <c r="D22" s="52">
        <v>86971</v>
      </c>
      <c r="E22" s="48"/>
      <c r="F22" s="52">
        <v>157936</v>
      </c>
    </row>
    <row r="23" spans="1:6" s="44" customFormat="1" ht="21.75" customHeight="1">
      <c r="A23" s="13" t="s">
        <v>109</v>
      </c>
      <c r="C23" s="48"/>
      <c r="D23" s="52">
        <v>-1245254</v>
      </c>
      <c r="E23" s="48"/>
      <c r="F23" s="52">
        <v>12351186</v>
      </c>
    </row>
    <row r="24" spans="1:6" s="44" customFormat="1" ht="21.75" customHeight="1">
      <c r="A24" s="35" t="s">
        <v>110</v>
      </c>
      <c r="B24" s="49"/>
      <c r="C24" s="48"/>
      <c r="D24" s="52">
        <v>-437537</v>
      </c>
      <c r="E24" s="48"/>
      <c r="F24" s="52">
        <v>443986</v>
      </c>
    </row>
    <row r="25" spans="1:6" s="44" customFormat="1" ht="21.75" customHeight="1">
      <c r="A25" s="13" t="s">
        <v>111</v>
      </c>
      <c r="C25" s="48"/>
      <c r="D25" s="52"/>
      <c r="E25" s="48"/>
      <c r="F25" s="52"/>
    </row>
    <row r="26" spans="1:6" s="44" customFormat="1" ht="21.75" customHeight="1">
      <c r="A26" s="35" t="s">
        <v>112</v>
      </c>
      <c r="B26" s="42"/>
      <c r="C26" s="48"/>
      <c r="D26" s="52">
        <v>5271219</v>
      </c>
      <c r="E26" s="48"/>
      <c r="F26" s="52">
        <v>-3509205</v>
      </c>
    </row>
    <row r="27" spans="1:6" s="44" customFormat="1" ht="21.75" customHeight="1">
      <c r="A27" s="35" t="s">
        <v>113</v>
      </c>
      <c r="B27" s="42"/>
      <c r="C27" s="48"/>
      <c r="D27" s="52">
        <v>-1137259</v>
      </c>
      <c r="E27" s="48"/>
      <c r="F27" s="52">
        <v>1708609</v>
      </c>
    </row>
    <row r="28" spans="1:6" s="44" customFormat="1" ht="21.75" customHeight="1">
      <c r="A28" s="13" t="s">
        <v>114</v>
      </c>
      <c r="B28" s="42"/>
      <c r="C28" s="48"/>
      <c r="D28" s="64">
        <v>1192930</v>
      </c>
      <c r="E28" s="48"/>
      <c r="F28" s="64">
        <v>208767</v>
      </c>
    </row>
    <row r="29" spans="1:6" s="44" customFormat="1" ht="21.75" customHeight="1">
      <c r="A29" s="13" t="s">
        <v>138</v>
      </c>
      <c r="B29" s="42"/>
      <c r="C29" s="48"/>
      <c r="D29" s="53">
        <v>-1621067</v>
      </c>
      <c r="E29" s="48"/>
      <c r="F29" s="53">
        <v>0</v>
      </c>
    </row>
    <row r="30" spans="1:6" s="44" customFormat="1" ht="21.75" customHeight="1">
      <c r="A30" s="13" t="s">
        <v>92</v>
      </c>
      <c r="B30" s="42"/>
      <c r="C30" s="48"/>
      <c r="D30" s="52">
        <f>SUM(D19:D29)</f>
        <v>27017905</v>
      </c>
      <c r="E30" s="48"/>
      <c r="F30" s="52">
        <f>SUM(F19:F29)</f>
        <v>35871419</v>
      </c>
    </row>
    <row r="31" spans="1:6" s="44" customFormat="1" ht="21.75" customHeight="1">
      <c r="A31" s="13" t="s">
        <v>115</v>
      </c>
      <c r="B31" s="42"/>
      <c r="C31" s="48"/>
      <c r="D31" s="52">
        <v>1172167</v>
      </c>
      <c r="E31" s="48"/>
      <c r="F31" s="52">
        <v>1958683</v>
      </c>
    </row>
    <row r="32" spans="1:6" s="44" customFormat="1" ht="21.75" customHeight="1">
      <c r="A32" s="13" t="s">
        <v>116</v>
      </c>
      <c r="C32" s="48"/>
      <c r="D32" s="53">
        <v>-5080476</v>
      </c>
      <c r="E32" s="48"/>
      <c r="F32" s="53">
        <v>-4337240</v>
      </c>
    </row>
    <row r="33" spans="1:9" s="44" customFormat="1" ht="21.75" customHeight="1">
      <c r="A33" s="20" t="s">
        <v>117</v>
      </c>
      <c r="B33" s="49"/>
      <c r="C33" s="48"/>
      <c r="D33" s="53">
        <f>SUM(D30:D32)</f>
        <v>23109596</v>
      </c>
      <c r="E33" s="48"/>
      <c r="F33" s="53">
        <f>SUM(F30:F32)</f>
        <v>33492862</v>
      </c>
    </row>
    <row r="34" spans="1:9" s="44" customFormat="1" ht="21.75" customHeight="1">
      <c r="A34" s="13"/>
      <c r="C34" s="50"/>
      <c r="D34" s="50"/>
      <c r="E34" s="50"/>
      <c r="F34" s="50"/>
    </row>
    <row r="35" spans="1:9" s="44" customFormat="1" ht="21.75" customHeight="1">
      <c r="A35" s="35" t="s">
        <v>28</v>
      </c>
      <c r="B35" s="49"/>
    </row>
    <row r="36" spans="1:9" s="13" customFormat="1" ht="21.75" customHeight="1">
      <c r="A36" s="12" t="s">
        <v>0</v>
      </c>
      <c r="B36" s="12"/>
      <c r="C36" s="12"/>
      <c r="D36" s="12"/>
      <c r="E36" s="12"/>
      <c r="F36" s="12"/>
      <c r="I36" s="44"/>
    </row>
    <row r="37" spans="1:9" s="42" customFormat="1" ht="21.75" customHeight="1">
      <c r="A37" s="12" t="s">
        <v>118</v>
      </c>
      <c r="B37" s="41"/>
      <c r="C37" s="41"/>
      <c r="D37" s="41"/>
      <c r="E37" s="41"/>
      <c r="F37" s="41"/>
      <c r="I37" s="44"/>
    </row>
    <row r="38" spans="1:9" s="42" customFormat="1" ht="21.75" customHeight="1">
      <c r="A38" s="12" t="s">
        <v>57</v>
      </c>
      <c r="B38" s="43"/>
      <c r="C38" s="41"/>
      <c r="D38" s="41"/>
      <c r="E38" s="41"/>
      <c r="F38" s="41"/>
      <c r="I38" s="44"/>
    </row>
    <row r="39" spans="1:9" s="42" customFormat="1" ht="21.75" customHeight="1">
      <c r="B39" s="41"/>
      <c r="C39" s="22"/>
      <c r="D39" s="22"/>
      <c r="E39" s="22"/>
      <c r="F39" s="14" t="s">
        <v>3</v>
      </c>
      <c r="I39" s="44"/>
    </row>
    <row r="40" spans="1:9" s="44" customFormat="1" ht="21.75" customHeight="1">
      <c r="A40" s="13"/>
      <c r="C40" s="45"/>
      <c r="D40" s="16">
        <v>2023</v>
      </c>
      <c r="E40" s="45"/>
      <c r="F40" s="16">
        <v>2022</v>
      </c>
    </row>
    <row r="41" spans="1:9" s="44" customFormat="1" ht="21.75" customHeight="1">
      <c r="A41" s="12" t="s">
        <v>119</v>
      </c>
      <c r="B41" s="46"/>
      <c r="C41" s="50"/>
      <c r="D41" s="50"/>
      <c r="E41" s="50"/>
      <c r="F41" s="50"/>
    </row>
    <row r="42" spans="1:9" s="44" customFormat="1" ht="21.75" customHeight="1">
      <c r="A42" s="13" t="s">
        <v>145</v>
      </c>
      <c r="C42" s="48"/>
      <c r="D42" s="52">
        <v>9990264</v>
      </c>
      <c r="E42" s="48"/>
      <c r="F42" s="52">
        <v>-10009721</v>
      </c>
    </row>
    <row r="43" spans="1:9" s="44" customFormat="1" ht="21.75" customHeight="1">
      <c r="A43" s="13" t="s">
        <v>120</v>
      </c>
      <c r="C43" s="48"/>
      <c r="D43" s="52">
        <v>0</v>
      </c>
      <c r="E43" s="48"/>
      <c r="F43" s="52">
        <v>-17662130</v>
      </c>
    </row>
    <row r="44" spans="1:9" s="44" customFormat="1" ht="21.75" customHeight="1">
      <c r="A44" s="13" t="s">
        <v>121</v>
      </c>
      <c r="C44" s="48"/>
      <c r="D44" s="52">
        <v>-5898152</v>
      </c>
      <c r="E44" s="48"/>
      <c r="F44" s="52">
        <v>-4663290</v>
      </c>
    </row>
    <row r="45" spans="1:9" s="44" customFormat="1" ht="21.75" customHeight="1">
      <c r="A45" s="13" t="s">
        <v>122</v>
      </c>
      <c r="C45" s="48"/>
      <c r="D45" s="52">
        <v>-1400304</v>
      </c>
      <c r="E45" s="48"/>
      <c r="F45" s="52">
        <v>-1289395</v>
      </c>
    </row>
    <row r="46" spans="1:9" s="44" customFormat="1" ht="21.75" customHeight="1">
      <c r="A46" s="13" t="s">
        <v>123</v>
      </c>
      <c r="C46" s="48"/>
      <c r="D46" s="52">
        <v>22692</v>
      </c>
      <c r="E46" s="48"/>
      <c r="F46" s="52">
        <v>5888</v>
      </c>
    </row>
    <row r="47" spans="1:9" s="44" customFormat="1" ht="21.75" customHeight="1">
      <c r="A47" s="13" t="s">
        <v>69</v>
      </c>
      <c r="C47" s="48"/>
      <c r="D47" s="52">
        <v>1158324</v>
      </c>
      <c r="E47" s="48"/>
      <c r="F47" s="52">
        <v>745519</v>
      </c>
    </row>
    <row r="48" spans="1:9" s="44" customFormat="1" ht="21.75" customHeight="1">
      <c r="A48" s="12" t="s">
        <v>141</v>
      </c>
      <c r="C48" s="48"/>
      <c r="D48" s="54">
        <f>SUM(D42:D47)</f>
        <v>3872824</v>
      </c>
      <c r="E48" s="48"/>
      <c r="F48" s="54">
        <f>SUM(F42:F47)</f>
        <v>-32873129</v>
      </c>
    </row>
    <row r="49" spans="1:6" s="44" customFormat="1" ht="21.75" customHeight="1">
      <c r="A49" s="12" t="s">
        <v>124</v>
      </c>
      <c r="C49" s="48"/>
      <c r="D49" s="52"/>
      <c r="E49" s="48"/>
      <c r="F49" s="52"/>
    </row>
    <row r="50" spans="1:6" s="44" customFormat="1" ht="21.75" customHeight="1">
      <c r="A50" s="13" t="s">
        <v>125</v>
      </c>
      <c r="C50" s="48"/>
      <c r="D50" s="52">
        <v>-69060</v>
      </c>
      <c r="E50" s="48"/>
      <c r="F50" s="52">
        <v>-364985</v>
      </c>
    </row>
    <row r="51" spans="1:6" s="44" customFormat="1" ht="21.75" customHeight="1">
      <c r="A51" s="13" t="s">
        <v>126</v>
      </c>
      <c r="C51" s="48"/>
      <c r="D51" s="64">
        <v>-56940</v>
      </c>
      <c r="E51" s="48"/>
      <c r="F51" s="64">
        <v>-62999</v>
      </c>
    </row>
    <row r="52" spans="1:6" s="44" customFormat="1" ht="21.75" customHeight="1">
      <c r="A52" s="13" t="s">
        <v>139</v>
      </c>
      <c r="C52" s="48"/>
      <c r="D52" s="53">
        <v>-10019000</v>
      </c>
      <c r="E52" s="48"/>
      <c r="F52" s="53">
        <v>0</v>
      </c>
    </row>
    <row r="53" spans="1:6" s="44" customFormat="1" ht="21.75" customHeight="1">
      <c r="A53" s="12" t="s">
        <v>127</v>
      </c>
      <c r="C53" s="48"/>
      <c r="D53" s="53">
        <f>SUM(D50:D52)</f>
        <v>-10145000</v>
      </c>
      <c r="E53" s="48"/>
      <c r="F53" s="53">
        <f>SUM(F50:F52)</f>
        <v>-427984</v>
      </c>
    </row>
    <row r="54" spans="1:6" s="44" customFormat="1" ht="21.75" customHeight="1">
      <c r="A54" s="12" t="s">
        <v>142</v>
      </c>
      <c r="C54" s="48"/>
      <c r="D54" s="52">
        <f>SUM(D33+D48+D53)</f>
        <v>16837420</v>
      </c>
      <c r="E54" s="48"/>
      <c r="F54" s="52">
        <f>SUM(F33+F48+F53)</f>
        <v>191749</v>
      </c>
    </row>
    <row r="55" spans="1:6" s="44" customFormat="1" ht="21.75" customHeight="1">
      <c r="A55" s="35" t="s">
        <v>128</v>
      </c>
      <c r="B55" s="42"/>
      <c r="C55" s="48"/>
      <c r="D55" s="53">
        <v>39417875</v>
      </c>
      <c r="E55" s="48"/>
      <c r="F55" s="53">
        <v>39226126</v>
      </c>
    </row>
    <row r="56" spans="1:6" s="44" customFormat="1" ht="21.75" customHeight="1" thickBot="1">
      <c r="A56" s="20" t="s">
        <v>129</v>
      </c>
      <c r="B56" s="49"/>
      <c r="C56" s="48"/>
      <c r="D56" s="55">
        <f>SUM(D54:D55)</f>
        <v>56255295</v>
      </c>
      <c r="E56" s="48"/>
      <c r="F56" s="55">
        <f>SUM(F54:F55)</f>
        <v>39417875</v>
      </c>
    </row>
    <row r="57" spans="1:6" s="44" customFormat="1" ht="21.75" customHeight="1" thickTop="1">
      <c r="A57" s="13"/>
      <c r="C57" s="47"/>
      <c r="D57" s="47">
        <f>D56-BS!D8</f>
        <v>0</v>
      </c>
      <c r="E57" s="47"/>
      <c r="F57" s="47">
        <f>F56-BS!F8</f>
        <v>0</v>
      </c>
    </row>
    <row r="58" spans="1:6" s="44" customFormat="1" ht="21.75" customHeight="1">
      <c r="A58" s="12" t="s">
        <v>130</v>
      </c>
      <c r="C58" s="47"/>
      <c r="D58" s="47"/>
      <c r="E58" s="47"/>
      <c r="F58" s="47"/>
    </row>
    <row r="59" spans="1:6" s="44" customFormat="1" ht="21.75" customHeight="1">
      <c r="A59" s="13" t="s">
        <v>131</v>
      </c>
      <c r="C59" s="47"/>
      <c r="D59" s="47"/>
      <c r="E59" s="47"/>
      <c r="F59" s="47"/>
    </row>
    <row r="60" spans="1:6" s="44" customFormat="1" ht="21.75" customHeight="1">
      <c r="A60" s="13" t="s">
        <v>132</v>
      </c>
      <c r="C60" s="47"/>
      <c r="D60" s="47"/>
      <c r="E60" s="47"/>
      <c r="F60" s="47"/>
    </row>
    <row r="61" spans="1:6" s="44" customFormat="1" ht="21.75" customHeight="1">
      <c r="A61" s="13" t="s">
        <v>133</v>
      </c>
      <c r="C61" s="47"/>
      <c r="D61" s="47">
        <v>48154</v>
      </c>
      <c r="E61" s="47"/>
      <c r="F61" s="47">
        <v>-228548</v>
      </c>
    </row>
    <row r="62" spans="1:6" s="44" customFormat="1" ht="21.75" customHeight="1">
      <c r="A62" s="13" t="s">
        <v>134</v>
      </c>
      <c r="D62" s="47">
        <v>0</v>
      </c>
      <c r="F62" s="47">
        <v>428794</v>
      </c>
    </row>
    <row r="63" spans="1:6" s="44" customFormat="1" ht="21.75" customHeight="1">
      <c r="B63" s="49"/>
    </row>
    <row r="64" spans="1:6" s="13" customFormat="1" ht="21.75" customHeight="1">
      <c r="A64" s="35" t="s">
        <v>135</v>
      </c>
      <c r="B64" s="21"/>
      <c r="C64" s="22"/>
      <c r="D64" s="22"/>
      <c r="E64" s="22"/>
      <c r="F64" s="22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32A372-4830-4607-AC49-479F2FBBC2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3AA9F-A03D-4B1F-BE92-1D76BC46D32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53f79616-16d4-46df-af10-c8be788e253b"/>
  </ds:schemaRefs>
</ds:datastoreItem>
</file>

<file path=customXml/itemProps3.xml><?xml version="1.0" encoding="utf-8"?>
<ds:datastoreItem xmlns:ds="http://schemas.openxmlformats.org/officeDocument/2006/customXml" ds:itemID="{6996154B-6128-4790-8958-CC2D03691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48782</vt:lpwstr>
  </property>
  <property fmtid="{D5CDD505-2E9C-101B-9397-08002B2CF9AE}" pid="4" name="OptimizationTime">
    <vt:lpwstr>20240215_1141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 </vt:lpstr>
      <vt:lpstr>CF</vt:lpstr>
      <vt:lpstr>BS!Print_Area</vt:lpstr>
      <vt:lpstr>CF!Print_Area</vt:lpstr>
      <vt:lpstr>PL!Print_Area</vt:lpstr>
      <vt:lpstr>'SCE '!Print_Area</vt:lpstr>
    </vt:vector>
  </TitlesOfParts>
  <Manager/>
  <Company>ERNST&amp;YOUNG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</dc:creator>
  <cp:keywords/>
  <dc:description/>
  <cp:lastModifiedBy>Atcha Prompayat</cp:lastModifiedBy>
  <cp:revision/>
  <cp:lastPrinted>2024-02-12T08:02:17Z</cp:lastPrinted>
  <dcterms:created xsi:type="dcterms:W3CDTF">2000-04-08T11:18:30Z</dcterms:created>
  <dcterms:modified xsi:type="dcterms:W3CDTF">2024-02-15T04:40:01Z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