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3\Ye12'23\"/>
    </mc:Choice>
  </mc:AlternateContent>
  <xr:revisionPtr revIDLastSave="0" documentId="13_ncr:1_{6DE07801-F5E8-4FB1-B3FD-09203C807E8D}" xr6:coauthVersionLast="47" xr6:coauthVersionMax="47" xr10:uidLastSave="{00000000-0000-0000-0000-000000000000}"/>
  <bookViews>
    <workbookView xWindow="-120" yWindow="-120" windowWidth="29040" windowHeight="15840" tabRatio="684" xr2:uid="{D49A1D8B-55F4-4F95-9E80-F8F72F46CC52}"/>
  </bookViews>
  <sheets>
    <sheet name="BS" sheetId="1" r:id="rId1"/>
    <sheet name="PL" sheetId="2" r:id="rId2"/>
    <sheet name="CE-Conso" sheetId="3" r:id="rId3"/>
    <sheet name="CE-Separate" sheetId="4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_IntlFixup" hidden="1">TRUE</definedName>
    <definedName name="__Key2" hidden="1">#REF!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18__123Graph_ACHART_5" hidden="1">#REF!</definedName>
    <definedName name="_2__123Graph_BChart_1" hidden="1">[8]BRIXCUV!$R$24:$W$24</definedName>
    <definedName name="_22__123Graph_BChart_1" hidden="1">[9]BRIXCUV!$R$24:$W$24</definedName>
    <definedName name="_25__123Graph_BCHART_5" hidden="1">#REF!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1__123Graph_XCHART_5" hidden="1">#REF!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a12" localSheetId="4" hidden="1">{#N/A,#N/A,FALSE,"Sheet1"}</definedName>
    <definedName name="_a12" hidden="1">{#N/A,#N/A,FALSE,"Sheet1"}</definedName>
    <definedName name="_a21" localSheetId="4" hidden="1">{#N/A,#N/A,FALSE,"Sheet1"}</definedName>
    <definedName name="_a21" hidden="1">{#N/A,#N/A,FALSE,"Sheet1"}</definedName>
    <definedName name="_ali2" localSheetId="4" hidden="1">{"'Feb 99'!$A$1:$G$30"}</definedName>
    <definedName name="_ali2" hidden="1">{"'Feb 99'!$A$1:$G$30"}</definedName>
    <definedName name="_asa12" localSheetId="4" hidden="1">{"'Feb 99'!$A$1:$G$30"}</definedName>
    <definedName name="_asa12" hidden="1">{"'Feb 99'!$A$1:$G$30"}</definedName>
    <definedName name="_Dist_Bin" hidden="1">#REF!</definedName>
    <definedName name="_Dist_Values" hidden="1">#REF!</definedName>
    <definedName name="_E3" localSheetId="4" hidden="1">{#N/A,#N/A,FALSE,"Sheet1"}</definedName>
    <definedName name="_E3" hidden="1">{#N/A,#N/A,FALSE,"Sheet1"}</definedName>
    <definedName name="_ean2" localSheetId="4" hidden="1">{"'Feb 99'!$A$1:$G$30"}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localSheetId="4" hidden="1">{#VALUE!,#N/A,FALSE,0}</definedName>
    <definedName name="_F3" hidden="1">{#VALUE!,#N/A,FALSE,0}</definedName>
    <definedName name="_FAX2" hidden="1">[10]BRIXCUV!$R$23:$W$23</definedName>
    <definedName name="_feb02" hidden="1">#REF!</definedName>
    <definedName name="_Fill" hidden="1">#REF!</definedName>
    <definedName name="_xlnm._FilterDatabase" hidden="1">#REF!</definedName>
    <definedName name="_H8" localSheetId="4" hidden="1">{#N/A,#N/A,FALSE,"Sheet1"}</definedName>
    <definedName name="_H8" hidden="1">{#N/A,#N/A,FALSE,"Sheet1"}</definedName>
    <definedName name="_KA1" localSheetId="4" hidden="1">{#N/A,#N/A,FALSE,"Sheet1"}</definedName>
    <definedName name="_KA1" hidden="1">{#N/A,#N/A,FALSE,"Sheet1"}</definedName>
    <definedName name="_KA6" localSheetId="4" hidden="1">{#N/A,#N/A,FALSE,"Sheet1"}</definedName>
    <definedName name="_KA6" hidden="1">{#N/A,#N/A,FALSE,"Sheet1"}</definedName>
    <definedName name="_Key1" hidden="1">[11]คีย์ข้อมูลรายละเอียดต่างๆ!#REF!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WK1" localSheetId="4" hidden="1">{"'NPL @ 30 June 00'!$B$22"}</definedName>
    <definedName name="_LWK1" hidden="1">{"'NPL @ 30 June 00'!$B$22"}</definedName>
    <definedName name="_lwk2" localSheetId="4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hidden="1">#REF!</definedName>
    <definedName name="_NPS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localSheetId="4" hidden="1">{#N/A,#N/A,FALSE,"Sheet1"}</definedName>
    <definedName name="_O3" hidden="1">{#N/A,#N/A,FALSE,"Sheet1"}</definedName>
    <definedName name="_O4" localSheetId="4" hidden="1">{#N/A,#N/A,FALSE,"Sheet1"}</definedName>
    <definedName name="_O4" hidden="1">{#N/A,#N/A,FALSE,"Sheet1"}</definedName>
    <definedName name="_Order1" hidden="1">255</definedName>
    <definedName name="_Order2" hidden="1">255</definedName>
    <definedName name="_osm2" hidden="1">#REF!</definedName>
    <definedName name="_ots1" localSheetId="4" hidden="1">{#VALUE!,#N/A,FALSE,0}</definedName>
    <definedName name="_ots1" hidden="1">{#VALUE!,#N/A,FALSE,0}</definedName>
    <definedName name="_sec1" localSheetId="4" hidden="1">{"cashflow",#N/A,FALSE,"cash flow"}</definedName>
    <definedName name="_sec1" hidden="1">{"cashflow",#N/A,FALSE,"cash flow"}</definedName>
    <definedName name="_Sort" hidden="1">#REF!</definedName>
    <definedName name="_T2" localSheetId="4" hidden="1">{#N/A,#N/A,FALSE,"Sheet1"}</definedName>
    <definedName name="_T2" hidden="1">{#N/A,#N/A,FALSE,"Sheet1"}</definedName>
    <definedName name="_Table2_Out" hidden="1">#REF!</definedName>
    <definedName name="_tbt10" localSheetId="4" hidden="1">{#N/A,#N/A,FALSE,"Sheet1"}</definedName>
    <definedName name="_tbt10" hidden="1">{#N/A,#N/A,FALSE,"Sheet1"}</definedName>
    <definedName name="_tbt4" localSheetId="4" hidden="1">{#N/A,#N/A,FALSE,"Sheet1"}</definedName>
    <definedName name="_tbt4" hidden="1">{#N/A,#N/A,FALSE,"Sheet1"}</definedName>
    <definedName name="_U1" localSheetId="4" hidden="1">{#N/A,#N/A,FALSE,"Sheet1"}</definedName>
    <definedName name="_U1" hidden="1">{#N/A,#N/A,FALSE,"Sheet1"}</definedName>
    <definedName name="_U5" hidden="1">#REF!</definedName>
    <definedName name="_ua1" localSheetId="4" hidden="1">{"'Feb 99'!$A$1:$G$30"}</definedName>
    <definedName name="_ua1" hidden="1">{"'Feb 99'!$A$1:$G$30"}</definedName>
    <definedName name="_uA2" localSheetId="4" hidden="1">{"'Feb 99'!$A$1:$G$30"}</definedName>
    <definedName name="_uA2" hidden="1">{"'Feb 99'!$A$1:$G$30"}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E2" localSheetId="4" hidden="1">{"'Feb 99'!$A$1:$G$30"}</definedName>
    <definedName name="_WE2" hidden="1">{"'Feb 99'!$A$1:$G$30"}</definedName>
    <definedName name="A2A" localSheetId="4" hidden="1">{#N/A,#N/A,FALSE,"Sheet1"}</definedName>
    <definedName name="A2A" hidden="1">{#N/A,#N/A,FALSE,"Sheet1"}</definedName>
    <definedName name="A2B" localSheetId="4" hidden="1">{#N/A,#N/A,FALSE,"Sheet1"}</definedName>
    <definedName name="A2B" hidden="1">{#N/A,#N/A,FALSE,"Sheet1"}</definedName>
    <definedName name="A2l4" localSheetId="4" hidden="1">{"'Feb 99'!$A$1:$G$30"}</definedName>
    <definedName name="A2l4" hidden="1">{"'Feb 99'!$A$1:$G$30"}</definedName>
    <definedName name="A2PRJE" localSheetId="4" hidden="1">{#N/A,#N/A,FALSE,"Sheet1"}</definedName>
    <definedName name="A2PRJE" hidden="1">{#N/A,#N/A,FALSE,"Sheet1"}</definedName>
    <definedName name="A3_AL" localSheetId="4" hidden="1">{"'Feb 99'!$A$1:$G$30"}</definedName>
    <definedName name="A3_AL" hidden="1">{"'Feb 99'!$A$1:$G$30"}</definedName>
    <definedName name="A3A" localSheetId="4" hidden="1">{#N/A,#N/A,FALSE,"Sheet1"}</definedName>
    <definedName name="A3A" hidden="1">{#N/A,#N/A,FALSE,"Sheet1"}</definedName>
    <definedName name="aa_ss" hidden="1">#REF!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aa" localSheetId="4" hidden="1">{"conso",#N/A,FALSE,"cash flow"}</definedName>
    <definedName name="aaaaaaa" hidden="1">{"conso",#N/A,FALSE,"cash flow"}</definedName>
    <definedName name="aaaaaaaaaaaaaaaaaaaaaaa" localSheetId="4" hidden="1">{#N/A,#N/A,FALSE,"Sheet1"}</definedName>
    <definedName name="aaaaaaaaaaaaaaaaaaaaaaa" hidden="1">{#N/A,#N/A,FALSE,"Sheet1"}</definedName>
    <definedName name="aaaaaaaaaaaaaaaaaaaaaaaaaaaaaaaaaaaaaaaaaaaaaaaaaaaaaaaaaaaaaaaaaaaaaaaaaaaaaaaaaaaaaaaaaaaaaaaaaaaaaaaaaaaaaaaaaaaaaaaaaaaaaaaaaaa" localSheetId="4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B" localSheetId="4" hidden="1">{#N/A,#N/A,FALSE,"Sheet1"}</definedName>
    <definedName name="AB" hidden="1">{#N/A,#N/A,FALSE,"Sheet1"}</definedName>
    <definedName name="abc" localSheetId="4" hidden="1">{"cashflow",#N/A,FALSE,"cash flow"}</definedName>
    <definedName name="abc" hidden="1">{"cashflow",#N/A,FALSE,"cash flow"}</definedName>
    <definedName name="AccessDatabase" hidden="1">"C:\My Documents\AMILD DUTY DRAWBACK.mdb"</definedName>
    <definedName name="ACON" localSheetId="4" hidden="1">{#N/A,#N/A,TRUE,"일정"}</definedName>
    <definedName name="ACON" hidden="1">{#N/A,#N/A,TRUE,"일정"}</definedName>
    <definedName name="ADA" localSheetId="4" hidden="1">{"'Feb 99'!$A$1:$G$30"}</definedName>
    <definedName name="ADA" hidden="1">{"'Feb 99'!$A$1:$G$30"}</definedName>
    <definedName name="adjustment" localSheetId="4" hidden="1">{#N/A,#N/A,FALSE,"Sheet1"}</definedName>
    <definedName name="adjustment" hidden="1">{#N/A,#N/A,FALSE,"Sheet1"}</definedName>
    <definedName name="Aey" hidden="1">'[12]Detail-Sep'!#REF!</definedName>
    <definedName name="ahm" localSheetId="4" hidden="1">{"'Feb 99'!$A$1:$G$30"}</definedName>
    <definedName name="ahm" hidden="1">{"'Feb 99'!$A$1:$G$30"}</definedName>
    <definedName name="ALh" localSheetId="4" hidden="1">{"'Feb 99'!$A$1:$G$30"}</definedName>
    <definedName name="ALh" hidden="1">{"'Feb 99'!$A$1:$G$30"}</definedName>
    <definedName name="ALI" localSheetId="4" hidden="1">{"'Feb 99'!$A$1:$G$30"}</definedName>
    <definedName name="ALI" hidden="1">{"'Feb 99'!$A$1:$G$30"}</definedName>
    <definedName name="alu" localSheetId="4" hidden="1">{"'Feb 99'!$A$1:$G$30"}</definedName>
    <definedName name="alu" hidden="1">{"'Feb 99'!$A$1:$G$30"}</definedName>
    <definedName name="Ang" localSheetId="4" hidden="1">{"'Feb 99'!$A$1:$G$30"}</definedName>
    <definedName name="Ang" hidden="1">{"'Feb 99'!$A$1:$G$30"}</definedName>
    <definedName name="anythign" localSheetId="4" hidden="1">{#N/A,#N/A,FALSE,"Sheet1"}</definedName>
    <definedName name="anythign" hidden="1">{#N/A,#N/A,FALSE,"Sheet1"}</definedName>
    <definedName name="apa" localSheetId="4" hidden="1">{#N/A,#N/A,FALSE,"Sheet1"}</definedName>
    <definedName name="apa" hidden="1">{#N/A,#N/A,FALSE,"Sheet1"}</definedName>
    <definedName name="aqaq" localSheetId="4" hidden="1">{"cashflow",#N/A,FALSE,"cash flow"}</definedName>
    <definedName name="aqaq" hidden="1">{"cashflow",#N/A,FALSE,"cash flow"}</definedName>
    <definedName name="araw98" localSheetId="4" hidden="1">{#N/A,#N/A,FALSE,"FG2540"}</definedName>
    <definedName name="araw98" hidden="1">{#N/A,#N/A,FALSE,"FG2540"}</definedName>
    <definedName name="araw982" localSheetId="4" hidden="1">{#N/A,#N/A,FALSE,"FG2540"}</definedName>
    <definedName name="araw982" hidden="1">{#N/A,#N/A,FALSE,"FG2540"}</definedName>
    <definedName name="AS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sasasasasasa" localSheetId="4" hidden="1">{"'Feb 99'!$A$1:$G$30"}</definedName>
    <definedName name="asasasasasasasa" hidden="1">{"'Feb 99'!$A$1:$G$30"}</definedName>
    <definedName name="asdadsad" localSheetId="4" hidden="1">{#N/A,#N/A,FALSE,"Sheet1"}</definedName>
    <definedName name="asdadsad" hidden="1">{#N/A,#N/A,FALSE,"Sheet1"}</definedName>
    <definedName name="ass" localSheetId="4" hidden="1">{#N/A,#N/A,FALSE,"Sheet1"}</definedName>
    <definedName name="ass" hidden="1">{#N/A,#N/A,FALSE,"Sheet1"}</definedName>
    <definedName name="assasas" localSheetId="4" hidden="1">{"'Feb 99'!$A$1:$G$30"}</definedName>
    <definedName name="assasas" hidden="1">{"'Feb 99'!$A$1:$G$30"}</definedName>
    <definedName name="assfgg" hidden="1">#REF!</definedName>
    <definedName name="au" localSheetId="4" hidden="1">{"'Feb 99'!$A$1:$G$30"}</definedName>
    <definedName name="au" hidden="1">{"'Feb 99'!$A$1:$G$30"}</definedName>
    <definedName name="aususa" localSheetId="4" hidden="1">{#N/A,#N/A,FALSE,"Sheet1"}</definedName>
    <definedName name="aususa" hidden="1">{#N/A,#N/A,FALSE,"Sheet1"}</definedName>
    <definedName name="aweeee" localSheetId="4" hidden="1">{#N/A,#N/A,FALSE,"Sheet1"}</definedName>
    <definedName name="aweeee" hidden="1">{#N/A,#N/A,FALSE,"Sheet1"}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YY" localSheetId="4" hidden="1">{"'Feb 99'!$A$1:$G$30"}</definedName>
    <definedName name="AYY" hidden="1">{"'Feb 99'!$A$1:$G$30"}</definedName>
    <definedName name="B2A" localSheetId="4" hidden="1">{#N/A,#N/A,FALSE,"Sheet1"}</definedName>
    <definedName name="B2A" hidden="1">{#N/A,#N/A,FALSE,"Sheet1"}</definedName>
    <definedName name="bbbbb" localSheetId="4" hidden="1">{"conso",#N/A,FALSE,"cash flow"}</definedName>
    <definedName name="bbbbb" hidden="1">{"conso",#N/A,FALSE,"cash flow"}</definedName>
    <definedName name="bbbbbbbbbbbbbbbb" localSheetId="4" hidden="1">{#N/A,#N/A,FALSE,"Sheet1"}</definedName>
    <definedName name="bbbbbbbbbbbbbbbb" hidden="1">{#N/A,#N/A,FALSE,"Sheet1"}</definedName>
    <definedName name="BDIP" localSheetId="4" hidden="1">{#VALUE!,#N/A,FALSE,0}</definedName>
    <definedName name="BDIP" hidden="1">{#VALUE!,#N/A,FALSE,0}</definedName>
    <definedName name="bfddbd" localSheetId="4" hidden="1">{#N/A,#N/A,FALSE,"Sheet1"}</definedName>
    <definedName name="bfddbd" hidden="1">{#N/A,#N/A,FALSE,"Sheet1"}</definedName>
    <definedName name="bfdsb" localSheetId="4" hidden="1">{#N/A,#N/A,FALSE,"Sheet1"}</definedName>
    <definedName name="bfdsb" hidden="1">{#N/A,#N/A,FALSE,"Sheet1"}</definedName>
    <definedName name="bfdsfd" localSheetId="4" hidden="1">{#VALUE!,#N/A,FALSE,0}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hidden="1">{"cashflow",#N/A,FALSE,"cash flow"}</definedName>
    <definedName name="bnbj" hidden="1">#REF!</definedName>
    <definedName name="bosan" localSheetId="4" hidden="1">{#N/A,#N/A,FALSE,"Sheet1"}</definedName>
    <definedName name="bosan" hidden="1">{#N/A,#N/A,FALSE,"Sheet1"}</definedName>
    <definedName name="bsdv" localSheetId="4" hidden="1">{#N/A,#N/A,FALSE,"Sheet1"}</definedName>
    <definedName name="bsdv" hidden="1">{#N/A,#N/A,FALSE,"Sheet1"}</definedName>
    <definedName name="bu" localSheetId="4" hidden="1">{#N/A,#N/A,FALSE,"Sheet1"}</definedName>
    <definedName name="bu" hidden="1">{#N/A,#N/A,FALSE,"Sheet1"}</definedName>
    <definedName name="CAS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" localSheetId="4" hidden="1">{#N/A,#N/A,FALSE,"Sheet1"}</definedName>
    <definedName name="ccccccccc" hidden="1">{#N/A,#N/A,FALSE,"Sheet1"}</definedName>
    <definedName name="ccccccccccccc" localSheetId="4" hidden="1">{#N/A,#N/A,FALSE,"Sheet1"}</definedName>
    <definedName name="ccccccccccccc" hidden="1">{#N/A,#N/A,FALSE,"Sheet1"}</definedName>
    <definedName name="cccccccccccccccccccccccc" localSheetId="4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4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localSheetId="4" hidden="1">{#N/A,#N/A,FALSE,"Sheet1"}</definedName>
    <definedName name="CFS" hidden="1">{#N/A,#N/A,FALSE,"Sheet1"}</definedName>
    <definedName name="citta" localSheetId="4" hidden="1">{"'Feb 99'!$A$1:$G$30"}</definedName>
    <definedName name="citta" hidden="1">{"'Feb 99'!$A$1:$G$30"}</definedName>
    <definedName name="coconut" localSheetId="4" hidden="1">{#N/A,#N/A,FALSE,"Aging Summary";#N/A,#N/A,FALSE,"Ratio Analysis";#N/A,#N/A,FALSE,"Test 120 Day Accts";#N/A,#N/A,FALSE,"Tickmarks"}</definedName>
    <definedName name="coconut" hidden="1">{#N/A,#N/A,FALSE,"Aging Summary";#N/A,#N/A,FALSE,"Ratio Analysis";#N/A,#N/A,FALSE,"Test 120 Day Accts";#N/A,#N/A,FALSE,"Tickmarks"}</definedName>
    <definedName name="cos" localSheetId="4" hidden="1">{"'Feb 99'!$A$1:$G$30"}</definedName>
    <definedName name="cos" hidden="1">{"'Feb 99'!$A$1:$G$30"}</definedName>
    <definedName name="cosw" localSheetId="4" hidden="1">{"'Feb 99'!$A$1:$G$30"}</definedName>
    <definedName name="cosw" hidden="1">{"'Feb 99'!$A$1:$G$30"}</definedName>
    <definedName name="CVCV" localSheetId="4" hidden="1">{#N/A,#N/A,FALSE,"Sheet1"}</definedName>
    <definedName name="CVCV" hidden="1">{#N/A,#N/A,FALSE,"Sheet1"}</definedName>
    <definedName name="cvdsvcdv" localSheetId="4" hidden="1">{#VALUE!,#N/A,FALSE,0}</definedName>
    <definedName name="cvdsvcdv" hidden="1">{#VALUE!,#N/A,FALSE,0}</definedName>
    <definedName name="d" localSheetId="4" hidden="1">{"conso",#N/A,FALSE,"cash flow"}</definedName>
    <definedName name="d" hidden="1">{"conso",#N/A,FALSE,"cash flow"}</definedName>
    <definedName name="dadadsa" localSheetId="4" hidden="1">{"'Feb 99'!$A$1:$G$30"}</definedName>
    <definedName name="dadadsa" hidden="1">{"'Feb 99'!$A$1:$G$30"}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localSheetId="4" hidden="1">{"conso",#N/A,FALSE,"cash flow"}</definedName>
    <definedName name="dd" hidden="1">{"conso",#N/A,FALSE,"cash flow"}</definedName>
    <definedName name="dddddd" hidden="1">#REF!</definedName>
    <definedName name="ddddddd" localSheetId="4" hidden="1">{#N/A,#N/A,FALSE,"Sheet1"}</definedName>
    <definedName name="ddddddd" hidden="1">{#N/A,#N/A,FALSE,"Sheet1"}</definedName>
    <definedName name="ddddddddd" localSheetId="4" hidden="1">{"'Feb 99'!$A$1:$G$30"}</definedName>
    <definedName name="ddddddddd" hidden="1">{"'Feb 99'!$A$1:$G$30"}</definedName>
    <definedName name="dddddddddddddd" localSheetId="4" hidden="1">{#N/A,#N/A,FALSE,"Sheet1"}</definedName>
    <definedName name="dddddddddddddd" hidden="1">{#N/A,#N/A,FALSE,"Sheet1"}</definedName>
    <definedName name="dddfdf" localSheetId="4" hidden="1">{#N/A,#N/A,FALSE,"Sheet1"}</definedName>
    <definedName name="dddfdf" hidden="1">{#N/A,#N/A,FALSE,"Sheet1"}</definedName>
    <definedName name="dffdsv" localSheetId="4" hidden="1">{#VALUE!,#N/A,FALSE,0}</definedName>
    <definedName name="dffdsv" hidden="1">{#VALUE!,#N/A,FALSE,0}</definedName>
    <definedName name="dfgdf" localSheetId="4" hidden="1">{"conso",#N/A,FALSE,"cash flow"}</definedName>
    <definedName name="dfgdf" hidden="1">{"conso",#N/A,FALSE,"cash flow"}</definedName>
    <definedName name="dgfg" localSheetId="4" hidden="1">{#N/A,#N/A,FALSE,"Sheet1"}</definedName>
    <definedName name="dgfg" hidden="1">{#N/A,#N/A,FALSE,"Sheet1"}</definedName>
    <definedName name="djhg" localSheetId="4" hidden="1">{#N/A,#N/A,FALSE,"Sheet1"}</definedName>
    <definedName name="djhg" hidden="1">{#N/A,#N/A,FALSE,"Sheet1"}</definedName>
    <definedName name="dqfFAA" hidden="1">#REF!</definedName>
    <definedName name="dsf" localSheetId="4" hidden="1">{"'Feb 99'!$A$1:$G$30"}</definedName>
    <definedName name="dsf" hidden="1">{"'Feb 99'!$A$1:$G$30"}</definedName>
    <definedName name="dsfdsf" localSheetId="4" hidden="1">{#N/A,#N/A,FALSE,"Sheet1"}</definedName>
    <definedName name="dsfdsf" hidden="1">{#N/A,#N/A,FALSE,"Sheet1"}</definedName>
    <definedName name="dwwww" localSheetId="4" hidden="1">{#N/A,#N/A,FALSE,"Sheet1"}</definedName>
    <definedName name="dwwww" hidden="1">{#N/A,#N/A,FALSE,"Sheet1"}</definedName>
    <definedName name="E1l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localSheetId="4" hidden="1">{#N/A,#N/A,FALSE,"Sheet1"}</definedName>
    <definedName name="E4.1" hidden="1">{#N/A,#N/A,FALSE,"Sheet1"}</definedName>
    <definedName name="ean" localSheetId="4" hidden="1">{"'Feb 99'!$A$1:$G$30"}</definedName>
    <definedName name="ean" hidden="1">{"'Feb 99'!$A$1:$G$30"}</definedName>
    <definedName name="eeee" localSheetId="4" hidden="1">{#N/A,#N/A,FALSE,"Sheet1"}</definedName>
    <definedName name="eeee" hidden="1">{#N/A,#N/A,FALSE,"Sheet1"}</definedName>
    <definedName name="eeeeeeeeee" localSheetId="4" hidden="1">{#N/A,#N/A,FALSE,"Sheet1"}</definedName>
    <definedName name="eeeeeeeeee" hidden="1">{#N/A,#N/A,FALSE,"Sheet1"}</definedName>
    <definedName name="eeeeeeeeeeeeeee" localSheetId="4" hidden="1">{#N/A,#N/A,FALSE,"Sheet1"}</definedName>
    <definedName name="eeeeeeeeeeeeeee" hidden="1">{#N/A,#N/A,FALSE,"Sheet1"}</definedName>
    <definedName name="eeeeeeeeeeeeeeeeee" localSheetId="4" hidden="1">{#N/A,#N/A,FALSE,"Sheet1"}</definedName>
    <definedName name="eeeeeeeeeeeeeeeeee" hidden="1">{#N/A,#N/A,FALSE,"Sheet1"}</definedName>
    <definedName name="eeeeeeeeeeeeeeeeeeee" localSheetId="4" hidden="1">{#N/A,#N/A,FALSE,"Sheet1"}</definedName>
    <definedName name="eeeeeeeeeeeeeeeeeeee" hidden="1">{#N/A,#N/A,FALSE,"Sheet1"}</definedName>
    <definedName name="EEF" localSheetId="4" hidden="1">{"'Feb 99'!$A$1:$G$30"}</definedName>
    <definedName name="EEF" hidden="1">{"'Feb 99'!$A$1:$G$30"}</definedName>
    <definedName name="eefe" localSheetId="4" hidden="1">{#N/A,#N/A,FALSE,"Sheet1"}</definedName>
    <definedName name="eefe" hidden="1">{#N/A,#N/A,FALSE,"Sheet1"}</definedName>
    <definedName name="eefrh" localSheetId="4" hidden="1">{"cashflow",#N/A,FALSE,"cash flow"}</definedName>
    <definedName name="eefrh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rr" localSheetId="4" hidden="1">{#N/A,#N/A,FALSE,"Sheet1"}</definedName>
    <definedName name="ererr" hidden="1">{#N/A,#N/A,FALSE,"Sheet1"}</definedName>
    <definedName name="EV__LASTREFTIME__" hidden="1">39567.659837963</definedName>
    <definedName name="ew" localSheetId="4" hidden="1">{#N/A,#N/A,FALSE,"Sheet1"}</definedName>
    <definedName name="ew" hidden="1">{#N/A,#N/A,FALSE,"Sheet1"}</definedName>
    <definedName name="ewew" localSheetId="4" hidden="1">{"cashflow",#N/A,FALSE,"cash flow"}</definedName>
    <definedName name="ewew" hidden="1">{"cashflow",#N/A,FALSE,"cash flow"}</definedName>
    <definedName name="eymy" localSheetId="4" hidden="1">{"'Feb 99'!$A$1:$G$30"}</definedName>
    <definedName name="eymy" hidden="1">{"'Feb 99'!$A$1:$G$30"}</definedName>
    <definedName name="Faiz" localSheetId="4" hidden="1">{#N/A,#N/A,FALSE,"Sheet1"}</definedName>
    <definedName name="Faiz" hidden="1">{#N/A,#N/A,FALSE,"Sheet1"}</definedName>
    <definedName name="FDC" localSheetId="4" hidden="1">{"'2000 Product Group Hierarchy'!$A$1:$F$184"}</definedName>
    <definedName name="FDC" hidden="1">{"'2000 Product Group Hierarchy'!$A$1:$F$184"}</definedName>
    <definedName name="few" localSheetId="4" hidden="1">{#N/A,#N/A,FALSE,"Sheet1"}</definedName>
    <definedName name="few" hidden="1">{#N/A,#N/A,FALSE,"Sheet1"}</definedName>
    <definedName name="fff" localSheetId="4" hidden="1">{"cashflow",#N/A,FALSE,"cash flow"}</definedName>
    <definedName name="fff" hidden="1">{"cashflow",#N/A,FALSE,"cash flow"}</definedName>
    <definedName name="ffffffff" localSheetId="4" hidden="1">{#N/A,#N/A,FALSE,"Sheet1"}</definedName>
    <definedName name="ffffffff" hidden="1">{#N/A,#N/A,FALSE,"Sheet1"}</definedName>
    <definedName name="fffffffffff" localSheetId="4" hidden="1">{#N/A,#N/A,FALSE,"Sheet1"}</definedName>
    <definedName name="fffffffffff" hidden="1">{#N/A,#N/A,FALSE,"Sheet1"}</definedName>
    <definedName name="ffffffffffff" localSheetId="4" hidden="1">{#N/A,#N/A,FALSE,"Sheet1"}</definedName>
    <definedName name="ffffffffffff" hidden="1">{#N/A,#N/A,FALSE,"Sheet1"}</definedName>
    <definedName name="ffffffffffffff" localSheetId="4" hidden="1">{#N/A,#N/A,FALSE,"Sheet1"}</definedName>
    <definedName name="ffffffffffffff" hidden="1">{#N/A,#N/A,FALSE,"Sheet1"}</definedName>
    <definedName name="ffffffffffffffff" localSheetId="4" hidden="1">{#N/A,#N/A,FALSE,"Sheet1"}</definedName>
    <definedName name="ffffffffffffffff" hidden="1">{#N/A,#N/A,FALSE,"Sheet1"}</definedName>
    <definedName name="fffffffffffffffff" localSheetId="4" hidden="1">{#N/A,#N/A,FALSE,"Sheet1"}</definedName>
    <definedName name="fffffffffffffffff" hidden="1">{#N/A,#N/A,FALSE,"Sheet1"}</definedName>
    <definedName name="fg" localSheetId="4" hidden="1">{#N/A,#N/A,FALSE,"Sheet1"}</definedName>
    <definedName name="fg" hidden="1">{#N/A,#N/A,FALSE,"Sheet1"}</definedName>
    <definedName name="fgh" hidden="1">#REF!</definedName>
    <definedName name="fgnfn" hidden="1">#REF!</definedName>
    <definedName name="fgsg" hidden="1">#REF!</definedName>
    <definedName name="first" localSheetId="4" hidden="1">{#N/A,#N/A,FALSE,"FG2540"}</definedName>
    <definedName name="first" hidden="1">{#N/A,#N/A,FALSE,"FG2540"}</definedName>
    <definedName name="gaee" localSheetId="4" hidden="1">{#N/A,#N/A,FALSE,"Sheet1"}</definedName>
    <definedName name="gaee" hidden="1">{#N/A,#N/A,FALSE,"Sheet1"}</definedName>
    <definedName name="galsas" localSheetId="4" hidden="1">{"'Feb 99'!$A$1:$G$30"}</definedName>
    <definedName name="galsas" hidden="1">{"'Feb 99'!$A$1:$G$30"}</definedName>
    <definedName name="gdfdf" localSheetId="4" hidden="1">{#N/A,#N/A,FALSE,"Sheet1"}</definedName>
    <definedName name="gdfdf" hidden="1">{#N/A,#N/A,FALSE,"Sheet1"}</definedName>
    <definedName name="geer" localSheetId="4" hidden="1">{#N/A,#N/A,FALSE,"Sheet1"}</definedName>
    <definedName name="geer" hidden="1">{#N/A,#N/A,FALSE,"Sheet1"}</definedName>
    <definedName name="gf" hidden="1">#REF!</definedName>
    <definedName name="ggfkt" hidden="1">#REF!</definedName>
    <definedName name="gggg" localSheetId="4" hidden="1">{#N/A,#N/A,FALSE,"Sheet1"}</definedName>
    <definedName name="gggg" hidden="1">{#N/A,#N/A,FALSE,"Sheet1"}</definedName>
    <definedName name="gggggggggg" localSheetId="4" hidden="1">{#N/A,#N/A,FALSE,"Sheet1"}</definedName>
    <definedName name="gggggggggg" hidden="1">{#N/A,#N/A,FALSE,"Sheet1"}</definedName>
    <definedName name="gggggggggggggggggggggg" localSheetId="4" hidden="1">{#N/A,#N/A,FALSE,"Sheet1"}</definedName>
    <definedName name="gggggggggggggggggggggg" hidden="1">{#N/A,#N/A,FALSE,"Sheet1"}</definedName>
    <definedName name="ggt" hidden="1">#REF!</definedName>
    <definedName name="h" localSheetId="4" hidden="1">{"'Feb 99'!$A$1:$G$30"}</definedName>
    <definedName name="h" hidden="1">{"'Feb 99'!$A$1:$G$30"}</definedName>
    <definedName name="hahahaha" localSheetId="4" hidden="1">{#N/A,#N/A,FALSE,"Sheet1"}</definedName>
    <definedName name="hahahaha" hidden="1">{#N/A,#N/A,FALSE,"Sheet1"}</definedName>
    <definedName name="heare" localSheetId="4" hidden="1">{#N/A,#N/A,FALSE,"Sheet1"}</definedName>
    <definedName name="heare" hidden="1">{#N/A,#N/A,FALSE,"Sheet1"}</definedName>
    <definedName name="hg" localSheetId="4" hidden="1">{#N/A,#N/A,FALSE,"Sheet1"}</definedName>
    <definedName name="hg" hidden="1">{#N/A,#N/A,FALSE,"Sheet1"}</definedName>
    <definedName name="hh" localSheetId="4" hidden="1">{"conso",#N/A,FALSE,"cash flow"}</definedName>
    <definedName name="hh" hidden="1">{"conso",#N/A,FALSE,"cash flow"}</definedName>
    <definedName name="hhhhhh" localSheetId="4" hidden="1">{#N/A,#N/A,FALSE,"Sheet1"}</definedName>
    <definedName name="hhhhhh" hidden="1">{#N/A,#N/A,FALSE,"Sheet1"}</definedName>
    <definedName name="hhhhhhhhhhhhhhhhhhhhhhhh" localSheetId="4" hidden="1">{#N/A,#N/A,FALSE,"Sheet1"}</definedName>
    <definedName name="hhhhhhhhhhhhhhhhhhhhhhhh" hidden="1">{#N/A,#N/A,FALSE,"Sheet1"}</definedName>
    <definedName name="hhj" hidden="1">[13]BRIXCUV!$R$12:$W$12</definedName>
    <definedName name="hitech" hidden="1">#REF!</definedName>
    <definedName name="hitech123" hidden="1">#REF!</definedName>
    <definedName name="HJ" hidden="1">#REF!</definedName>
    <definedName name="hrrt" localSheetId="4" hidden="1">{#N/A,#N/A,FALSE,"Sheet1"}</definedName>
    <definedName name="hrrt" hidden="1">{#N/A,#N/A,FALSE,"Sheet1"}</definedName>
    <definedName name="hsd" localSheetId="4" hidden="1">{"'Feb 99'!$A$1:$G$30"}</definedName>
    <definedName name="hsd" hidden="1">{"'Feb 99'!$A$1:$G$30"}</definedName>
    <definedName name="HSHHADA" localSheetId="4" hidden="1">{#N/A,#N/A,FALSE,"Sheet1"}</definedName>
    <definedName name="HSHHADA" hidden="1">{#N/A,#N/A,FALSE,"Sheet1"}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localSheetId="4" hidden="1">{"'NPL @ 30 June 00'!$B$22"}</definedName>
    <definedName name="htmlcontrol2" hidden="1">{"'NPL @ 30 June 00'!$B$22"}</definedName>
    <definedName name="HTMLCount" hidden="1">5</definedName>
    <definedName name="HTMLCtrl2" localSheetId="4" hidden="1">{"'NPL @ 30 June 00'!$B$22"}</definedName>
    <definedName name="HTMLCtrl2" hidden="1">{"'NPL @ 30 June 00'!$B$22"}</definedName>
    <definedName name="HUHUHUH" localSheetId="4" hidden="1">{#N/A,#N/A,FALSE,"Sheet1"}</definedName>
    <definedName name="HUHUHUH" hidden="1">{#N/A,#N/A,FALSE,"Sheet1"}</definedName>
    <definedName name="ienc" localSheetId="4" hidden="1">{"'Feb 99'!$A$1:$G$30"}</definedName>
    <definedName name="ienc" hidden="1">{"'Feb 99'!$A$1:$G$30"}</definedName>
    <definedName name="iii" localSheetId="4" hidden="1">{#N/A,#N/A,FALSE,"Sheet1"}</definedName>
    <definedName name="iii" hidden="1">{#N/A,#N/A,FALSE,"Sheet1"}</definedName>
    <definedName name="iiiiiiiiiiiiii" localSheetId="4" hidden="1">{#N/A,#N/A,FALSE,"Sheet1"}</definedName>
    <definedName name="iiiiiiiiiiiiii" hidden="1">{#N/A,#N/A,FALSE,"Sheet1"}</definedName>
    <definedName name="Insurance" localSheetId="4" hidden="1">{#N/A,#N/A,FALSE,"Sheet1"}</definedName>
    <definedName name="Insurance" hidden="1">{#N/A,#N/A,FALSE,"Sheet1"}</definedName>
    <definedName name="isisifa" hidden="1">#REF!</definedName>
    <definedName name="ity" localSheetId="4" hidden="1">{#N/A,#N/A,FALSE,"Sheet1"}</definedName>
    <definedName name="ity" hidden="1">{#N/A,#N/A,FALSE,"Sheet1"}</definedName>
    <definedName name="iu" localSheetId="4" hidden="1">{"'NPL @ 30 June 00'!$B$22"}</definedName>
    <definedName name="iu" hidden="1">{"'NPL @ 30 June 00'!$B$22"}</definedName>
    <definedName name="jack" localSheetId="4" hidden="1">{"'Feb 99'!$A$1:$G$30"}</definedName>
    <definedName name="jack" hidden="1">{"'Feb 99'!$A$1:$G$30"}</definedName>
    <definedName name="jakjhajrlhya" localSheetId="4" hidden="1">{#N/A,#N/A,FALSE,"Sheet1"}</definedName>
    <definedName name="jakjhajrlhya" hidden="1">{#N/A,#N/A,FALSE,"Sheet1"}</definedName>
    <definedName name="Jas" localSheetId="4" hidden="1">{"'Feb 99'!$A$1:$G$30"}</definedName>
    <definedName name="Jas" hidden="1">{"'Feb 99'!$A$1:$G$30"}</definedName>
    <definedName name="Jchaeyt" hidden="1">#REF!</definedName>
    <definedName name="jgfn" localSheetId="4" hidden="1">{#VALUE!,#N/A,FALSE,0}</definedName>
    <definedName name="jgfn" hidden="1">{#VALUE!,#N/A,FALSE,0}</definedName>
    <definedName name="jghkd" hidden="1">#REF!</definedName>
    <definedName name="jhj" localSheetId="4" hidden="1">{"'Feb 99'!$A$1:$G$30"}</definedName>
    <definedName name="jhj" hidden="1">{"'Feb 99'!$A$1:$G$30"}</definedName>
    <definedName name="jhk" hidden="1">#REF!</definedName>
    <definedName name="jjj" localSheetId="4" hidden="1">{"cashflow",#N/A,FALSE,"cash flow"}</definedName>
    <definedName name="jjj" hidden="1">{"cashflow",#N/A,FALSE,"cash flow"}</definedName>
    <definedName name="jjjjjjjjjjjjjj" localSheetId="4" hidden="1">{#N/A,#N/A,FALSE,"Sheet1"}</definedName>
    <definedName name="jjjjjjjjjjjjjj" hidden="1">{#N/A,#N/A,FALSE,"Sheet1"}</definedName>
    <definedName name="jjjjjjjjjjjjjjjj" localSheetId="4" hidden="1">{#N/A,#N/A,FALSE,"Sheet1"}</definedName>
    <definedName name="jjjjjjjjjjjjjjjj" hidden="1">{#N/A,#N/A,FALSE,"Sheet1"}</definedName>
    <definedName name="jjjjjjjjjjjjjjjjjjjjjjj" localSheetId="4" hidden="1">{#N/A,#N/A,FALSE,"Sheet1"}</definedName>
    <definedName name="jjjjjjjjjjjjjjjjjjjjjjj" hidden="1">{#N/A,#N/A,FALSE,"Sheet1"}</definedName>
    <definedName name="jjjjjjjjjjjjjjjjjjjjjjjjj" localSheetId="4" hidden="1">{#N/A,#N/A,FALSE,"Sheet1"}</definedName>
    <definedName name="jjjjjjjjjjjjjjjjjjjjjjjjj" hidden="1">{#N/A,#N/A,FALSE,"Sheet1"}</definedName>
    <definedName name="jjjjjjjjjjjjjjjjjjjjjjjjjj" localSheetId="4" hidden="1">{#N/A,#N/A,FALSE,"Sheet1"}</definedName>
    <definedName name="jjjjjjjjjjjjjjjjjjjjjjjjjj" hidden="1">{#N/A,#N/A,FALSE,"Sheet1"}</definedName>
    <definedName name="jjkjk" hidden="1">[14]BRIXCUV!$R$23:$W$23</definedName>
    <definedName name="jjkkj" localSheetId="4" hidden="1">{#VALUE!,#N/A,FALSE,0}</definedName>
    <definedName name="jjkkj" hidden="1">{#VALUE!,#N/A,FALSE,0}</definedName>
    <definedName name="jkjhjkyu" hidden="1">#REF!</definedName>
    <definedName name="JngjRENgre" localSheetId="4" hidden="1">{#N/A,#N/A,FALSE,"Sheet1"}</definedName>
    <definedName name="JngjRENgre" hidden="1">{#N/A,#N/A,FALSE,"Sheet1"}</definedName>
    <definedName name="jnjjj" localSheetId="4" hidden="1">{#VALUE!,#N/A,FALSE,0}</definedName>
    <definedName name="jnjjj" hidden="1">{#VALUE!,#N/A,FALSE,0}</definedName>
    <definedName name="john" hidden="1">#REF!</definedName>
    <definedName name="jrtr" localSheetId="4" hidden="1">{#N/A,#N/A,FALSE,"Sheet1"}</definedName>
    <definedName name="jrtr" hidden="1">{#N/A,#N/A,FALSE,"Sheet1"}</definedName>
    <definedName name="jshdjkfv" localSheetId="4" hidden="1">{#N/A,#N/A,FALSE,"FG2540"}</definedName>
    <definedName name="jshdjkfv" hidden="1">{#N/A,#N/A,FALSE,"FG2540"}</definedName>
    <definedName name="jttrt" localSheetId="4" hidden="1">{#N/A,#N/A,FALSE,"Sheet1"}</definedName>
    <definedName name="jttrt" hidden="1">{#N/A,#N/A,FALSE,"Sheet1"}</definedName>
    <definedName name="K2a" localSheetId="4" hidden="1">{#N/A,#N/A,FALSE,"Sheet1"}</definedName>
    <definedName name="K2a" hidden="1">{#N/A,#N/A,FALSE,"Sheet1"}</definedName>
    <definedName name="K7a" hidden="1">255</definedName>
    <definedName name="KAi" localSheetId="4" hidden="1">{#N/A,#N/A,FALSE,"Sheet1"}</definedName>
    <definedName name="KAi" hidden="1">{#N/A,#N/A,FALSE,"Sheet1"}</definedName>
    <definedName name="kam" localSheetId="4" hidden="1">{"'Feb 99'!$A$1:$G$30"}</definedName>
    <definedName name="kam" hidden="1">{"'Feb 99'!$A$1:$G$30"}</definedName>
    <definedName name="KANG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B" localSheetId="4" hidden="1">{#N/A,#N/A,FALSE,"Sheet1"}</definedName>
    <definedName name="KB" hidden="1">{#N/A,#N/A,FALSE,"Sheet1"}</definedName>
    <definedName name="ke" hidden="1">#REF!</definedName>
    <definedName name="khgdjgh" hidden="1">#REF!</definedName>
    <definedName name="khjgdfgfhghi" localSheetId="4" hidden="1">{"cashflow",#N/A,FALSE,"cash flow"}</definedName>
    <definedName name="khjgdfgfhghi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hor" localSheetId="4" hidden="1">{"'Feb 99'!$A$1:$G$30"}</definedName>
    <definedName name="Khor" hidden="1">{"'Feb 99'!$A$1:$G$30"}</definedName>
    <definedName name="ki" localSheetId="4" hidden="1">{#N/A,#N/A,FALSE,"Sheet1"}</definedName>
    <definedName name="ki" hidden="1">{#N/A,#N/A,FALSE,"Sheet1"}</definedName>
    <definedName name="kim" hidden="1">#REF!</definedName>
    <definedName name="kjj" hidden="1">#REF!</definedName>
    <definedName name="kjjhj" localSheetId="4" hidden="1">{"cashflow",#N/A,FALSE,"cash flow"}</definedName>
    <definedName name="kjjhj" hidden="1">{"cashflow",#N/A,FALSE,"cash flow"}</definedName>
    <definedName name="kjlkj" localSheetId="4" hidden="1">{#N/A,#N/A,FALSE,"Sheet1"}</definedName>
    <definedName name="kjlkj" hidden="1">{#N/A,#N/A,FALSE,"Sheet1"}</definedName>
    <definedName name="KK" localSheetId="4" hidden="1">{#N/A,#N/A,FALSE,"Sheet1"}</definedName>
    <definedName name="KK" hidden="1">{#N/A,#N/A,FALSE,"Sheet1"}</definedName>
    <definedName name="KKA" localSheetId="4" hidden="1">{#N/A,#N/A,FALSE,"Sheet1"}</definedName>
    <definedName name="KKA" hidden="1">{#N/A,#N/A,FALSE,"Sheet1"}</definedName>
    <definedName name="kkk" hidden="1">#REF!</definedName>
    <definedName name="kkkkkkkkkkkkkkkkkkkkkkkkkk" localSheetId="4" hidden="1">{#N/A,#N/A,FALSE,"Sheet1"}</definedName>
    <definedName name="kkkkkkkkkkkkkkkkkkkkkkkkkk" hidden="1">{#N/A,#N/A,FALSE,"Sheet1"}</definedName>
    <definedName name="kkzc" localSheetId="4" hidden="1">{#N/A,#N/A,FALSE,"Sheet1"}</definedName>
    <definedName name="kkzc" hidden="1">{#N/A,#N/A,FALSE,"Sheet1"}</definedName>
    <definedName name="KPPP" localSheetId="4" hidden="1">{#N/A,#N/A,FALSE,"Sheet1"}</definedName>
    <definedName name="KPPP" hidden="1">{#N/A,#N/A,FALSE,"Sheet1"}</definedName>
    <definedName name="Kys" localSheetId="4" hidden="1">{#N/A,#N/A,FALSE,"FG2540"}</definedName>
    <definedName name="Kys" hidden="1">{#N/A,#N/A,FALSE,"FG2540"}</definedName>
    <definedName name="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a" hidden="1">#REF!</definedName>
    <definedName name="LESLIE" localSheetId="4" hidden="1">{#N/A,#N/A,FALSE,"Sheet1"}</definedName>
    <definedName name="LESLIE" hidden="1">{#N/A,#N/A,FALSE,"Sheet1"}</definedName>
    <definedName name="LESLIE2" localSheetId="4" hidden="1">{#N/A,#N/A,FALSE,"Sheet1"}</definedName>
    <definedName name="LESLIE2" hidden="1">{#N/A,#N/A,FALSE,"Sheet1"}</definedName>
    <definedName name="lidhalsfdhe.f" localSheetId="4" hidden="1">{"'Feb 99'!$A$1:$G$30"}</definedName>
    <definedName name="lidhalsfdhe.f" hidden="1">{"'Feb 99'!$A$1:$G$30"}</definedName>
    <definedName name="ljlhlhl" localSheetId="4" hidden="1">{#N/A,#N/A,FALSE,"Sheet1"}</definedName>
    <definedName name="ljlhlhl" hidden="1">{#N/A,#N/A,FALSE,"Sheet1"}</definedName>
    <definedName name="lkj" hidden="1">#REF!</definedName>
    <definedName name="L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llll" localSheetId="4" hidden="1">{#N/A,#N/A,FALSE,"Sheet1"}</definedName>
    <definedName name="llllllllll" hidden="1">{#N/A,#N/A,FALSE,"Sheet1"}</definedName>
    <definedName name="llllllllllllllllllllllllll" localSheetId="4" hidden="1">{#N/A,#N/A,FALSE,"Sheet1"}</definedName>
    <definedName name="llllllllllllllllllllllllll" hidden="1">{#N/A,#N/A,FALSE,"Sheet1"}</definedName>
    <definedName name="lllllllllllllllllllllllllllllllllll" localSheetId="4" hidden="1">{#N/A,#N/A,FALSE,"Sheet1"}</definedName>
    <definedName name="lllllllllllllllllllllllllllllllllll" hidden="1">{#N/A,#N/A,FALSE,"Sheet1"}</definedName>
    <definedName name="lnbg" localSheetId="4" hidden="1">{"'Feb 99'!$A$1:$G$30"}</definedName>
    <definedName name="lnbg" hidden="1">{"'Feb 99'!$A$1:$G$30"}</definedName>
    <definedName name="LOC" hidden="1">#REF!</definedName>
    <definedName name="LOKE" localSheetId="4" hidden="1">{#N/A,#N/A,FALSE,"Sheet1"}</definedName>
    <definedName name="LOKE" hidden="1">{#N/A,#N/A,FALSE,"Sheet1"}</definedName>
    <definedName name="LWK" localSheetId="4" hidden="1">{"'NPL @ 30 June 00'!$B$22"}</definedName>
    <definedName name="LWK" hidden="1">{"'NPL @ 30 June 00'!$B$22"}</definedName>
    <definedName name="m" hidden="1">#REF!</definedName>
    <definedName name="M2M" localSheetId="4" hidden="1">{#N/A,#N/A,FALSE,"Sheet1"}</definedName>
    <definedName name="M2M" hidden="1">{#N/A,#N/A,FALSE,"Sheet1"}</definedName>
    <definedName name="MASTER" localSheetId="4" hidden="1">{#N/A,#N/A,TRUE,"일정"}</definedName>
    <definedName name="MASTER" hidden="1">{#N/A,#N/A,TRUE,"일정"}</definedName>
    <definedName name="min" localSheetId="4" hidden="1">{"'Feb 99'!$A$1:$G$30"}</definedName>
    <definedName name="min" hidden="1">{"'Feb 99'!$A$1:$G$30"}</definedName>
    <definedName name="mmmmmm" localSheetId="4" hidden="1">{#N/A,#N/A,FALSE,"Sheet1"}</definedName>
    <definedName name="mmmmmm" hidden="1">{#N/A,#N/A,FALSE,"Sheet1"}</definedName>
    <definedName name="mmmmmmmm" localSheetId="4" hidden="1">{#N/A,#N/A,FALSE,"Sheet1"}</definedName>
    <definedName name="mmmmmmmm" hidden="1">{#N/A,#N/A,FALSE,"Sheet1"}</definedName>
    <definedName name="mmmmmmmmm" localSheetId="4" hidden="1">{#N/A,#N/A,FALSE,"Sheet1"}</definedName>
    <definedName name="mmmmmmmmm" hidden="1">{#N/A,#N/A,FALSE,"Sheet1"}</definedName>
    <definedName name="mmmmmmmmmmmmm" localSheetId="4" hidden="1">{#N/A,#N/A,FALSE,"Sheet1"}</definedName>
    <definedName name="mmmmmmmmmmmmm" hidden="1">{#N/A,#N/A,FALSE,"Sheet1"}</definedName>
    <definedName name="mmmmmmmmmmmmmmmmmm" localSheetId="4" hidden="1">{#N/A,#N/A,FALSE,"Sheet1"}</definedName>
    <definedName name="mmmmmmmmmmmmmmmmmm" hidden="1">{#N/A,#N/A,FALSE,"Sheet1"}</definedName>
    <definedName name="mmmmmmmmmmmmmmmmmmmmmmm" localSheetId="4" hidden="1">{#N/A,#N/A,FALSE,"Sheet1"}</definedName>
    <definedName name="mmmmmmmmmmmmmmmmmmmmmmm" hidden="1">{#N/A,#N/A,FALSE,"Sheet1"}</definedName>
    <definedName name="moderntrade" hidden="1">#REF!</definedName>
    <definedName name="MT" hidden="1">#REF!</definedName>
    <definedName name="my" localSheetId="4" hidden="1">{#N/A,#N/A,FALSE,"Sheet1"}</definedName>
    <definedName name="my" hidden="1">{#N/A,#N/A,FALSE,"Sheet1"}</definedName>
    <definedName name="ngf" localSheetId="4" hidden="1">{"'Feb 99'!$A$1:$G$30"}</definedName>
    <definedName name="ngf" hidden="1">{"'Feb 99'!$A$1:$G$30"}</definedName>
    <definedName name="ni" localSheetId="4" hidden="1">{"conso",#N/A,FALSE,"cash flow"}</definedName>
    <definedName name="ni" hidden="1">{"conso",#N/A,FALSE,"cash flow"}</definedName>
    <definedName name="nii" hidden="1">#REF!</definedName>
    <definedName name="Niva" localSheetId="4" hidden="1">{"'Feb 99'!$A$1:$G$30"}</definedName>
    <definedName name="Niva" hidden="1">{"'Feb 99'!$A$1:$G$30"}</definedName>
    <definedName name="njjl" hidden="1">#REF!</definedName>
    <definedName name="nnnnn" localSheetId="4" hidden="1">{#N/A,#N/A,FALSE,"Sheet1"}</definedName>
    <definedName name="nnnnn" hidden="1">{#N/A,#N/A,FALSE,"Sheet1"}</definedName>
    <definedName name="nnnnnnn" localSheetId="4" hidden="1">{#N/A,#N/A,FALSE,"Sheet1"}</definedName>
    <definedName name="nnnnnnn" hidden="1">{#N/A,#N/A,FALSE,"Sheet1"}</definedName>
    <definedName name="nnnnnnnnnnnn" localSheetId="4" hidden="1">{#N/A,#N/A,FALSE,"Sheet1"}</definedName>
    <definedName name="nnnnnnnnnnnn" hidden="1">{#N/A,#N/A,FALSE,"Sheet1"}</definedName>
    <definedName name="nnnnnnnnnnnnnnnnnnnnn" localSheetId="4" hidden="1">{#N/A,#N/A,FALSE,"Sheet1"}</definedName>
    <definedName name="nnnnnnnnnnnnnnnnnnnnn" hidden="1">{#N/A,#N/A,FALSE,"Sheet1"}</definedName>
    <definedName name="nnnnnnnnnnnnnnnnnnnnnn" localSheetId="4" hidden="1">{#N/A,#N/A,FALSE,"Sheet1"}</definedName>
    <definedName name="nnnnnnnnnnnnnnnnnnnnnn" hidden="1">{#N/A,#N/A,FALSE,"Sheet1"}</definedName>
    <definedName name="noel" localSheetId="4" hidden="1">{#N/A,#N/A,FALSE,"Sheet1"}</definedName>
    <definedName name="noel" hidden="1">{#N/A,#N/A,FALSE,"Sheet1"}</definedName>
    <definedName name="nok" hidden="1">#REF!</definedName>
    <definedName name="nrttt" localSheetId="4" hidden="1">{#N/A,#N/A,FALSE,"Sheet1"}</definedName>
    <definedName name="nrttt" hidden="1">{#N/A,#N/A,FALSE,"Sheet1"}</definedName>
    <definedName name="nrtttttt" localSheetId="4" hidden="1">{#N/A,#N/A,FALSE,"Sheet1"}</definedName>
    <definedName name="nrtttttt" hidden="1">{#N/A,#N/A,FALSE,"Sheet1"}</definedName>
    <definedName name="nu" localSheetId="4" hidden="1">{"cashflow",#N/A,FALSE,"cash flow"}</definedName>
    <definedName name="nu" hidden="1">{"cashflow",#N/A,FALSE,"cash flow"}</definedName>
    <definedName name="nuu" localSheetId="4" hidden="1">{"cashflow",#N/A,FALSE,"cash flow"}</definedName>
    <definedName name="nuu" hidden="1">{"cashflow",#N/A,FALSE,"cash flow"}</definedName>
    <definedName name="OCTAP" hidden="1">#REF!</definedName>
    <definedName name="OH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o" localSheetId="4" hidden="1">{#N/A,#N/A,FALSE,"Sheet1"}</definedName>
    <definedName name="oo" hidden="1">{#N/A,#N/A,FALSE,"Sheet1"}</definedName>
    <definedName name="oooooo" localSheetId="4" hidden="1">{#N/A,#N/A,FALSE,"Sheet1"}</definedName>
    <definedName name="oooooo" hidden="1">{#N/A,#N/A,FALSE,"Sheet1"}</definedName>
    <definedName name="oooooooooooo" localSheetId="4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localSheetId="4" hidden="1">{#VALUE!,#N/A,FALSE,0}</definedName>
    <definedName name="ot" hidden="1">{#VALUE!,#N/A,FALSE,0}</definedName>
    <definedName name="ots" localSheetId="4" hidden="1">{#VALUE!,#N/A,FALSE,0}</definedName>
    <definedName name="ots" hidden="1">{#VALUE!,#N/A,FALSE,0}</definedName>
    <definedName name="pak" hidden="1">#REF!</definedName>
    <definedName name="per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L" localSheetId="4" hidden="1">{"cashflow",#N/A,FALSE,"cash flow"}</definedName>
    <definedName name="PL" hidden="1">{"cashflow",#N/A,FALSE,"cash flow"}</definedName>
    <definedName name="pmip04" localSheetId="4" hidden="1">{#VALUE!,#N/A,FALSE,0}</definedName>
    <definedName name="pmip04" hidden="1">{#VALUE!,#N/A,FALSE,0}</definedName>
    <definedName name="PMIPJV" localSheetId="4" hidden="1">{#VALUE!,#N/A,FALSE,0}</definedName>
    <definedName name="PMIPJV" hidden="1">{#VALUE!,#N/A,FALSE,0}</definedName>
    <definedName name="po" hidden="1">#REF!</definedName>
    <definedName name="PPPP" localSheetId="4" hidden="1">{#N/A,#N/A,TRUE,"일정"}</definedName>
    <definedName name="PPPP" hidden="1">{#N/A,#N/A,TRUE,"일정"}</definedName>
    <definedName name="PPPPP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localSheetId="4" hidden="1">{#N/A,#N/A,FALSE,"Sheet1"}</definedName>
    <definedName name="ppppppppppppppppp" hidden="1">{#N/A,#N/A,FALSE,"Sheet1"}</definedName>
    <definedName name="ppppppppppppppppppppppppppppppppppppppppppppppppppppppp" localSheetId="4" hidden="1">{#N/A,#N/A,FALSE,"Sheet1"}</definedName>
    <definedName name="ppppppppppppppppppppppppppppppppppppppppppppppppppppppp" hidden="1">{#N/A,#N/A,FALSE,"Sheet1"}</definedName>
    <definedName name="_xlnm.Print_Area" localSheetId="0">BS!$A$1:$O$98</definedName>
    <definedName name="_xlnm.Print_Area" localSheetId="2">'CE-Conso'!$A$1:$V$27</definedName>
    <definedName name="_xlnm.Print_Area" localSheetId="3">'CE-Separate'!$A$1:$T$26</definedName>
    <definedName name="_xlnm.Print_Area" localSheetId="4">CF!$A$1:$N$89</definedName>
    <definedName name="_xlnm.Print_Area" localSheetId="1">PL!$A$1:$O$61</definedName>
    <definedName name="project" hidden="1">#REF!</definedName>
    <definedName name="PYA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#REF!</definedName>
    <definedName name="QA" localSheetId="4" hidden="1">{"conso",#N/A,FALSE,"cash flow"}</definedName>
    <definedName name="QA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" localSheetId="4" hidden="1">{"cashflow",#N/A,FALSE,"cash flow"}</definedName>
    <definedName name="QE" hidden="1">{"cashflow",#N/A,FALSE,"cash flow"}</definedName>
    <definedName name="qqq" localSheetId="4" hidden="1">{#N/A,#N/A,TRUE,"일정"}</definedName>
    <definedName name="qqq" hidden="1">{#N/A,#N/A,TRUE,"일정"}</definedName>
    <definedName name="QQQQ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qqqqqqqqqqq" localSheetId="4" hidden="1">{#N/A,#N/A,FALSE,"Sheet1"}</definedName>
    <definedName name="qqqqqqqqqqqqqqqqqqq" hidden="1">{#N/A,#N/A,FALSE,"Sheet1"}</definedName>
    <definedName name="QW" localSheetId="4" hidden="1">{"cashflow",#N/A,FALSE,"cash flow"}</definedName>
    <definedName name="QW" hidden="1">{"cashflow",#N/A,FALSE,"cash flow"}</definedName>
    <definedName name="qwe" hidden="1">#REF!</definedName>
    <definedName name="qwqwq" localSheetId="4" hidden="1">{"cashflow",#N/A,FALSE,"cash flow"}</definedName>
    <definedName name="qwqwq" hidden="1">{"cashflow",#N/A,FALSE,"cash flow"}</definedName>
    <definedName name="qww" localSheetId="4" hidden="1">{"'Feb 99'!$A$1:$G$30"}</definedName>
    <definedName name="qww" hidden="1">{"'Feb 99'!$A$1:$G$30"}</definedName>
    <definedName name="recon" localSheetId="4" hidden="1">{#N/A,#N/A,FALSE,"Aging Summary";#N/A,#N/A,FALSE,"Ratio Analysis";#N/A,#N/A,FALSE,"Test 120 Day Accts";#N/A,#N/A,FALSE,"Tickmarks"}</definedName>
    <definedName name="recon" hidden="1">{#N/A,#N/A,FALSE,"Aging Summary";#N/A,#N/A,FALSE,"Ratio Analysis";#N/A,#N/A,FALSE,"Test 120 Day Accts";#N/A,#N/A,FALSE,"Tickmarks"}</definedName>
    <definedName name="regreg" localSheetId="4" hidden="1">{#N/A,#N/A,FALSE,"Sheet1"}</definedName>
    <definedName name="regreg" hidden="1">{#N/A,#N/A,FALSE,"Sheet1"}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gvvfv" localSheetId="4" hidden="1">{#N/A,#N/A,FALSE,"Sheet1"}</definedName>
    <definedName name="rgvvfv" hidden="1">{#N/A,#N/A,FALSE,"Sheet1"}</definedName>
    <definedName name="rina" localSheetId="4" hidden="1">{"'Feb 99'!$A$1:$G$30"}</definedName>
    <definedName name="rina" hidden="1">{"'Feb 99'!$A$1:$G$30"}</definedName>
    <definedName name="riza" localSheetId="4" hidden="1">{#N/A,#N/A,FALSE,"Sheet1"}</definedName>
    <definedName name="riza" hidden="1">{#N/A,#N/A,FALSE,"Sheet1"}</definedName>
    <definedName name="rrr" localSheetId="4" hidden="1">{#N/A,#N/A,FALSE,"Sheet1"}</definedName>
    <definedName name="rrr" hidden="1">{#N/A,#N/A,FALSE,"Sheet1"}</definedName>
    <definedName name="rrrr" localSheetId="4" hidden="1">{#N/A,#N/A,FALSE,"Sheet1"}</definedName>
    <definedName name="rrrr" hidden="1">{#N/A,#N/A,FALSE,"Sheet1"}</definedName>
    <definedName name="rrrrrrrrrr" localSheetId="4" hidden="1">{#N/A,#N/A,FALSE,"Sheet1"}</definedName>
    <definedName name="rrrrrrrrrr" hidden="1">{#N/A,#N/A,FALSE,"Sheet1"}</definedName>
    <definedName name="rrrrrrrrrrrrr" localSheetId="4" hidden="1">{#N/A,#N/A,FALSE,"Sheet1"}</definedName>
    <definedName name="rrrrrrrrrrrrr" hidden="1">{#N/A,#N/A,FALSE,"Sheet1"}</definedName>
    <definedName name="rrrrrrrrrrrrrrrrrrrrrrrrrrr" localSheetId="4" hidden="1">{#N/A,#N/A,FALSE,"Sheet1"}</definedName>
    <definedName name="rrrrrrrrrrrrrrrrrrrrrrrrrrr" hidden="1">{#N/A,#N/A,FALSE,"Sheet1"}</definedName>
    <definedName name="ry" localSheetId="4" hidden="1">{#N/A,#N/A,FALSE,"Sheet1"}</definedName>
    <definedName name="ry" hidden="1">{#N/A,#N/A,FALSE,"Sheet1"}</definedName>
    <definedName name="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" hidden="1">#REF!</definedName>
    <definedName name="sad" localSheetId="4" hidden="1">{#N/A,#N/A,FALSE,"Sheet1"}</definedName>
    <definedName name="sad" hidden="1">{#N/A,#N/A,FALSE,"Sheet1"}</definedName>
    <definedName name="sadasd" localSheetId="4" hidden="1">{#N/A,#N/A,FALSE,"Sheet1"}</definedName>
    <definedName name="sadasd" hidden="1">{#N/A,#N/A,FALSE,"Sheet1"}</definedName>
    <definedName name="sadsa" localSheetId="4" hidden="1">{#N/A,#N/A,FALSE,"Sheet1"}</definedName>
    <definedName name="sadsa" hidden="1">{#N/A,#N/A,FALSE,"Sheet1"}</definedName>
    <definedName name="sakda" localSheetId="4" hidden="1">{"cashflow",#N/A,FALSE,"cash flow"}</definedName>
    <definedName name="sakda" hidden="1">{"cashflow",#N/A,FALSE,"cash flow"}</definedName>
    <definedName name="sakda.p" localSheetId="4" hidden="1">{"conso",#N/A,FALSE,"cash flow"}</definedName>
    <definedName name="sakda.p" hidden="1">{"conso",#N/A,FALSE,"cash flow"}</definedName>
    <definedName name="Sales" localSheetId="4" hidden="1">{"'Feb 99'!$A$1:$G$30"}</definedName>
    <definedName name="Sales" hidden="1">{"'Feb 99'!$A$1:$G$30"}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localSheetId="4" hidden="1">{#N/A,#N/A,FALSE,"Sheet1"}</definedName>
    <definedName name="satff10" hidden="1">{#N/A,#N/A,FALSE,"Sheet1"}</definedName>
    <definedName name="sb" localSheetId="4" hidden="1">{#N/A,#N/A,FALSE,"Sheet1"}</definedName>
    <definedName name="sb" hidden="1">{#N/A,#N/A,FALSE,"Sheet1"}</definedName>
    <definedName name="sdAWSD" localSheetId="4" hidden="1">{"'Feb 99'!$A$1:$G$30"}</definedName>
    <definedName name="sdAWSD" hidden="1">{"'Feb 99'!$A$1:$G$30"}</definedName>
    <definedName name="sdddsfd" localSheetId="4" hidden="1">{"'Feb 99'!$A$1:$G$30"}</definedName>
    <definedName name="sdddsfd" hidden="1">{"'Feb 99'!$A$1:$G$30"}</definedName>
    <definedName name="sdfsdfdsfdgdfgdfsdfdgd" localSheetId="4" hidden="1">{"cashflow",#N/A,FALSE,"cash flow"}</definedName>
    <definedName name="sdfsdfdsfdgdfgdfsdfdgd" hidden="1">{"cashflow",#N/A,FALSE,"cash flow"}</definedName>
    <definedName name="sdvvv" localSheetId="4" hidden="1">{#N/A,#N/A,FALSE,"Sheet1"}</definedName>
    <definedName name="sdvvv" hidden="1">{#N/A,#N/A,FALSE,"Sheet1"}</definedName>
    <definedName name="seacc" localSheetId="4" hidden="1">{"cashflow",#N/A,FALSE,"cash flow"}</definedName>
    <definedName name="seacc" hidden="1">{"cashflow",#N/A,FALSE,"cash flow"}</definedName>
    <definedName name="ser" localSheetId="4" hidden="1">{#N/A,#N/A,FALSE,"Sheet1"}</definedName>
    <definedName name="ser" hidden="1">{#N/A,#N/A,FALSE,"Sheet1"}</definedName>
    <definedName name="sha" localSheetId="4" hidden="1">{#VALUE!,#N/A,FALSE,0}</definedName>
    <definedName name="sha" hidden="1">{#VALUE!,#N/A,FALSE,0}</definedName>
    <definedName name="sheet" hidden="1">#REF!</definedName>
    <definedName name="shitttt" hidden="1">255</definedName>
    <definedName name="sidh" localSheetId="4" hidden="1">{#VALUE!,#N/A,FALSE,0}</definedName>
    <definedName name="sidh" hidden="1">{#VALUE!,#N/A,FALSE,0}</definedName>
    <definedName name="siisi" hidden="1">#REF!</definedName>
    <definedName name="sjk" hidden="1">0</definedName>
    <definedName name="ss" localSheetId="4" hidden="1">{"cashflow",#N/A,FALSE,"cash flow"}</definedName>
    <definedName name="ss" hidden="1">{"cashflow",#N/A,FALSE,"cash flow"}</definedName>
    <definedName name="SS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localSheetId="4" hidden="1">{"conso",#N/A,FALSE,"cash flow"}</definedName>
    <definedName name="sssss" hidden="1">{"conso",#N/A,FALSE,"cash flow"}</definedName>
    <definedName name="sssssss" localSheetId="4" hidden="1">{#N/A,#N/A,FALSE,"Sheet1"}</definedName>
    <definedName name="sssssss" hidden="1">{#N/A,#N/A,FALSE,"Sheet1"}</definedName>
    <definedName name="ssssssss" localSheetId="4" hidden="1">{"'Feb 99'!$A$1:$G$30"}</definedName>
    <definedName name="ssssssss" hidden="1">{"'Feb 99'!$A$1:$G$30"}</definedName>
    <definedName name="staff1" localSheetId="4" hidden="1">{#N/A,#N/A,FALSE,"Sheet1"}</definedName>
    <definedName name="staff1" hidden="1">{#N/A,#N/A,FALSE,"Sheet1"}</definedName>
    <definedName name="staff3" localSheetId="4" hidden="1">{#N/A,#N/A,FALSE,"Sheet1"}</definedName>
    <definedName name="staff3" hidden="1">{#N/A,#N/A,FALSE,"Sheet1"}</definedName>
    <definedName name="staff4" localSheetId="4" hidden="1">{#N/A,#N/A,FALSE,"Sheet1"}</definedName>
    <definedName name="staff4" hidden="1">{#N/A,#N/A,FALSE,"Sheet1"}</definedName>
    <definedName name="staff5" localSheetId="4" hidden="1">{#N/A,#N/A,FALSE,"Sheet1"}</definedName>
    <definedName name="staff5" hidden="1">{#N/A,#N/A,FALSE,"Sheet1"}</definedName>
    <definedName name="staff6" localSheetId="4" hidden="1">{#N/A,#N/A,FALSE,"Sheet1"}</definedName>
    <definedName name="staff6" hidden="1">{#N/A,#N/A,FALSE,"Sheet1"}</definedName>
    <definedName name="staff7" localSheetId="4" hidden="1">{#N/A,#N/A,FALSE,"Sheet1"}</definedName>
    <definedName name="staff7" hidden="1">{#N/A,#N/A,FALSE,"Sheet1"}</definedName>
    <definedName name="staff8" localSheetId="4" hidden="1">{#N/A,#N/A,FALSE,"Sheet1"}</definedName>
    <definedName name="staff8" hidden="1">{#N/A,#N/A,FALSE,"Sheet1"}</definedName>
    <definedName name="staff9" localSheetId="4" hidden="1">{#N/A,#N/A,FALSE,"Sheet1"}</definedName>
    <definedName name="staff9" hidden="1">{#N/A,#N/A,FALSE,"Sheet1"}</definedName>
    <definedName name="STATUS" hidden="1">[15]BRIXCUV!$R$23:$W$23</definedName>
    <definedName name="stu" hidden="1">[15]BRIXCUV!$R$23:$W$23</definedName>
    <definedName name="subcon" localSheetId="4" hidden="1">{#N/A,#N/A,FALSE,"Sheet1"}</definedName>
    <definedName name="subcon" hidden="1">{#N/A,#N/A,FALSE,"Sheet1"}</definedName>
    <definedName name="suzee" localSheetId="4" hidden="1">{#N/A,#N/A,FALSE,"Sheet1"}</definedName>
    <definedName name="suzee" hidden="1">{#N/A,#N/A,FALSE,"Sheet1"}</definedName>
    <definedName name="SYAM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bt" localSheetId="4" hidden="1">{#N/A,#N/A,FALSE,"Sheet1"}</definedName>
    <definedName name="tbt" hidden="1">{#N/A,#N/A,FALSE,"Sheet1"}</definedName>
    <definedName name="terence" localSheetId="4" hidden="1">{"'Feb 99'!$A$1:$G$30"}</definedName>
    <definedName name="terence" hidden="1">{"'Feb 99'!$A$1:$G$30"}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ry" hidden="1">#REF!</definedName>
    <definedName name="tttt" localSheetId="4" hidden="1">{#N/A,#N/A,FALSE,"Sheet1"}</definedName>
    <definedName name="tttt" hidden="1">{#N/A,#N/A,FALSE,"Sheet1"}</definedName>
    <definedName name="ttttttt" localSheetId="4" hidden="1">{#N/A,#N/A,FALSE,"Sheet1"}</definedName>
    <definedName name="ttttttt" hidden="1">{#N/A,#N/A,FALSE,"Sheet1"}</definedName>
    <definedName name="ttttttttt" localSheetId="4" hidden="1">{#N/A,#N/A,FALSE,"Sheet1"}</definedName>
    <definedName name="ttttttttt" hidden="1">{#N/A,#N/A,FALSE,"Sheet1"}</definedName>
    <definedName name="tty" localSheetId="4" hidden="1">{#N/A,#N/A,FALSE,"Sheet1"}</definedName>
    <definedName name="tty" hidden="1">{#N/A,#N/A,FALSE,"Sheet1"}</definedName>
    <definedName name="ttys" hidden="1">#REF!</definedName>
    <definedName name="twtwe" localSheetId="4" hidden="1">{#N/A,#N/A,FALSE,"Sheet1"}</definedName>
    <definedName name="twtwe" hidden="1">{#N/A,#N/A,FALSE,"Sheet1"}</definedName>
    <definedName name="tyi" localSheetId="4" hidden="1">{#N/A,#N/A,FALSE,"Sheet1"}</definedName>
    <definedName name="tyi" hidden="1">{#N/A,#N/A,FALSE,"Sheet1"}</definedName>
    <definedName name="tyuty" hidden="1">#REF!</definedName>
    <definedName name="U.31" localSheetId="4" hidden="1">{#N/A,#N/A,FALSE,"Sheet1"}</definedName>
    <definedName name="U.31" hidden="1">{#N/A,#N/A,FALSE,"Sheet1"}</definedName>
    <definedName name="U.3131" localSheetId="4" hidden="1">{#N/A,#N/A,FALSE,"Sheet1"}</definedName>
    <definedName name="U.3131" hidden="1">{#N/A,#N/A,FALSE,"Sheet1"}</definedName>
    <definedName name="u2.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localSheetId="4" hidden="1">{"'Feb 99'!$A$1:$G$30"}</definedName>
    <definedName name="U5.2" hidden="1">{"'Feb 99'!$A$1:$G$30"}</definedName>
    <definedName name="uhuh" localSheetId="4" hidden="1">{"'Feb 99'!$A$1:$G$30"}</definedName>
    <definedName name="uhuh" hidden="1">{"'Feb 99'!$A$1:$G$30"}</definedName>
    <definedName name="un" hidden="1">#REF!</definedName>
    <definedName name="uo" localSheetId="4" hidden="1">{#VALUE!,#N/A,FALSE,0}</definedName>
    <definedName name="uo" hidden="1">{#VALUE!,#N/A,FALSE,0}</definedName>
    <definedName name="utty" localSheetId="4" hidden="1">{#N/A,#N/A,FALSE,"Sheet1"}</definedName>
    <definedName name="utty" hidden="1">{#N/A,#N/A,FALSE,"Sheet1"}</definedName>
    <definedName name="uu" localSheetId="4" hidden="1">{#N/A,#N/A,FALSE,"Sheet1"}</definedName>
    <definedName name="uu" hidden="1">{#N/A,#N/A,FALSE,"Sheet1"}</definedName>
    <definedName name="UUS" localSheetId="4" hidden="1">{"'Feb 99'!$A$1:$G$30"}</definedName>
    <definedName name="UUS" hidden="1">{"'Feb 99'!$A$1:$G$30"}</definedName>
    <definedName name="uuuuu" hidden="1">#REF!</definedName>
    <definedName name="uuuuuu" localSheetId="4" hidden="1">{#N/A,#N/A,FALSE,"Sheet1"}</definedName>
    <definedName name="uuuuuu" hidden="1">{#N/A,#N/A,FALSE,"Sheet1"}</definedName>
    <definedName name="uuuuuuuuuuu" localSheetId="4" hidden="1">{#N/A,#N/A,FALSE,"Sheet1"}</definedName>
    <definedName name="uuuuuuuuuuu" hidden="1">{#N/A,#N/A,FALSE,"Sheet1"}</definedName>
    <definedName name="uuuuuuuuuuuu" localSheetId="4" hidden="1">{#N/A,#N/A,FALSE,"Sheet1"}</definedName>
    <definedName name="uuuuuuuuuuuu" hidden="1">{#N/A,#N/A,FALSE,"Sheet1"}</definedName>
    <definedName name="uuuuuuuuuuuuuuuuuuuuuuuu" localSheetId="4" hidden="1">{#N/A,#N/A,FALSE,"Sheet1"}</definedName>
    <definedName name="uuuuuuuuuuuuuuuuuuuuuuuu" hidden="1">{#N/A,#N/A,FALSE,"Sheet1"}</definedName>
    <definedName name="vdsv" localSheetId="4" hidden="1">{#VALUE!,#N/A,FALSE,0}</definedName>
    <definedName name="vdsv" hidden="1">{#VALUE!,#N/A,FALSE,0}</definedName>
    <definedName name="vdsvgnfn" localSheetId="4" hidden="1">{#VALUE!,#N/A,FALSE,0}</definedName>
    <definedName name="vdsvgnfn" hidden="1">{#VALUE!,#N/A,FALSE,0}</definedName>
    <definedName name="vf" localSheetId="4" hidden="1">{#N/A,#N/A,FALSE,"Sheet1"}</definedName>
    <definedName name="vf" hidden="1">{#N/A,#N/A,FALSE,"Sheet1"}</definedName>
    <definedName name="VRp" localSheetId="4" hidden="1">{"'Feb 99'!$A$1:$G$30"}</definedName>
    <definedName name="VRp" hidden="1">{"'Feb 99'!$A$1:$G$30"}</definedName>
    <definedName name="VS" localSheetId="4" hidden="1">{#N/A,#N/A,FALSE,"Sheet1"}</definedName>
    <definedName name="VS" hidden="1">{#N/A,#N/A,FALSE,"Sheet1"}</definedName>
    <definedName name="vvv" localSheetId="4" hidden="1">{"cashflow",#N/A,FALSE,"cash flow"}</definedName>
    <definedName name="vvv" hidden="1">{"cashflow",#N/A,FALSE,"cash flow"}</definedName>
    <definedName name="vvvv" hidden="1">#REF!</definedName>
    <definedName name="vvvvvvvvv" localSheetId="4" hidden="1">{#N/A,#N/A,FALSE,"Sheet1"}</definedName>
    <definedName name="vvvvvvvvv" hidden="1">{#N/A,#N/A,FALSE,"Sheet1"}</definedName>
    <definedName name="vvvvvvvvvvvvv" localSheetId="4" hidden="1">{#N/A,#N/A,FALSE,"Sheet1"}</definedName>
    <definedName name="vvvvvvvvvvvvv" hidden="1">{#N/A,#N/A,FALSE,"Sheet1"}</definedName>
    <definedName name="vvvvvvvvvvvvvvvvvv" localSheetId="4" hidden="1">{#N/A,#N/A,FALSE,"Sheet1"}</definedName>
    <definedName name="vvvvvvvvvvvvvvvvvv" hidden="1">{#N/A,#N/A,FALSE,"Sheet1"}</definedName>
    <definedName name="w" hidden="1">#REF!</definedName>
    <definedName name="watcvcv" localSheetId="4" hidden="1">{#N/A,#N/A,FALSE,"Sheet1"}</definedName>
    <definedName name="watcvcv" hidden="1">{#N/A,#N/A,FALSE,"Sheet1"}</definedName>
    <definedName name="watd" localSheetId="4" hidden="1">{#N/A,#N/A,FALSE,"Sheet1"}</definedName>
    <definedName name="watd" hidden="1">{#N/A,#N/A,FALSE,"Sheet1"}</definedName>
    <definedName name="WATER" hidden="1">[9]BRIXCUV!$R$25:$W$25</definedName>
    <definedName name="watf" localSheetId="4" hidden="1">{#N/A,#N/A,FALSE,"Sheet1"}</definedName>
    <definedName name="watf" hidden="1">{#N/A,#N/A,FALSE,"Sheet1"}</definedName>
    <definedName name="WATWR1" hidden="1">[9]BRIXCUV!$R$24:$W$24</definedName>
    <definedName name="WE" localSheetId="4" hidden="1">{#N/A,#N/A,FALSE,"Sheet1"}</definedName>
    <definedName name="WE" hidden="1">{#N/A,#N/A,FALSE,"Sheet1"}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localSheetId="4" hidden="1">{"'Feb 99'!$A$1:$G$30"}</definedName>
    <definedName name="Willie" hidden="1">{"'Feb 99'!$A$1:$G$30"}</definedName>
    <definedName name="WLP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oan" localSheetId="4" hidden="1">{#N/A,#N/A,FALSE,"Sheet1"}</definedName>
    <definedName name="woan" hidden="1">{#N/A,#N/A,FALSE,"Sheet1"}</definedName>
    <definedName name="working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localSheetId="4" hidden="1">{"cashflow",#N/A,FALSE,"cash flow"}</definedName>
    <definedName name="wqwqw" hidden="1">{"cashflow",#N/A,FALSE,"cash flow"}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DDD.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{#N/A,#N/A,FALSE,"Sheet1"}</definedName>
    <definedName name="wrn.MPLTC." hidden="1">{#N/A,#N/A,FALSE,"Sheet1"}</definedName>
    <definedName name="wrn.Production._.Finished._.Goods._.Stock._.Valuation." localSheetId="4" hidden="1">{#N/A,#N/A,FALSE,"FG2540"}</definedName>
    <definedName name="wrn.Production._.Finished._.Goods._.Stock._.Valuation." hidden="1">{#N/A,#N/A,FALSE,"FG2540"}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localSheetId="4" hidden="1">{#N/A,#N/A,FALSE,"fg";#N/A,#N/A,FALSE,"material";#N/A,#N/A,FALSE,"packaging";#N/A,#N/A,FALSE,"consumable"}</definedName>
    <definedName name="wrn.stock." hidden="1">{#N/A,#N/A,FALSE,"fg";#N/A,#N/A,FALSE,"material";#N/A,#N/A,FALSE,"packaging";#N/A,#N/A,FALSE,"consumable"}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4" hidden="1">{#N/A,#N/A,TRUE,"일정"}</definedName>
    <definedName name="wrn.주간._.보고." hidden="1">{#N/A,#N/A,TRUE,"일정"}</definedName>
    <definedName name="ww" hidden="1">#REF!</definedName>
    <definedName name="wwqq" localSheetId="4" hidden="1">{"cashflow",#N/A,FALSE,"cash flow"}</definedName>
    <definedName name="wwqq" hidden="1">{"cashflow",#N/A,FALSE,"cash flow"}</definedName>
    <definedName name="WWW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w" localSheetId="4" hidden="1">{#N/A,#N/A,FALSE,"Sheet1"}</definedName>
    <definedName name="wwwww" hidden="1">{#N/A,#N/A,FALSE,"Sheet1"}</definedName>
    <definedName name="wwwwwwwwww" localSheetId="4" hidden="1">{#N/A,#N/A,FALSE,"Sheet1"}</definedName>
    <definedName name="wwwwwwwwww" hidden="1">{#N/A,#N/A,FALSE,"Sheet1"}</definedName>
    <definedName name="wwwwwwwwwwwwwww" localSheetId="4" hidden="1">{#N/A,#N/A,FALSE,"Sheet1"}</definedName>
    <definedName name="wwwwwwwwwwwwwww" hidden="1">{#N/A,#N/A,FALSE,"Sheet1"}</definedName>
    <definedName name="wwwwwwwwwwwwwwwwww" localSheetId="4" hidden="1">{#N/A,#N/A,FALSE,"Sheet1"}</definedName>
    <definedName name="wwwwwwwwwwwwwwwwww" hidden="1">{#N/A,#N/A,FALSE,"Sheet1"}</definedName>
    <definedName name="wwwwwwwwwwwwwwwwwww" localSheetId="4" hidden="1">{#N/A,#N/A,FALSE,"Sheet1"}</definedName>
    <definedName name="wwwwwwwwwwwwwwwwwww" hidden="1">{#N/A,#N/A,FALSE,"Sheet1"}</definedName>
    <definedName name="wwwwwwwwwwwwwwwwwwwwww" localSheetId="4" hidden="1">{#N/A,#N/A,FALSE,"Sheet1"}</definedName>
    <definedName name="wwwwwwwwwwwwwwwwwwwwww" hidden="1">{#N/A,#N/A,FALSE,"Sheet1"}</definedName>
    <definedName name="wwwwwwwwwwwwwwwwwwwwwwwwwwwwwwwwwwwwwwwwwwwwwwwwwwwwwww" localSheetId="4" hidden="1">{#N/A,#N/A,FALSE,"Sheet1"}</definedName>
    <definedName name="wwwwwwwwwwwwwwwwwwwwwwwwwwwwwwwwwwwwwwwwwwwwwwwwwwwwwww" hidden="1">{#N/A,#N/A,FALSE,"Sheet1"}</definedName>
    <definedName name="wy" localSheetId="4" hidden="1">{#N/A,#N/A,FALSE,"Sheet1"}</definedName>
    <definedName name="wy" hidden="1">{#N/A,#N/A,FALSE,"Sheet1"}</definedName>
    <definedName name="x" hidden="1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localSheetId="4" hidden="1">{"conso",#N/A,FALSE,"cash flow"}</definedName>
    <definedName name="XXX" hidden="1">{"conso",#N/A,FALSE,"cash flow"}</definedName>
    <definedName name="xxxx" hidden="1">#REF!</definedName>
    <definedName name="xxxxx" localSheetId="4" hidden="1">{"cashflow",#N/A,FALSE,"cash flow"}</definedName>
    <definedName name="xxxxx" hidden="1">{"cashflow",#N/A,FALSE,"cash flow"}</definedName>
    <definedName name="xxxxxxxxxxxxxxxxxxx" localSheetId="4" hidden="1">{#N/A,#N/A,FALSE,"Sheet1"}</definedName>
    <definedName name="xxxxxxxxxxxxxxxxxxx" hidden="1">{#N/A,#N/A,FALSE,"Sheet1"}</definedName>
    <definedName name="yfy" localSheetId="4" hidden="1">{"'NPL @ 30 June 00'!$B$22"}</definedName>
    <definedName name="yfy" hidden="1">{"'NPL @ 30 June 00'!$B$22"}</definedName>
    <definedName name="yi" localSheetId="4" hidden="1">{#N/A,#N/A,FALSE,"Sheet1"}</definedName>
    <definedName name="yi" hidden="1">{#N/A,#N/A,FALSE,"Sheet1"}</definedName>
    <definedName name="ytnmt" hidden="1">[10]BRIXCUV!$R$23:$W$23</definedName>
    <definedName name="yukiyu" hidden="1">#REF!</definedName>
    <definedName name="yy" localSheetId="4" hidden="1">{#N/A,#N/A,FALSE,"Sheet1"}</definedName>
    <definedName name="yy" hidden="1">{#N/A,#N/A,FALSE,"Sheet1"}</definedName>
    <definedName name="yyyyy" localSheetId="4" hidden="1">{#N/A,#N/A,FALSE,"Sheet1"}</definedName>
    <definedName name="yyyyy" hidden="1">{#N/A,#N/A,FALSE,"Sheet1"}</definedName>
    <definedName name="yyyyyyyyy" localSheetId="4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localSheetId="4" hidden="1">#REF!,#REF!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4" hidden="1">{"cashflow",#N/A,FALSE,"cash flow"}</definedName>
    <definedName name="zz" hidden="1">{"cashflow",#N/A,FALSE,"cash flow"}</definedName>
    <definedName name="zzzzzzzzzzzzzzzzz" localSheetId="4" hidden="1">{#N/A,#N/A,FALSE,"Sheet1"}</definedName>
    <definedName name="zzzzzzzzzzzzzzzzz" hidden="1">{#N/A,#N/A,FALSE,"Sheet1"}</definedName>
    <definedName name="โมเดริน" hidden="1">#REF!</definedName>
    <definedName name="กกก" hidden="1">#REF!</definedName>
    <definedName name="กกกกกก" localSheetId="4" hidden="1">{"conso",#N/A,FALSE,"cash flow"}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localSheetId="4" hidden="1">{"conso",#N/A,FALSE,"cash flow"}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localSheetId="4" hidden="1">{"cashflow",#N/A,FALSE,"cash flow"}</definedName>
    <definedName name="ส่งงบ" hidden="1">{"cashflow",#N/A,FALSE,"cash flow"}</definedName>
    <definedName name="หด" hidden="1">#REF!</definedName>
    <definedName name="หหห" localSheetId="4" hidden="1">{"cashflow",#N/A,FALSE,"cash flow"}</definedName>
    <definedName name="หหห" hidden="1">{"cashflow",#N/A,FALSE,"cash flow"}</definedName>
    <definedName name="หหหห" hidden="1">#REF!</definedName>
    <definedName name="หหหหหหห" localSheetId="4" hidden="1">{"cashflow",#N/A,FALSE,"cash flow"}</definedName>
    <definedName name="หหหหหหห" hidden="1">{"cashflow",#N/A,FALSE,"cash flow"}</definedName>
    <definedName name="อุ้ย" hidden="1">#REF!</definedName>
    <definedName name="ㄱ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localSheetId="4" hidden="1">{#N/A,#N/A,TRUE,"일정"}</definedName>
    <definedName name="ㄷㄷ" hidden="1">{#N/A,#N/A,TRUE,"일정"}</definedName>
    <definedName name="ㄷㄷㄷ" localSheetId="4" hidden="1">{#N/A,#N/A,TRUE,"일정"}</definedName>
    <definedName name="ㄷㄷㄷ" hidden="1">{#N/A,#N/A,TRUE,"일정"}</definedName>
    <definedName name="또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localSheetId="4" hidden="1">{#N/A,#N/A,TRUE,"일정"}</definedName>
    <definedName name="주정관" hidden="1">{#N/A,#N/A,TRUE,"일정"}</definedName>
    <definedName name="지경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localSheetId="4" hidden="1">{#N/A,#N/A,TRUE,"일정"}</definedName>
    <definedName name="ㅌㅌ" hidden="1">{#N/A,#N/A,TRUE,"일정"}</definedName>
    <definedName name="판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5" i="6" l="1"/>
  <c r="L36" i="6"/>
  <c r="H36" i="6"/>
  <c r="L12" i="6"/>
  <c r="H12" i="6"/>
  <c r="H71" i="6" l="1"/>
  <c r="L71" i="6"/>
  <c r="S22" i="4" l="1"/>
  <c r="Q22" i="4"/>
  <c r="U12" i="3"/>
  <c r="U22" i="3"/>
  <c r="S22" i="3"/>
  <c r="Q18" i="3"/>
  <c r="Q21" i="3"/>
  <c r="L89" i="1" l="1"/>
  <c r="M89" i="1"/>
  <c r="H89" i="1"/>
  <c r="I89" i="1"/>
  <c r="H19" i="1"/>
  <c r="I19" i="1"/>
  <c r="L68" i="1"/>
  <c r="M68" i="1"/>
  <c r="L57" i="1"/>
  <c r="M57" i="1"/>
  <c r="H33" i="1"/>
  <c r="I33" i="1"/>
  <c r="L33" i="1"/>
  <c r="M33" i="1"/>
  <c r="M34" i="1" s="1"/>
  <c r="I90" i="1" l="1"/>
  <c r="I34" i="1"/>
  <c r="M69" i="1"/>
  <c r="H34" i="1"/>
  <c r="L69" i="1"/>
  <c r="L90" i="1" l="1"/>
  <c r="M90" i="1"/>
  <c r="H57" i="1" l="1"/>
  <c r="L24" i="2"/>
  <c r="H24" i="2" l="1"/>
  <c r="L19" i="1" l="1"/>
  <c r="L34" i="1" l="1"/>
  <c r="H59" i="6" l="1"/>
  <c r="L69" i="6" l="1"/>
  <c r="N24" i="2" l="1"/>
  <c r="J24" i="2"/>
  <c r="H46" i="2"/>
  <c r="H53" i="2"/>
  <c r="H54" i="2" l="1"/>
  <c r="H15" i="2"/>
  <c r="N69" i="6"/>
  <c r="N59" i="6"/>
  <c r="J69" i="6"/>
  <c r="J59" i="6"/>
  <c r="N53" i="2"/>
  <c r="N46" i="2"/>
  <c r="J53" i="2"/>
  <c r="J46" i="2"/>
  <c r="N15" i="2"/>
  <c r="J15" i="2"/>
  <c r="N89" i="1"/>
  <c r="J89" i="1"/>
  <c r="N56" i="1"/>
  <c r="J56" i="1"/>
  <c r="N33" i="1"/>
  <c r="N19" i="1"/>
  <c r="J33" i="1"/>
  <c r="J19" i="1"/>
  <c r="H69" i="6"/>
  <c r="L59" i="6"/>
  <c r="N54" i="2" l="1"/>
  <c r="J57" i="1"/>
  <c r="N57" i="1"/>
  <c r="N34" i="1"/>
  <c r="J54" i="2"/>
  <c r="N25" i="2"/>
  <c r="N29" i="2" s="1"/>
  <c r="J25" i="2"/>
  <c r="J29" i="2" s="1"/>
  <c r="J34" i="1"/>
  <c r="E15" i="3"/>
  <c r="E16" i="3" s="1"/>
  <c r="L15" i="2"/>
  <c r="L25" i="2" l="1"/>
  <c r="N8" i="6"/>
  <c r="N26" i="6" s="1"/>
  <c r="N38" i="6" s="1"/>
  <c r="N41" i="6" s="1"/>
  <c r="N70" i="6" s="1"/>
  <c r="N72" i="6" s="1"/>
  <c r="N73" i="6" s="1"/>
  <c r="J8" i="6"/>
  <c r="J26" i="6" s="1"/>
  <c r="J38" i="6" s="1"/>
  <c r="J41" i="6" s="1"/>
  <c r="J70" i="6" s="1"/>
  <c r="J72" i="6" s="1"/>
  <c r="J73" i="6" s="1"/>
  <c r="J31" i="2"/>
  <c r="J59" i="2" s="1"/>
  <c r="N31" i="2"/>
  <c r="N55" i="2" s="1"/>
  <c r="H25" i="2"/>
  <c r="L29" i="2" l="1"/>
  <c r="L8" i="6" s="1"/>
  <c r="L26" i="6" s="1"/>
  <c r="L38" i="6" s="1"/>
  <c r="L41" i="6" s="1"/>
  <c r="L70" i="6" s="1"/>
  <c r="L72" i="6" s="1"/>
  <c r="L73" i="6" s="1"/>
  <c r="H29" i="2"/>
  <c r="N59" i="2"/>
  <c r="J55" i="2"/>
  <c r="Q12" i="4"/>
  <c r="S12" i="4" s="1"/>
  <c r="S12" i="3"/>
  <c r="L31" i="2" l="1"/>
  <c r="L59" i="2" s="1"/>
  <c r="H31" i="2"/>
  <c r="H59" i="2" s="1"/>
  <c r="H8" i="6"/>
  <c r="H26" i="6" s="1"/>
  <c r="H38" i="6" s="1"/>
  <c r="H41" i="6" s="1"/>
  <c r="H70" i="6" s="1"/>
  <c r="H72" i="6" s="1"/>
  <c r="H73" i="6" s="1"/>
  <c r="H55" i="2"/>
  <c r="E21" i="4"/>
  <c r="K20" i="3" l="1"/>
  <c r="L53" i="2" l="1"/>
  <c r="Q19" i="4" l="1"/>
  <c r="Q13" i="4"/>
  <c r="M14" i="4" l="1"/>
  <c r="M20" i="4"/>
  <c r="M14" i="3"/>
  <c r="M20" i="3"/>
  <c r="K14" i="4"/>
  <c r="K20" i="4"/>
  <c r="K14" i="3"/>
  <c r="O14" i="4"/>
  <c r="O15" i="4" s="1"/>
  <c r="O16" i="4" s="1"/>
  <c r="O18" i="4" s="1"/>
  <c r="O20" i="4"/>
  <c r="O21" i="4" s="1"/>
  <c r="O14" i="3"/>
  <c r="O15" i="3" s="1"/>
  <c r="O20" i="3"/>
  <c r="O21" i="3" s="1"/>
  <c r="S20" i="3" l="1"/>
  <c r="S21" i="3" s="1"/>
  <c r="O23" i="4"/>
  <c r="Q20" i="4"/>
  <c r="Q14" i="4"/>
  <c r="L46" i="2"/>
  <c r="O16" i="3"/>
  <c r="O18" i="3" s="1"/>
  <c r="L54" i="2" l="1"/>
  <c r="O23" i="3" l="1"/>
  <c r="S20" i="4" l="1"/>
  <c r="U20" i="4" s="1"/>
  <c r="K13" i="4" l="1"/>
  <c r="M21" i="4"/>
  <c r="I21" i="4"/>
  <c r="G21" i="4"/>
  <c r="I15" i="4"/>
  <c r="I16" i="4" s="1"/>
  <c r="G15" i="4"/>
  <c r="E15" i="4"/>
  <c r="E16" i="4" s="1"/>
  <c r="S14" i="4"/>
  <c r="M21" i="3"/>
  <c r="I21" i="3"/>
  <c r="G21" i="3"/>
  <c r="E21" i="3"/>
  <c r="U20" i="3"/>
  <c r="W20" i="3" s="1"/>
  <c r="S19" i="3"/>
  <c r="Q15" i="3"/>
  <c r="I15" i="3"/>
  <c r="G15" i="3"/>
  <c r="M15" i="3"/>
  <c r="M16" i="3" s="1"/>
  <c r="M18" i="3" s="1"/>
  <c r="S18" i="3" s="1"/>
  <c r="S13" i="3"/>
  <c r="E24" i="4" l="1"/>
  <c r="E18" i="4"/>
  <c r="I24" i="4"/>
  <c r="I18" i="4"/>
  <c r="E24" i="3"/>
  <c r="E18" i="3"/>
  <c r="M23" i="3"/>
  <c r="I23" i="4"/>
  <c r="Q21" i="4"/>
  <c r="G16" i="4"/>
  <c r="G16" i="3"/>
  <c r="I16" i="3"/>
  <c r="Q16" i="3"/>
  <c r="S15" i="3"/>
  <c r="S16" i="3" s="1"/>
  <c r="S24" i="3" s="1"/>
  <c r="S14" i="3"/>
  <c r="U14" i="3" s="1"/>
  <c r="M15" i="4"/>
  <c r="E23" i="3" l="1"/>
  <c r="E25" i="3" s="1"/>
  <c r="G24" i="4"/>
  <c r="G18" i="4"/>
  <c r="G23" i="4" s="1"/>
  <c r="G25" i="4" s="1"/>
  <c r="E23" i="4"/>
  <c r="E25" i="4" s="1"/>
  <c r="Q23" i="3"/>
  <c r="I24" i="3"/>
  <c r="I18" i="3"/>
  <c r="I23" i="3" s="1"/>
  <c r="I25" i="3" s="1"/>
  <c r="G24" i="3"/>
  <c r="G18" i="3"/>
  <c r="G23" i="3" s="1"/>
  <c r="G25" i="3" s="1"/>
  <c r="I25" i="4"/>
  <c r="S23" i="3"/>
  <c r="S25" i="3" s="1"/>
  <c r="M16" i="4"/>
  <c r="M18" i="4" s="1"/>
  <c r="Q18" i="4" s="1"/>
  <c r="Q15" i="4"/>
  <c r="Q16" i="4" s="1"/>
  <c r="Q24" i="4" s="1"/>
  <c r="S13" i="4"/>
  <c r="K13" i="3"/>
  <c r="K15" i="3" s="1"/>
  <c r="K16" i="3" s="1"/>
  <c r="U13" i="3" l="1"/>
  <c r="Q23" i="4"/>
  <c r="Q25" i="4" s="1"/>
  <c r="M23" i="4"/>
  <c r="K19" i="3"/>
  <c r="K15" i="4"/>
  <c r="U15" i="3" l="1"/>
  <c r="U16" i="3" s="1"/>
  <c r="U24" i="3" s="1"/>
  <c r="K19" i="4"/>
  <c r="S19" i="4" s="1"/>
  <c r="U19" i="4" s="1"/>
  <c r="K21" i="3"/>
  <c r="U19" i="3"/>
  <c r="W19" i="3" s="1"/>
  <c r="K16" i="4"/>
  <c r="S15" i="4"/>
  <c r="L55" i="2"/>
  <c r="K18" i="4" l="1"/>
  <c r="S18" i="4" s="1"/>
  <c r="K24" i="4"/>
  <c r="U21" i="3"/>
  <c r="K24" i="3"/>
  <c r="K18" i="3"/>
  <c r="U18" i="3" s="1"/>
  <c r="S16" i="4"/>
  <c r="S24" i="4" s="1"/>
  <c r="K21" i="4"/>
  <c r="K23" i="4" l="1"/>
  <c r="K23" i="3"/>
  <c r="K25" i="3" s="1"/>
  <c r="S21" i="4"/>
  <c r="S23" i="4"/>
  <c r="U23" i="3" l="1"/>
  <c r="K25" i="4"/>
  <c r="S25" i="4"/>
  <c r="N68" i="1" l="1"/>
  <c r="N69" i="1" s="1"/>
  <c r="H68" i="1"/>
  <c r="J68" i="1"/>
  <c r="J69" i="1" s="1"/>
  <c r="N90" i="1" l="1"/>
  <c r="N91" i="1" s="1"/>
  <c r="J90" i="1"/>
  <c r="J91" i="1" s="1"/>
  <c r="L91" i="1"/>
  <c r="H69" i="1"/>
  <c r="H90" i="1" l="1"/>
  <c r="H91" i="1" s="1"/>
  <c r="U25" i="3"/>
</calcChain>
</file>

<file path=xl/sharedStrings.xml><?xml version="1.0" encoding="utf-8"?>
<sst xmlns="http://schemas.openxmlformats.org/spreadsheetml/2006/main" count="355" uniqueCount="219">
  <si>
    <t>บริษัท น้ำตาลครบุรี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</si>
  <si>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</si>
  <si>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</si>
  <si>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</si>
  <si>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</si>
  <si>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</si>
  <si>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</si>
  <si>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</si>
  <si>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</si>
  <si>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ลูกหนี้ชาวไร่ส่งเสริมปลูกอ้อย - ส่วนที่จะได้รับชำระ</t>
  </si>
  <si>
    <t>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</si>
  <si>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</si>
  <si>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</si>
  <si>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</si>
  <si>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</si>
  <si>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</si>
  <si>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</si>
  <si>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</si>
  <si>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>ชำระเกินหนึ่งปี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</si>
  <si>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</si>
  <si>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</si>
  <si>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</si>
  <si>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</si>
  <si>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</si>
  <si>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</si>
  <si>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</si>
  <si>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</si>
  <si>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(หน่วย: บาท)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</si>
  <si>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</si>
  <si>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</si>
  <si>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</si>
  <si>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</si>
  <si>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</si>
  <si>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ภาษีเงินได้ค้างจ่าย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</si>
  <si>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</si>
  <si>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</si>
  <si>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</si>
  <si>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</si>
  <si>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</si>
  <si>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</si>
  <si>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</si>
  <si>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</si>
  <si>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</si>
  <si>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</si>
  <si>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1 บาท</t>
  </si>
  <si>
    <t>ทุนออกจำหน่ายและชำระเต็มมูลค่าแล้ว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</si>
  <si>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</si>
  <si>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</si>
  <si>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</si>
  <si>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</si>
  <si>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</si>
  <si>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</si>
  <si>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</si>
  <si>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</si>
  <si>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</si>
  <si>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</si>
  <si>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</si>
  <si>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</si>
  <si>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</si>
  <si>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</si>
  <si>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</si>
  <si>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</si>
  <si>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</si>
  <si>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</si>
  <si>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</si>
  <si>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</si>
  <si>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</si>
  <si>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</si>
  <si>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คณิตศาสตร์ประกันภัย - สุทธิจากภาษีเงินได้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</si>
  <si>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</si>
  <si>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</si>
  <si>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</si>
  <si>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</si>
  <si>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</si>
  <si>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</si>
  <si>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</si>
  <si>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</si>
  <si>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</si>
  <si>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</si>
  <si>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</si>
  <si>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</si>
  <si>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</si>
  <si>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 xml:space="preserve">งบแสดงการเปลี่ยนแปลงส่วนของผู้ถือหุ้น (ต่อ) 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</si>
  <si>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</si>
  <si>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</si>
  <si>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</si>
  <si>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</si>
  <si>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</si>
  <si>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ค่าใช้จ่ายผลประโยชน์ระยะยาวของพนักงาน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</si>
  <si>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</si>
  <si>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</si>
  <si>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</si>
  <si>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</si>
  <si>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</si>
  <si>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</si>
  <si>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</si>
  <si>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</si>
  <si>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</si>
  <si>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</si>
  <si>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</si>
  <si>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</si>
  <si>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</si>
  <si>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</si>
  <si>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</si>
  <si>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</si>
  <si>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</si>
  <si>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</si>
  <si>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จ่ายดอกเบี้ย</t>
  </si>
  <si>
    <t>ข้อมูลกระแสเงินสดเปิดเผยเพิ่มเติม</t>
  </si>
  <si>
    <t>รายการที่มิใช่เงินสด</t>
  </si>
  <si>
    <t>โอนสินทรัพย์ระหว่างติดตั้งไปเป็นสินทรัพย์ไม่มีตัวตน</t>
  </si>
  <si>
    <t>โอนดอกเบี้ยจ่ายไปเป็นสินทรัพย์ระหว่างก่อสร้าง</t>
  </si>
  <si>
    <t>เงินกู้ยืมระยะสั้นจากกิจการที่เกี่ยวข้องกันเพิ่มขึ้น (ลดลง)</t>
  </si>
  <si>
    <t>เงินลงทุนในการร่วมค้า</t>
  </si>
  <si>
    <t>รายได้ (ค่าใช้จ่าย) ภาษีเงินได้</t>
  </si>
  <si>
    <t>เงินจ่ายล่วงหน้าค่าสินทรัพย์ลดลง (เพิ่มขึ้น)</t>
  </si>
  <si>
    <t>ส่วนต่ำกว่าทุนจาก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</si>
  <si>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</si>
  <si>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</si>
  <si>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</si>
  <si>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เงินลงทุนระยะยาวในตราสารทุนอื่น</t>
  </si>
  <si>
    <t>สินทรัพย์สิทธิการใช้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</si>
  <si>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</si>
  <si>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</si>
  <si>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หนี้สินตามสัญญาโอนผลประโยชน์จากการประกอบกิจการไฟฟ้า</t>
  </si>
  <si>
    <t>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</si>
  <si>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</si>
  <si>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</si>
  <si>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ค่าใช้จ่ายในการขายและจัดจำหน่าย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</si>
  <si>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</si>
  <si>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</si>
  <si>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</si>
  <si>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กำไร (ขาดทุน)</t>
  </si>
  <si>
    <t>จากการป้องกัน</t>
  </si>
  <si>
    <t>ความเสี่ยง</t>
  </si>
  <si>
    <t>กระแสเงินสด</t>
  </si>
  <si>
    <t>เงินลงทุนระยะยาว</t>
  </si>
  <si>
    <t>ในตราสารทุนอื่น</t>
  </si>
  <si>
    <t>- สุทธิจากภาษีเงินได้</t>
  </si>
  <si>
    <t>วัดมูลค่ายุติธรรมผ่านกำไรขาดทุนเบ็ดเสร็จอื่น - สุทธิจากภาษีเงินได้</t>
  </si>
  <si>
    <t>ชำระภายในหนึ่งปี</t>
  </si>
  <si>
    <t>- สุทธิจากส่วนที่ถึงกำหนดชำระภายในหนึ่งปี</t>
  </si>
  <si>
    <t>เงินลงทุนระยะยาวใน</t>
  </si>
  <si>
    <t>ตราสารทุนอื่น</t>
  </si>
  <si>
    <t>เงินกู้ยืมระยะสั้นจากธนาคารเพิ่มขึ้น (ลดลง)</t>
  </si>
  <si>
    <t>ชำระคืนหนี้สินตามสัญญาโอนผลประโยชน์จากการประกอบกิจการไฟฟ้า</t>
  </si>
  <si>
    <t>ชำระคืนหนี้สินตามสัญญาเช่า</t>
  </si>
  <si>
    <t>สินทรัพย์สิทธิการใช้เพิ่มขึ้น</t>
  </si>
  <si>
    <t>ขาดทุนจากการเปลี่ยนแปลงมูลค่ายุติธรรม</t>
  </si>
  <si>
    <t>ของสัญญาซื้อขายน้ำตาลล่วงหน้า</t>
  </si>
  <si>
    <t>หนี้สินตราสารอนุพันธ์ทางการเงินหมุนเวียน</t>
  </si>
  <si>
    <t>หนี้สินตราสารอนุพันธ์ทางการเงินไม่หมุนเวียน</t>
  </si>
  <si>
    <t>สินทรัพย์ตราสารอนุพันธ์ทางการเงินหมุนเวียน</t>
  </si>
  <si>
    <t>สินทรัพย์ตราสารอนุพันธ์ทางการเงินไม่หมุนเวียน</t>
  </si>
  <si>
    <t>การปรับลด (โอนกลับ) สินค้าคงเหลือเป็นมูลค่าสุทธิที่จะได้รับ</t>
  </si>
  <si>
    <t xml:space="preserve">   สัญญาซื้อขายน้ำตาลล่วงหน้า</t>
  </si>
  <si>
    <t>โอนค่าตัดจำหน่ายค่าธรรมเนียมทางการเงินไปเป็น</t>
  </si>
  <si>
    <t>ขาดทุนจากอัตราแลกเปลี่ยน</t>
  </si>
  <si>
    <t>7, 9</t>
  </si>
  <si>
    <t>กำไร (ขาดทุน) จาก</t>
  </si>
  <si>
    <t>การวัดมูลค่ายุติธรรม</t>
  </si>
  <si>
    <t>ขาดทุน (กำไร) จากอัตราแลกเปลี่ยนที่ยังไม่เกิดขึ้นจริง</t>
  </si>
  <si>
    <t xml:space="preserve">   </t>
  </si>
  <si>
    <t>สินทรัพย์ระหว่างก่อสร้าง</t>
  </si>
  <si>
    <t>กลับรายการขาดทุนจากการด้อยค่าสินทรัพย์ทางการเงิน</t>
  </si>
  <si>
    <t>เงินสดและรายการเทียบเท่าเงินสดเพิ่มขึ้นสุทธิ</t>
  </si>
  <si>
    <t>โอนสินทรัพย์สิทธิการใช้ไปเป็นยานพาหนะ</t>
  </si>
  <si>
    <t>เงินจ่ายล่วงหน้าค่าซื้อสินทรัพย์</t>
  </si>
  <si>
    <t>เงินสดและรายการเทียบเท่าเงินสดปลายปี (หมายเหตุ 8)</t>
  </si>
  <si>
    <t>ยอดคงเหลือ ณ วันที่ 1 มกราคม 2565</t>
  </si>
  <si>
    <t>ยอดคงเหลือ ณ วันที่ 31 ธันวาคม 2565</t>
  </si>
  <si>
    <t>31 ธันวาคม 2565</t>
  </si>
  <si>
    <t>2565</t>
  </si>
  <si>
    <t>ส่วนแบ่งกำไรจากเงินลงทุนในการร่วมค้า</t>
  </si>
  <si>
    <t>กำไรจากการประมาณการตามหลัก</t>
  </si>
  <si>
    <t>กำไรสำหรับปี</t>
  </si>
  <si>
    <t>กำไรจากการประมาณการตามหลักคณิตศาสตร์ประกันภัย</t>
  </si>
  <si>
    <t>ด้วยมูลค่ายุติธรรมผ่านกำไรขาดทุนเบ็ดเสร็จอื่น</t>
  </si>
  <si>
    <t>รับรู้ผ่านกำไรขาดทุนเบ็ดเสร็จอื่น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</si>
  <si>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</si>
  <si>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</si>
  <si>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</si>
  <si>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</si>
  <si>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>31 ธันวาคม 2566</t>
  </si>
  <si>
    <t>2566</t>
  </si>
  <si>
    <t>กำไรสะสม</t>
  </si>
  <si>
    <t>กำไรจากการดำเนินงาน</t>
  </si>
  <si>
    <t>กำไรก่อนภาษีเงินได้</t>
  </si>
  <si>
    <t>กำไรต่อหุ้น</t>
  </si>
  <si>
    <t>กำไรต่อหุ้นขั้นพื้นฐาน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</si>
  <si>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</si>
  <si>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</si>
  <si>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เงินรับล่วงหน้าค่าสินค้า</t>
  </si>
  <si>
    <t>หนี้สินภาษีเงินได้รอการตัดบัญชี</t>
  </si>
  <si>
    <t>กำไรจากอัตราแลกเปลี่ยน</t>
  </si>
  <si>
    <t>จ่ายเงินปันผล</t>
  </si>
  <si>
    <t>เงินจ่ายล่วงหน้าค่ากากน้ำตาลและค่าไม้สับ</t>
  </si>
  <si>
    <t>กำไรจากการป้องกันความเสี่ยงกระแสเงินสด</t>
  </si>
  <si>
    <t>กำไร (ขาดทุน) จากเงินลงทุนระยะยาวในตราสารทุนอื่นที่กำหนดให้</t>
  </si>
  <si>
    <t>โอนกลับค่าเผื่อผลขาดทุนด้านเครดิตที่คาดว่าจะเกิดขึ้น</t>
  </si>
  <si>
    <t>ขาดทุนที่ยังไม่เกิดขึ้นจากการเปลี่ยนแปลงมูลค่าของ</t>
  </si>
  <si>
    <t>จ่ายสำรองผลประโยชน์ระยะยาวของพนักงาน</t>
  </si>
  <si>
    <t>เงินสดจากกิจกรรมดำเนินงาน</t>
  </si>
  <si>
    <t>เงินสดสุทธิจากกิจกรรมดำเนินงาน</t>
  </si>
  <si>
    <t>เงินให้กู้ยืมระยะสั้นแก่กิจการที่เกี่ยวข้องกันลดลง</t>
  </si>
  <si>
    <t>เงินสดสุทธิจาก (ใช้ไปใน) กิจกรรมลงทุน</t>
  </si>
  <si>
    <t>เงินสดสุทธิใช้ไปในกิจกรรมจัดหาเงิน</t>
  </si>
  <si>
    <t>เจ้าหนี้ค่าซื้อสินทรัพย์ที่ยังไม่ได้จ่ายชำระเพิ่มขึ้น (ลดลง)</t>
  </si>
  <si>
    <t>7, 19</t>
  </si>
  <si>
    <t>ขาดทุน (กำไร) จากเงินลงทุนในตราสารทุนที่กำหนดให้วัดมูลค่า</t>
  </si>
  <si>
    <t>25, 32</t>
  </si>
  <si>
    <t>14, 15</t>
  </si>
  <si>
    <t>เงินปันผลจ่าย (หมายเหตุ 34)</t>
  </si>
  <si>
    <t>กรรมการ</t>
  </si>
  <si>
    <t>สินทรัพย์ภาษีเงินได้ของงวดปัจจุบัน</t>
  </si>
  <si>
    <t>กำไรจากการจำหน่ายที่ดินและอุปกรณ์</t>
  </si>
  <si>
    <t>เงินสดรับจากการจำหน่ายที่ดินและอุปกรณ์</t>
  </si>
  <si>
    <t>กำไรจากการเปลี่ยนแปลงมูลค่ายุติธรรมของเงินลงทุนในตราสารทุน</t>
  </si>
  <si>
    <t>เงินสดจ่ายซื้อเงินลงทุนระยะยาวในตราสารทุนอื่น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</si>
</sst>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_-;\(#,##0\);_-* &quot;-&quot;\ \ \ \ ??_-;_-@_-"/>
    <numFmt numFmtId="167" formatCode="0.00_);\(0.00\)"/>
    <numFmt numFmtId="168" formatCode="_(* #,##0.000_);_(* \(#,##0.000\);_(* &quot;-&quot;??_);_(@_)"/>
    <numFmt numFmtId="169" formatCode="_(* #,##0.0_);_(* \(#,##0.0\);_(* &quot;-&quot;?_);_(@_)"/>
    <numFmt numFmtId="170" formatCode="_-* #,##0_-;\-* #,##0_-;_-* &quot;-&quot;??_-;_-@_-"/>
    <numFmt numFmtId="171" formatCode="_-* #,##0.00_-;\-* #,##0.00_-;_-* &quot;-&quot;??_-;_-@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sz val="14.5"/>
      <color rgb="FFFF0000"/>
      <name val="Angsana New"/>
      <family val="1"/>
    </font>
    <font>
      <b/>
      <sz val="14.5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.5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0"/>
      <color rgb="FF000000"/>
      <name val="Angsana New"/>
      <family val="1"/>
    </font>
    <font>
      <sz val="13"/>
      <color rgb="FF000000"/>
      <name val="Angsana New"/>
      <family val="1"/>
    </font>
    <font>
      <sz val="10"/>
      <name val="Arial"/>
      <family val="2"/>
    </font>
    <font>
      <sz val="10"/>
      <color rgb="FFFF0000"/>
      <name val="Angsana New"/>
      <family val="1"/>
    </font>
    <font>
      <b/>
      <sz val="14"/>
      <color rgb="FFFF0000"/>
      <name val="Angsana New"/>
      <family val="1"/>
    </font>
    <font>
      <sz val="16"/>
      <name val="Angsana New"/>
      <family val="1"/>
    </font>
    <font>
      <sz val="14.5"/>
      <color rgb="FF0070C0"/>
      <name val="Angsana New"/>
      <family val="1"/>
    </font>
    <font>
      <b/>
      <sz val="14.5"/>
      <color rgb="FF0070C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249">
    <xf numFmtId="0" fontId="0" fillId="0" borderId="0" xfId="0"/>
    <xf numFmtId="0" fontId="4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Continuous" vertical="center"/>
    </xf>
    <xf numFmtId="37" fontId="4" fillId="0" borderId="0" xfId="2" applyNumberFormat="1" applyFont="1" applyFill="1" applyAlignment="1">
      <alignment horizontal="right" vertical="center"/>
    </xf>
    <xf numFmtId="37" fontId="4" fillId="0" borderId="1" xfId="2" applyNumberFormat="1" applyFont="1" applyFill="1" applyBorder="1" applyAlignment="1">
      <alignment horizontal="centerContinuous"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1" xfId="2" quotePrefix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6" fillId="0" borderId="0" xfId="2" applyNumberFormat="1" applyFont="1" applyFill="1" applyAlignment="1">
      <alignment horizontal="center" vertical="center"/>
    </xf>
    <xf numFmtId="37" fontId="4" fillId="0" borderId="0" xfId="4" applyNumberFormat="1" applyFont="1" applyFill="1" applyAlignment="1">
      <alignment vertical="center"/>
    </xf>
    <xf numFmtId="37" fontId="6" fillId="0" borderId="0" xfId="4" applyNumberFormat="1" applyFont="1" applyFill="1" applyAlignment="1">
      <alignment horizontal="center" vertical="center"/>
    </xf>
    <xf numFmtId="0" fontId="6" fillId="0" borderId="0" xfId="4" applyNumberFormat="1" applyFont="1" applyFill="1" applyBorder="1" applyAlignment="1">
      <alignment horizontal="center" vertical="center"/>
    </xf>
    <xf numFmtId="37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6" fillId="0" borderId="0" xfId="4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164" fontId="4" fillId="0" borderId="3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165" fontId="4" fillId="0" borderId="0" xfId="1" applyFont="1" applyFill="1" applyBorder="1" applyAlignment="1">
      <alignment horizontal="right" vertical="center"/>
    </xf>
    <xf numFmtId="37" fontId="3" fillId="0" borderId="0" xfId="4" applyNumberFormat="1" applyFont="1" applyFill="1" applyAlignment="1">
      <alignment vertical="center"/>
    </xf>
    <xf numFmtId="37" fontId="4" fillId="0" borderId="0" xfId="4" applyNumberFormat="1" applyFont="1" applyFill="1" applyBorder="1" applyAlignment="1">
      <alignment horizontal="right" vertical="center"/>
    </xf>
    <xf numFmtId="164" fontId="4" fillId="0" borderId="2" xfId="4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37" fontId="6" fillId="0" borderId="0" xfId="4" applyNumberFormat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 applyProtection="1">
      <alignment vertical="center"/>
    </xf>
    <xf numFmtId="164" fontId="8" fillId="0" borderId="0" xfId="2" applyNumberFormat="1" applyFont="1" applyFill="1" applyAlignment="1">
      <alignment vertical="center"/>
    </xf>
    <xf numFmtId="0" fontId="9" fillId="0" borderId="0" xfId="2" applyFont="1" applyFill="1" applyBorder="1" applyAlignment="1">
      <alignment horizontal="left" vertical="center"/>
    </xf>
    <xf numFmtId="0" fontId="9" fillId="0" borderId="0" xfId="2" applyNumberFormat="1" applyFont="1" applyFill="1" applyBorder="1" applyAlignment="1">
      <alignment horizontal="left" vertical="center"/>
    </xf>
    <xf numFmtId="0" fontId="5" fillId="0" borderId="0" xfId="2" quotePrefix="1" applyNumberFormat="1" applyFont="1" applyFill="1" applyAlignment="1">
      <alignment horizontal="center" vertical="center"/>
    </xf>
    <xf numFmtId="0" fontId="4" fillId="0" borderId="2" xfId="2" quotePrefix="1" applyNumberFormat="1" applyFont="1" applyFill="1" applyBorder="1" applyAlignment="1">
      <alignment horizontal="center" vertical="center"/>
    </xf>
    <xf numFmtId="0" fontId="4" fillId="0" borderId="0" xfId="2" quotePrefix="1" applyNumberFormat="1" applyFont="1" applyFill="1" applyAlignment="1">
      <alignment horizontal="center" vertical="center"/>
    </xf>
    <xf numFmtId="0" fontId="8" fillId="0" borderId="0" xfId="2" applyFont="1" applyFill="1" applyBorder="1" applyAlignment="1">
      <alignment horizontal="left" vertical="center"/>
    </xf>
    <xf numFmtId="164" fontId="4" fillId="0" borderId="4" xfId="2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164" fontId="4" fillId="0" borderId="3" xfId="2" applyNumberFormat="1" applyFont="1" applyFill="1" applyBorder="1" applyAlignment="1">
      <alignment vertical="center"/>
    </xf>
    <xf numFmtId="43" fontId="4" fillId="0" borderId="0" xfId="2" applyNumberFormat="1" applyFont="1" applyFill="1" applyAlignment="1">
      <alignment vertical="center"/>
    </xf>
    <xf numFmtId="37" fontId="10" fillId="0" borderId="0" xfId="2" applyNumberFormat="1" applyFont="1" applyFill="1" applyAlignment="1">
      <alignment vertical="center"/>
    </xf>
    <xf numFmtId="37" fontId="10" fillId="0" borderId="0" xfId="2" applyNumberFormat="1" applyFont="1" applyFill="1" applyAlignment="1">
      <alignment horizontal="right" vertical="center"/>
    </xf>
    <xf numFmtId="37" fontId="11" fillId="0" borderId="0" xfId="2" applyNumberFormat="1" applyFont="1" applyFill="1" applyAlignment="1">
      <alignment vertical="center"/>
    </xf>
    <xf numFmtId="0" fontId="10" fillId="0" borderId="0" xfId="2" applyFont="1" applyFill="1"/>
    <xf numFmtId="37" fontId="12" fillId="0" borderId="0" xfId="2" applyNumberFormat="1" applyFont="1" applyFill="1" applyAlignment="1">
      <alignment horizontal="centerContinuous" vertical="center"/>
    </xf>
    <xf numFmtId="37" fontId="12" fillId="0" borderId="0" xfId="2" applyNumberFormat="1" applyFont="1" applyFill="1" applyBorder="1" applyAlignment="1">
      <alignment horizontal="centerContinuous" vertical="center"/>
    </xf>
    <xf numFmtId="0" fontId="12" fillId="0" borderId="0" xfId="2" applyNumberFormat="1" applyFont="1" applyFill="1" applyAlignment="1">
      <alignment horizontal="center" vertical="center"/>
    </xf>
    <xf numFmtId="37" fontId="12" fillId="0" borderId="0" xfId="2" applyNumberFormat="1" applyFont="1" applyFill="1" applyAlignment="1">
      <alignment vertical="center"/>
    </xf>
    <xf numFmtId="37" fontId="10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Border="1" applyAlignment="1">
      <alignment horizontal="center" vertical="center"/>
    </xf>
    <xf numFmtId="37" fontId="10" fillId="0" borderId="5" xfId="2" applyNumberFormat="1" applyFont="1" applyFill="1" applyBorder="1" applyAlignment="1">
      <alignment vertical="center"/>
    </xf>
    <xf numFmtId="0" fontId="10" fillId="0" borderId="0" xfId="6" applyFont="1" applyFill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0" fontId="10" fillId="0" borderId="1" xfId="6" applyFont="1" applyFill="1" applyBorder="1" applyAlignment="1">
      <alignment horizontal="center" vertical="center"/>
    </xf>
    <xf numFmtId="164" fontId="10" fillId="0" borderId="0" xfId="2" applyNumberFormat="1" applyFont="1" applyFill="1" applyBorder="1" applyAlignment="1">
      <alignment horizontal="center" vertical="center"/>
    </xf>
    <xf numFmtId="164" fontId="10" fillId="0" borderId="0" xfId="2" applyNumberFormat="1" applyFont="1" applyFill="1" applyAlignment="1">
      <alignment horizontal="right" vertical="center"/>
    </xf>
    <xf numFmtId="164" fontId="10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horizontal="left" vertical="center"/>
    </xf>
    <xf numFmtId="41" fontId="10" fillId="0" borderId="0" xfId="2" applyNumberFormat="1" applyFont="1" applyFill="1" applyAlignment="1">
      <alignment horizontal="right" vertical="center"/>
    </xf>
    <xf numFmtId="164" fontId="10" fillId="0" borderId="0" xfId="2" applyNumberFormat="1" applyFont="1" applyFill="1" applyAlignment="1">
      <alignment vertical="center"/>
    </xf>
    <xf numFmtId="164" fontId="10" fillId="0" borderId="3" xfId="2" applyNumberFormat="1" applyFont="1" applyFill="1" applyBorder="1" applyAlignment="1">
      <alignment vertical="center"/>
    </xf>
    <xf numFmtId="41" fontId="10" fillId="0" borderId="5" xfId="2" applyNumberFormat="1" applyFont="1" applyFill="1" applyBorder="1" applyAlignment="1">
      <alignment horizontal="right" vertical="center"/>
    </xf>
    <xf numFmtId="37" fontId="13" fillId="0" borderId="0" xfId="2" applyNumberFormat="1" applyFont="1" applyFill="1" applyAlignment="1">
      <alignment vertical="center"/>
    </xf>
    <xf numFmtId="37" fontId="14" fillId="0" borderId="0" xfId="2" applyNumberFormat="1" applyFont="1" applyFill="1" applyAlignment="1">
      <alignment vertical="center"/>
    </xf>
    <xf numFmtId="37" fontId="14" fillId="0" borderId="0" xfId="2" applyNumberFormat="1" applyFont="1" applyFill="1" applyAlignment="1">
      <alignment horizontal="center" vertical="center"/>
    </xf>
    <xf numFmtId="37" fontId="14" fillId="0" borderId="0" xfId="2" applyNumberFormat="1" applyFont="1" applyFill="1" applyAlignment="1">
      <alignment horizontal="right" vertical="center"/>
    </xf>
    <xf numFmtId="0" fontId="14" fillId="0" borderId="0" xfId="2" applyFont="1" applyFill="1" applyAlignment="1">
      <alignment vertical="center"/>
    </xf>
    <xf numFmtId="37" fontId="16" fillId="0" borderId="0" xfId="2" applyNumberFormat="1" applyFont="1" applyFill="1" applyAlignment="1">
      <alignment horizontal="centerContinuous" vertical="center"/>
    </xf>
    <xf numFmtId="37" fontId="16" fillId="0" borderId="0" xfId="2" applyNumberFormat="1" applyFont="1" applyFill="1" applyBorder="1" applyAlignment="1">
      <alignment horizontal="centerContinuous" vertical="center"/>
    </xf>
    <xf numFmtId="37" fontId="16" fillId="0" borderId="0" xfId="2" applyNumberFormat="1" applyFont="1" applyFill="1" applyBorder="1" applyAlignment="1">
      <alignment horizontal="center" vertical="center"/>
    </xf>
    <xf numFmtId="0" fontId="16" fillId="0" borderId="0" xfId="2" applyNumberFormat="1" applyFont="1" applyFill="1" applyAlignment="1">
      <alignment horizontal="center" vertical="center"/>
    </xf>
    <xf numFmtId="37" fontId="16" fillId="0" borderId="0" xfId="2" applyNumberFormat="1" applyFont="1" applyFill="1" applyAlignment="1">
      <alignment vertical="center"/>
    </xf>
    <xf numFmtId="37" fontId="16" fillId="0" borderId="0" xfId="2" applyNumberFormat="1" applyFont="1" applyFill="1" applyBorder="1" applyAlignment="1">
      <alignment vertical="center"/>
    </xf>
    <xf numFmtId="37" fontId="14" fillId="0" borderId="0" xfId="2" applyNumberFormat="1" applyFont="1" applyFill="1" applyBorder="1" applyAlignment="1">
      <alignment horizontal="center" vertical="center"/>
    </xf>
    <xf numFmtId="37" fontId="14" fillId="0" borderId="5" xfId="2" applyNumberFormat="1" applyFont="1" applyFill="1" applyBorder="1" applyAlignment="1">
      <alignment vertical="center"/>
    </xf>
    <xf numFmtId="0" fontId="14" fillId="0" borderId="0" xfId="6" applyFont="1" applyFill="1" applyAlignment="1">
      <alignment horizontal="center" vertical="center"/>
    </xf>
    <xf numFmtId="0" fontId="14" fillId="0" borderId="0" xfId="2" applyNumberFormat="1" applyFont="1" applyFill="1" applyAlignment="1">
      <alignment horizontal="center" vertical="center"/>
    </xf>
    <xf numFmtId="0" fontId="14" fillId="0" borderId="1" xfId="6" applyFont="1" applyFill="1" applyBorder="1" applyAlignment="1">
      <alignment horizontal="center" vertical="center"/>
    </xf>
    <xf numFmtId="37" fontId="15" fillId="0" borderId="0" xfId="2" applyNumberFormat="1" applyFont="1" applyFill="1" applyAlignment="1">
      <alignment vertical="center"/>
    </xf>
    <xf numFmtId="41" fontId="14" fillId="0" borderId="0" xfId="2" applyNumberFormat="1" applyFont="1" applyFill="1" applyAlignment="1">
      <alignment horizontal="right" vertical="center"/>
    </xf>
    <xf numFmtId="41" fontId="14" fillId="0" borderId="0" xfId="2" applyNumberFormat="1" applyFont="1" applyFill="1" applyAlignment="1">
      <alignment vertical="center"/>
    </xf>
    <xf numFmtId="164" fontId="14" fillId="0" borderId="0" xfId="2" applyNumberFormat="1" applyFont="1" applyFill="1" applyAlignment="1">
      <alignment vertical="center"/>
    </xf>
    <xf numFmtId="0" fontId="14" fillId="0" borderId="0" xfId="2" applyFont="1" applyFill="1" applyBorder="1" applyAlignment="1">
      <alignment horizontal="right" vertical="center"/>
    </xf>
    <xf numFmtId="37" fontId="14" fillId="0" borderId="0" xfId="2" applyNumberFormat="1" applyFont="1" applyFill="1" applyAlignment="1">
      <alignment horizontal="left" vertical="center"/>
    </xf>
    <xf numFmtId="41" fontId="14" fillId="0" borderId="5" xfId="2" applyNumberFormat="1" applyFont="1" applyFill="1" applyBorder="1" applyAlignment="1">
      <alignment horizontal="right" vertical="center"/>
    </xf>
    <xf numFmtId="164" fontId="14" fillId="0" borderId="0" xfId="2" applyNumberFormat="1" applyFont="1" applyFill="1" applyBorder="1" applyAlignment="1">
      <alignment vertical="center"/>
    </xf>
    <xf numFmtId="0" fontId="14" fillId="0" borderId="0" xfId="4" applyFont="1" applyFill="1" applyBorder="1" applyAlignment="1">
      <alignment horizontal="center" vertical="center"/>
    </xf>
    <xf numFmtId="41" fontId="14" fillId="0" borderId="4" xfId="2" applyNumberFormat="1" applyFont="1" applyFill="1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37" fontId="17" fillId="0" borderId="0" xfId="2" applyNumberFormat="1" applyFont="1" applyFill="1" applyAlignment="1">
      <alignment vertical="center"/>
    </xf>
    <xf numFmtId="164" fontId="17" fillId="0" borderId="0" xfId="2" applyNumberFormat="1" applyFont="1" applyFill="1" applyAlignment="1">
      <alignment vertical="center"/>
    </xf>
    <xf numFmtId="0" fontId="17" fillId="0" borderId="0" xfId="2" applyFont="1" applyFill="1" applyAlignment="1">
      <alignment vertical="center"/>
    </xf>
    <xf numFmtId="37" fontId="6" fillId="0" borderId="0" xfId="2" applyNumberFormat="1" applyFont="1" applyFill="1" applyAlignment="1">
      <alignment horizontal="centerContinuous" vertical="center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Alignment="1">
      <alignment horizontal="center" vertical="center"/>
    </xf>
    <xf numFmtId="43" fontId="4" fillId="0" borderId="0" xfId="2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41" fontId="4" fillId="0" borderId="0" xfId="7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0" fontId="9" fillId="0" borderId="0" xfId="2" applyFont="1" applyFill="1" applyAlignment="1">
      <alignment horizontal="left" vertical="center"/>
    </xf>
    <xf numFmtId="41" fontId="4" fillId="0" borderId="0" xfId="2" applyNumberFormat="1" applyFont="1" applyFill="1" applyAlignment="1">
      <alignment horizontal="center" vertical="center"/>
    </xf>
    <xf numFmtId="38" fontId="14" fillId="0" borderId="0" xfId="4" applyNumberFormat="1" applyFont="1" applyFill="1" applyAlignment="1">
      <alignment horizontal="center" vertical="center"/>
    </xf>
    <xf numFmtId="38" fontId="14" fillId="0" borderId="0" xfId="4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41" fontId="10" fillId="0" borderId="6" xfId="2" applyNumberFormat="1" applyFont="1" applyFill="1" applyBorder="1" applyAlignment="1">
      <alignment horizontal="right" vertical="center"/>
    </xf>
    <xf numFmtId="41" fontId="10" fillId="0" borderId="7" xfId="2" applyNumberFormat="1" applyFont="1" applyFill="1" applyBorder="1" applyAlignment="1">
      <alignment horizontal="right" vertical="center"/>
    </xf>
    <xf numFmtId="164" fontId="10" fillId="0" borderId="6" xfId="2" applyNumberFormat="1" applyFont="1" applyFill="1" applyBorder="1" applyAlignment="1">
      <alignment horizontal="right" vertical="center"/>
    </xf>
    <xf numFmtId="164" fontId="10" fillId="0" borderId="7" xfId="2" applyNumberFormat="1" applyFont="1" applyFill="1" applyBorder="1" applyAlignment="1">
      <alignment vertical="center"/>
    </xf>
    <xf numFmtId="164" fontId="10" fillId="0" borderId="7" xfId="2" applyNumberFormat="1" applyFont="1" applyFill="1" applyBorder="1" applyAlignment="1">
      <alignment horizontal="right" vertical="center"/>
    </xf>
    <xf numFmtId="164" fontId="10" fillId="0" borderId="6" xfId="2" applyNumberFormat="1" applyFont="1" applyFill="1" applyBorder="1" applyAlignment="1">
      <alignment vertical="center"/>
    </xf>
    <xf numFmtId="41" fontId="4" fillId="0" borderId="4" xfId="2" applyNumberFormat="1" applyFont="1" applyFill="1" applyBorder="1" applyAlignment="1">
      <alignment horizontal="right" vertical="center"/>
    </xf>
    <xf numFmtId="41" fontId="10" fillId="0" borderId="4" xfId="2" applyNumberFormat="1" applyFont="1" applyFill="1" applyBorder="1" applyAlignment="1">
      <alignment horizontal="right" vertical="center"/>
    </xf>
    <xf numFmtId="167" fontId="4" fillId="0" borderId="3" xfId="3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10" fillId="0" borderId="2" xfId="2" applyNumberFormat="1" applyFont="1" applyFill="1" applyBorder="1" applyAlignment="1">
      <alignment horizontal="right" vertical="center"/>
    </xf>
    <xf numFmtId="41" fontId="14" fillId="0" borderId="6" xfId="2" applyNumberFormat="1" applyFont="1" applyFill="1" applyBorder="1" applyAlignment="1">
      <alignment horizontal="right" vertical="center"/>
    </xf>
    <xf numFmtId="41" fontId="14" fillId="0" borderId="7" xfId="2" applyNumberFormat="1" applyFont="1" applyFill="1" applyBorder="1" applyAlignment="1">
      <alignment horizontal="right" vertical="center"/>
    </xf>
    <xf numFmtId="164" fontId="10" fillId="0" borderId="2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41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Alignment="1">
      <alignment vertical="center"/>
    </xf>
    <xf numFmtId="168" fontId="4" fillId="0" borderId="0" xfId="3" applyNumberFormat="1" applyFont="1" applyFill="1" applyAlignment="1">
      <alignment vertical="center"/>
    </xf>
    <xf numFmtId="165" fontId="10" fillId="0" borderId="0" xfId="1" applyFont="1" applyFill="1" applyAlignment="1">
      <alignment vertical="center"/>
    </xf>
    <xf numFmtId="165" fontId="8" fillId="0" borderId="0" xfId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3" fontId="4" fillId="0" borderId="0" xfId="2" applyNumberFormat="1" applyFont="1" applyFill="1" applyAlignment="1">
      <alignment vertical="center"/>
    </xf>
    <xf numFmtId="37" fontId="10" fillId="0" borderId="0" xfId="2" applyNumberFormat="1" applyFont="1" applyFill="1" applyBorder="1" applyAlignment="1">
      <alignment vertical="center"/>
    </xf>
    <xf numFmtId="165" fontId="4" fillId="0" borderId="0" xfId="1" applyFont="1" applyFill="1" applyBorder="1" applyAlignment="1">
      <alignment vertical="center"/>
    </xf>
    <xf numFmtId="41" fontId="4" fillId="0" borderId="0" xfId="4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 applyProtection="1">
      <alignment vertical="center"/>
    </xf>
    <xf numFmtId="164" fontId="4" fillId="0" borderId="0" xfId="4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 applyProtection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19" fillId="0" borderId="0" xfId="2" applyNumberFormat="1" applyFont="1" applyFill="1" applyBorder="1" applyAlignment="1">
      <alignment vertical="center"/>
    </xf>
    <xf numFmtId="164" fontId="10" fillId="0" borderId="0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horizontal="right" vertical="center"/>
    </xf>
    <xf numFmtId="37" fontId="14" fillId="0" borderId="0" xfId="2" applyNumberFormat="1" applyFont="1" applyFill="1" applyBorder="1" applyAlignment="1">
      <alignment vertical="center"/>
    </xf>
    <xf numFmtId="41" fontId="14" fillId="0" borderId="0" xfId="2" applyNumberFormat="1" applyFont="1" applyFill="1" applyBorder="1" applyAlignment="1">
      <alignment horizontal="right" vertical="center"/>
    </xf>
    <xf numFmtId="41" fontId="14" fillId="0" borderId="0" xfId="2" applyNumberFormat="1" applyFont="1" applyFill="1" applyBorder="1" applyAlignment="1">
      <alignment vertical="center"/>
    </xf>
    <xf numFmtId="3" fontId="8" fillId="0" borderId="0" xfId="3" applyNumberFormat="1" applyFont="1" applyFill="1" applyBorder="1" applyAlignment="1">
      <alignment vertical="center"/>
    </xf>
    <xf numFmtId="40" fontId="4" fillId="0" borderId="0" xfId="2" applyNumberFormat="1" applyFont="1" applyFill="1" applyAlignment="1">
      <alignment vertical="center"/>
    </xf>
    <xf numFmtId="3" fontId="21" fillId="0" borderId="0" xfId="0" applyNumberFormat="1" applyFont="1" applyFill="1" applyAlignment="1">
      <alignment vertical="center" wrapText="1"/>
    </xf>
    <xf numFmtId="164" fontId="8" fillId="0" borderId="0" xfId="4" applyNumberFormat="1" applyFont="1" applyFill="1" applyAlignment="1">
      <alignment horizontal="left" vertical="center"/>
    </xf>
    <xf numFmtId="3" fontId="22" fillId="0" borderId="0" xfId="0" applyNumberFormat="1" applyFont="1" applyFill="1" applyAlignment="1">
      <alignment vertical="center"/>
    </xf>
    <xf numFmtId="3" fontId="22" fillId="0" borderId="0" xfId="0" applyNumberFormat="1" applyFont="1" applyFill="1"/>
    <xf numFmtId="0" fontId="3" fillId="0" borderId="0" xfId="2" applyFont="1" applyFill="1" applyAlignment="1">
      <alignment horizontal="left" vertical="center"/>
    </xf>
    <xf numFmtId="37" fontId="10" fillId="0" borderId="1" xfId="2" applyNumberFormat="1" applyFont="1" applyFill="1" applyBorder="1" applyAlignment="1">
      <alignment horizontal="center" vertical="center"/>
    </xf>
    <xf numFmtId="37" fontId="14" fillId="0" borderId="1" xfId="2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6" fillId="0" borderId="0" xfId="2" applyNumberFormat="1" applyFont="1" applyFill="1" applyAlignment="1">
      <alignment horizontal="center" vertical="center"/>
    </xf>
    <xf numFmtId="39" fontId="4" fillId="0" borderId="0" xfId="2" applyNumberFormat="1" applyFont="1" applyFill="1" applyAlignment="1">
      <alignment horizontal="center" vertical="center"/>
    </xf>
    <xf numFmtId="3" fontId="25" fillId="0" borderId="0" xfId="0" applyNumberFormat="1" applyFont="1" applyFill="1"/>
    <xf numFmtId="3" fontId="8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4" fillId="0" borderId="2" xfId="2" quotePrefix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0" fontId="23" fillId="0" borderId="0" xfId="0" applyFont="1" applyFill="1" applyAlignment="1">
      <alignment vertical="center" wrapText="1"/>
    </xf>
    <xf numFmtId="164" fontId="4" fillId="0" borderId="1" xfId="2" applyNumberFormat="1" applyFont="1" applyFill="1" applyBorder="1" applyAlignment="1">
      <alignment vertical="center"/>
    </xf>
    <xf numFmtId="3" fontId="22" fillId="0" borderId="0" xfId="0" applyNumberFormat="1" applyFont="1" applyFill="1" applyAlignment="1">
      <alignment horizontal="justify" vertical="center" wrapText="1"/>
    </xf>
    <xf numFmtId="3" fontId="26" fillId="0" borderId="0" xfId="0" applyNumberFormat="1" applyFont="1" applyFill="1" applyAlignment="1">
      <alignment horizontal="left"/>
    </xf>
    <xf numFmtId="3" fontId="20" fillId="0" borderId="0" xfId="0" applyNumberFormat="1" applyFont="1" applyFill="1" applyAlignment="1">
      <alignment vertical="center" wrapText="1"/>
    </xf>
    <xf numFmtId="164" fontId="4" fillId="0" borderId="4" xfId="2" applyNumberFormat="1" applyFont="1" applyFill="1" applyBorder="1" applyAlignment="1">
      <alignment vertical="center"/>
    </xf>
    <xf numFmtId="4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170" fontId="4" fillId="0" borderId="0" xfId="1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37" fontId="27" fillId="0" borderId="0" xfId="2" applyNumberFormat="1" applyFont="1" applyAlignment="1">
      <alignment vertical="center"/>
    </xf>
    <xf numFmtId="165" fontId="4" fillId="0" borderId="0" xfId="1" applyFont="1" applyFill="1" applyAlignment="1">
      <alignment vertical="center"/>
    </xf>
    <xf numFmtId="164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2" applyFont="1" applyFill="1" applyAlignment="1">
      <alignment horizontal="left" vertical="center"/>
    </xf>
    <xf numFmtId="41" fontId="4" fillId="0" borderId="0" xfId="2" applyNumberFormat="1" applyFont="1" applyFill="1" applyAlignment="1">
      <alignment vertical="center"/>
    </xf>
    <xf numFmtId="164" fontId="8" fillId="0" borderId="0" xfId="2" applyNumberFormat="1" applyFont="1" applyAlignment="1">
      <alignment vertical="center"/>
    </xf>
    <xf numFmtId="164" fontId="10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41" fontId="3" fillId="0" borderId="0" xfId="2" applyNumberFormat="1" applyFont="1" applyFill="1" applyAlignment="1">
      <alignment horizontal="left" vertical="center"/>
    </xf>
    <xf numFmtId="164" fontId="10" fillId="0" borderId="4" xfId="2" applyNumberFormat="1" applyFont="1" applyFill="1" applyBorder="1" applyAlignment="1">
      <alignment vertical="center"/>
    </xf>
    <xf numFmtId="41" fontId="14" fillId="0" borderId="0" xfId="2" applyNumberFormat="1" applyFont="1" applyAlignment="1">
      <alignment horizontal="right" vertical="center"/>
    </xf>
    <xf numFmtId="41" fontId="14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40" fontId="4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4" fontId="3" fillId="0" borderId="0" xfId="2" applyNumberFormat="1" applyFont="1" applyFill="1" applyAlignment="1">
      <alignment horizontal="left" vertical="center"/>
    </xf>
    <xf numFmtId="164" fontId="8" fillId="0" borderId="0" xfId="4" applyNumberFormat="1" applyFont="1" applyAlignment="1">
      <alignment horizontal="left" vertical="center"/>
    </xf>
    <xf numFmtId="3" fontId="23" fillId="0" borderId="0" xfId="0" applyNumberFormat="1" applyFont="1"/>
    <xf numFmtId="164" fontId="4" fillId="0" borderId="5" xfId="2" applyNumberFormat="1" applyFont="1" applyFill="1" applyBorder="1" applyAlignment="1">
      <alignment vertical="center"/>
    </xf>
    <xf numFmtId="43" fontId="28" fillId="0" borderId="0" xfId="2" applyNumberFormat="1" applyFont="1" applyAlignment="1">
      <alignment vertical="center"/>
    </xf>
    <xf numFmtId="0" fontId="29" fillId="0" borderId="0" xfId="2" applyFont="1" applyFill="1" applyAlignment="1">
      <alignment vertical="center"/>
    </xf>
    <xf numFmtId="169" fontId="28" fillId="0" borderId="0" xfId="2" applyNumberFormat="1" applyFont="1" applyFill="1" applyAlignment="1">
      <alignment vertical="center"/>
    </xf>
    <xf numFmtId="169" fontId="28" fillId="0" borderId="0" xfId="2" applyNumberFormat="1" applyFont="1" applyFill="1" applyAlignment="1">
      <alignment horizontal="left" vertical="center"/>
    </xf>
    <xf numFmtId="169" fontId="28" fillId="0" borderId="0" xfId="2" applyNumberFormat="1" applyFont="1" applyAlignment="1">
      <alignment horizontal="left" vertical="center"/>
    </xf>
    <xf numFmtId="41" fontId="9" fillId="0" borderId="0" xfId="2" applyNumberFormat="1" applyFont="1" applyFill="1" applyAlignment="1">
      <alignment vertical="center"/>
    </xf>
    <xf numFmtId="41" fontId="9" fillId="0" borderId="0" xfId="2" applyNumberFormat="1" applyFont="1" applyAlignment="1">
      <alignment vertical="center"/>
    </xf>
    <xf numFmtId="0" fontId="29" fillId="0" borderId="0" xfId="2" applyFont="1" applyAlignment="1">
      <alignment vertical="center"/>
    </xf>
    <xf numFmtId="165" fontId="8" fillId="0" borderId="0" xfId="1" applyFont="1" applyFill="1" applyAlignment="1">
      <alignment vertical="center"/>
    </xf>
    <xf numFmtId="164" fontId="9" fillId="0" borderId="0" xfId="2" applyNumberFormat="1" applyFont="1" applyAlignment="1">
      <alignment vertical="center"/>
    </xf>
    <xf numFmtId="164" fontId="9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4" fontId="4" fillId="0" borderId="0" xfId="3" applyNumberFormat="1" applyFont="1" applyFill="1" applyAlignment="1">
      <alignment vertical="center"/>
    </xf>
    <xf numFmtId="39" fontId="14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70" fontId="4" fillId="0" borderId="1" xfId="1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centerContinuous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top"/>
    </xf>
    <xf numFmtId="164" fontId="27" fillId="0" borderId="0" xfId="0" applyNumberFormat="1" applyFont="1" applyAlignment="1">
      <alignment vertical="top"/>
    </xf>
    <xf numFmtId="0" fontId="27" fillId="0" borderId="0" xfId="0" applyFont="1" applyAlignment="1">
      <alignment horizontal="center" vertical="top"/>
    </xf>
    <xf numFmtId="171" fontId="27" fillId="0" borderId="0" xfId="0" applyNumberFormat="1" applyFont="1" applyAlignment="1">
      <alignment vertical="top"/>
    </xf>
    <xf numFmtId="0" fontId="27" fillId="0" borderId="8" xfId="0" applyFont="1" applyBorder="1" applyAlignment="1">
      <alignment vertical="top"/>
    </xf>
    <xf numFmtId="164" fontId="27" fillId="0" borderId="9" xfId="0" applyNumberFormat="1" applyFont="1" applyBorder="1" applyAlignment="1">
      <alignment vertical="top"/>
    </xf>
    <xf numFmtId="0" fontId="27" fillId="0" borderId="9" xfId="0" applyFont="1" applyBorder="1" applyAlignment="1">
      <alignment horizontal="center" vertical="top"/>
    </xf>
    <xf numFmtId="0" fontId="27" fillId="0" borderId="9" xfId="0" applyFont="1" applyBorder="1" applyAlignment="1">
      <alignment vertical="top"/>
    </xf>
    <xf numFmtId="0" fontId="3" fillId="0" borderId="0" xfId="2" applyFont="1" applyFill="1" applyBorder="1" applyAlignment="1">
      <alignment horizontal="left" vertical="center"/>
    </xf>
    <xf numFmtId="0" fontId="4" fillId="0" borderId="0" xfId="2" applyNumberFormat="1" applyFont="1" applyFill="1" applyBorder="1" applyAlignment="1">
      <alignment vertical="center"/>
    </xf>
    <xf numFmtId="0" fontId="5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vertical="center"/>
    </xf>
    <xf numFmtId="164" fontId="27" fillId="0" borderId="0" xfId="0" applyNumberFormat="1" applyFont="1" applyBorder="1" applyAlignment="1">
      <alignment vertical="top"/>
    </xf>
    <xf numFmtId="164" fontId="4" fillId="0" borderId="0" xfId="2" applyNumberFormat="1" applyFont="1" applyFill="1" applyBorder="1" applyAlignment="1">
      <alignment horizontal="center" vertical="center"/>
    </xf>
    <xf numFmtId="171" fontId="27" fillId="0" borderId="0" xfId="0" applyNumberFormat="1" applyFont="1" applyBorder="1" applyAlignment="1">
      <alignment vertical="top"/>
    </xf>
    <xf numFmtId="41" fontId="3" fillId="0" borderId="0" xfId="2" applyNumberFormat="1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center" vertical="center"/>
    </xf>
    <xf numFmtId="167" fontId="4" fillId="0" borderId="0" xfId="3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0" fontId="5" fillId="0" borderId="0" xfId="2" quotePrefix="1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37" fontId="4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37" fontId="10" fillId="0" borderId="1" xfId="2" applyNumberFormat="1" applyFont="1" applyFill="1" applyBorder="1" applyAlignment="1">
      <alignment horizontal="center" vertical="center"/>
    </xf>
    <xf numFmtId="37" fontId="11" fillId="0" borderId="0" xfId="2" applyNumberFormat="1" applyFont="1" applyFill="1" applyAlignment="1">
      <alignment horizontal="left" vertical="center"/>
    </xf>
    <xf numFmtId="37" fontId="10" fillId="0" borderId="2" xfId="2" applyNumberFormat="1" applyFont="1" applyFill="1" applyBorder="1" applyAlignment="1">
      <alignment horizontal="center" vertical="center"/>
    </xf>
    <xf numFmtId="37" fontId="14" fillId="0" borderId="1" xfId="2" applyNumberFormat="1" applyFont="1" applyFill="1" applyBorder="1" applyAlignment="1">
      <alignment horizontal="center" vertical="center"/>
    </xf>
    <xf numFmtId="37" fontId="15" fillId="0" borderId="0" xfId="2" applyNumberFormat="1" applyFont="1" applyFill="1" applyAlignment="1">
      <alignment horizontal="left" vertical="center"/>
    </xf>
    <xf numFmtId="37" fontId="14" fillId="0" borderId="2" xfId="2" applyNumberFormat="1" applyFont="1" applyFill="1" applyBorder="1" applyAlignment="1">
      <alignment horizontal="center" vertical="center"/>
    </xf>
  </cellXfs>
  <cellStyles count="9">
    <cellStyle name="Comma" xfId="1" builtinId="3"/>
    <cellStyle name="Comma 10" xfId="8" xr:uid="{3CC1C307-FD87-4D9F-B6F1-5883FFBCA49F}"/>
    <cellStyle name="Comma 4" xfId="3" xr:uid="{DAC535E6-B647-4698-A3E0-D819DE455EB8}"/>
    <cellStyle name="Comma 4 2" xfId="5" xr:uid="{F0F76CBD-57A3-4FA6-B2DA-031B5EFA0FD9}"/>
    <cellStyle name="Comma 6" xfId="7" xr:uid="{E44A0107-4937-4E85-9495-C3F01702360D}"/>
    <cellStyle name="Normal" xfId="0" builtinId="0"/>
    <cellStyle name="Normal 4" xfId="2" xr:uid="{08912AD2-2EA3-42B0-9076-7939A9C6F4E8}"/>
    <cellStyle name="Normal_B&amp;P" xfId="4" xr:uid="{77573604-6A29-454A-8298-5FF2771C6942}"/>
    <cellStyle name="Normal_CET - M137 " xfId="6" xr:uid="{548C4D8E-82A1-473B-9CCC-7BD9BF25E180}"/>
  </cellStyles>
  <dxfs count="0"/>
  <tableStyles count="0" defaultTableStyle="TableStyleMedium2" defaultPivotStyle="PivotStyleLight16"/>
  <colors>
    <mruColors>
      <color rgb="FFE5E5FF"/>
      <color rgb="FFCCCCFF"/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LkpData"/>
      <sheetName val="HCAPR"/>
      <sheetName val="Q300_old"/>
      <sheetName val="Production"/>
      <sheetName val="TB 2006"/>
      <sheetName val="Parameters"/>
      <sheetName val="1"/>
      <sheetName val="Bud-Act_Sales"/>
      <sheetName val="Total_Sales_Apr'02-Sep'02"/>
      <sheetName val="Under_Mentioned_Shows"/>
      <sheetName val="เงินกู้_MGC"/>
      <sheetName val="Trial_Balance"/>
      <sheetName val="TrialBalance_Q3-2002"/>
      <sheetName val="TB_P12"/>
      <sheetName val="1_(2)"/>
      <sheetName val="S-SEP'02_xls"/>
      <sheetName val="Selling and Admins (DONE)"/>
      <sheetName val="INPUT_DATA"/>
      <sheetName val="ocean_voyage"/>
      <sheetName val="B&amp;S_1999"/>
      <sheetName val="Upgrades_pricing"/>
      <sheetName val="TB_2006"/>
      <sheetName val="Bud-Act_Sales1"/>
      <sheetName val="Total_Sales_Apr'02-Sep'021"/>
      <sheetName val="Under_Mentioned_Shows1"/>
      <sheetName val="เงินกู้_MGC1"/>
      <sheetName val="Trial_Balance1"/>
      <sheetName val="TrialBalance_Q3-20021"/>
      <sheetName val="TB_P121"/>
      <sheetName val="1_(2)1"/>
      <sheetName val="S-SEP'02_xls1"/>
      <sheetName val="INPUT_DATA1"/>
      <sheetName val="ocean_voyage1"/>
      <sheetName val="B&amp;S_19991"/>
      <sheetName val="Upgrades_pricing1"/>
      <sheetName val="TB_20061"/>
      <sheetName val="Gen Info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  <sheetName val="Highlevel_target"/>
      <sheetName val="Cash Flow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เขต8แก้ไขแล้ว"/>
      <sheetName val="Val_Ind"/>
      <sheetName val="4. Codes - Currency"/>
      <sheetName val="编码"/>
      <sheetName val="Sheet1_(2)"/>
      <sheetName val="MPSC_GL_Master"/>
      <sheetName val="เงินเดือน_620100"/>
      <sheetName val="Financ__Overview"/>
      <sheetName val="POWER_ASSUMPTIONS"/>
      <sheetName val="AR_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AA827-53EE-4FEC-93BB-241D90536674}">
  <dimension ref="A1:P98"/>
  <sheetViews>
    <sheetView showGridLines="0" tabSelected="1" view="pageBreakPreview" topLeftCell="A76" zoomScale="90" zoomScaleNormal="85" zoomScaleSheetLayoutView="90" workbookViewId="0">
      <selection activeCell="H19" sqref="H19"/>
    </sheetView>
  </sheetViews>
  <sheetFormatPr defaultColWidth="10.7109375" defaultRowHeight="21.75" customHeight="1"/>
  <cols>
    <col min="1" max="1" width="1.5703125" style="1" customWidth="1"/>
    <col min="2" max="3" width="2.28515625" style="1" customWidth="1"/>
    <col min="4" max="4" width="38.85546875" style="1" customWidth="1"/>
    <col min="5" max="5" width="1.28515625" style="1" customWidth="1"/>
    <col min="6" max="6" width="7.140625" style="1" customWidth="1"/>
    <col min="7" max="7" width="2.85546875" style="1" customWidth="1"/>
    <col min="8" max="8" width="14.85546875" style="1" customWidth="1"/>
    <col min="9" max="9" width="1.28515625" style="142" customWidth="1"/>
    <col min="10" max="10" width="15" style="23" customWidth="1"/>
    <col min="11" max="11" width="1.28515625" style="23" customWidth="1"/>
    <col min="12" max="12" width="14.7109375" style="23" customWidth="1"/>
    <col min="13" max="13" width="1.28515625" style="142" customWidth="1"/>
    <col min="14" max="14" width="13.7109375" style="23" customWidth="1"/>
    <col min="15" max="15" width="1.7109375" style="23" customWidth="1"/>
    <col min="16" max="16384" width="10.7109375" style="1"/>
  </cols>
  <sheetData>
    <row r="1" spans="1:15" ht="21.7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27"/>
      <c r="J1" s="211"/>
      <c r="K1" s="211"/>
      <c r="L1" s="211"/>
      <c r="M1" s="227"/>
      <c r="N1" s="211"/>
      <c r="O1" s="214"/>
    </row>
    <row r="2" spans="1:15" ht="21.75" customHeight="1">
      <c r="A2" s="211" t="s">
        <v>1</v>
      </c>
      <c r="B2" s="211"/>
      <c r="C2" s="211"/>
      <c r="D2" s="211"/>
      <c r="E2" s="211"/>
      <c r="F2" s="211"/>
      <c r="G2" s="211"/>
      <c r="H2" s="211"/>
      <c r="I2" s="227"/>
      <c r="J2" s="211"/>
      <c r="K2" s="211"/>
      <c r="L2" s="211"/>
      <c r="M2" s="227"/>
      <c r="N2" s="211"/>
      <c r="O2" s="214"/>
    </row>
    <row r="3" spans="1:15" ht="21.75" customHeight="1">
      <c r="A3" s="211" t="s">
        <v>182</v>
      </c>
      <c r="B3" s="211"/>
      <c r="C3" s="211"/>
      <c r="D3" s="211"/>
      <c r="E3" s="211"/>
      <c r="F3" s="211"/>
      <c r="G3" s="211"/>
      <c r="H3" s="211"/>
      <c r="I3" s="227"/>
      <c r="J3" s="196"/>
      <c r="K3" s="211"/>
      <c r="L3" s="211"/>
      <c r="M3" s="227"/>
      <c r="N3" s="211"/>
      <c r="O3" s="214"/>
    </row>
    <row r="4" spans="1:15" s="2" customFormat="1" ht="21.75" customHeight="1">
      <c r="G4" s="3"/>
      <c r="H4" s="3"/>
      <c r="I4" s="229"/>
      <c r="J4" s="4"/>
      <c r="K4" s="4"/>
      <c r="L4" s="4"/>
      <c r="M4" s="228"/>
      <c r="N4" s="5" t="s">
        <v>27</v>
      </c>
      <c r="O4" s="5"/>
    </row>
    <row r="5" spans="1:15" s="2" customFormat="1" ht="21.75" customHeight="1">
      <c r="G5" s="3"/>
      <c r="H5" s="6" t="s">
        <v>2</v>
      </c>
      <c r="I5" s="6"/>
      <c r="J5" s="6"/>
      <c r="K5" s="4"/>
      <c r="L5" s="6" t="s">
        <v>3</v>
      </c>
      <c r="M5" s="6"/>
      <c r="N5" s="6"/>
      <c r="O5" s="216"/>
    </row>
    <row r="6" spans="1:15" s="2" customFormat="1" ht="21">
      <c r="F6" s="7" t="s">
        <v>4</v>
      </c>
      <c r="G6" s="3"/>
      <c r="H6" s="8" t="s">
        <v>183</v>
      </c>
      <c r="I6" s="229"/>
      <c r="J6" s="8" t="s">
        <v>171</v>
      </c>
      <c r="K6" s="3"/>
      <c r="L6" s="8" t="s">
        <v>183</v>
      </c>
      <c r="M6" s="229"/>
      <c r="N6" s="8" t="s">
        <v>171</v>
      </c>
      <c r="O6" s="217"/>
    </row>
    <row r="7" spans="1:15" ht="21.75" customHeight="1">
      <c r="A7" s="9" t="s">
        <v>5</v>
      </c>
      <c r="H7" s="122"/>
      <c r="I7" s="143"/>
      <c r="J7" s="122"/>
      <c r="K7" s="122"/>
      <c r="L7" s="122"/>
      <c r="M7" s="143"/>
      <c r="N7" s="122"/>
      <c r="O7" s="122"/>
    </row>
    <row r="8" spans="1:15" ht="21.75" customHeight="1">
      <c r="A8" s="9" t="s">
        <v>6</v>
      </c>
      <c r="D8" s="10"/>
      <c r="E8" s="10"/>
      <c r="H8" s="122"/>
      <c r="I8" s="143"/>
      <c r="J8" s="123"/>
      <c r="K8" s="123"/>
      <c r="L8" s="123"/>
      <c r="M8" s="140"/>
      <c r="N8" s="123"/>
      <c r="O8" s="123"/>
    </row>
    <row r="9" spans="1:15" ht="21">
      <c r="A9" s="1" t="s">
        <v>7</v>
      </c>
      <c r="D9" s="10"/>
      <c r="E9" s="10"/>
      <c r="F9" s="21">
        <v>8</v>
      </c>
      <c r="G9" s="16"/>
      <c r="H9" s="212">
        <v>189548077</v>
      </c>
      <c r="I9" s="143"/>
      <c r="J9" s="212">
        <v>82786311</v>
      </c>
      <c r="K9" s="123"/>
      <c r="L9" s="123">
        <v>165902129</v>
      </c>
      <c r="M9" s="140"/>
      <c r="N9" s="123">
        <v>58935899</v>
      </c>
      <c r="O9" s="123"/>
    </row>
    <row r="10" spans="1:15" ht="21.75" customHeight="1">
      <c r="A10" s="1" t="s">
        <v>8</v>
      </c>
      <c r="D10" s="10"/>
      <c r="E10" s="10"/>
      <c r="F10" s="12" t="s">
        <v>158</v>
      </c>
      <c r="G10" s="16"/>
      <c r="H10" s="138">
        <v>650116252</v>
      </c>
      <c r="I10" s="143"/>
      <c r="J10" s="138">
        <v>511157445</v>
      </c>
      <c r="K10" s="140"/>
      <c r="L10" s="140">
        <v>791117515</v>
      </c>
      <c r="M10" s="140"/>
      <c r="N10" s="140">
        <v>484084048</v>
      </c>
      <c r="O10" s="140"/>
    </row>
    <row r="11" spans="1:15" ht="21.75" customHeight="1">
      <c r="A11" s="13" t="s">
        <v>9</v>
      </c>
      <c r="D11" s="10"/>
      <c r="E11" s="10"/>
      <c r="F11" s="12"/>
      <c r="G11" s="16"/>
      <c r="H11" s="138"/>
      <c r="I11" s="143"/>
      <c r="J11" s="138"/>
      <c r="K11" s="140"/>
      <c r="L11" s="140"/>
      <c r="M11" s="140"/>
      <c r="N11" s="140"/>
      <c r="O11" s="140"/>
    </row>
    <row r="12" spans="1:15" s="13" customFormat="1" ht="21.75" customHeight="1">
      <c r="B12" s="13" t="s">
        <v>10</v>
      </c>
      <c r="D12" s="14"/>
      <c r="E12" s="14"/>
      <c r="F12" s="15">
        <v>10</v>
      </c>
      <c r="G12" s="16"/>
      <c r="H12" s="138">
        <v>779463753</v>
      </c>
      <c r="I12" s="139"/>
      <c r="J12" s="138">
        <v>474084391</v>
      </c>
      <c r="K12" s="140"/>
      <c r="L12" s="138">
        <v>779463753</v>
      </c>
      <c r="M12" s="140"/>
      <c r="N12" s="138">
        <v>474084391</v>
      </c>
      <c r="O12" s="138"/>
    </row>
    <row r="13" spans="1:15" ht="21.75" customHeight="1">
      <c r="A13" s="13" t="s">
        <v>11</v>
      </c>
      <c r="D13" s="10"/>
      <c r="E13" s="10"/>
      <c r="F13" s="15">
        <v>7</v>
      </c>
      <c r="G13" s="16"/>
      <c r="H13" s="104">
        <v>0</v>
      </c>
      <c r="I13" s="135"/>
      <c r="J13" s="104">
        <v>0</v>
      </c>
      <c r="K13" s="140"/>
      <c r="L13" s="141">
        <v>7500000</v>
      </c>
      <c r="M13" s="140"/>
      <c r="N13" s="141">
        <v>12500000</v>
      </c>
      <c r="O13" s="141"/>
    </row>
    <row r="14" spans="1:15" ht="21.75" customHeight="1">
      <c r="A14" s="1" t="s">
        <v>12</v>
      </c>
      <c r="F14" s="12">
        <v>11</v>
      </c>
      <c r="G14" s="16"/>
      <c r="H14" s="138">
        <v>1736328685</v>
      </c>
      <c r="I14" s="143"/>
      <c r="J14" s="138">
        <v>1426598579</v>
      </c>
      <c r="K14" s="140"/>
      <c r="L14" s="140">
        <v>1636664122</v>
      </c>
      <c r="M14" s="140"/>
      <c r="N14" s="140">
        <v>1348673426</v>
      </c>
      <c r="O14" s="140"/>
    </row>
    <row r="15" spans="1:15" ht="21.75" customHeight="1">
      <c r="A15" s="1" t="s">
        <v>152</v>
      </c>
      <c r="F15" s="12">
        <v>36</v>
      </c>
      <c r="G15" s="16"/>
      <c r="H15" s="138">
        <v>282250451</v>
      </c>
      <c r="I15" s="143"/>
      <c r="J15" s="138">
        <v>31417772</v>
      </c>
      <c r="K15" s="140"/>
      <c r="L15" s="140">
        <v>282250451</v>
      </c>
      <c r="M15" s="140"/>
      <c r="N15" s="140">
        <v>31118790</v>
      </c>
      <c r="O15" s="140"/>
    </row>
    <row r="16" spans="1:15" ht="21" customHeight="1">
      <c r="A16" s="1" t="s">
        <v>196</v>
      </c>
      <c r="F16" s="21"/>
      <c r="G16" s="16"/>
      <c r="H16" s="212">
        <v>61207048</v>
      </c>
      <c r="I16" s="143"/>
      <c r="J16" s="212">
        <v>99739813</v>
      </c>
      <c r="K16" s="123"/>
      <c r="L16" s="104">
        <v>0</v>
      </c>
      <c r="M16" s="140"/>
      <c r="N16" s="104">
        <v>0</v>
      </c>
      <c r="O16" s="123"/>
    </row>
    <row r="17" spans="1:15" ht="21" customHeight="1">
      <c r="A17" s="1" t="s">
        <v>214</v>
      </c>
      <c r="F17" s="21"/>
      <c r="G17" s="16"/>
      <c r="H17" s="212">
        <v>11073862</v>
      </c>
      <c r="I17" s="143"/>
      <c r="J17" s="212">
        <v>3361257</v>
      </c>
      <c r="K17" s="123"/>
      <c r="L17" s="123">
        <v>800322</v>
      </c>
      <c r="M17" s="140"/>
      <c r="N17" s="123">
        <v>572170</v>
      </c>
      <c r="O17" s="123"/>
    </row>
    <row r="18" spans="1:15" s="13" customFormat="1" ht="21.75" customHeight="1">
      <c r="A18" s="1" t="s">
        <v>13</v>
      </c>
      <c r="D18" s="14"/>
      <c r="E18" s="14"/>
      <c r="F18" s="12">
        <v>12</v>
      </c>
      <c r="G18" s="16"/>
      <c r="H18" s="138">
        <v>185749600</v>
      </c>
      <c r="I18" s="233"/>
      <c r="J18" s="138">
        <v>123017473</v>
      </c>
      <c r="K18" s="140"/>
      <c r="L18" s="141">
        <v>141046093</v>
      </c>
      <c r="M18" s="140"/>
      <c r="N18" s="141">
        <v>76144385</v>
      </c>
      <c r="O18" s="141"/>
    </row>
    <row r="19" spans="1:15" ht="21.75" customHeight="1">
      <c r="A19" s="9" t="s">
        <v>14</v>
      </c>
      <c r="F19" s="12"/>
      <c r="G19" s="16"/>
      <c r="H19" s="19">
        <f t="shared" ref="H19:I19" si="0">SUM(H9:H18)</f>
        <v>3895737728</v>
      </c>
      <c r="I19" s="140">
        <f t="shared" si="0"/>
        <v>0</v>
      </c>
      <c r="J19" s="19">
        <f>SUM(J9:J18)</f>
        <v>2752163041</v>
      </c>
      <c r="K19" s="140"/>
      <c r="L19" s="19">
        <f>SUM(L9:L18)</f>
        <v>3804744385</v>
      </c>
      <c r="M19" s="140"/>
      <c r="N19" s="19">
        <f>SUM(N9:N18)</f>
        <v>2486113109</v>
      </c>
      <c r="O19" s="140"/>
    </row>
    <row r="20" spans="1:15" ht="21.75" customHeight="1">
      <c r="A20" s="9" t="s">
        <v>15</v>
      </c>
      <c r="F20" s="12"/>
      <c r="G20" s="16"/>
      <c r="H20" s="18"/>
      <c r="I20" s="233"/>
      <c r="J20" s="18"/>
      <c r="K20" s="123"/>
      <c r="L20" s="123"/>
      <c r="M20" s="140"/>
      <c r="N20" s="123"/>
      <c r="O20" s="123"/>
    </row>
    <row r="21" spans="1:15" ht="21.75" customHeight="1">
      <c r="A21" s="1" t="s">
        <v>113</v>
      </c>
      <c r="F21" s="12">
        <v>13</v>
      </c>
      <c r="G21" s="16"/>
      <c r="H21" s="18">
        <v>7307421</v>
      </c>
      <c r="I21" s="233"/>
      <c r="J21" s="18">
        <v>4947931</v>
      </c>
      <c r="K21" s="123"/>
      <c r="L21" s="123">
        <v>4900000</v>
      </c>
      <c r="M21" s="140"/>
      <c r="N21" s="123">
        <v>4900000</v>
      </c>
      <c r="O21" s="123"/>
    </row>
    <row r="22" spans="1:15" ht="21.75" customHeight="1">
      <c r="A22" s="1" t="s">
        <v>16</v>
      </c>
      <c r="F22" s="12">
        <v>14</v>
      </c>
      <c r="G22" s="16"/>
      <c r="H22" s="104">
        <v>0</v>
      </c>
      <c r="I22" s="135"/>
      <c r="J22" s="104">
        <v>0</v>
      </c>
      <c r="K22" s="136"/>
      <c r="L22" s="141">
        <v>789228665</v>
      </c>
      <c r="M22" s="136"/>
      <c r="N22" s="141">
        <v>789228665</v>
      </c>
      <c r="O22" s="141"/>
    </row>
    <row r="23" spans="1:15" ht="21.75" customHeight="1">
      <c r="A23" s="13" t="s">
        <v>120</v>
      </c>
      <c r="F23" s="20">
        <v>15</v>
      </c>
      <c r="G23" s="16"/>
      <c r="H23" s="138">
        <v>419953018</v>
      </c>
      <c r="I23" s="139"/>
      <c r="J23" s="138">
        <v>490943242</v>
      </c>
      <c r="K23" s="136"/>
      <c r="L23" s="136">
        <v>419953018</v>
      </c>
      <c r="M23" s="136"/>
      <c r="N23" s="136">
        <v>490943242</v>
      </c>
      <c r="O23" s="136"/>
    </row>
    <row r="24" spans="1:15" ht="21.75" customHeight="1">
      <c r="A24" s="13" t="s">
        <v>17</v>
      </c>
      <c r="F24" s="20"/>
      <c r="G24" s="16"/>
      <c r="H24" s="141"/>
      <c r="I24" s="139"/>
      <c r="J24" s="141"/>
      <c r="K24" s="122"/>
      <c r="L24" s="141"/>
      <c r="M24" s="143"/>
      <c r="N24" s="141"/>
      <c r="O24" s="141"/>
    </row>
    <row r="25" spans="1:15" ht="21.75" customHeight="1">
      <c r="B25" s="13" t="s">
        <v>18</v>
      </c>
      <c r="F25" s="15">
        <v>10</v>
      </c>
      <c r="G25" s="16"/>
      <c r="H25" s="136">
        <v>140208436</v>
      </c>
      <c r="I25" s="139"/>
      <c r="J25" s="136">
        <v>81327341</v>
      </c>
      <c r="K25" s="136"/>
      <c r="L25" s="136">
        <v>140208436</v>
      </c>
      <c r="M25" s="136"/>
      <c r="N25" s="136">
        <v>81327341</v>
      </c>
      <c r="O25" s="136"/>
    </row>
    <row r="26" spans="1:15" ht="21.75" customHeight="1">
      <c r="A26" s="1" t="s">
        <v>19</v>
      </c>
      <c r="F26" s="12">
        <v>16</v>
      </c>
      <c r="G26" s="16"/>
      <c r="H26" s="138">
        <v>7831186048</v>
      </c>
      <c r="I26" s="233"/>
      <c r="J26" s="138">
        <v>8085393828</v>
      </c>
      <c r="K26" s="136"/>
      <c r="L26" s="136">
        <v>5040812088</v>
      </c>
      <c r="M26" s="136"/>
      <c r="N26" s="136">
        <v>5278759916</v>
      </c>
      <c r="O26" s="136"/>
    </row>
    <row r="27" spans="1:15" ht="21.75" customHeight="1">
      <c r="A27" s="1" t="s">
        <v>121</v>
      </c>
      <c r="F27" s="12">
        <v>20</v>
      </c>
      <c r="G27" s="16"/>
      <c r="H27" s="138">
        <v>272533483</v>
      </c>
      <c r="I27" s="233"/>
      <c r="J27" s="138">
        <v>346823602</v>
      </c>
      <c r="K27" s="136"/>
      <c r="L27" s="141">
        <v>263299678</v>
      </c>
      <c r="M27" s="136"/>
      <c r="N27" s="141">
        <v>339487946</v>
      </c>
      <c r="O27" s="141"/>
    </row>
    <row r="28" spans="1:15" ht="21.75" customHeight="1">
      <c r="A28" s="1" t="s">
        <v>20</v>
      </c>
      <c r="F28" s="12">
        <v>17</v>
      </c>
      <c r="G28" s="16"/>
      <c r="H28" s="138">
        <v>111717913</v>
      </c>
      <c r="I28" s="139"/>
      <c r="J28" s="138">
        <v>118907588</v>
      </c>
      <c r="K28" s="136"/>
      <c r="L28" s="136">
        <v>7410560</v>
      </c>
      <c r="M28" s="136"/>
      <c r="N28" s="136">
        <v>9836679</v>
      </c>
      <c r="O28" s="136"/>
    </row>
    <row r="29" spans="1:15" ht="21.75" customHeight="1">
      <c r="A29" s="1" t="s">
        <v>167</v>
      </c>
      <c r="F29" s="12"/>
      <c r="G29" s="16"/>
      <c r="H29" s="141">
        <v>8611746</v>
      </c>
      <c r="I29" s="139"/>
      <c r="J29" s="141">
        <v>4887064</v>
      </c>
      <c r="K29" s="136"/>
      <c r="L29" s="141">
        <v>7464625</v>
      </c>
      <c r="M29" s="136"/>
      <c r="N29" s="141">
        <v>4875000</v>
      </c>
      <c r="O29" s="141"/>
    </row>
    <row r="30" spans="1:15" ht="21.75" customHeight="1">
      <c r="A30" s="1" t="s">
        <v>21</v>
      </c>
      <c r="F30" s="12">
        <v>29.1</v>
      </c>
      <c r="G30" s="16"/>
      <c r="H30" s="141">
        <v>0</v>
      </c>
      <c r="I30" s="139"/>
      <c r="J30" s="138">
        <v>96049074</v>
      </c>
      <c r="K30" s="136"/>
      <c r="L30" s="141">
        <v>0</v>
      </c>
      <c r="M30" s="136"/>
      <c r="N30" s="141">
        <v>70960406</v>
      </c>
      <c r="O30" s="141"/>
    </row>
    <row r="31" spans="1:15" ht="21.75" customHeight="1">
      <c r="A31" s="1" t="s">
        <v>153</v>
      </c>
      <c r="F31" s="12">
        <v>36</v>
      </c>
      <c r="G31" s="16"/>
      <c r="H31" s="141">
        <v>0</v>
      </c>
      <c r="I31" s="139"/>
      <c r="J31" s="141">
        <v>1662205</v>
      </c>
      <c r="K31" s="136"/>
      <c r="L31" s="141">
        <v>0</v>
      </c>
      <c r="M31" s="136"/>
      <c r="N31" s="141">
        <v>1662205</v>
      </c>
      <c r="O31" s="141"/>
    </row>
    <row r="32" spans="1:15" ht="21.75" customHeight="1">
      <c r="A32" s="1" t="s">
        <v>22</v>
      </c>
      <c r="F32" s="12"/>
      <c r="G32" s="16"/>
      <c r="H32" s="138">
        <v>113397030</v>
      </c>
      <c r="I32" s="233"/>
      <c r="J32" s="138">
        <v>177467425</v>
      </c>
      <c r="K32" s="136"/>
      <c r="L32" s="136">
        <v>113294831</v>
      </c>
      <c r="M32" s="136"/>
      <c r="N32" s="136">
        <v>177355225</v>
      </c>
      <c r="O32" s="136"/>
    </row>
    <row r="33" spans="1:15" ht="21.75" customHeight="1">
      <c r="A33" s="9" t="s">
        <v>23</v>
      </c>
      <c r="F33" s="21"/>
      <c r="G33" s="16"/>
      <c r="H33" s="19">
        <f t="shared" ref="H33:I33" si="1">SUM(H21:H32)</f>
        <v>8904915095</v>
      </c>
      <c r="I33" s="140">
        <f t="shared" si="1"/>
        <v>0</v>
      </c>
      <c r="J33" s="19">
        <f>SUM(J21:J32)</f>
        <v>9408409300</v>
      </c>
      <c r="K33" s="140"/>
      <c r="L33" s="19">
        <f t="shared" ref="L33:M33" si="2">SUM(L21:L32)</f>
        <v>6786571901</v>
      </c>
      <c r="M33" s="140">
        <f t="shared" si="2"/>
        <v>0</v>
      </c>
      <c r="N33" s="19">
        <f>SUM(N21:N32)</f>
        <v>7249336625</v>
      </c>
      <c r="O33" s="140"/>
    </row>
    <row r="34" spans="1:15" ht="21.75" customHeight="1" thickBot="1">
      <c r="A34" s="9" t="s">
        <v>24</v>
      </c>
      <c r="D34" s="10"/>
      <c r="E34" s="10"/>
      <c r="G34" s="16"/>
      <c r="H34" s="22">
        <f t="shared" ref="H34:I34" si="3">SUM(H33,H19)</f>
        <v>12800652823</v>
      </c>
      <c r="I34" s="140">
        <f t="shared" si="3"/>
        <v>0</v>
      </c>
      <c r="J34" s="22">
        <f>SUM(J33,J19)</f>
        <v>12160572341</v>
      </c>
      <c r="K34" s="140"/>
      <c r="L34" s="22">
        <f t="shared" ref="L34:M34" si="4">SUM(L33,L19)</f>
        <v>10591316286</v>
      </c>
      <c r="M34" s="140">
        <f t="shared" si="4"/>
        <v>0</v>
      </c>
      <c r="N34" s="22">
        <f>SUM(N33,N19)</f>
        <v>9735449734</v>
      </c>
      <c r="O34" s="140"/>
    </row>
    <row r="35" spans="1:15" ht="21.75" customHeight="1" thickTop="1">
      <c r="D35" s="10"/>
      <c r="E35" s="10"/>
      <c r="G35" s="16"/>
      <c r="H35" s="122"/>
      <c r="I35" s="143"/>
      <c r="J35" s="122"/>
      <c r="K35" s="122"/>
      <c r="L35" s="122"/>
      <c r="M35" s="143"/>
      <c r="N35" s="122"/>
      <c r="O35" s="122"/>
    </row>
    <row r="36" spans="1:15" ht="21.75" customHeight="1">
      <c r="A36" s="1" t="s">
        <v>25</v>
      </c>
      <c r="D36" s="10"/>
      <c r="E36" s="10"/>
      <c r="G36" s="16"/>
    </row>
    <row r="37" spans="1:15" ht="21.75" customHeight="1">
      <c r="A37" s="211" t="s">
        <v>0</v>
      </c>
      <c r="B37" s="211"/>
      <c r="C37" s="211"/>
      <c r="D37" s="211"/>
      <c r="E37" s="211"/>
      <c r="F37" s="211"/>
      <c r="G37" s="16"/>
      <c r="H37" s="211"/>
      <c r="I37" s="227"/>
      <c r="J37" s="211"/>
      <c r="K37" s="211"/>
      <c r="L37" s="211"/>
      <c r="M37" s="227"/>
      <c r="N37" s="211"/>
      <c r="O37" s="214"/>
    </row>
    <row r="38" spans="1:15" ht="21.75" customHeight="1">
      <c r="A38" s="211" t="s">
        <v>26</v>
      </c>
      <c r="B38" s="211"/>
      <c r="C38" s="211"/>
      <c r="D38" s="211"/>
      <c r="E38" s="211"/>
      <c r="F38" s="211"/>
      <c r="G38" s="16"/>
      <c r="H38" s="211"/>
      <c r="I38" s="227"/>
      <c r="J38" s="211"/>
      <c r="K38" s="211"/>
      <c r="L38" s="211"/>
      <c r="M38" s="227"/>
      <c r="N38" s="211"/>
      <c r="O38" s="214"/>
    </row>
    <row r="39" spans="1:15" ht="21.75" customHeight="1">
      <c r="A39" s="211" t="s">
        <v>182</v>
      </c>
      <c r="B39" s="211"/>
      <c r="C39" s="211"/>
      <c r="D39" s="211"/>
      <c r="E39" s="211"/>
      <c r="F39" s="211"/>
      <c r="G39" s="16"/>
      <c r="H39" s="211"/>
      <c r="I39" s="227"/>
      <c r="J39" s="211"/>
      <c r="K39" s="211"/>
      <c r="L39" s="211"/>
      <c r="M39" s="227"/>
      <c r="N39" s="211"/>
      <c r="O39" s="214"/>
    </row>
    <row r="40" spans="1:15" s="2" customFormat="1" ht="21.75" customHeight="1">
      <c r="G40" s="16"/>
      <c r="H40" s="3"/>
      <c r="I40" s="229"/>
      <c r="J40" s="4"/>
      <c r="K40" s="4"/>
      <c r="L40" s="4"/>
      <c r="M40" s="228"/>
      <c r="N40" s="5" t="s">
        <v>27</v>
      </c>
      <c r="O40" s="5"/>
    </row>
    <row r="41" spans="1:15" s="2" customFormat="1" ht="21.75" customHeight="1">
      <c r="G41" s="16"/>
      <c r="H41" s="6" t="s">
        <v>2</v>
      </c>
      <c r="I41" s="6"/>
      <c r="J41" s="6"/>
      <c r="K41" s="4"/>
      <c r="L41" s="6" t="s">
        <v>3</v>
      </c>
      <c r="M41" s="6"/>
      <c r="N41" s="6"/>
      <c r="O41" s="216"/>
    </row>
    <row r="42" spans="1:15" s="2" customFormat="1" ht="21.75" customHeight="1">
      <c r="F42" s="7" t="s">
        <v>4</v>
      </c>
      <c r="G42" s="16"/>
      <c r="H42" s="8" t="s">
        <v>183</v>
      </c>
      <c r="I42" s="229"/>
      <c r="J42" s="8" t="s">
        <v>171</v>
      </c>
      <c r="K42" s="3"/>
      <c r="L42" s="8" t="s">
        <v>183</v>
      </c>
      <c r="M42" s="229"/>
      <c r="N42" s="8" t="s">
        <v>171</v>
      </c>
      <c r="O42" s="217"/>
    </row>
    <row r="43" spans="1:15" ht="21.75" customHeight="1">
      <c r="A43" s="211" t="s">
        <v>28</v>
      </c>
      <c r="G43" s="16"/>
      <c r="J43" s="24"/>
      <c r="K43" s="24"/>
      <c r="L43" s="24"/>
      <c r="N43" s="24"/>
      <c r="O43" s="24"/>
    </row>
    <row r="44" spans="1:15" ht="21.75" customHeight="1">
      <c r="A44" s="9" t="s">
        <v>29</v>
      </c>
      <c r="D44" s="10"/>
      <c r="E44" s="10"/>
      <c r="G44" s="16"/>
      <c r="H44" s="122"/>
      <c r="I44" s="143"/>
      <c r="J44" s="122"/>
      <c r="K44" s="122"/>
      <c r="L44" s="122"/>
      <c r="M44" s="143"/>
      <c r="N44" s="122"/>
      <c r="O44" s="122"/>
    </row>
    <row r="45" spans="1:15" ht="21.75" customHeight="1">
      <c r="A45" s="1" t="s">
        <v>30</v>
      </c>
      <c r="D45" s="10"/>
      <c r="E45" s="10"/>
      <c r="F45" s="12">
        <v>18</v>
      </c>
      <c r="G45" s="16"/>
      <c r="H45" s="138">
        <v>1020545532</v>
      </c>
      <c r="I45" s="143"/>
      <c r="J45" s="138">
        <v>774200190</v>
      </c>
      <c r="K45" s="136"/>
      <c r="L45" s="136">
        <v>1020545532</v>
      </c>
      <c r="M45" s="136"/>
      <c r="N45" s="136">
        <v>774200190</v>
      </c>
      <c r="O45" s="136"/>
    </row>
    <row r="46" spans="1:15" ht="21.75" customHeight="1">
      <c r="A46" s="1" t="s">
        <v>31</v>
      </c>
      <c r="D46" s="10"/>
      <c r="E46" s="10"/>
      <c r="F46" s="12">
        <v>7</v>
      </c>
      <c r="G46" s="16"/>
      <c r="H46" s="139">
        <v>25000000</v>
      </c>
      <c r="I46" s="139"/>
      <c r="J46" s="139">
        <v>25000000</v>
      </c>
      <c r="K46" s="136"/>
      <c r="L46" s="136">
        <v>1136200000</v>
      </c>
      <c r="M46" s="136"/>
      <c r="N46" s="136">
        <v>1101700000</v>
      </c>
      <c r="O46" s="136"/>
    </row>
    <row r="47" spans="1:15" ht="21.75" customHeight="1">
      <c r="A47" s="1" t="s">
        <v>32</v>
      </c>
      <c r="D47" s="10"/>
      <c r="E47" s="10"/>
      <c r="F47" s="12" t="s">
        <v>208</v>
      </c>
      <c r="G47" s="16"/>
      <c r="H47" s="139">
        <v>1470725367</v>
      </c>
      <c r="I47" s="139"/>
      <c r="J47" s="139">
        <v>1332972297</v>
      </c>
      <c r="K47" s="136"/>
      <c r="L47" s="136">
        <v>1644149962</v>
      </c>
      <c r="M47" s="136"/>
      <c r="N47" s="136">
        <v>1346224187</v>
      </c>
      <c r="O47" s="136"/>
    </row>
    <row r="48" spans="1:15" ht="21.75" customHeight="1">
      <c r="A48" s="1" t="s">
        <v>192</v>
      </c>
      <c r="D48" s="10"/>
      <c r="E48" s="10"/>
      <c r="F48" s="12"/>
      <c r="G48" s="16"/>
      <c r="H48" s="139">
        <v>293006878</v>
      </c>
      <c r="I48" s="139"/>
      <c r="J48" s="141">
        <v>518994916</v>
      </c>
      <c r="K48" s="136"/>
      <c r="L48" s="136">
        <v>292994007</v>
      </c>
      <c r="M48" s="136"/>
      <c r="N48" s="141">
        <v>456644916</v>
      </c>
      <c r="O48" s="141"/>
    </row>
    <row r="49" spans="1:15" ht="21.75" customHeight="1">
      <c r="A49" s="1" t="s">
        <v>122</v>
      </c>
      <c r="D49" s="10"/>
      <c r="E49" s="10"/>
      <c r="F49" s="12">
        <v>21</v>
      </c>
      <c r="G49" s="16"/>
      <c r="H49" s="139">
        <v>499313049</v>
      </c>
      <c r="I49" s="139"/>
      <c r="J49" s="139">
        <v>479141596</v>
      </c>
      <c r="K49" s="136"/>
      <c r="L49" s="136">
        <v>429520496</v>
      </c>
      <c r="M49" s="136"/>
      <c r="N49" s="136">
        <v>409373981</v>
      </c>
      <c r="O49" s="136"/>
    </row>
    <row r="50" spans="1:15" ht="21.75" customHeight="1">
      <c r="A50" s="1" t="s">
        <v>123</v>
      </c>
      <c r="D50" s="10"/>
      <c r="E50" s="10"/>
      <c r="F50" s="20">
        <v>20</v>
      </c>
      <c r="G50" s="16"/>
      <c r="H50" s="139">
        <v>65931287</v>
      </c>
      <c r="I50" s="139"/>
      <c r="J50" s="139">
        <v>83389912</v>
      </c>
      <c r="K50" s="136"/>
      <c r="L50" s="104">
        <v>62924982</v>
      </c>
      <c r="M50" s="136"/>
      <c r="N50" s="104">
        <v>81288442</v>
      </c>
      <c r="O50" s="104"/>
    </row>
    <row r="51" spans="1:15" ht="21.75" customHeight="1">
      <c r="A51" s="13" t="s">
        <v>124</v>
      </c>
      <c r="D51" s="10"/>
      <c r="E51" s="10"/>
      <c r="F51" s="12"/>
      <c r="G51" s="16"/>
      <c r="H51" s="139"/>
      <c r="I51" s="139"/>
      <c r="J51" s="139"/>
      <c r="K51" s="136"/>
      <c r="L51" s="136"/>
      <c r="M51" s="136"/>
      <c r="N51" s="136"/>
      <c r="O51" s="136"/>
    </row>
    <row r="52" spans="1:15" s="13" customFormat="1" ht="21.75" customHeight="1">
      <c r="B52" s="13" t="s">
        <v>125</v>
      </c>
      <c r="D52" s="14"/>
      <c r="E52" s="14"/>
      <c r="F52" s="12">
        <v>22</v>
      </c>
      <c r="G52" s="16"/>
      <c r="H52" s="104">
        <v>78877877</v>
      </c>
      <c r="I52" s="143"/>
      <c r="J52" s="104">
        <v>71641408</v>
      </c>
      <c r="K52" s="136"/>
      <c r="L52" s="141">
        <v>0</v>
      </c>
      <c r="M52" s="136"/>
      <c r="N52" s="141">
        <v>0</v>
      </c>
      <c r="O52" s="141"/>
    </row>
    <row r="53" spans="1:15" s="13" customFormat="1" ht="21.75" customHeight="1">
      <c r="A53" s="13" t="s">
        <v>33</v>
      </c>
      <c r="D53" s="14"/>
      <c r="E53" s="14"/>
      <c r="F53" s="12"/>
      <c r="G53" s="16"/>
      <c r="H53" s="139">
        <v>1320206</v>
      </c>
      <c r="I53" s="139"/>
      <c r="J53" s="139">
        <v>660828</v>
      </c>
      <c r="K53" s="136"/>
      <c r="L53" s="141">
        <v>0</v>
      </c>
      <c r="M53" s="136"/>
      <c r="N53" s="141">
        <v>0</v>
      </c>
      <c r="O53" s="141"/>
    </row>
    <row r="54" spans="1:15" s="13" customFormat="1" ht="21.75" customHeight="1">
      <c r="A54" s="13" t="s">
        <v>34</v>
      </c>
      <c r="D54" s="14"/>
      <c r="E54" s="14"/>
      <c r="F54" s="12"/>
      <c r="G54" s="16"/>
      <c r="H54" s="136">
        <v>109052719</v>
      </c>
      <c r="I54" s="143"/>
      <c r="J54" s="136">
        <v>60975275</v>
      </c>
      <c r="K54" s="136"/>
      <c r="L54" s="136">
        <v>109052719</v>
      </c>
      <c r="M54" s="136"/>
      <c r="N54" s="136">
        <v>60975275</v>
      </c>
      <c r="O54" s="136"/>
    </row>
    <row r="55" spans="1:15" s="13" customFormat="1" ht="21.75" customHeight="1">
      <c r="A55" s="1" t="s">
        <v>150</v>
      </c>
      <c r="D55" s="14"/>
      <c r="E55" s="14"/>
      <c r="F55" s="12">
        <v>36</v>
      </c>
      <c r="G55" s="16"/>
      <c r="H55" s="135">
        <v>64260904</v>
      </c>
      <c r="I55" s="143"/>
      <c r="J55" s="135">
        <v>95717589</v>
      </c>
      <c r="K55" s="136"/>
      <c r="L55" s="136">
        <v>63894576</v>
      </c>
      <c r="M55" s="136"/>
      <c r="N55" s="136">
        <v>95717589</v>
      </c>
      <c r="O55" s="136"/>
    </row>
    <row r="56" spans="1:15" s="13" customFormat="1" ht="21.75" customHeight="1">
      <c r="A56" s="13" t="s">
        <v>35</v>
      </c>
      <c r="F56" s="12"/>
      <c r="G56" s="16"/>
      <c r="H56" s="138">
        <v>51917718</v>
      </c>
      <c r="I56" s="143"/>
      <c r="J56" s="138">
        <f>69405207</f>
        <v>69405207</v>
      </c>
      <c r="K56" s="136"/>
      <c r="L56" s="136">
        <v>13586965</v>
      </c>
      <c r="M56" s="136"/>
      <c r="N56" s="136">
        <f>36841675</f>
        <v>36841675</v>
      </c>
      <c r="O56" s="136"/>
    </row>
    <row r="57" spans="1:15" s="13" customFormat="1" ht="21.75" customHeight="1">
      <c r="A57" s="9" t="s">
        <v>36</v>
      </c>
      <c r="F57" s="12"/>
      <c r="G57" s="1"/>
      <c r="H57" s="19">
        <f>SUM(H45:H56)</f>
        <v>3679951537</v>
      </c>
      <c r="I57" s="143"/>
      <c r="J57" s="19">
        <f>SUM(J45:J56)</f>
        <v>3512099218</v>
      </c>
      <c r="K57" s="140"/>
      <c r="L57" s="19">
        <f t="shared" ref="L57:M57" si="5">SUM(L45:L56)</f>
        <v>4772869239</v>
      </c>
      <c r="M57" s="140">
        <f t="shared" si="5"/>
        <v>0</v>
      </c>
      <c r="N57" s="19">
        <f>SUM(N45:N56)</f>
        <v>4362966255</v>
      </c>
      <c r="O57" s="140"/>
    </row>
    <row r="58" spans="1:15" s="13" customFormat="1" ht="21.75" customHeight="1">
      <c r="A58" s="27" t="s">
        <v>37</v>
      </c>
      <c r="F58" s="15"/>
      <c r="G58" s="28"/>
      <c r="H58" s="139"/>
      <c r="I58" s="139"/>
      <c r="J58" s="139"/>
      <c r="K58" s="139"/>
      <c r="L58" s="139"/>
      <c r="M58" s="139"/>
      <c r="N58" s="139"/>
      <c r="O58" s="139"/>
    </row>
    <row r="59" spans="1:15" s="13" customFormat="1" ht="21.75" customHeight="1">
      <c r="A59" s="1" t="s">
        <v>126</v>
      </c>
      <c r="B59" s="25"/>
      <c r="F59" s="20"/>
      <c r="H59" s="136"/>
      <c r="I59" s="137"/>
      <c r="J59" s="136"/>
      <c r="K59" s="136"/>
      <c r="L59" s="136"/>
      <c r="M59" s="136"/>
      <c r="N59" s="136"/>
      <c r="O59" s="136"/>
    </row>
    <row r="60" spans="1:15" s="13" customFormat="1" ht="21.75" customHeight="1">
      <c r="A60" s="1"/>
      <c r="B60" s="25" t="s">
        <v>140</v>
      </c>
      <c r="F60" s="12">
        <v>21</v>
      </c>
      <c r="H60" s="136">
        <v>2155089900</v>
      </c>
      <c r="I60" s="137"/>
      <c r="J60" s="136">
        <v>2424013979</v>
      </c>
      <c r="K60" s="136"/>
      <c r="L60" s="136">
        <v>1601616723</v>
      </c>
      <c r="M60" s="136"/>
      <c r="N60" s="136">
        <v>1800748249</v>
      </c>
      <c r="O60" s="136"/>
    </row>
    <row r="61" spans="1:15" s="13" customFormat="1" ht="21.75" customHeight="1">
      <c r="A61" s="1" t="s">
        <v>127</v>
      </c>
      <c r="B61" s="25"/>
      <c r="F61" s="20"/>
      <c r="H61" s="141"/>
      <c r="I61" s="137"/>
      <c r="J61" s="141"/>
      <c r="K61" s="136"/>
      <c r="L61" s="141"/>
      <c r="M61" s="136"/>
      <c r="N61" s="141"/>
      <c r="O61" s="141"/>
    </row>
    <row r="62" spans="1:15" s="13" customFormat="1" ht="21.75" customHeight="1">
      <c r="A62" s="1"/>
      <c r="B62" s="25" t="s">
        <v>140</v>
      </c>
      <c r="F62" s="20">
        <v>20</v>
      </c>
      <c r="H62" s="136">
        <v>172336071</v>
      </c>
      <c r="I62" s="137"/>
      <c r="J62" s="136">
        <v>219964340</v>
      </c>
      <c r="K62" s="136"/>
      <c r="L62" s="184">
        <v>166260621</v>
      </c>
      <c r="M62" s="136"/>
      <c r="N62" s="184">
        <v>214326307</v>
      </c>
      <c r="O62" s="184"/>
    </row>
    <row r="63" spans="1:15" s="13" customFormat="1" ht="21.75" customHeight="1">
      <c r="A63" s="1" t="s">
        <v>124</v>
      </c>
      <c r="B63" s="25"/>
      <c r="F63" s="20"/>
      <c r="H63" s="141"/>
      <c r="I63" s="137"/>
      <c r="J63" s="141"/>
      <c r="K63" s="136"/>
      <c r="L63" s="141"/>
      <c r="M63" s="136"/>
      <c r="N63" s="141"/>
      <c r="O63" s="141"/>
    </row>
    <row r="64" spans="1:15" s="13" customFormat="1" ht="21.75" customHeight="1">
      <c r="A64" s="1"/>
      <c r="B64" s="25" t="s">
        <v>141</v>
      </c>
      <c r="F64" s="12">
        <v>22</v>
      </c>
      <c r="H64" s="136">
        <v>2386087514</v>
      </c>
      <c r="I64" s="137"/>
      <c r="J64" s="136">
        <v>2464965392</v>
      </c>
      <c r="K64" s="136"/>
      <c r="L64" s="141">
        <v>0</v>
      </c>
      <c r="M64" s="136"/>
      <c r="N64" s="141">
        <v>0</v>
      </c>
      <c r="O64" s="141"/>
    </row>
    <row r="65" spans="1:15" s="13" customFormat="1" ht="21.75" customHeight="1">
      <c r="A65" s="13" t="s">
        <v>38</v>
      </c>
      <c r="D65" s="14"/>
      <c r="E65" s="14"/>
      <c r="F65" s="15">
        <v>23</v>
      </c>
      <c r="H65" s="136">
        <v>54640623</v>
      </c>
      <c r="I65" s="137"/>
      <c r="J65" s="136">
        <v>52412977</v>
      </c>
      <c r="K65" s="136"/>
      <c r="L65" s="136">
        <v>48836464</v>
      </c>
      <c r="M65" s="136"/>
      <c r="N65" s="136">
        <v>46905457</v>
      </c>
      <c r="O65" s="136"/>
    </row>
    <row r="66" spans="1:15" s="13" customFormat="1" ht="21.75" customHeight="1">
      <c r="A66" s="13" t="s">
        <v>193</v>
      </c>
      <c r="D66" s="14"/>
      <c r="E66" s="14"/>
      <c r="F66" s="15">
        <v>29.1</v>
      </c>
      <c r="H66" s="136">
        <v>59883303</v>
      </c>
      <c r="I66" s="137"/>
      <c r="J66" s="141">
        <v>0</v>
      </c>
      <c r="K66" s="136"/>
      <c r="L66" s="136">
        <v>66815232</v>
      </c>
      <c r="M66" s="136"/>
      <c r="N66" s="141">
        <v>0</v>
      </c>
      <c r="O66" s="141"/>
    </row>
    <row r="67" spans="1:15" s="13" customFormat="1" ht="21.75" customHeight="1">
      <c r="A67" s="13" t="s">
        <v>151</v>
      </c>
      <c r="D67" s="14"/>
      <c r="E67" s="14"/>
      <c r="F67" s="15">
        <v>36</v>
      </c>
      <c r="H67" s="141">
        <v>0</v>
      </c>
      <c r="I67" s="137"/>
      <c r="J67" s="136">
        <v>36852</v>
      </c>
      <c r="K67" s="136"/>
      <c r="L67" s="141">
        <v>0</v>
      </c>
      <c r="M67" s="136"/>
      <c r="N67" s="136">
        <v>36852</v>
      </c>
      <c r="O67" s="136"/>
    </row>
    <row r="68" spans="1:15" s="13" customFormat="1" ht="21.75" customHeight="1">
      <c r="A68" s="27" t="s">
        <v>39</v>
      </c>
      <c r="D68" s="14"/>
      <c r="E68" s="14"/>
      <c r="F68" s="28"/>
      <c r="H68" s="29">
        <f>SUM(H59:H67)</f>
        <v>4828037411</v>
      </c>
      <c r="I68" s="137"/>
      <c r="J68" s="29">
        <f>SUM(J59:J67)</f>
        <v>5161393540</v>
      </c>
      <c r="K68" s="139"/>
      <c r="L68" s="29">
        <f t="shared" ref="L68:M68" si="6">SUM(L59:L67)</f>
        <v>1883529040</v>
      </c>
      <c r="M68" s="139">
        <f t="shared" si="6"/>
        <v>0</v>
      </c>
      <c r="N68" s="29">
        <f>SUM(N59:N67)</f>
        <v>2062016865</v>
      </c>
      <c r="O68" s="139"/>
    </row>
    <row r="69" spans="1:15" s="13" customFormat="1" ht="21.75" customHeight="1">
      <c r="A69" s="27" t="s">
        <v>40</v>
      </c>
      <c r="D69" s="14"/>
      <c r="E69" s="14"/>
      <c r="F69" s="28"/>
      <c r="G69" s="16"/>
      <c r="H69" s="29">
        <f>SUM(H57,H68)</f>
        <v>8507988948</v>
      </c>
      <c r="I69" s="139"/>
      <c r="J69" s="29">
        <f>SUM(J57,J68)</f>
        <v>8673492758</v>
      </c>
      <c r="K69" s="137"/>
      <c r="L69" s="29">
        <f t="shared" ref="L69:M69" si="7">SUM(L57,L68)</f>
        <v>6656398279</v>
      </c>
      <c r="M69" s="139">
        <f t="shared" si="7"/>
        <v>0</v>
      </c>
      <c r="N69" s="29">
        <f>SUM(N57,N68)</f>
        <v>6424983120</v>
      </c>
      <c r="O69" s="139"/>
    </row>
    <row r="70" spans="1:15" s="13" customFormat="1" ht="21.75" customHeight="1">
      <c r="A70" s="27"/>
      <c r="D70" s="14"/>
      <c r="E70" s="14"/>
      <c r="F70" s="28"/>
      <c r="G70" s="16"/>
      <c r="H70" s="17"/>
      <c r="I70" s="139"/>
      <c r="J70" s="137"/>
      <c r="K70" s="137"/>
      <c r="L70" s="137"/>
      <c r="M70" s="137"/>
      <c r="N70" s="137"/>
      <c r="O70" s="137"/>
    </row>
    <row r="71" spans="1:15" ht="21.75" customHeight="1">
      <c r="A71" s="1" t="s">
        <v>25</v>
      </c>
      <c r="D71" s="10"/>
      <c r="E71" s="10"/>
    </row>
    <row r="72" spans="1:15" ht="21.75" customHeight="1">
      <c r="A72" s="211" t="s">
        <v>0</v>
      </c>
      <c r="B72" s="211"/>
      <c r="C72" s="211"/>
      <c r="D72" s="211"/>
      <c r="E72" s="211"/>
      <c r="F72" s="211"/>
      <c r="G72" s="211"/>
      <c r="H72" s="211"/>
      <c r="I72" s="227"/>
      <c r="J72" s="211"/>
      <c r="K72" s="211"/>
      <c r="L72" s="211"/>
      <c r="M72" s="227"/>
      <c r="N72" s="211"/>
      <c r="O72" s="214"/>
    </row>
    <row r="73" spans="1:15" ht="21.75" customHeight="1">
      <c r="A73" s="211" t="s">
        <v>26</v>
      </c>
      <c r="B73" s="211"/>
      <c r="C73" s="211"/>
      <c r="D73" s="211"/>
      <c r="E73" s="211"/>
      <c r="F73" s="211"/>
      <c r="G73" s="211"/>
      <c r="H73" s="211"/>
      <c r="I73" s="227"/>
      <c r="J73" s="211"/>
      <c r="K73" s="211"/>
      <c r="L73" s="211"/>
      <c r="M73" s="227"/>
      <c r="N73" s="211"/>
      <c r="O73" s="214"/>
    </row>
    <row r="74" spans="1:15" ht="21.75" customHeight="1">
      <c r="A74" s="211" t="s">
        <v>182</v>
      </c>
      <c r="B74" s="211"/>
      <c r="C74" s="211"/>
      <c r="D74" s="211"/>
      <c r="E74" s="211"/>
      <c r="F74" s="211"/>
      <c r="G74" s="211"/>
      <c r="H74" s="211"/>
      <c r="I74" s="227"/>
      <c r="J74" s="211"/>
      <c r="K74" s="211"/>
      <c r="L74" s="211"/>
      <c r="M74" s="227"/>
      <c r="N74" s="211"/>
      <c r="O74" s="214"/>
    </row>
    <row r="75" spans="1:15" s="2" customFormat="1" ht="21.75" customHeight="1">
      <c r="G75" s="3"/>
      <c r="H75" s="3"/>
      <c r="I75" s="229"/>
      <c r="J75" s="4"/>
      <c r="K75" s="4"/>
      <c r="L75" s="4"/>
      <c r="M75" s="228"/>
      <c r="N75" s="5" t="s">
        <v>27</v>
      </c>
      <c r="O75" s="5"/>
    </row>
    <row r="76" spans="1:15" s="2" customFormat="1" ht="21.75" customHeight="1">
      <c r="G76" s="3"/>
      <c r="H76" s="241" t="s">
        <v>2</v>
      </c>
      <c r="I76" s="241"/>
      <c r="J76" s="241"/>
      <c r="K76" s="4"/>
      <c r="L76" s="241" t="s">
        <v>3</v>
      </c>
      <c r="M76" s="241"/>
      <c r="N76" s="241"/>
      <c r="O76" s="218"/>
    </row>
    <row r="77" spans="1:15" s="2" customFormat="1" ht="21.75" customHeight="1">
      <c r="F77" s="7" t="s">
        <v>4</v>
      </c>
      <c r="G77" s="3"/>
      <c r="H77" s="8" t="s">
        <v>183</v>
      </c>
      <c r="I77" s="229"/>
      <c r="J77" s="8" t="s">
        <v>171</v>
      </c>
      <c r="K77" s="3"/>
      <c r="L77" s="8" t="s">
        <v>183</v>
      </c>
      <c r="M77" s="229"/>
      <c r="N77" s="8" t="s">
        <v>171</v>
      </c>
      <c r="O77" s="217"/>
    </row>
    <row r="78" spans="1:15" ht="21.75" customHeight="1">
      <c r="A78" s="9" t="s">
        <v>41</v>
      </c>
      <c r="D78" s="10"/>
      <c r="E78" s="10"/>
      <c r="J78" s="30"/>
      <c r="K78" s="30"/>
      <c r="L78" s="30"/>
      <c r="M78" s="230"/>
      <c r="N78" s="30"/>
      <c r="O78" s="30"/>
    </row>
    <row r="79" spans="1:15" ht="21.75" customHeight="1">
      <c r="A79" s="9" t="s">
        <v>42</v>
      </c>
      <c r="D79" s="10"/>
      <c r="E79" s="10"/>
      <c r="F79" s="21"/>
      <c r="H79" s="122"/>
      <c r="I79" s="143"/>
      <c r="J79" s="123"/>
      <c r="K79" s="123"/>
      <c r="L79" s="123"/>
      <c r="M79" s="140"/>
      <c r="N79" s="123"/>
      <c r="O79" s="123"/>
    </row>
    <row r="80" spans="1:15" ht="21.75" customHeight="1">
      <c r="A80" s="1" t="s">
        <v>43</v>
      </c>
      <c r="D80" s="10"/>
      <c r="E80" s="10"/>
      <c r="H80" s="122"/>
      <c r="I80" s="143"/>
      <c r="J80" s="123"/>
      <c r="K80" s="123"/>
      <c r="L80" s="123"/>
      <c r="M80" s="140"/>
      <c r="N80" s="123"/>
      <c r="O80" s="123"/>
    </row>
    <row r="81" spans="1:16" ht="21.75" customHeight="1" thickBot="1">
      <c r="B81" s="13" t="s">
        <v>44</v>
      </c>
      <c r="D81" s="10"/>
      <c r="E81" s="10"/>
      <c r="F81" s="21"/>
      <c r="H81" s="22">
        <v>600000000</v>
      </c>
      <c r="I81" s="143"/>
      <c r="J81" s="22">
        <v>600000000</v>
      </c>
      <c r="K81" s="122"/>
      <c r="L81" s="22">
        <v>600000000</v>
      </c>
      <c r="M81" s="140"/>
      <c r="N81" s="22">
        <v>600000000</v>
      </c>
      <c r="O81" s="140"/>
    </row>
    <row r="82" spans="1:16" ht="21.75" customHeight="1" thickTop="1">
      <c r="A82" s="1" t="s">
        <v>45</v>
      </c>
      <c r="D82" s="10"/>
      <c r="E82" s="10"/>
      <c r="F82" s="16"/>
      <c r="G82" s="16"/>
      <c r="H82" s="17"/>
      <c r="I82" s="139"/>
      <c r="J82" s="17"/>
      <c r="K82" s="17"/>
      <c r="L82" s="17"/>
      <c r="M82" s="139"/>
      <c r="N82" s="17"/>
      <c r="O82" s="17"/>
    </row>
    <row r="83" spans="1:16" s="13" customFormat="1" ht="21.75" customHeight="1">
      <c r="A83" s="1"/>
      <c r="B83" s="13" t="s">
        <v>44</v>
      </c>
      <c r="D83" s="14"/>
      <c r="E83" s="14"/>
      <c r="F83" s="14"/>
      <c r="G83" s="16"/>
      <c r="H83" s="140">
        <v>600000000</v>
      </c>
      <c r="I83" s="140"/>
      <c r="J83" s="140">
        <v>600000000</v>
      </c>
      <c r="K83" s="140"/>
      <c r="L83" s="140">
        <v>600000000</v>
      </c>
      <c r="M83" s="140"/>
      <c r="N83" s="140">
        <v>600000000</v>
      </c>
      <c r="O83" s="140"/>
    </row>
    <row r="84" spans="1:16" s="13" customFormat="1" ht="21.75" customHeight="1">
      <c r="A84" s="13" t="s">
        <v>46</v>
      </c>
      <c r="D84" s="14"/>
      <c r="E84" s="14"/>
      <c r="F84" s="28"/>
      <c r="G84" s="16"/>
      <c r="H84" s="138">
        <v>2230175000</v>
      </c>
      <c r="I84" s="137"/>
      <c r="J84" s="138">
        <v>2230175000</v>
      </c>
      <c r="K84" s="140"/>
      <c r="L84" s="138">
        <v>2230175000</v>
      </c>
      <c r="M84" s="140"/>
      <c r="N84" s="138">
        <v>2230175000</v>
      </c>
      <c r="O84" s="138"/>
    </row>
    <row r="85" spans="1:16" s="13" customFormat="1" ht="21.75" customHeight="1">
      <c r="A85" s="1" t="s">
        <v>185</v>
      </c>
      <c r="D85" s="31"/>
      <c r="E85" s="31"/>
      <c r="F85" s="31"/>
      <c r="G85" s="16"/>
      <c r="H85" s="138"/>
      <c r="I85" s="139"/>
      <c r="J85" s="138"/>
      <c r="K85" s="140"/>
      <c r="L85" s="140"/>
      <c r="M85" s="140"/>
      <c r="N85" s="140"/>
      <c r="O85" s="140"/>
    </row>
    <row r="86" spans="1:16" ht="21.75" customHeight="1">
      <c r="B86" s="1" t="s">
        <v>47</v>
      </c>
      <c r="D86" s="10"/>
      <c r="E86" s="10"/>
      <c r="F86" s="31">
        <v>24</v>
      </c>
      <c r="G86" s="16"/>
      <c r="H86" s="138">
        <v>60000000</v>
      </c>
      <c r="I86" s="139"/>
      <c r="J86" s="138">
        <v>60000000</v>
      </c>
      <c r="K86" s="140"/>
      <c r="L86" s="140">
        <v>60000000</v>
      </c>
      <c r="M86" s="140"/>
      <c r="N86" s="140">
        <v>60000000</v>
      </c>
      <c r="O86" s="140"/>
    </row>
    <row r="87" spans="1:16" ht="21.75" customHeight="1">
      <c r="B87" s="1" t="s">
        <v>48</v>
      </c>
      <c r="D87" s="10"/>
      <c r="E87" s="10"/>
      <c r="G87" s="16"/>
      <c r="H87" s="138">
        <v>1228872870</v>
      </c>
      <c r="I87" s="143"/>
      <c r="J87" s="138">
        <v>574254198</v>
      </c>
      <c r="K87" s="143"/>
      <c r="L87" s="140">
        <v>867145794</v>
      </c>
      <c r="M87" s="140"/>
      <c r="N87" s="140">
        <v>394195536</v>
      </c>
      <c r="O87" s="140"/>
    </row>
    <row r="88" spans="1:16" ht="21.75" customHeight="1">
      <c r="A88" s="1" t="s">
        <v>49</v>
      </c>
      <c r="D88" s="10"/>
      <c r="E88" s="10"/>
      <c r="G88" s="16"/>
      <c r="H88" s="32">
        <v>173616005</v>
      </c>
      <c r="I88" s="143"/>
      <c r="J88" s="32">
        <v>22650385</v>
      </c>
      <c r="K88" s="122"/>
      <c r="L88" s="124">
        <v>177597213</v>
      </c>
      <c r="M88" s="140"/>
      <c r="N88" s="124">
        <v>26096078</v>
      </c>
      <c r="O88" s="141"/>
    </row>
    <row r="89" spans="1:16" ht="21.75" customHeight="1">
      <c r="A89" s="9" t="s">
        <v>50</v>
      </c>
      <c r="D89" s="10"/>
      <c r="E89" s="10"/>
      <c r="H89" s="125">
        <f t="shared" ref="H89:I89" si="8">SUM(H83:H88)</f>
        <v>4292663875</v>
      </c>
      <c r="I89" s="140">
        <f t="shared" si="8"/>
        <v>0</v>
      </c>
      <c r="J89" s="125">
        <f>SUM(J83:J88)</f>
        <v>3487079583</v>
      </c>
      <c r="K89" s="140"/>
      <c r="L89" s="125">
        <f t="shared" ref="L89:M89" si="9">SUM(L83:L88)</f>
        <v>3934918007</v>
      </c>
      <c r="M89" s="140">
        <f t="shared" si="9"/>
        <v>0</v>
      </c>
      <c r="N89" s="125">
        <f>SUM(N83:N88)</f>
        <v>3310466614</v>
      </c>
      <c r="O89" s="140"/>
    </row>
    <row r="90" spans="1:16" ht="21.75" customHeight="1" thickBot="1">
      <c r="A90" s="9" t="s">
        <v>51</v>
      </c>
      <c r="D90" s="10"/>
      <c r="E90" s="10"/>
      <c r="H90" s="22">
        <f t="shared" ref="H90:I90" si="10">SUM(H69,H89)</f>
        <v>12800652823</v>
      </c>
      <c r="I90" s="140">
        <f t="shared" si="10"/>
        <v>0</v>
      </c>
      <c r="J90" s="22">
        <f>SUM(J69,J89)</f>
        <v>12160572341</v>
      </c>
      <c r="K90" s="140"/>
      <c r="L90" s="22">
        <f t="shared" ref="L90:M90" si="11">SUM(L69,L89)</f>
        <v>10591316286</v>
      </c>
      <c r="M90" s="140">
        <f t="shared" si="11"/>
        <v>0</v>
      </c>
      <c r="N90" s="22">
        <f>SUM(N69,N89)</f>
        <v>9735449734</v>
      </c>
      <c r="O90" s="140"/>
    </row>
    <row r="91" spans="1:16" ht="21.75" customHeight="1" thickTop="1">
      <c r="D91" s="10"/>
      <c r="E91" s="10"/>
      <c r="H91" s="127">
        <f>H90-H34</f>
        <v>0</v>
      </c>
      <c r="I91" s="231"/>
      <c r="J91" s="127">
        <f>SUM(J90-J34)</f>
        <v>0</v>
      </c>
      <c r="K91" s="127"/>
      <c r="L91" s="128">
        <f>SUM(L90-L34)</f>
        <v>0</v>
      </c>
      <c r="M91" s="231"/>
      <c r="N91" s="127">
        <f>SUM(N90-N34)</f>
        <v>0</v>
      </c>
      <c r="O91" s="127"/>
    </row>
    <row r="92" spans="1:16" customFormat="1" ht="23.25" customHeight="1">
      <c r="A92" s="219" t="s">
        <v>25</v>
      </c>
      <c r="B92" s="220"/>
      <c r="C92" s="221"/>
      <c r="D92" s="220"/>
      <c r="E92" s="222"/>
      <c r="F92" s="222"/>
      <c r="G92" s="222"/>
      <c r="H92" s="220"/>
      <c r="I92" s="234"/>
      <c r="J92" s="222"/>
      <c r="K92" s="220"/>
      <c r="L92" s="220"/>
      <c r="M92" s="232"/>
      <c r="N92" s="220"/>
      <c r="O92" s="220"/>
      <c r="P92" s="220"/>
    </row>
    <row r="93" spans="1:16" customFormat="1" ht="23.25" customHeight="1">
      <c r="A93" s="219"/>
      <c r="B93" s="220"/>
      <c r="C93" s="221"/>
      <c r="D93" s="220"/>
      <c r="E93" s="222"/>
      <c r="F93" s="222"/>
      <c r="G93" s="222"/>
      <c r="H93" s="220"/>
      <c r="I93" s="234"/>
      <c r="J93" s="222"/>
      <c r="K93" s="220"/>
      <c r="L93" s="220"/>
      <c r="M93" s="232"/>
      <c r="N93" s="220"/>
      <c r="O93" s="220"/>
      <c r="P93" s="220"/>
    </row>
    <row r="94" spans="1:16" customFormat="1" ht="23.25" customHeight="1">
      <c r="A94" s="219"/>
      <c r="B94" s="220"/>
      <c r="C94" s="221"/>
      <c r="D94" s="220"/>
      <c r="E94" s="220"/>
      <c r="F94" s="220"/>
      <c r="G94" s="220"/>
      <c r="H94" s="220"/>
      <c r="I94" s="232"/>
      <c r="J94" s="220"/>
      <c r="K94" s="220"/>
      <c r="L94" s="220"/>
      <c r="M94" s="232"/>
      <c r="N94" s="220"/>
      <c r="O94" s="220"/>
      <c r="P94" s="220"/>
    </row>
    <row r="95" spans="1:16" customFormat="1" ht="23.25" customHeight="1">
      <c r="A95" s="223"/>
      <c r="B95" s="224"/>
      <c r="C95" s="225"/>
      <c r="D95" s="224"/>
      <c r="E95" s="224"/>
      <c r="F95" s="220"/>
      <c r="G95" s="220"/>
      <c r="H95" s="220"/>
      <c r="I95" s="232"/>
      <c r="J95" s="220"/>
      <c r="K95" s="220"/>
      <c r="L95" s="220"/>
      <c r="M95" s="232"/>
      <c r="N95" s="220"/>
      <c r="O95" s="220"/>
      <c r="P95" s="220"/>
    </row>
    <row r="96" spans="1:16" customFormat="1" ht="23.25" customHeight="1">
      <c r="A96" s="219"/>
      <c r="B96" s="220"/>
      <c r="C96" s="221"/>
      <c r="D96" s="220"/>
      <c r="E96" s="220"/>
      <c r="F96" s="220"/>
      <c r="G96" s="220"/>
      <c r="H96" s="220"/>
      <c r="I96" s="232"/>
      <c r="J96" s="220"/>
      <c r="K96" s="220"/>
      <c r="L96" s="220"/>
      <c r="M96" s="232"/>
      <c r="N96" s="220"/>
      <c r="O96" s="220"/>
      <c r="P96" s="220"/>
    </row>
    <row r="97" spans="1:16" customFormat="1" ht="23.25" customHeight="1">
      <c r="A97" s="1"/>
      <c r="B97" s="1"/>
      <c r="C97" s="219"/>
      <c r="D97" s="220"/>
      <c r="E97" s="220"/>
      <c r="F97" s="221" t="s">
        <v>213</v>
      </c>
      <c r="G97" s="220"/>
      <c r="H97" s="220"/>
      <c r="I97" s="232"/>
      <c r="J97" s="220"/>
      <c r="K97" s="220"/>
      <c r="L97" s="220"/>
      <c r="M97" s="232"/>
      <c r="N97" s="220"/>
      <c r="O97" s="220"/>
      <c r="P97" s="220"/>
    </row>
    <row r="98" spans="1:16" customFormat="1" ht="23.25" customHeight="1">
      <c r="A98" s="226"/>
      <c r="B98" s="224"/>
      <c r="C98" s="225"/>
      <c r="D98" s="224"/>
      <c r="E98" s="224"/>
      <c r="F98" s="220"/>
      <c r="G98" s="220"/>
      <c r="H98" s="220"/>
      <c r="I98" s="232"/>
      <c r="J98" s="220"/>
      <c r="K98" s="220"/>
      <c r="L98" s="220"/>
      <c r="M98" s="232"/>
      <c r="N98" s="220"/>
      <c r="O98" s="220"/>
      <c r="P98" s="220"/>
    </row>
  </sheetData>
  <mergeCells count="2">
    <mergeCell ref="H76:J76"/>
    <mergeCell ref="L76:N76"/>
  </mergeCells>
  <pageMargins left="0.78740157480314965" right="0.39370078740157483" top="0.78740157480314965" bottom="0.39370078740157483" header="0.19685039370078741" footer="0.19685039370078741"/>
  <pageSetup paperSize="9" scale="76" fitToHeight="3" orientation="portrait" r:id="rId1"/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799CB-D0A8-48A9-9E7B-CBCD817B0474}">
  <dimension ref="A1:O61"/>
  <sheetViews>
    <sheetView showGridLines="0" view="pageBreakPreview" topLeftCell="A37" zoomScaleNormal="70" zoomScaleSheetLayoutView="100" workbookViewId="0">
      <selection activeCell="A48" sqref="A48"/>
    </sheetView>
  </sheetViews>
  <sheetFormatPr defaultColWidth="10.7109375" defaultRowHeight="21.75" customHeight="1"/>
  <cols>
    <col min="1" max="1" width="1.7109375" style="1" customWidth="1"/>
    <col min="2" max="3" width="2.28515625" style="1" customWidth="1"/>
    <col min="4" max="4" width="38.85546875" style="1" customWidth="1"/>
    <col min="5" max="5" width="1.7109375" style="142" customWidth="1"/>
    <col min="6" max="6" width="7.28515625" style="1" customWidth="1"/>
    <col min="7" max="7" width="1.7109375" style="142" customWidth="1"/>
    <col min="8" max="8" width="16.28515625" style="1" customWidth="1"/>
    <col min="9" max="9" width="1.7109375" style="142" customWidth="1"/>
    <col min="10" max="10" width="14.7109375" style="23" customWidth="1"/>
    <col min="11" max="11" width="1.7109375" style="142" customWidth="1"/>
    <col min="12" max="12" width="17.28515625" style="23" customWidth="1"/>
    <col min="13" max="13" width="1.7109375" style="238" customWidth="1"/>
    <col min="14" max="14" width="13.7109375" style="23" customWidth="1"/>
    <col min="15" max="15" width="1.7109375" style="34" customWidth="1"/>
    <col min="16" max="16384" width="10.7109375" style="1"/>
  </cols>
  <sheetData>
    <row r="1" spans="1:15" ht="21.75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15" ht="21.75" customHeight="1">
      <c r="A2" s="242" t="s">
        <v>52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</row>
    <row r="3" spans="1:15" ht="21.75" customHeight="1">
      <c r="A3" s="157" t="s">
        <v>179</v>
      </c>
      <c r="B3" s="157"/>
      <c r="C3" s="157"/>
      <c r="D3" s="157"/>
      <c r="E3" s="227"/>
      <c r="F3" s="157"/>
      <c r="G3" s="227"/>
      <c r="H3" s="157"/>
      <c r="I3" s="227"/>
      <c r="J3" s="183"/>
      <c r="K3" s="227"/>
      <c r="L3" s="188"/>
      <c r="M3" s="235"/>
      <c r="N3" s="157"/>
    </row>
    <row r="4" spans="1:15" ht="21.75" customHeight="1">
      <c r="A4" s="10"/>
      <c r="B4" s="10"/>
      <c r="C4" s="10"/>
      <c r="D4" s="10"/>
      <c r="E4" s="236"/>
      <c r="F4" s="10"/>
      <c r="G4" s="236"/>
      <c r="H4" s="10"/>
      <c r="I4" s="236"/>
      <c r="J4" s="10"/>
      <c r="K4" s="236"/>
      <c r="L4" s="10"/>
      <c r="M4" s="236"/>
      <c r="N4" s="5" t="s">
        <v>27</v>
      </c>
    </row>
    <row r="5" spans="1:15" s="2" customFormat="1" ht="21.75" customHeight="1">
      <c r="E5" s="228"/>
      <c r="G5" s="229"/>
      <c r="H5" s="241" t="s">
        <v>2</v>
      </c>
      <c r="I5" s="241"/>
      <c r="J5" s="241"/>
      <c r="K5" s="216"/>
      <c r="L5" s="241" t="s">
        <v>3</v>
      </c>
      <c r="M5" s="241"/>
      <c r="N5" s="241"/>
      <c r="O5" s="35"/>
    </row>
    <row r="6" spans="1:15" s="2" customFormat="1" ht="21.75" customHeight="1">
      <c r="E6" s="239"/>
      <c r="F6" s="7" t="s">
        <v>4</v>
      </c>
      <c r="G6" s="229"/>
      <c r="H6" s="37" t="s">
        <v>184</v>
      </c>
      <c r="I6" s="217"/>
      <c r="J6" s="37" t="s">
        <v>172</v>
      </c>
      <c r="K6" s="229"/>
      <c r="L6" s="37" t="s">
        <v>184</v>
      </c>
      <c r="M6" s="217"/>
      <c r="N6" s="37" t="s">
        <v>172</v>
      </c>
      <c r="O6" s="35"/>
    </row>
    <row r="7" spans="1:15" s="2" customFormat="1" ht="21.75" customHeight="1">
      <c r="A7" s="9" t="s">
        <v>53</v>
      </c>
      <c r="E7" s="228"/>
      <c r="F7" s="3"/>
      <c r="G7" s="229"/>
      <c r="H7" s="36"/>
      <c r="I7" s="239"/>
      <c r="J7" s="38"/>
      <c r="K7" s="229"/>
      <c r="L7" s="38"/>
      <c r="M7" s="217"/>
      <c r="N7" s="38"/>
      <c r="O7" s="35"/>
    </row>
    <row r="8" spans="1:15" ht="21.75" customHeight="1">
      <c r="A8" s="9" t="s">
        <v>54</v>
      </c>
      <c r="D8" s="10"/>
      <c r="E8" s="236"/>
      <c r="H8" s="122"/>
      <c r="I8" s="143"/>
      <c r="J8" s="123"/>
      <c r="K8" s="143"/>
      <c r="L8" s="122"/>
      <c r="M8" s="143"/>
      <c r="N8" s="122"/>
    </row>
    <row r="9" spans="1:15" ht="21.75" customHeight="1">
      <c r="A9" s="1" t="s">
        <v>55</v>
      </c>
      <c r="D9" s="10"/>
      <c r="E9" s="240"/>
      <c r="F9" s="21" t="s">
        <v>210</v>
      </c>
      <c r="H9" s="123">
        <v>12467995653</v>
      </c>
      <c r="I9" s="140"/>
      <c r="J9" s="123">
        <v>10846181284</v>
      </c>
      <c r="K9" s="143"/>
      <c r="L9" s="123">
        <v>11188909395</v>
      </c>
      <c r="M9" s="140"/>
      <c r="N9" s="123">
        <v>9439456675</v>
      </c>
    </row>
    <row r="10" spans="1:15" ht="21.75" customHeight="1">
      <c r="A10" s="1" t="s">
        <v>56</v>
      </c>
      <c r="D10" s="10"/>
      <c r="E10" s="240"/>
      <c r="F10" s="21" t="s">
        <v>210</v>
      </c>
      <c r="H10" s="140">
        <v>83432374</v>
      </c>
      <c r="I10" s="140"/>
      <c r="J10" s="140">
        <v>89997845</v>
      </c>
      <c r="K10" s="143"/>
      <c r="L10" s="123">
        <v>84470181</v>
      </c>
      <c r="M10" s="140"/>
      <c r="N10" s="123">
        <v>91148773</v>
      </c>
    </row>
    <row r="11" spans="1:15" ht="21.75" customHeight="1">
      <c r="A11" s="1" t="s">
        <v>57</v>
      </c>
      <c r="D11" s="10"/>
      <c r="E11" s="240"/>
      <c r="F11" s="21"/>
      <c r="H11" s="140">
        <v>63414390</v>
      </c>
      <c r="I11" s="140"/>
      <c r="J11" s="140">
        <v>56695929</v>
      </c>
      <c r="K11" s="143"/>
      <c r="L11" s="123">
        <v>65549197</v>
      </c>
      <c r="M11" s="140"/>
      <c r="N11" s="123">
        <v>59509765</v>
      </c>
    </row>
    <row r="12" spans="1:15" ht="21.75" customHeight="1">
      <c r="A12" s="1" t="s">
        <v>194</v>
      </c>
      <c r="D12" s="10"/>
      <c r="E12" s="240"/>
      <c r="F12" s="21"/>
      <c r="H12" s="140">
        <v>63899037</v>
      </c>
      <c r="I12" s="140"/>
      <c r="J12" s="141">
        <v>0</v>
      </c>
      <c r="K12" s="143"/>
      <c r="L12" s="123">
        <v>63753471</v>
      </c>
      <c r="M12" s="140"/>
      <c r="N12" s="141">
        <v>0</v>
      </c>
    </row>
    <row r="13" spans="1:15" ht="21.75" customHeight="1">
      <c r="A13" s="1" t="s">
        <v>58</v>
      </c>
      <c r="D13" s="10"/>
      <c r="E13" s="240"/>
      <c r="F13" s="21" t="s">
        <v>211</v>
      </c>
      <c r="H13" s="123">
        <v>38521000</v>
      </c>
      <c r="I13" s="140"/>
      <c r="J13" s="123">
        <v>38310970</v>
      </c>
      <c r="K13" s="140"/>
      <c r="L13" s="126">
        <v>198521000</v>
      </c>
      <c r="M13" s="141"/>
      <c r="N13" s="126">
        <v>38310970</v>
      </c>
    </row>
    <row r="14" spans="1:15" ht="21.75" customHeight="1">
      <c r="A14" s="1" t="s">
        <v>164</v>
      </c>
      <c r="D14" s="10"/>
      <c r="E14" s="240"/>
      <c r="F14" s="21"/>
      <c r="H14" s="124">
        <v>26529448</v>
      </c>
      <c r="I14" s="141"/>
      <c r="J14" s="124">
        <v>3942120</v>
      </c>
      <c r="K14" s="143"/>
      <c r="L14" s="125">
        <v>26529448</v>
      </c>
      <c r="M14" s="140"/>
      <c r="N14" s="125">
        <v>3942120</v>
      </c>
    </row>
    <row r="15" spans="1:15" ht="21.75" customHeight="1">
      <c r="A15" s="9" t="s">
        <v>59</v>
      </c>
      <c r="D15" s="10"/>
      <c r="E15" s="240"/>
      <c r="F15" s="21"/>
      <c r="H15" s="125">
        <f>SUM(H9:H14)</f>
        <v>12743791902</v>
      </c>
      <c r="I15" s="140"/>
      <c r="J15" s="125">
        <f>SUM(J9:J14)</f>
        <v>11035128148</v>
      </c>
      <c r="K15" s="143"/>
      <c r="L15" s="125">
        <f>SUM(L9:L14)</f>
        <v>11627732692</v>
      </c>
      <c r="M15" s="140"/>
      <c r="N15" s="125">
        <f>SUM(N9:N14)</f>
        <v>9632368303</v>
      </c>
    </row>
    <row r="16" spans="1:15" ht="21.75" customHeight="1">
      <c r="A16" s="9" t="s">
        <v>60</v>
      </c>
      <c r="D16" s="10"/>
      <c r="E16" s="240"/>
      <c r="F16" s="21"/>
      <c r="H16" s="123"/>
      <c r="I16" s="140"/>
      <c r="J16" s="123"/>
      <c r="K16" s="143"/>
      <c r="L16" s="123"/>
      <c r="M16" s="140"/>
      <c r="N16" s="123"/>
    </row>
    <row r="17" spans="1:15" ht="21.75" customHeight="1">
      <c r="A17" s="1" t="s">
        <v>61</v>
      </c>
      <c r="D17" s="10"/>
      <c r="E17" s="240"/>
      <c r="F17" s="21"/>
      <c r="H17" s="140">
        <v>10113131064</v>
      </c>
      <c r="I17" s="140"/>
      <c r="J17" s="140">
        <v>8456314514</v>
      </c>
      <c r="K17" s="143"/>
      <c r="L17" s="140">
        <v>9553810458</v>
      </c>
      <c r="M17" s="140"/>
      <c r="N17" s="140">
        <v>7794015355</v>
      </c>
    </row>
    <row r="18" spans="1:15" ht="21.75" customHeight="1">
      <c r="A18" s="1" t="s">
        <v>62</v>
      </c>
      <c r="D18" s="10"/>
      <c r="E18" s="240"/>
      <c r="F18" s="21"/>
      <c r="H18" s="140">
        <v>138175439</v>
      </c>
      <c r="I18" s="140"/>
      <c r="J18" s="140">
        <v>129183915</v>
      </c>
      <c r="K18" s="143"/>
      <c r="L18" s="123">
        <v>133154343</v>
      </c>
      <c r="M18" s="140"/>
      <c r="N18" s="123">
        <v>124215962</v>
      </c>
    </row>
    <row r="19" spans="1:15" ht="21.75" customHeight="1">
      <c r="A19" s="1" t="s">
        <v>128</v>
      </c>
      <c r="D19" s="10"/>
      <c r="E19" s="240"/>
      <c r="F19" s="21"/>
      <c r="H19" s="140">
        <v>505613377</v>
      </c>
      <c r="I19" s="140"/>
      <c r="J19" s="140">
        <v>440822274</v>
      </c>
      <c r="K19" s="143"/>
      <c r="L19" s="123">
        <v>498384490</v>
      </c>
      <c r="M19" s="140"/>
      <c r="N19" s="123">
        <v>432487491</v>
      </c>
    </row>
    <row r="20" spans="1:15" ht="21.75" customHeight="1">
      <c r="A20" s="1" t="s">
        <v>63</v>
      </c>
      <c r="D20" s="10"/>
      <c r="E20" s="240"/>
      <c r="F20" s="21"/>
      <c r="H20" s="140">
        <v>434945694</v>
      </c>
      <c r="I20" s="140"/>
      <c r="J20" s="140">
        <v>447063992</v>
      </c>
      <c r="K20" s="143"/>
      <c r="L20" s="123">
        <v>302613333</v>
      </c>
      <c r="M20" s="140"/>
      <c r="N20" s="123">
        <v>275919514</v>
      </c>
    </row>
    <row r="21" spans="1:15" ht="21.4" customHeight="1">
      <c r="A21" s="1" t="s">
        <v>157</v>
      </c>
      <c r="D21" s="10"/>
      <c r="E21" s="240"/>
      <c r="F21" s="21"/>
      <c r="H21" s="141">
        <v>0</v>
      </c>
      <c r="I21" s="141"/>
      <c r="J21" s="140">
        <v>240027730</v>
      </c>
      <c r="K21" s="143"/>
      <c r="L21" s="141">
        <v>0</v>
      </c>
      <c r="M21" s="141"/>
      <c r="N21" s="123">
        <v>240131507</v>
      </c>
    </row>
    <row r="22" spans="1:15" ht="21.75" customHeight="1">
      <c r="A22" s="1" t="s">
        <v>148</v>
      </c>
      <c r="D22" s="10"/>
      <c r="E22" s="240"/>
      <c r="F22" s="21"/>
      <c r="G22" s="240"/>
      <c r="H22" s="140"/>
      <c r="I22" s="140"/>
      <c r="J22" s="101"/>
      <c r="K22" s="143"/>
      <c r="L22" s="140"/>
      <c r="M22" s="140"/>
      <c r="N22" s="140"/>
    </row>
    <row r="23" spans="1:15" ht="21.75" customHeight="1">
      <c r="B23" s="1" t="s">
        <v>149</v>
      </c>
      <c r="D23" s="10"/>
      <c r="E23" s="240"/>
      <c r="F23" s="21"/>
      <c r="G23" s="240"/>
      <c r="H23" s="126">
        <v>134440265</v>
      </c>
      <c r="I23" s="141"/>
      <c r="J23" s="126">
        <v>57951484</v>
      </c>
      <c r="K23" s="143"/>
      <c r="L23" s="126">
        <v>134440265</v>
      </c>
      <c r="M23" s="141"/>
      <c r="N23" s="126">
        <v>57951484</v>
      </c>
    </row>
    <row r="24" spans="1:15" ht="21.75" customHeight="1">
      <c r="A24" s="157" t="s">
        <v>64</v>
      </c>
      <c r="D24" s="10"/>
      <c r="E24" s="236"/>
      <c r="H24" s="19">
        <f>SUM(H17:H23)</f>
        <v>11326305839</v>
      </c>
      <c r="I24" s="140"/>
      <c r="J24" s="19">
        <f>SUM(J17:J23)</f>
        <v>9771363909</v>
      </c>
      <c r="K24" s="143"/>
      <c r="L24" s="19">
        <f>SUM(L17:L23)</f>
        <v>10622402889</v>
      </c>
      <c r="M24" s="140"/>
      <c r="N24" s="19">
        <f>SUM(N17:N23)</f>
        <v>8924721313</v>
      </c>
    </row>
    <row r="25" spans="1:15" ht="21.75" customHeight="1">
      <c r="A25" s="157" t="s">
        <v>186</v>
      </c>
      <c r="D25" s="10"/>
      <c r="E25" s="236"/>
      <c r="H25" s="140">
        <f>SUM(H15,-H24)</f>
        <v>1417486063</v>
      </c>
      <c r="I25" s="140"/>
      <c r="J25" s="140">
        <f>SUM(J15,-J24)</f>
        <v>1263764239</v>
      </c>
      <c r="K25" s="143"/>
      <c r="L25" s="140">
        <f>SUM(L15,-L24)</f>
        <v>1005329803</v>
      </c>
      <c r="M25" s="140"/>
      <c r="N25" s="140">
        <f>SUM(N15,-N24)</f>
        <v>707646990</v>
      </c>
    </row>
    <row r="26" spans="1:15" ht="21.75" customHeight="1">
      <c r="A26" s="11" t="s">
        <v>173</v>
      </c>
      <c r="D26" s="10"/>
      <c r="E26" s="236"/>
      <c r="F26" s="21">
        <v>13.2</v>
      </c>
      <c r="H26" s="123">
        <v>2359490</v>
      </c>
      <c r="I26" s="140"/>
      <c r="J26" s="123">
        <v>1787739</v>
      </c>
      <c r="K26" s="141"/>
      <c r="L26" s="126">
        <v>0</v>
      </c>
      <c r="M26" s="141"/>
      <c r="N26" s="126">
        <v>0</v>
      </c>
      <c r="O26" s="39"/>
    </row>
    <row r="27" spans="1:15" ht="21.75" customHeight="1">
      <c r="A27" s="11" t="s">
        <v>129</v>
      </c>
      <c r="D27" s="10"/>
      <c r="E27" s="236"/>
      <c r="F27" s="21">
        <v>26</v>
      </c>
      <c r="H27" s="140">
        <v>47238904</v>
      </c>
      <c r="I27" s="140"/>
      <c r="J27" s="140">
        <v>39274532</v>
      </c>
      <c r="K27" s="140"/>
      <c r="L27" s="123">
        <v>47528900</v>
      </c>
      <c r="M27" s="140"/>
      <c r="N27" s="123">
        <v>39604692</v>
      </c>
      <c r="O27" s="39"/>
    </row>
    <row r="28" spans="1:15" ht="21.75" customHeight="1">
      <c r="A28" s="11" t="s">
        <v>130</v>
      </c>
      <c r="D28" s="10"/>
      <c r="E28" s="236"/>
      <c r="F28" s="21">
        <v>27</v>
      </c>
      <c r="H28" s="125">
        <v>-391704201</v>
      </c>
      <c r="I28" s="140"/>
      <c r="J28" s="125">
        <v>-413462643</v>
      </c>
      <c r="K28" s="141"/>
      <c r="L28" s="124">
        <v>-180011691</v>
      </c>
      <c r="M28" s="141"/>
      <c r="N28" s="124">
        <v>-199968463</v>
      </c>
      <c r="O28" s="39"/>
    </row>
    <row r="29" spans="1:15" ht="21.75" customHeight="1">
      <c r="A29" s="157" t="s">
        <v>187</v>
      </c>
      <c r="D29" s="10"/>
      <c r="E29" s="236"/>
      <c r="H29" s="140">
        <f>SUM(H25:H28)</f>
        <v>1075380256</v>
      </c>
      <c r="I29" s="140"/>
      <c r="J29" s="140">
        <f>SUM(J25:J28)</f>
        <v>891363867</v>
      </c>
      <c r="K29" s="143"/>
      <c r="L29" s="140">
        <f>SUM(L25:L28)</f>
        <v>872847012</v>
      </c>
      <c r="M29" s="140"/>
      <c r="N29" s="140">
        <f>SUM(N25:N28)</f>
        <v>547283219</v>
      </c>
    </row>
    <row r="30" spans="1:15" ht="21.75" customHeight="1">
      <c r="A30" s="1" t="s">
        <v>114</v>
      </c>
      <c r="D30" s="10"/>
      <c r="E30" s="236"/>
      <c r="F30" s="21">
        <v>29.2</v>
      </c>
      <c r="H30" s="140">
        <v>-120765184</v>
      </c>
      <c r="I30" s="140"/>
      <c r="J30" s="140">
        <v>25680659</v>
      </c>
      <c r="K30" s="143"/>
      <c r="L30" s="140">
        <v>-99900354</v>
      </c>
      <c r="M30" s="140"/>
      <c r="N30" s="140">
        <v>19975272</v>
      </c>
    </row>
    <row r="31" spans="1:15" ht="21.75" customHeight="1" thickBot="1">
      <c r="A31" s="157" t="s">
        <v>175</v>
      </c>
      <c r="D31" s="10"/>
      <c r="E31" s="236"/>
      <c r="F31" s="21"/>
      <c r="H31" s="40">
        <f>SUM(H29:H30)</f>
        <v>954615072</v>
      </c>
      <c r="I31" s="140"/>
      <c r="J31" s="40">
        <f>SUM(J29:J30)</f>
        <v>917044526</v>
      </c>
      <c r="K31" s="143"/>
      <c r="L31" s="40">
        <f>SUM(L29:L30)</f>
        <v>772946658</v>
      </c>
      <c r="M31" s="140"/>
      <c r="N31" s="40">
        <f>SUM(N29:N30)</f>
        <v>567258491</v>
      </c>
    </row>
    <row r="32" spans="1:15" ht="21.75" customHeight="1" thickTop="1">
      <c r="A32" s="11"/>
      <c r="D32" s="10"/>
      <c r="E32" s="236"/>
      <c r="F32" s="21"/>
      <c r="H32" s="140"/>
      <c r="I32" s="140"/>
      <c r="J32" s="140"/>
      <c r="K32" s="143"/>
      <c r="L32" s="140"/>
      <c r="M32" s="140"/>
      <c r="N32" s="140"/>
    </row>
    <row r="33" spans="1:15" ht="21.75" customHeight="1">
      <c r="A33" s="1" t="s">
        <v>25</v>
      </c>
      <c r="D33" s="10"/>
      <c r="E33" s="236"/>
      <c r="H33" s="143"/>
      <c r="I33" s="143"/>
      <c r="J33" s="142"/>
      <c r="L33" s="142"/>
      <c r="M33" s="142"/>
      <c r="N33" s="142"/>
    </row>
    <row r="34" spans="1:15" ht="21.75" customHeight="1">
      <c r="D34" s="10"/>
      <c r="E34" s="236"/>
      <c r="H34" s="143"/>
      <c r="I34" s="143"/>
      <c r="J34" s="142"/>
      <c r="L34" s="142"/>
      <c r="M34" s="142"/>
      <c r="N34" s="142"/>
    </row>
    <row r="35" spans="1:15" ht="21.75" customHeight="1">
      <c r="A35" s="242" t="s">
        <v>0</v>
      </c>
      <c r="B35" s="242"/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</row>
    <row r="36" spans="1:15" ht="21.75" customHeight="1">
      <c r="A36" s="242" t="s">
        <v>65</v>
      </c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</row>
    <row r="37" spans="1:15" ht="21.75" customHeight="1">
      <c r="A37" s="157" t="s">
        <v>179</v>
      </c>
      <c r="B37" s="157"/>
      <c r="C37" s="157"/>
      <c r="D37" s="157"/>
      <c r="E37" s="227"/>
      <c r="F37" s="157"/>
      <c r="G37" s="227"/>
      <c r="H37" s="157"/>
      <c r="I37" s="227"/>
      <c r="J37" s="178"/>
      <c r="K37" s="227"/>
      <c r="L37" s="178"/>
      <c r="M37" s="227"/>
      <c r="N37" s="157"/>
    </row>
    <row r="38" spans="1:15" ht="21.75" customHeight="1">
      <c r="A38" s="10"/>
      <c r="B38" s="10"/>
      <c r="C38" s="10"/>
      <c r="D38" s="10"/>
      <c r="E38" s="236"/>
      <c r="F38" s="10"/>
      <c r="G38" s="236"/>
      <c r="H38" s="10"/>
      <c r="I38" s="236"/>
      <c r="J38" s="104"/>
      <c r="K38" s="236"/>
      <c r="L38" s="10"/>
      <c r="M38" s="236"/>
      <c r="N38" s="5" t="s">
        <v>27</v>
      </c>
    </row>
    <row r="39" spans="1:15" s="2" customFormat="1" ht="21.75" customHeight="1">
      <c r="E39" s="228"/>
      <c r="G39" s="229"/>
      <c r="H39" s="241" t="s">
        <v>2</v>
      </c>
      <c r="I39" s="241"/>
      <c r="J39" s="241"/>
      <c r="K39" s="216"/>
      <c r="L39" s="241" t="s">
        <v>3</v>
      </c>
      <c r="M39" s="241"/>
      <c r="N39" s="241"/>
      <c r="O39" s="35"/>
    </row>
    <row r="40" spans="1:15" s="2" customFormat="1" ht="21.75" customHeight="1">
      <c r="E40" s="228"/>
      <c r="F40" s="7" t="s">
        <v>4</v>
      </c>
      <c r="G40" s="229"/>
      <c r="H40" s="37" t="s">
        <v>184</v>
      </c>
      <c r="I40" s="217"/>
      <c r="J40" s="37" t="s">
        <v>172</v>
      </c>
      <c r="K40" s="229"/>
      <c r="L40" s="37" t="s">
        <v>184</v>
      </c>
      <c r="M40" s="217"/>
      <c r="N40" s="37" t="s">
        <v>172</v>
      </c>
      <c r="O40" s="35"/>
    </row>
    <row r="41" spans="1:15" ht="21.75" customHeight="1">
      <c r="A41" s="157" t="s">
        <v>66</v>
      </c>
      <c r="D41" s="10"/>
      <c r="E41" s="236"/>
      <c r="F41" s="21"/>
      <c r="H41" s="142"/>
      <c r="J41" s="142"/>
      <c r="L41" s="142"/>
      <c r="M41" s="142"/>
      <c r="N41" s="142"/>
    </row>
    <row r="42" spans="1:15" ht="21.75" customHeight="1">
      <c r="A42" s="41" t="s">
        <v>67</v>
      </c>
      <c r="D42" s="10"/>
      <c r="E42" s="236"/>
      <c r="F42" s="21"/>
      <c r="H42" s="142"/>
      <c r="J42" s="99"/>
      <c r="L42" s="142"/>
      <c r="M42" s="142"/>
      <c r="N42" s="142"/>
    </row>
    <row r="43" spans="1:15" ht="21.75" customHeight="1">
      <c r="A43" s="11" t="s">
        <v>197</v>
      </c>
      <c r="D43" s="10"/>
      <c r="E43" s="236"/>
      <c r="F43" s="21"/>
      <c r="H43" s="143"/>
      <c r="I43" s="143"/>
      <c r="J43" s="141"/>
      <c r="K43" s="143"/>
      <c r="L43" s="143"/>
      <c r="M43" s="143"/>
      <c r="N43" s="141"/>
    </row>
    <row r="44" spans="1:15" ht="21.75" customHeight="1">
      <c r="A44" s="11"/>
      <c r="B44" s="25" t="s">
        <v>138</v>
      </c>
      <c r="D44" s="10"/>
      <c r="E44" s="236"/>
      <c r="F44" s="21"/>
      <c r="H44" s="124">
        <v>229079176</v>
      </c>
      <c r="I44" s="141"/>
      <c r="J44" s="124">
        <v>46979064</v>
      </c>
      <c r="K44" s="143"/>
      <c r="L44" s="124">
        <v>229614691</v>
      </c>
      <c r="M44" s="141"/>
      <c r="N44" s="124">
        <v>47641092</v>
      </c>
    </row>
    <row r="45" spans="1:15" ht="21.75" customHeight="1">
      <c r="A45" s="41" t="s">
        <v>67</v>
      </c>
      <c r="D45" s="10"/>
      <c r="E45" s="236"/>
      <c r="F45" s="21"/>
      <c r="H45" s="144"/>
      <c r="I45" s="144"/>
      <c r="J45" s="144"/>
      <c r="K45" s="144"/>
      <c r="L45" s="144"/>
      <c r="M45" s="144"/>
      <c r="N45" s="144"/>
    </row>
    <row r="46" spans="1:15" ht="21.75" customHeight="1">
      <c r="A46" s="41"/>
      <c r="B46" s="25" t="s">
        <v>138</v>
      </c>
      <c r="D46" s="10"/>
      <c r="E46" s="236"/>
      <c r="F46" s="21"/>
      <c r="H46" s="124">
        <f>SUM(H44)</f>
        <v>229079176</v>
      </c>
      <c r="I46" s="141"/>
      <c r="J46" s="124">
        <f>SUM(J44)</f>
        <v>46979064</v>
      </c>
      <c r="K46" s="144"/>
      <c r="L46" s="124">
        <f>SUM(L44)</f>
        <v>229614691</v>
      </c>
      <c r="M46" s="141"/>
      <c r="N46" s="124">
        <f>SUM(N44)</f>
        <v>47641092</v>
      </c>
    </row>
    <row r="47" spans="1:15" ht="21.75" customHeight="1">
      <c r="A47" s="107" t="s">
        <v>131</v>
      </c>
      <c r="B47" s="25"/>
      <c r="D47" s="10"/>
      <c r="E47" s="236"/>
      <c r="F47" s="21"/>
      <c r="H47" s="143"/>
      <c r="I47" s="143"/>
      <c r="J47" s="143"/>
      <c r="K47" s="143"/>
      <c r="L47" s="143"/>
      <c r="M47" s="143"/>
      <c r="N47" s="143"/>
    </row>
    <row r="48" spans="1:15" ht="21.75" customHeight="1">
      <c r="A48" s="11" t="s">
        <v>198</v>
      </c>
      <c r="D48" s="10"/>
      <c r="E48" s="236"/>
      <c r="F48" s="21"/>
      <c r="H48" s="143"/>
      <c r="I48" s="143"/>
      <c r="J48" s="143"/>
      <c r="K48" s="143"/>
      <c r="L48" s="143"/>
      <c r="M48" s="143"/>
      <c r="N48" s="143"/>
    </row>
    <row r="49" spans="1:14" ht="21.75" customHeight="1">
      <c r="A49" s="11"/>
      <c r="B49" s="1" t="s">
        <v>139</v>
      </c>
      <c r="D49" s="10"/>
      <c r="E49" s="236"/>
      <c r="F49" s="21"/>
      <c r="H49" s="141">
        <v>-78113556</v>
      </c>
      <c r="I49" s="141"/>
      <c r="J49" s="141">
        <v>3360000</v>
      </c>
      <c r="K49" s="143"/>
      <c r="L49" s="141">
        <v>-78113556</v>
      </c>
      <c r="M49" s="141"/>
      <c r="N49" s="141">
        <v>3360000</v>
      </c>
    </row>
    <row r="50" spans="1:14" ht="21.75" customHeight="1">
      <c r="A50" s="11" t="s">
        <v>174</v>
      </c>
      <c r="D50" s="10"/>
      <c r="E50" s="236"/>
      <c r="F50" s="21"/>
      <c r="H50" s="143"/>
      <c r="I50" s="143"/>
      <c r="J50" s="143"/>
      <c r="K50" s="143"/>
      <c r="L50" s="143"/>
      <c r="M50" s="143"/>
      <c r="N50" s="143"/>
    </row>
    <row r="51" spans="1:14" ht="21.75" customHeight="1">
      <c r="A51" s="11"/>
      <c r="B51" s="1" t="s">
        <v>68</v>
      </c>
      <c r="D51" s="10"/>
      <c r="E51" s="236"/>
      <c r="F51" s="21"/>
      <c r="H51" s="124">
        <v>0</v>
      </c>
      <c r="I51" s="141"/>
      <c r="J51" s="124">
        <v>7963876</v>
      </c>
      <c r="K51" s="143"/>
      <c r="L51" s="124">
        <v>0</v>
      </c>
      <c r="M51" s="141"/>
      <c r="N51" s="124">
        <v>6052633</v>
      </c>
    </row>
    <row r="52" spans="1:14" ht="21.75" customHeight="1">
      <c r="A52" s="1" t="s">
        <v>131</v>
      </c>
      <c r="B52" s="11"/>
      <c r="D52" s="10"/>
      <c r="E52" s="236"/>
      <c r="F52" s="21"/>
      <c r="H52" s="143"/>
      <c r="I52" s="143"/>
      <c r="J52" s="143"/>
      <c r="K52" s="143"/>
      <c r="L52" s="143"/>
      <c r="M52" s="143"/>
      <c r="N52" s="143"/>
    </row>
    <row r="53" spans="1:14" ht="21.75" customHeight="1">
      <c r="B53" s="25" t="s">
        <v>138</v>
      </c>
      <c r="D53" s="10"/>
      <c r="E53" s="236"/>
      <c r="F53" s="21"/>
      <c r="H53" s="124">
        <f>SUM(H49:H51)</f>
        <v>-78113556</v>
      </c>
      <c r="I53" s="141"/>
      <c r="J53" s="124">
        <f>SUM(J49:J51)</f>
        <v>11323876</v>
      </c>
      <c r="K53" s="143"/>
      <c r="L53" s="124">
        <f>SUM(L49:L51)</f>
        <v>-78113556</v>
      </c>
      <c r="M53" s="141"/>
      <c r="N53" s="124">
        <f>SUM(N49:N51)</f>
        <v>9412633</v>
      </c>
    </row>
    <row r="54" spans="1:14" ht="21.75" customHeight="1" thickBot="1">
      <c r="A54" s="157" t="s">
        <v>117</v>
      </c>
      <c r="D54" s="10"/>
      <c r="E54" s="236"/>
      <c r="F54" s="21"/>
      <c r="H54" s="114">
        <f>SUM(H46,H53)</f>
        <v>150965620</v>
      </c>
      <c r="I54" s="141"/>
      <c r="J54" s="114">
        <f>SUM(J46,J53)</f>
        <v>58302940</v>
      </c>
      <c r="K54" s="143"/>
      <c r="L54" s="114">
        <f>SUM(L46,L53)</f>
        <v>151501135</v>
      </c>
      <c r="M54" s="141"/>
      <c r="N54" s="114">
        <f>SUM(N46,N53)</f>
        <v>57053725</v>
      </c>
    </row>
    <row r="55" spans="1:14" ht="21.75" customHeight="1" thickTop="1" thickBot="1">
      <c r="A55" s="157" t="s">
        <v>118</v>
      </c>
      <c r="D55" s="10"/>
      <c r="E55" s="236"/>
      <c r="F55" s="21"/>
      <c r="H55" s="42">
        <f>H31+H54</f>
        <v>1105580692</v>
      </c>
      <c r="I55" s="143"/>
      <c r="J55" s="42">
        <f>J31+J54</f>
        <v>975347466</v>
      </c>
      <c r="K55" s="143"/>
      <c r="L55" s="42">
        <f>L31+L54</f>
        <v>924447793</v>
      </c>
      <c r="M55" s="143"/>
      <c r="N55" s="42">
        <f>N31+N54</f>
        <v>624312216</v>
      </c>
    </row>
    <row r="56" spans="1:14" ht="21.75" customHeight="1" thickTop="1">
      <c r="A56" s="157"/>
      <c r="D56" s="10"/>
      <c r="E56" s="236"/>
      <c r="F56" s="21"/>
      <c r="H56" s="143"/>
      <c r="I56" s="143"/>
      <c r="J56" s="143"/>
      <c r="K56" s="143"/>
      <c r="L56" s="143"/>
      <c r="M56" s="143"/>
      <c r="N56" s="143"/>
    </row>
    <row r="57" spans="1:14" ht="21.75" customHeight="1">
      <c r="A57" s="157" t="s">
        <v>188</v>
      </c>
      <c r="D57" s="10"/>
      <c r="E57" s="236"/>
      <c r="F57" s="21">
        <v>31</v>
      </c>
      <c r="H57" s="142"/>
      <c r="J57" s="142"/>
      <c r="L57" s="142"/>
      <c r="M57" s="142"/>
      <c r="N57" s="142"/>
    </row>
    <row r="58" spans="1:14" ht="21.75" customHeight="1">
      <c r="A58" s="1" t="s">
        <v>189</v>
      </c>
      <c r="D58" s="10"/>
      <c r="E58" s="236"/>
      <c r="H58" s="43"/>
      <c r="I58" s="99"/>
      <c r="J58" s="43"/>
      <c r="K58" s="99"/>
      <c r="L58" s="43"/>
      <c r="M58" s="99"/>
      <c r="N58" s="43"/>
    </row>
    <row r="59" spans="1:14" ht="21.75" customHeight="1" thickBot="1">
      <c r="B59" s="1" t="s">
        <v>175</v>
      </c>
      <c r="D59" s="10"/>
      <c r="E59" s="236"/>
      <c r="H59" s="116">
        <f>H31/BS!H81</f>
        <v>1.5910251200000001</v>
      </c>
      <c r="I59" s="237"/>
      <c r="J59" s="116">
        <f>J31/BS!J81</f>
        <v>1.5284075433333333</v>
      </c>
      <c r="K59" s="99"/>
      <c r="L59" s="116">
        <f>L31/BS!L81</f>
        <v>1.28824443</v>
      </c>
      <c r="M59" s="237"/>
      <c r="N59" s="116">
        <f>N31/BS!N81</f>
        <v>0.94543081833333331</v>
      </c>
    </row>
    <row r="60" spans="1:14" ht="21.75" customHeight="1" thickTop="1">
      <c r="D60" s="10"/>
      <c r="E60" s="236"/>
      <c r="J60" s="1"/>
    </row>
    <row r="61" spans="1:14" ht="21.75" customHeight="1">
      <c r="A61" s="1" t="s">
        <v>25</v>
      </c>
      <c r="D61" s="10"/>
      <c r="E61" s="236"/>
    </row>
  </sheetData>
  <mergeCells count="8">
    <mergeCell ref="H39:J39"/>
    <mergeCell ref="L39:N39"/>
    <mergeCell ref="A1:N1"/>
    <mergeCell ref="A2:N2"/>
    <mergeCell ref="H5:J5"/>
    <mergeCell ref="L5:N5"/>
    <mergeCell ref="A35:N35"/>
    <mergeCell ref="A36:N36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57811-41CA-46FB-B0D9-736966941CDE}">
  <sheetPr>
    <pageSetUpPr fitToPage="1"/>
  </sheetPr>
  <dimension ref="A1:AN27"/>
  <sheetViews>
    <sheetView showGridLines="0" view="pageBreakPreview" topLeftCell="A16" zoomScale="145" zoomScaleNormal="70" zoomScaleSheetLayoutView="145" workbookViewId="0">
      <selection activeCell="S22" sqref="S22"/>
    </sheetView>
  </sheetViews>
  <sheetFormatPr defaultColWidth="10.7109375" defaultRowHeight="18.75" customHeight="1"/>
  <cols>
    <col min="1" max="2" width="2.28515625" style="44" customWidth="1"/>
    <col min="3" max="3" width="27.42578125" style="44" customWidth="1"/>
    <col min="4" max="4" width="1.28515625" style="44" customWidth="1"/>
    <col min="5" max="5" width="13.7109375" style="44" customWidth="1"/>
    <col min="6" max="6" width="1.28515625" style="44" customWidth="1"/>
    <col min="7" max="7" width="13.7109375" style="44" customWidth="1"/>
    <col min="8" max="8" width="1.28515625" style="44" customWidth="1"/>
    <col min="9" max="9" width="13.7109375" style="44" customWidth="1"/>
    <col min="10" max="10" width="1.28515625" style="44" customWidth="1"/>
    <col min="11" max="11" width="13.7109375" style="44" customWidth="1"/>
    <col min="12" max="12" width="1.28515625" style="44" customWidth="1"/>
    <col min="13" max="13" width="14.7109375" style="44" customWidth="1"/>
    <col min="14" max="14" width="1.28515625" style="44" customWidth="1"/>
    <col min="15" max="15" width="14.7109375" style="44" customWidth="1"/>
    <col min="16" max="16" width="1.28515625" style="44" customWidth="1"/>
    <col min="17" max="17" width="14.7109375" style="44" customWidth="1"/>
    <col min="18" max="18" width="1.28515625" style="44" customWidth="1"/>
    <col min="19" max="19" width="13.7109375" style="44" customWidth="1"/>
    <col min="20" max="20" width="1.28515625" style="44" customWidth="1"/>
    <col min="21" max="21" width="13.7109375" style="44" customWidth="1"/>
    <col min="22" max="22" width="0.85546875" style="44" customWidth="1"/>
    <col min="23" max="16384" width="10.7109375" style="44"/>
  </cols>
  <sheetData>
    <row r="1" spans="1:40" ht="21.75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</row>
    <row r="2" spans="1:40" ht="18.75" customHeight="1">
      <c r="A2" s="244" t="s">
        <v>69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1:40" ht="18.75" customHeight="1">
      <c r="A3" s="46" t="s">
        <v>179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40" s="51" customFormat="1" ht="18.75" customHeight="1">
      <c r="A4" s="4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9"/>
      <c r="N4" s="49"/>
      <c r="O4" s="49"/>
      <c r="P4" s="49"/>
      <c r="Q4" s="49"/>
      <c r="R4" s="49"/>
      <c r="S4" s="50"/>
      <c r="T4" s="50"/>
      <c r="U4" s="45" t="s">
        <v>27</v>
      </c>
    </row>
    <row r="5" spans="1:40" s="51" customFormat="1" ht="18.75" customHeight="1">
      <c r="A5" s="47"/>
      <c r="B5" s="48"/>
      <c r="C5" s="48"/>
      <c r="D5" s="48"/>
      <c r="E5" s="243" t="s">
        <v>2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</row>
    <row r="6" spans="1:40" s="52" customFormat="1" ht="18.75" customHeight="1">
      <c r="C6" s="145"/>
      <c r="E6" s="53"/>
      <c r="F6" s="53"/>
      <c r="G6" s="53"/>
      <c r="H6" s="53"/>
      <c r="I6" s="53"/>
      <c r="J6" s="53"/>
      <c r="K6" s="53"/>
      <c r="L6" s="53"/>
      <c r="M6" s="245" t="s">
        <v>49</v>
      </c>
      <c r="N6" s="245"/>
      <c r="O6" s="245"/>
      <c r="P6" s="245"/>
      <c r="Q6" s="245"/>
      <c r="R6" s="245"/>
      <c r="S6" s="245"/>
      <c r="T6" s="53"/>
    </row>
    <row r="7" spans="1:40" s="52" customFormat="1" ht="18.75" customHeight="1">
      <c r="C7" s="145"/>
      <c r="E7" s="53"/>
      <c r="F7" s="53"/>
      <c r="G7" s="53"/>
      <c r="H7" s="53"/>
      <c r="I7" s="53"/>
      <c r="J7" s="53"/>
      <c r="K7" s="53"/>
      <c r="L7" s="53"/>
      <c r="M7" s="245" t="s">
        <v>70</v>
      </c>
      <c r="N7" s="245"/>
      <c r="O7" s="245"/>
      <c r="P7" s="245"/>
      <c r="Q7" s="245"/>
      <c r="R7" s="54"/>
      <c r="S7" s="54"/>
      <c r="T7" s="53"/>
    </row>
    <row r="8" spans="1:40" s="52" customFormat="1" ht="18.75" customHeight="1">
      <c r="C8" s="145"/>
      <c r="F8" s="53"/>
      <c r="I8" s="243" t="s">
        <v>185</v>
      </c>
      <c r="J8" s="243"/>
      <c r="K8" s="243"/>
      <c r="M8" s="55" t="s">
        <v>132</v>
      </c>
      <c r="O8" s="52" t="s">
        <v>159</v>
      </c>
      <c r="R8" s="53"/>
      <c r="S8" s="53"/>
    </row>
    <row r="9" spans="1:40" s="52" customFormat="1" ht="18.75" customHeight="1">
      <c r="C9" s="53"/>
      <c r="M9" s="55" t="s">
        <v>133</v>
      </c>
      <c r="O9" s="52" t="s">
        <v>160</v>
      </c>
      <c r="Q9" s="52" t="s">
        <v>116</v>
      </c>
      <c r="S9" s="56" t="s">
        <v>71</v>
      </c>
      <c r="T9" s="56"/>
    </row>
    <row r="10" spans="1:40" s="52" customFormat="1" ht="18.75" customHeight="1">
      <c r="E10" s="52" t="s">
        <v>72</v>
      </c>
      <c r="G10" s="52" t="s">
        <v>73</v>
      </c>
      <c r="I10" s="53" t="s">
        <v>74</v>
      </c>
      <c r="K10" s="53"/>
      <c r="M10" s="55" t="s">
        <v>134</v>
      </c>
      <c r="O10" s="52" t="s">
        <v>136</v>
      </c>
      <c r="Q10" s="52" t="s">
        <v>75</v>
      </c>
      <c r="S10" s="56" t="s">
        <v>76</v>
      </c>
      <c r="T10" s="56"/>
      <c r="U10" s="52" t="s">
        <v>71</v>
      </c>
    </row>
    <row r="11" spans="1:40" s="52" customFormat="1" ht="18.75" customHeight="1">
      <c r="D11" s="50"/>
      <c r="E11" s="158" t="s">
        <v>77</v>
      </c>
      <c r="G11" s="158" t="s">
        <v>78</v>
      </c>
      <c r="H11" s="53"/>
      <c r="I11" s="158" t="s">
        <v>79</v>
      </c>
      <c r="K11" s="158" t="s">
        <v>48</v>
      </c>
      <c r="M11" s="57" t="s">
        <v>135</v>
      </c>
      <c r="O11" s="158" t="s">
        <v>137</v>
      </c>
      <c r="Q11" s="158" t="s">
        <v>80</v>
      </c>
      <c r="S11" s="158" t="s">
        <v>81</v>
      </c>
      <c r="U11" s="158" t="s">
        <v>41</v>
      </c>
    </row>
    <row r="12" spans="1:40" s="52" customFormat="1" ht="18.75" customHeight="1">
      <c r="A12" s="46" t="s">
        <v>169</v>
      </c>
      <c r="D12" s="50"/>
      <c r="E12" s="145">
        <v>600000000</v>
      </c>
      <c r="F12" s="58"/>
      <c r="G12" s="145">
        <v>2230175000</v>
      </c>
      <c r="H12" s="145"/>
      <c r="I12" s="145">
        <v>60000000</v>
      </c>
      <c r="J12" s="145"/>
      <c r="K12" s="145">
        <v>-350754204</v>
      </c>
      <c r="L12" s="145"/>
      <c r="M12" s="145">
        <v>-60963799</v>
      </c>
      <c r="N12" s="145"/>
      <c r="O12" s="65">
        <v>36960000</v>
      </c>
      <c r="P12" s="145"/>
      <c r="Q12" s="145">
        <v>-3684880</v>
      </c>
      <c r="R12" s="145"/>
      <c r="S12" s="145">
        <f>SUM(M12:Q12)</f>
        <v>-27688679</v>
      </c>
      <c r="T12" s="60"/>
      <c r="U12" s="145">
        <f>SUM(E12:K12,S12)</f>
        <v>2511732117</v>
      </c>
      <c r="X12" s="147"/>
      <c r="Y12" s="146"/>
      <c r="Z12" s="147"/>
      <c r="AA12" s="146"/>
      <c r="AB12" s="147"/>
      <c r="AC12" s="146"/>
      <c r="AD12" s="147"/>
      <c r="AE12" s="146"/>
      <c r="AF12" s="147"/>
      <c r="AG12" s="146"/>
      <c r="AH12" s="147"/>
      <c r="AI12" s="146"/>
      <c r="AJ12" s="147"/>
      <c r="AK12" s="146"/>
      <c r="AL12" s="146"/>
      <c r="AM12" s="146"/>
      <c r="AN12" s="146"/>
    </row>
    <row r="13" spans="1:40" ht="18.75" customHeight="1">
      <c r="A13" s="61" t="s">
        <v>175</v>
      </c>
      <c r="E13" s="108">
        <v>0</v>
      </c>
      <c r="F13" s="62"/>
      <c r="G13" s="108">
        <v>0</v>
      </c>
      <c r="H13" s="147"/>
      <c r="I13" s="108">
        <v>0</v>
      </c>
      <c r="J13" s="145"/>
      <c r="K13" s="110">
        <f>SUM(PL!J31)</f>
        <v>917044526</v>
      </c>
      <c r="L13" s="63"/>
      <c r="M13" s="108">
        <v>0</v>
      </c>
      <c r="N13" s="146"/>
      <c r="O13" s="108">
        <v>0</v>
      </c>
      <c r="P13" s="146"/>
      <c r="Q13" s="108">
        <v>0</v>
      </c>
      <c r="R13" s="146"/>
      <c r="S13" s="108">
        <f>SUM(M13:Q13)</f>
        <v>0</v>
      </c>
      <c r="T13" s="146"/>
      <c r="U13" s="113">
        <f>SUM(E13:K13,S13)</f>
        <v>917044526</v>
      </c>
      <c r="X13" s="147"/>
      <c r="Y13" s="147"/>
      <c r="Z13" s="147"/>
      <c r="AA13" s="147"/>
      <c r="AB13" s="147"/>
      <c r="AC13" s="145"/>
      <c r="AD13" s="147"/>
      <c r="AE13" s="146"/>
      <c r="AF13" s="147"/>
      <c r="AG13" s="146"/>
      <c r="AH13" s="147"/>
      <c r="AI13" s="146"/>
      <c r="AJ13" s="147"/>
      <c r="AK13" s="146"/>
      <c r="AL13" s="147"/>
      <c r="AM13" s="146"/>
      <c r="AN13" s="147"/>
    </row>
    <row r="14" spans="1:40" ht="18.75" customHeight="1">
      <c r="A14" s="61" t="s">
        <v>117</v>
      </c>
      <c r="E14" s="109">
        <v>0</v>
      </c>
      <c r="F14" s="147"/>
      <c r="G14" s="109">
        <v>0</v>
      </c>
      <c r="H14" s="147"/>
      <c r="I14" s="109">
        <v>0</v>
      </c>
      <c r="J14" s="59"/>
      <c r="K14" s="109">
        <f>PL!J51</f>
        <v>7963876</v>
      </c>
      <c r="L14" s="63"/>
      <c r="M14" s="111">
        <f>PL!J44</f>
        <v>46979064</v>
      </c>
      <c r="N14" s="63"/>
      <c r="O14" s="109">
        <f>PL!J49</f>
        <v>3360000</v>
      </c>
      <c r="P14" s="63"/>
      <c r="Q14" s="109">
        <v>0</v>
      </c>
      <c r="R14" s="63"/>
      <c r="S14" s="112">
        <f>SUM(M14:Q14)</f>
        <v>50339064</v>
      </c>
      <c r="T14" s="146"/>
      <c r="U14" s="111">
        <f>SUM(E14:K14,S14)</f>
        <v>58302940</v>
      </c>
      <c r="X14" s="147"/>
      <c r="Y14" s="147"/>
      <c r="Z14" s="147"/>
      <c r="AA14" s="147"/>
      <c r="AB14" s="147"/>
      <c r="AC14" s="145"/>
      <c r="AD14" s="147"/>
      <c r="AE14" s="146"/>
      <c r="AF14" s="147"/>
      <c r="AG14" s="146"/>
      <c r="AH14" s="147"/>
      <c r="AI14" s="146"/>
      <c r="AJ14" s="147"/>
      <c r="AK14" s="146"/>
      <c r="AL14" s="147"/>
      <c r="AM14" s="146"/>
      <c r="AN14" s="147"/>
    </row>
    <row r="15" spans="1:40" ht="18.75" customHeight="1">
      <c r="A15" s="44" t="s">
        <v>118</v>
      </c>
      <c r="E15" s="118">
        <f>SUM(E13:E14)</f>
        <v>0</v>
      </c>
      <c r="F15" s="147"/>
      <c r="G15" s="118">
        <f>SUM(G13:G14)</f>
        <v>0</v>
      </c>
      <c r="H15" s="147"/>
      <c r="I15" s="118">
        <f>SUM(I13:I14)</f>
        <v>0</v>
      </c>
      <c r="J15" s="145"/>
      <c r="K15" s="121">
        <f>SUM(K13:K14)</f>
        <v>925008402</v>
      </c>
      <c r="L15" s="146"/>
      <c r="M15" s="121">
        <f>SUM(M13:M14)</f>
        <v>46979064</v>
      </c>
      <c r="N15" s="146"/>
      <c r="O15" s="65">
        <f>SUM(O13:O14)</f>
        <v>3360000</v>
      </c>
      <c r="P15" s="146"/>
      <c r="Q15" s="118">
        <f>SUM(Q13:Q14)</f>
        <v>0</v>
      </c>
      <c r="R15" s="146"/>
      <c r="S15" s="121">
        <f>SUM(M15:R15)</f>
        <v>50339064</v>
      </c>
      <c r="T15" s="146"/>
      <c r="U15" s="121">
        <f>SUM(U13:U14)</f>
        <v>975347466</v>
      </c>
      <c r="X15" s="147"/>
      <c r="Y15" s="147"/>
      <c r="Z15" s="147"/>
      <c r="AA15" s="145"/>
      <c r="AB15" s="147"/>
      <c r="AC15" s="145"/>
      <c r="AD15" s="147"/>
      <c r="AE15" s="146"/>
      <c r="AF15" s="147"/>
      <c r="AG15" s="146"/>
      <c r="AH15" s="147"/>
      <c r="AI15" s="146"/>
      <c r="AJ15" s="147"/>
      <c r="AK15" s="146"/>
      <c r="AL15" s="147"/>
      <c r="AM15" s="146"/>
      <c r="AN15" s="147"/>
    </row>
    <row r="16" spans="1:40" ht="19.5" customHeight="1" thickBot="1">
      <c r="A16" s="46" t="s">
        <v>170</v>
      </c>
      <c r="E16" s="64">
        <f>SUM(E12,E15:E15)</f>
        <v>600000000</v>
      </c>
      <c r="F16" s="145"/>
      <c r="G16" s="64">
        <f>SUM(G12,G15:G15)</f>
        <v>2230175000</v>
      </c>
      <c r="H16" s="146"/>
      <c r="I16" s="64">
        <f>SUM(I12,I15:I15)</f>
        <v>60000000</v>
      </c>
      <c r="J16" s="146"/>
      <c r="K16" s="64">
        <f>SUM(K12,K15:K15)</f>
        <v>574254198</v>
      </c>
      <c r="L16" s="63"/>
      <c r="M16" s="64">
        <f>SUM(M12,M15:M15)</f>
        <v>-13984735</v>
      </c>
      <c r="N16" s="63"/>
      <c r="O16" s="115">
        <f>SUM(O12,O15:O15)</f>
        <v>40320000</v>
      </c>
      <c r="P16" s="63"/>
      <c r="Q16" s="64">
        <f>SUM(Q12,Q15:Q15)</f>
        <v>-3684880</v>
      </c>
      <c r="R16" s="63"/>
      <c r="S16" s="64">
        <f>SUM(S12,S15:S15)</f>
        <v>22650385</v>
      </c>
      <c r="T16" s="63"/>
      <c r="U16" s="64">
        <f>SUM(U12,U15:U15)</f>
        <v>3487079583</v>
      </c>
      <c r="X16" s="146"/>
      <c r="Y16" s="145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</row>
    <row r="17" spans="1:40" ht="18.75" customHeight="1" thickTop="1">
      <c r="A17" s="46"/>
      <c r="E17" s="146"/>
      <c r="F17" s="146"/>
      <c r="G17" s="146"/>
      <c r="H17" s="146"/>
      <c r="I17" s="146"/>
      <c r="J17" s="146"/>
      <c r="K17" s="146"/>
      <c r="L17" s="63"/>
      <c r="M17" s="146"/>
      <c r="N17" s="63"/>
      <c r="O17" s="146"/>
      <c r="P17" s="63"/>
      <c r="Q17" s="146"/>
      <c r="R17" s="63"/>
      <c r="S17" s="146"/>
      <c r="T17" s="63"/>
      <c r="U17" s="146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</row>
    <row r="18" spans="1:40" ht="18.75" customHeight="1">
      <c r="A18" s="46" t="s">
        <v>180</v>
      </c>
      <c r="B18" s="52"/>
      <c r="C18" s="52"/>
      <c r="E18" s="147">
        <f>SUM(E16:E17)</f>
        <v>600000000</v>
      </c>
      <c r="F18" s="146"/>
      <c r="G18" s="147">
        <f>SUM(G16:G17)</f>
        <v>2230175000</v>
      </c>
      <c r="H18" s="146"/>
      <c r="I18" s="147">
        <f>SUM(I16:I17)</f>
        <v>60000000</v>
      </c>
      <c r="J18" s="146"/>
      <c r="K18" s="147">
        <f>SUM(K16:K17)</f>
        <v>574254198</v>
      </c>
      <c r="L18" s="63"/>
      <c r="M18" s="147">
        <f>SUM(M16:M17)</f>
        <v>-13984735</v>
      </c>
      <c r="N18" s="63"/>
      <c r="O18" s="147">
        <f>SUM(O16:O17)</f>
        <v>40320000</v>
      </c>
      <c r="P18" s="63"/>
      <c r="Q18" s="147">
        <f>SUM(Q16:Q17)</f>
        <v>-3684880</v>
      </c>
      <c r="R18" s="63"/>
      <c r="S18" s="146">
        <f>SUM(M18:Q18)</f>
        <v>22650385</v>
      </c>
      <c r="T18" s="63">
        <v>4105281760</v>
      </c>
      <c r="U18" s="146">
        <f>SUM(E18:K18,S18)</f>
        <v>3487079583</v>
      </c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</row>
    <row r="19" spans="1:40" ht="18.75" customHeight="1">
      <c r="A19" s="61" t="s">
        <v>175</v>
      </c>
      <c r="E19" s="108">
        <v>0</v>
      </c>
      <c r="F19" s="62"/>
      <c r="G19" s="108">
        <v>0</v>
      </c>
      <c r="H19" s="147"/>
      <c r="I19" s="108">
        <v>0</v>
      </c>
      <c r="J19" s="145"/>
      <c r="K19" s="108">
        <f>PL!H31</f>
        <v>954615072</v>
      </c>
      <c r="L19" s="63"/>
      <c r="M19" s="108">
        <v>0</v>
      </c>
      <c r="N19" s="146"/>
      <c r="O19" s="108">
        <v>0</v>
      </c>
      <c r="P19" s="146"/>
      <c r="Q19" s="108">
        <v>0</v>
      </c>
      <c r="R19" s="146"/>
      <c r="S19" s="108">
        <f>SUM(M19:R19)</f>
        <v>0</v>
      </c>
      <c r="T19" s="146"/>
      <c r="U19" s="108">
        <f>SUM(E19:K19,S19)</f>
        <v>954615072</v>
      </c>
      <c r="W19" s="129">
        <f>U19-PL!H31</f>
        <v>0</v>
      </c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</row>
    <row r="20" spans="1:40" ht="18.75" customHeight="1">
      <c r="A20" s="61" t="s">
        <v>117</v>
      </c>
      <c r="E20" s="109">
        <v>0</v>
      </c>
      <c r="F20" s="147"/>
      <c r="G20" s="109">
        <v>0</v>
      </c>
      <c r="H20" s="147"/>
      <c r="I20" s="109">
        <v>0</v>
      </c>
      <c r="J20" s="59"/>
      <c r="K20" s="109">
        <f>PL!H51</f>
        <v>0</v>
      </c>
      <c r="L20" s="63"/>
      <c r="M20" s="109">
        <f>PL!H44</f>
        <v>229079176</v>
      </c>
      <c r="N20" s="63"/>
      <c r="O20" s="109">
        <f>PL!H49</f>
        <v>-78113556</v>
      </c>
      <c r="P20" s="63"/>
      <c r="Q20" s="109">
        <v>0</v>
      </c>
      <c r="R20" s="63"/>
      <c r="S20" s="109">
        <f>SUM(M20:R20)</f>
        <v>150965620</v>
      </c>
      <c r="T20" s="146"/>
      <c r="U20" s="109">
        <f>SUM(E20:K20,S20)</f>
        <v>150965620</v>
      </c>
      <c r="W20" s="129">
        <f>U20-PL!H54</f>
        <v>0</v>
      </c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</row>
    <row r="21" spans="1:40" ht="18.75" customHeight="1">
      <c r="A21" s="44" t="s">
        <v>118</v>
      </c>
      <c r="E21" s="147">
        <f>SUM(E19:E20)</f>
        <v>0</v>
      </c>
      <c r="F21" s="147"/>
      <c r="G21" s="147">
        <f>SUM(G19:G20)</f>
        <v>0</v>
      </c>
      <c r="H21" s="145"/>
      <c r="I21" s="147">
        <f>SUM(I19:I20)</f>
        <v>0</v>
      </c>
      <c r="J21" s="145"/>
      <c r="K21" s="147">
        <f>SUM(K19:K20)</f>
        <v>954615072</v>
      </c>
      <c r="L21" s="146"/>
      <c r="M21" s="147">
        <f>SUM(M19:M20)</f>
        <v>229079176</v>
      </c>
      <c r="N21" s="146"/>
      <c r="O21" s="147">
        <f>SUM(O19:O20)</f>
        <v>-78113556</v>
      </c>
      <c r="P21" s="146"/>
      <c r="Q21" s="147">
        <f>SUM(Q19:Q20)</f>
        <v>0</v>
      </c>
      <c r="R21" s="146"/>
      <c r="S21" s="147">
        <f>SUM(S19:S20)</f>
        <v>150965620</v>
      </c>
      <c r="T21" s="146"/>
      <c r="U21" s="147">
        <f>SUM(U19:U20)</f>
        <v>1105580692</v>
      </c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</row>
    <row r="22" spans="1:40" ht="18.75" customHeight="1">
      <c r="A22" s="44" t="s">
        <v>212</v>
      </c>
      <c r="E22" s="147">
        <v>0</v>
      </c>
      <c r="F22" s="147"/>
      <c r="G22" s="147">
        <v>0</v>
      </c>
      <c r="H22" s="145"/>
      <c r="I22" s="147">
        <v>0</v>
      </c>
      <c r="J22" s="145"/>
      <c r="K22" s="147">
        <v>-299996400</v>
      </c>
      <c r="L22" s="146"/>
      <c r="M22" s="147">
        <v>0</v>
      </c>
      <c r="N22" s="146"/>
      <c r="O22" s="147">
        <v>0</v>
      </c>
      <c r="P22" s="146"/>
      <c r="Q22" s="147">
        <v>0</v>
      </c>
      <c r="R22" s="146"/>
      <c r="S22" s="147">
        <f>SUM(M22:Q22)</f>
        <v>0</v>
      </c>
      <c r="T22" s="146"/>
      <c r="U22" s="186">
        <f>SUM(E22:K22,S22)</f>
        <v>-299996400</v>
      </c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</row>
    <row r="23" spans="1:40" ht="18.75" customHeight="1" thickBot="1">
      <c r="A23" s="46" t="s">
        <v>181</v>
      </c>
      <c r="E23" s="189">
        <f>SUM(E18,E21:E21)</f>
        <v>600000000</v>
      </c>
      <c r="F23" s="145"/>
      <c r="G23" s="189">
        <f>SUM(G18,G21:G21)</f>
        <v>2230175000</v>
      </c>
      <c r="H23" s="146"/>
      <c r="I23" s="189">
        <f>SUM(I18,I21:I21)</f>
        <v>60000000</v>
      </c>
      <c r="J23" s="146"/>
      <c r="K23" s="189">
        <f>SUM(K18,K21:K22)</f>
        <v>1228872870</v>
      </c>
      <c r="L23" s="63"/>
      <c r="M23" s="189">
        <f>SUM(M18,M21:M21)</f>
        <v>215094441</v>
      </c>
      <c r="N23" s="63"/>
      <c r="O23" s="189">
        <f>SUM(O18,O21:O21)</f>
        <v>-37793556</v>
      </c>
      <c r="P23" s="63"/>
      <c r="Q23" s="189">
        <f>SUM(Q18,Q21:Q21)</f>
        <v>-3684880</v>
      </c>
      <c r="R23" s="63"/>
      <c r="S23" s="189">
        <f>SUM(S18,S21:S21)</f>
        <v>173616005</v>
      </c>
      <c r="T23" s="63"/>
      <c r="U23" s="189">
        <f>SUM(E23:K23,S23)</f>
        <v>4292663875</v>
      </c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</row>
    <row r="24" spans="1:40" s="66" customFormat="1" ht="18.75" customHeight="1" thickTop="1">
      <c r="E24" s="63">
        <f>E16-BS!J83</f>
        <v>0</v>
      </c>
      <c r="F24" s="63"/>
      <c r="G24" s="63">
        <f>G16-BS!J84</f>
        <v>0</v>
      </c>
      <c r="H24" s="63"/>
      <c r="I24" s="63">
        <f>I16-BS!J86</f>
        <v>0</v>
      </c>
      <c r="J24" s="63"/>
      <c r="K24" s="63">
        <f>K16-BS!J87</f>
        <v>0</v>
      </c>
      <c r="L24" s="63"/>
      <c r="M24" s="63"/>
      <c r="N24" s="63"/>
      <c r="O24" s="63"/>
      <c r="P24" s="63"/>
      <c r="Q24" s="63"/>
      <c r="R24" s="63"/>
      <c r="S24" s="63">
        <f>S16-BS!J88</f>
        <v>0</v>
      </c>
      <c r="T24" s="63"/>
      <c r="U24" s="63">
        <f>U16-BS!J89</f>
        <v>0</v>
      </c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</row>
    <row r="25" spans="1:40" s="66" customFormat="1" ht="18.75" customHeight="1">
      <c r="E25" s="63">
        <f>E23-BS!H83</f>
        <v>0</v>
      </c>
      <c r="F25" s="63"/>
      <c r="G25" s="63">
        <f>G23-BS!H84</f>
        <v>0</v>
      </c>
      <c r="H25" s="63"/>
      <c r="I25" s="63">
        <f>I23-BS!H86</f>
        <v>0</v>
      </c>
      <c r="J25" s="63"/>
      <c r="K25" s="63">
        <f>K23-BS!H87</f>
        <v>0</v>
      </c>
      <c r="L25" s="63"/>
      <c r="M25" s="63"/>
      <c r="N25" s="63"/>
      <c r="O25" s="63"/>
      <c r="P25" s="63"/>
      <c r="Q25" s="63"/>
      <c r="R25" s="63"/>
      <c r="S25" s="63">
        <f>S23-BS!H88</f>
        <v>0</v>
      </c>
      <c r="T25" s="63"/>
      <c r="U25" s="186">
        <f>U23-BS!H89</f>
        <v>0</v>
      </c>
    </row>
    <row r="26" spans="1:40" ht="18.75" customHeight="1">
      <c r="A26" s="44" t="s">
        <v>25</v>
      </c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</row>
    <row r="27" spans="1:40" ht="18" customHeight="1"/>
  </sheetData>
  <mergeCells count="6">
    <mergeCell ref="I8:K8"/>
    <mergeCell ref="A1:U1"/>
    <mergeCell ref="A2:U2"/>
    <mergeCell ref="E5:U5"/>
    <mergeCell ref="M6:S6"/>
    <mergeCell ref="M7:Q7"/>
  </mergeCells>
  <printOptions horizontalCentered="1"/>
  <pageMargins left="0.39370078740157483" right="0.59055118110236227" top="0.78740157480314965" bottom="0.39370078740157483" header="0.19685039370078741" footer="0.19685039370078741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A4379-20FF-4D72-A8B1-120FB48151D3}">
  <sheetPr>
    <pageSetUpPr fitToPage="1"/>
  </sheetPr>
  <dimension ref="A1:AJ26"/>
  <sheetViews>
    <sheetView showGridLines="0" view="pageBreakPreview" zoomScale="115" zoomScaleNormal="70" zoomScaleSheetLayoutView="115" workbookViewId="0">
      <selection activeCell="S22" sqref="S22"/>
    </sheetView>
  </sheetViews>
  <sheetFormatPr defaultColWidth="10.7109375" defaultRowHeight="21.75" customHeight="1"/>
  <cols>
    <col min="1" max="2" width="2.28515625" style="67" customWidth="1"/>
    <col min="3" max="3" width="32.42578125" style="67" customWidth="1"/>
    <col min="4" max="4" width="1.28515625" style="67" customWidth="1"/>
    <col min="5" max="5" width="17" style="67" customWidth="1"/>
    <col min="6" max="6" width="1.28515625" style="67" customWidth="1"/>
    <col min="7" max="7" width="17" style="67" customWidth="1"/>
    <col min="8" max="8" width="1.28515625" style="67" customWidth="1"/>
    <col min="9" max="9" width="17" style="67" customWidth="1"/>
    <col min="10" max="10" width="1.28515625" style="67" customWidth="1"/>
    <col min="11" max="11" width="17" style="68" customWidth="1"/>
    <col min="12" max="12" width="1.28515625" style="67" customWidth="1"/>
    <col min="13" max="13" width="17" style="67" customWidth="1"/>
    <col min="14" max="14" width="1.28515625" style="67" customWidth="1"/>
    <col min="15" max="15" width="17" style="67" customWidth="1"/>
    <col min="16" max="16" width="1.28515625" style="67" customWidth="1"/>
    <col min="17" max="17" width="17" style="67" customWidth="1"/>
    <col min="18" max="18" width="1.28515625" style="67" customWidth="1"/>
    <col min="19" max="19" width="17" style="67" customWidth="1"/>
    <col min="20" max="20" width="0.85546875" style="67" customWidth="1"/>
    <col min="21" max="21" width="10.7109375" style="148"/>
    <col min="22" max="22" width="12.42578125" style="67" bestFit="1" customWidth="1"/>
    <col min="23" max="23" width="10.7109375" style="67"/>
    <col min="24" max="24" width="14" style="67" bestFit="1" customWidth="1"/>
    <col min="25" max="25" width="10.7109375" style="67"/>
    <col min="26" max="26" width="11.42578125" style="67" bestFit="1" customWidth="1"/>
    <col min="27" max="27" width="10.7109375" style="67"/>
    <col min="28" max="28" width="13.140625" style="67" bestFit="1" customWidth="1"/>
    <col min="29" max="29" width="10.7109375" style="67"/>
    <col min="30" max="30" width="12" style="67" bestFit="1" customWidth="1"/>
    <col min="31" max="31" width="10.7109375" style="67"/>
    <col min="32" max="32" width="12" style="67" bestFit="1" customWidth="1"/>
    <col min="33" max="33" width="10.7109375" style="67"/>
    <col min="34" max="34" width="12" style="67" bestFit="1" customWidth="1"/>
    <col min="35" max="35" width="10.7109375" style="67"/>
    <col min="36" max="36" width="14" style="67" bestFit="1" customWidth="1"/>
    <col min="37" max="16384" width="10.7109375" style="67"/>
  </cols>
  <sheetData>
    <row r="1" spans="1:36" ht="21.7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</row>
    <row r="2" spans="1:36" ht="21.75" customHeight="1">
      <c r="A2" s="247" t="s">
        <v>82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</row>
    <row r="3" spans="1:36" ht="21.75" customHeight="1">
      <c r="A3" s="247" t="s">
        <v>179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</row>
    <row r="4" spans="1:36" s="75" customFormat="1" ht="21.75" customHeight="1">
      <c r="A4" s="70"/>
      <c r="B4" s="71"/>
      <c r="C4" s="71"/>
      <c r="D4" s="71"/>
      <c r="E4" s="71"/>
      <c r="F4" s="71"/>
      <c r="G4" s="72"/>
      <c r="H4" s="72"/>
      <c r="I4" s="72"/>
      <c r="J4" s="72"/>
      <c r="K4" s="73"/>
      <c r="L4" s="72"/>
      <c r="M4" s="72"/>
      <c r="N4" s="72"/>
      <c r="O4" s="72"/>
      <c r="P4" s="72"/>
      <c r="Q4" s="69"/>
      <c r="R4" s="74"/>
      <c r="S4" s="69" t="s">
        <v>27</v>
      </c>
      <c r="U4" s="76"/>
    </row>
    <row r="5" spans="1:36" s="75" customFormat="1" ht="21.75" customHeight="1">
      <c r="A5" s="70"/>
      <c r="B5" s="71"/>
      <c r="C5" s="71"/>
      <c r="D5" s="71"/>
      <c r="E5" s="246" t="s">
        <v>3</v>
      </c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U5" s="76"/>
    </row>
    <row r="6" spans="1:36" s="75" customFormat="1" ht="21.75" customHeight="1">
      <c r="A6" s="70"/>
      <c r="B6" s="71"/>
      <c r="C6" s="71"/>
      <c r="D6" s="71"/>
      <c r="E6" s="77"/>
      <c r="F6" s="77"/>
      <c r="G6" s="77"/>
      <c r="H6" s="77"/>
      <c r="I6" s="77"/>
      <c r="J6" s="77"/>
      <c r="K6" s="77"/>
      <c r="L6" s="78"/>
      <c r="M6" s="248" t="s">
        <v>49</v>
      </c>
      <c r="N6" s="248"/>
      <c r="O6" s="248"/>
      <c r="P6" s="248"/>
      <c r="Q6" s="248"/>
      <c r="R6" s="78"/>
      <c r="S6" s="78"/>
      <c r="U6" s="76"/>
    </row>
    <row r="7" spans="1:36" s="75" customFormat="1" ht="21.75" customHeight="1">
      <c r="A7" s="70"/>
      <c r="B7" s="71"/>
      <c r="C7" s="71"/>
      <c r="D7" s="71"/>
      <c r="E7" s="77"/>
      <c r="F7" s="77"/>
      <c r="G7" s="77"/>
      <c r="H7" s="77"/>
      <c r="I7" s="77"/>
      <c r="J7" s="77"/>
      <c r="K7" s="77"/>
      <c r="L7" s="148"/>
      <c r="M7" s="248" t="s">
        <v>70</v>
      </c>
      <c r="N7" s="248"/>
      <c r="O7" s="248"/>
      <c r="P7" s="148"/>
      <c r="Q7" s="148"/>
      <c r="R7" s="77"/>
      <c r="S7" s="77"/>
      <c r="U7" s="76"/>
    </row>
    <row r="8" spans="1:36" s="68" customFormat="1" ht="21.75" customHeight="1">
      <c r="M8" s="79" t="s">
        <v>132</v>
      </c>
      <c r="N8" s="77"/>
      <c r="O8" s="79" t="s">
        <v>159</v>
      </c>
      <c r="P8" s="77"/>
      <c r="Q8" s="148"/>
      <c r="R8" s="80"/>
      <c r="U8" s="77"/>
    </row>
    <row r="9" spans="1:36" s="68" customFormat="1" ht="21.75" customHeight="1">
      <c r="I9" s="246" t="s">
        <v>185</v>
      </c>
      <c r="J9" s="246"/>
      <c r="K9" s="246"/>
      <c r="L9" s="105"/>
      <c r="M9" s="79" t="s">
        <v>133</v>
      </c>
      <c r="O9" s="79" t="s">
        <v>160</v>
      </c>
      <c r="Q9" s="68" t="s">
        <v>71</v>
      </c>
      <c r="R9" s="80"/>
      <c r="U9" s="77"/>
    </row>
    <row r="10" spans="1:36" s="68" customFormat="1" ht="21.75" customHeight="1">
      <c r="D10" s="74"/>
      <c r="E10" s="68" t="s">
        <v>72</v>
      </c>
      <c r="G10" s="68" t="s">
        <v>73</v>
      </c>
      <c r="I10" s="77" t="s">
        <v>74</v>
      </c>
      <c r="J10" s="77"/>
      <c r="K10" s="77"/>
      <c r="L10" s="106"/>
      <c r="M10" s="79" t="s">
        <v>134</v>
      </c>
      <c r="O10" s="79" t="s">
        <v>142</v>
      </c>
      <c r="Q10" s="68" t="s">
        <v>76</v>
      </c>
      <c r="S10" s="68" t="s">
        <v>71</v>
      </c>
      <c r="U10" s="77"/>
    </row>
    <row r="11" spans="1:36" s="68" customFormat="1" ht="21.75" customHeight="1">
      <c r="D11" s="74"/>
      <c r="E11" s="159" t="s">
        <v>77</v>
      </c>
      <c r="F11" s="77"/>
      <c r="G11" s="159" t="s">
        <v>78</v>
      </c>
      <c r="H11" s="77"/>
      <c r="I11" s="159" t="s">
        <v>79</v>
      </c>
      <c r="J11" s="77"/>
      <c r="K11" s="159" t="s">
        <v>48</v>
      </c>
      <c r="L11" s="106"/>
      <c r="M11" s="81" t="s">
        <v>135</v>
      </c>
      <c r="O11" s="81" t="s">
        <v>143</v>
      </c>
      <c r="Q11" s="159" t="s">
        <v>81</v>
      </c>
      <c r="S11" s="159" t="s">
        <v>41</v>
      </c>
      <c r="U11" s="77"/>
    </row>
    <row r="12" spans="1:36" ht="21.75" customHeight="1">
      <c r="A12" s="82" t="s">
        <v>169</v>
      </c>
      <c r="E12" s="83">
        <v>600000000</v>
      </c>
      <c r="F12" s="83"/>
      <c r="G12" s="83">
        <v>2230175000</v>
      </c>
      <c r="H12" s="83"/>
      <c r="I12" s="83">
        <v>60000000</v>
      </c>
      <c r="J12" s="83"/>
      <c r="K12" s="83">
        <v>-179115588</v>
      </c>
      <c r="L12" s="83"/>
      <c r="M12" s="83">
        <v>-61865014</v>
      </c>
      <c r="N12" s="83"/>
      <c r="O12" s="83">
        <v>36960000</v>
      </c>
      <c r="P12" s="83"/>
      <c r="Q12" s="83">
        <f>SUM(M12:O12)</f>
        <v>-24905014</v>
      </c>
      <c r="R12" s="84"/>
      <c r="S12" s="83">
        <f>SUM(E12:K12,Q12)</f>
        <v>2686154398</v>
      </c>
      <c r="T12" s="85"/>
      <c r="U12" s="86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</row>
    <row r="13" spans="1:36" ht="21.75" customHeight="1">
      <c r="A13" s="87" t="s">
        <v>175</v>
      </c>
      <c r="E13" s="119">
        <v>0</v>
      </c>
      <c r="F13" s="83"/>
      <c r="G13" s="119">
        <v>0</v>
      </c>
      <c r="H13" s="83"/>
      <c r="I13" s="119">
        <v>0</v>
      </c>
      <c r="J13" s="83"/>
      <c r="K13" s="119">
        <f>PL!N31</f>
        <v>567258491</v>
      </c>
      <c r="L13" s="83"/>
      <c r="M13" s="119">
        <v>0</v>
      </c>
      <c r="N13" s="83"/>
      <c r="O13" s="119">
        <v>0</v>
      </c>
      <c r="P13" s="83"/>
      <c r="Q13" s="119">
        <f t="shared" ref="Q13:Q14" si="0">SUM(M13:O13)</f>
        <v>0</v>
      </c>
      <c r="R13" s="84"/>
      <c r="S13" s="119">
        <f t="shared" ref="S13:S16" si="1">SUM(E13:K13,Q13)</f>
        <v>567258491</v>
      </c>
      <c r="T13" s="85"/>
      <c r="U13" s="86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50"/>
      <c r="AJ13" s="149"/>
    </row>
    <row r="14" spans="1:36" ht="21.75" customHeight="1">
      <c r="A14" s="87" t="s">
        <v>117</v>
      </c>
      <c r="E14" s="120">
        <v>0</v>
      </c>
      <c r="F14" s="83"/>
      <c r="G14" s="120">
        <v>0</v>
      </c>
      <c r="H14" s="83"/>
      <c r="I14" s="120">
        <v>0</v>
      </c>
      <c r="J14" s="83"/>
      <c r="K14" s="120">
        <f>PL!N51</f>
        <v>6052633</v>
      </c>
      <c r="L14" s="83"/>
      <c r="M14" s="120">
        <f>PL!N44</f>
        <v>47641092</v>
      </c>
      <c r="N14" s="83"/>
      <c r="O14" s="120">
        <f>PL!N49</f>
        <v>3360000</v>
      </c>
      <c r="P14" s="83"/>
      <c r="Q14" s="120">
        <f t="shared" si="0"/>
        <v>51001092</v>
      </c>
      <c r="R14" s="84"/>
      <c r="S14" s="120">
        <f t="shared" si="1"/>
        <v>57053725</v>
      </c>
      <c r="T14" s="85"/>
      <c r="U14" s="86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50"/>
      <c r="AJ14" s="149"/>
    </row>
    <row r="15" spans="1:36" s="148" customFormat="1" ht="21.75" customHeight="1">
      <c r="A15" s="67" t="s">
        <v>118</v>
      </c>
      <c r="E15" s="149">
        <f>SUM(E13:E14)</f>
        <v>0</v>
      </c>
      <c r="F15" s="83"/>
      <c r="G15" s="149">
        <f>SUM(G13:G14)</f>
        <v>0</v>
      </c>
      <c r="H15" s="83"/>
      <c r="I15" s="149">
        <f>SUM(I13:I14)</f>
        <v>0</v>
      </c>
      <c r="J15" s="150"/>
      <c r="K15" s="88">
        <f>SUM(K13:K14)</f>
        <v>573311124</v>
      </c>
      <c r="L15" s="83"/>
      <c r="M15" s="88">
        <f>SUM(M13:M14)</f>
        <v>47641092</v>
      </c>
      <c r="N15" s="150"/>
      <c r="O15" s="88">
        <f>SUM(O13:O14)</f>
        <v>3360000</v>
      </c>
      <c r="P15" s="150"/>
      <c r="Q15" s="88">
        <f>SUM(M15:O15)</f>
        <v>51001092</v>
      </c>
      <c r="R15" s="150"/>
      <c r="S15" s="88">
        <f t="shared" si="1"/>
        <v>624312216</v>
      </c>
      <c r="T15" s="89"/>
      <c r="U15" s="90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50"/>
      <c r="AJ15" s="149"/>
    </row>
    <row r="16" spans="1:36" ht="21.75" customHeight="1" thickBot="1">
      <c r="A16" s="82" t="s">
        <v>170</v>
      </c>
      <c r="E16" s="91">
        <f>SUM(E12,E15:E15)</f>
        <v>600000000</v>
      </c>
      <c r="F16" s="150"/>
      <c r="G16" s="91">
        <f>SUM(G12,G15:G15)</f>
        <v>2230175000</v>
      </c>
      <c r="H16" s="150"/>
      <c r="I16" s="91">
        <f>SUM(I12,I15:I15)</f>
        <v>60000000</v>
      </c>
      <c r="J16" s="84"/>
      <c r="K16" s="91">
        <f>SUM(K12,K15:K15)</f>
        <v>394195536</v>
      </c>
      <c r="L16" s="150"/>
      <c r="M16" s="91">
        <f>SUM(M12,M15:M15)</f>
        <v>-14223922</v>
      </c>
      <c r="N16" s="149"/>
      <c r="O16" s="91">
        <f>SUM(O12,O15:O15)</f>
        <v>40320000</v>
      </c>
      <c r="P16" s="149"/>
      <c r="Q16" s="91">
        <f>SUM(Q12,Q15:Q15)</f>
        <v>26096078</v>
      </c>
      <c r="R16" s="84"/>
      <c r="S16" s="91">
        <f t="shared" si="1"/>
        <v>3310466614</v>
      </c>
      <c r="T16" s="85"/>
      <c r="U16" s="92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</row>
    <row r="17" spans="1:36" ht="21.75" customHeight="1" thickTop="1">
      <c r="A17" s="82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85"/>
      <c r="U17" s="92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</row>
    <row r="18" spans="1:36" ht="21.75" customHeight="1">
      <c r="A18" s="82" t="s">
        <v>180</v>
      </c>
      <c r="E18" s="150">
        <f>E16</f>
        <v>600000000</v>
      </c>
      <c r="F18" s="150"/>
      <c r="G18" s="150">
        <f>G16</f>
        <v>2230175000</v>
      </c>
      <c r="H18" s="150"/>
      <c r="I18" s="150">
        <f>I16</f>
        <v>60000000</v>
      </c>
      <c r="J18" s="150"/>
      <c r="K18" s="150">
        <f>K16</f>
        <v>394195536</v>
      </c>
      <c r="L18" s="150"/>
      <c r="M18" s="150">
        <f>M16</f>
        <v>-14223922</v>
      </c>
      <c r="N18" s="150"/>
      <c r="O18" s="150">
        <f>O16</f>
        <v>40320000</v>
      </c>
      <c r="P18" s="150"/>
      <c r="Q18" s="150">
        <f>SUM(M18:O18)</f>
        <v>26096078</v>
      </c>
      <c r="R18" s="150"/>
      <c r="S18" s="150">
        <f>SUM(E18:K18,Q18)</f>
        <v>3310466614</v>
      </c>
      <c r="T18" s="85"/>
      <c r="U18" s="92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</row>
    <row r="19" spans="1:36" ht="21.75" customHeight="1">
      <c r="A19" s="87" t="s">
        <v>175</v>
      </c>
      <c r="E19" s="119">
        <v>0</v>
      </c>
      <c r="F19" s="83"/>
      <c r="G19" s="119">
        <v>0</v>
      </c>
      <c r="H19" s="83"/>
      <c r="I19" s="119">
        <v>0</v>
      </c>
      <c r="J19" s="149"/>
      <c r="K19" s="119">
        <f>PL!L31</f>
        <v>772946658</v>
      </c>
      <c r="L19" s="149"/>
      <c r="M19" s="119">
        <v>0</v>
      </c>
      <c r="N19" s="149"/>
      <c r="O19" s="119">
        <v>0</v>
      </c>
      <c r="P19" s="149"/>
      <c r="Q19" s="119">
        <f t="shared" ref="Q19:Q20" si="2">SUM(M19:O19)</f>
        <v>0</v>
      </c>
      <c r="R19" s="84"/>
      <c r="S19" s="119">
        <f t="shared" ref="S19:S20" si="3">SUM(E19:K19,Q19)</f>
        <v>772946658</v>
      </c>
      <c r="T19" s="85"/>
      <c r="U19" s="149">
        <f>S19-PL!L31</f>
        <v>0</v>
      </c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</row>
    <row r="20" spans="1:36" ht="21.75" customHeight="1">
      <c r="A20" s="87" t="s">
        <v>117</v>
      </c>
      <c r="E20" s="120">
        <v>0</v>
      </c>
      <c r="F20" s="83"/>
      <c r="G20" s="120">
        <v>0</v>
      </c>
      <c r="H20" s="83"/>
      <c r="I20" s="120">
        <v>0</v>
      </c>
      <c r="J20" s="149"/>
      <c r="K20" s="120">
        <f>PL!L51</f>
        <v>0</v>
      </c>
      <c r="L20" s="149"/>
      <c r="M20" s="120">
        <f>PL!L44</f>
        <v>229614691</v>
      </c>
      <c r="N20" s="149"/>
      <c r="O20" s="120">
        <f>PL!L49</f>
        <v>-78113556</v>
      </c>
      <c r="P20" s="149"/>
      <c r="Q20" s="120">
        <f t="shared" si="2"/>
        <v>151501135</v>
      </c>
      <c r="R20" s="84"/>
      <c r="S20" s="120">
        <f t="shared" si="3"/>
        <v>151501135</v>
      </c>
      <c r="T20" s="85"/>
      <c r="U20" s="149">
        <f>S20-PL!L54</f>
        <v>0</v>
      </c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</row>
    <row r="21" spans="1:36" ht="21.75" customHeight="1">
      <c r="A21" s="67" t="s">
        <v>118</v>
      </c>
      <c r="E21" s="149">
        <f>SUM(E19:E20)</f>
        <v>0</v>
      </c>
      <c r="F21" s="149"/>
      <c r="G21" s="149">
        <f>SUM(G19:G20)</f>
        <v>0</v>
      </c>
      <c r="H21" s="149"/>
      <c r="I21" s="149">
        <f>SUM(I19:I20)</f>
        <v>0</v>
      </c>
      <c r="J21" s="149"/>
      <c r="K21" s="149">
        <f>SUM(K19:K20)</f>
        <v>772946658</v>
      </c>
      <c r="L21" s="149"/>
      <c r="M21" s="149">
        <f>SUM(M19:M20)</f>
        <v>229614691</v>
      </c>
      <c r="N21" s="149"/>
      <c r="O21" s="149">
        <f>SUM(O19:O20)</f>
        <v>-78113556</v>
      </c>
      <c r="P21" s="190"/>
      <c r="Q21" s="149">
        <f>SUM(M21:O21)</f>
        <v>151501135</v>
      </c>
      <c r="R21" s="150"/>
      <c r="S21" s="149">
        <f>SUM(E21:K21,Q21)</f>
        <v>924447793</v>
      </c>
      <c r="T21" s="85"/>
      <c r="U21" s="86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</row>
    <row r="22" spans="1:36" ht="21.75" customHeight="1">
      <c r="A22" s="67" t="s">
        <v>212</v>
      </c>
      <c r="C22" s="179"/>
      <c r="E22" s="149">
        <v>0</v>
      </c>
      <c r="F22" s="149"/>
      <c r="G22" s="149">
        <v>0</v>
      </c>
      <c r="H22" s="149"/>
      <c r="I22" s="149">
        <v>0</v>
      </c>
      <c r="J22" s="149"/>
      <c r="K22" s="149">
        <v>-299996400</v>
      </c>
      <c r="L22" s="149"/>
      <c r="M22" s="149">
        <v>0</v>
      </c>
      <c r="N22" s="149"/>
      <c r="O22" s="149">
        <v>0</v>
      </c>
      <c r="P22" s="149"/>
      <c r="Q22" s="191">
        <f>SUM(M22:O22)</f>
        <v>0</v>
      </c>
      <c r="R22" s="150"/>
      <c r="S22" s="191">
        <f>SUM(E22:K22,Q22)</f>
        <v>-299996400</v>
      </c>
      <c r="T22" s="85"/>
      <c r="U22" s="86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</row>
    <row r="23" spans="1:36" ht="21.75" customHeight="1" thickBot="1">
      <c r="A23" s="82" t="s">
        <v>181</v>
      </c>
      <c r="E23" s="91">
        <f>SUM(E18,E21:E21)</f>
        <v>600000000</v>
      </c>
      <c r="F23" s="150"/>
      <c r="G23" s="91">
        <f>SUM(G18,G21:G21)</f>
        <v>2230175000</v>
      </c>
      <c r="H23" s="150"/>
      <c r="I23" s="91">
        <f>SUM(I18,I21:I21)</f>
        <v>60000000</v>
      </c>
      <c r="J23" s="84"/>
      <c r="K23" s="91">
        <f>SUM(K18,K21:K22)</f>
        <v>867145794</v>
      </c>
      <c r="L23" s="150"/>
      <c r="M23" s="91">
        <f>SUM(M18,M21:M21)</f>
        <v>215390769</v>
      </c>
      <c r="N23" s="84"/>
      <c r="O23" s="91">
        <f>SUM(O18,O21:O21)</f>
        <v>-37793556</v>
      </c>
      <c r="P23" s="84"/>
      <c r="Q23" s="91">
        <f>SUM(Q18,Q21:Q21)</f>
        <v>177597213</v>
      </c>
      <c r="R23" s="84"/>
      <c r="S23" s="91">
        <f>SUM(E23:K23,Q23)</f>
        <v>3934918007</v>
      </c>
      <c r="T23" s="85"/>
      <c r="U23" s="92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</row>
    <row r="24" spans="1:36" s="93" customFormat="1" ht="21.75" customHeight="1" thickTop="1">
      <c r="E24" s="85">
        <f>E16-BS!N83</f>
        <v>0</v>
      </c>
      <c r="F24" s="85"/>
      <c r="G24" s="85">
        <f>G16-BS!N84</f>
        <v>0</v>
      </c>
      <c r="H24" s="85"/>
      <c r="I24" s="85">
        <f>I16-BS!N86</f>
        <v>0</v>
      </c>
      <c r="J24" s="85"/>
      <c r="K24" s="85">
        <f>K16-BS!N87</f>
        <v>0</v>
      </c>
      <c r="L24" s="85"/>
      <c r="M24" s="85"/>
      <c r="N24" s="85"/>
      <c r="O24" s="85"/>
      <c r="P24" s="85"/>
      <c r="Q24" s="85">
        <f>Q16-BS!N88</f>
        <v>0</v>
      </c>
      <c r="R24" s="85"/>
      <c r="S24" s="85">
        <f>S16-BS!N89</f>
        <v>0</v>
      </c>
      <c r="T24" s="94"/>
      <c r="U24" s="95"/>
    </row>
    <row r="25" spans="1:36" s="93" customFormat="1" ht="21.75" customHeight="1">
      <c r="E25" s="85">
        <f>E23-BS!L83</f>
        <v>0</v>
      </c>
      <c r="F25" s="85"/>
      <c r="G25" s="85">
        <f>G23-BS!L84</f>
        <v>0</v>
      </c>
      <c r="H25" s="85"/>
      <c r="I25" s="85">
        <f>I23-BS!L86</f>
        <v>0</v>
      </c>
      <c r="J25" s="85"/>
      <c r="K25" s="85">
        <f>K23-BS!L87</f>
        <v>0</v>
      </c>
      <c r="L25" s="85"/>
      <c r="M25" s="85"/>
      <c r="N25" s="85"/>
      <c r="O25" s="85"/>
      <c r="P25" s="85"/>
      <c r="Q25" s="85">
        <f>Q23-BS!L88</f>
        <v>0</v>
      </c>
      <c r="R25" s="85"/>
      <c r="S25" s="85">
        <f>S23-BS!L89</f>
        <v>0</v>
      </c>
      <c r="T25" s="94"/>
      <c r="U25" s="95"/>
    </row>
    <row r="26" spans="1:36" ht="21.75" customHeight="1">
      <c r="A26" s="67" t="s">
        <v>25</v>
      </c>
      <c r="K26" s="213"/>
    </row>
  </sheetData>
  <mergeCells count="7">
    <mergeCell ref="I9:K9"/>
    <mergeCell ref="A1:T1"/>
    <mergeCell ref="A2:S2"/>
    <mergeCell ref="A3:S3"/>
    <mergeCell ref="E5:S5"/>
    <mergeCell ref="M6:Q6"/>
    <mergeCell ref="M7:O7"/>
  </mergeCells>
  <printOptions horizontalCentered="1"/>
  <pageMargins left="0.39370078740157483" right="0.59055118110236227" top="0.78740157480314965" bottom="7.874015748031496E-2" header="0.19685039370078741" footer="0.19685039370078741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5A371-1531-496C-A49E-9FEC97E88706}">
  <dimension ref="A1:W90"/>
  <sheetViews>
    <sheetView showGridLines="0" view="pageBreakPreview" topLeftCell="A52" zoomScale="85" zoomScaleNormal="100" zoomScaleSheetLayoutView="85" workbookViewId="0">
      <selection activeCell="H36" sqref="H36"/>
    </sheetView>
  </sheetViews>
  <sheetFormatPr defaultColWidth="10.7109375" defaultRowHeight="18.95" customHeight="1"/>
  <cols>
    <col min="1" max="1" width="2.28515625" style="1" customWidth="1"/>
    <col min="2" max="2" width="4" style="1" customWidth="1"/>
    <col min="3" max="3" width="2.28515625" style="1" customWidth="1"/>
    <col min="4" max="4" width="41.5703125" style="1" customWidth="1"/>
    <col min="5" max="5" width="1.28515625" style="1" customWidth="1"/>
    <col min="6" max="6" width="5.7109375" style="1" customWidth="1"/>
    <col min="7" max="7" width="1.28515625" style="1" customWidth="1"/>
    <col min="8" max="8" width="13.7109375" style="1" customWidth="1"/>
    <col min="9" max="9" width="1.28515625" style="1" customWidth="1"/>
    <col min="10" max="10" width="13.7109375" style="23" customWidth="1"/>
    <col min="11" max="11" width="1.28515625" style="23" customWidth="1"/>
    <col min="12" max="12" width="13.7109375" style="23" customWidth="1"/>
    <col min="13" max="13" width="1.28515625" style="1" customWidth="1"/>
    <col min="14" max="14" width="13.7109375" style="23" customWidth="1"/>
    <col min="15" max="15" width="0.85546875" style="1" customWidth="1"/>
    <col min="16" max="16" width="48.28515625" style="131" customWidth="1"/>
    <col min="17" max="17" width="13" style="100" bestFit="1" customWidth="1"/>
    <col min="18" max="18" width="19.85546875" style="131" bestFit="1" customWidth="1"/>
    <col min="19" max="19" width="18" style="1" bestFit="1" customWidth="1"/>
    <col min="20" max="20" width="14" style="1" bestFit="1" customWidth="1"/>
    <col min="21" max="21" width="13.42578125" style="1" bestFit="1" customWidth="1"/>
    <col min="22" max="22" width="12.42578125" style="1" bestFit="1" customWidth="1"/>
    <col min="23" max="16384" width="10.7109375" style="1"/>
  </cols>
  <sheetData>
    <row r="1" spans="1:23" ht="18.9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23" ht="18.95" customHeight="1">
      <c r="A2" s="160" t="s">
        <v>83</v>
      </c>
      <c r="B2" s="161"/>
      <c r="C2" s="24"/>
      <c r="D2" s="24"/>
      <c r="E2" s="24"/>
      <c r="F2" s="24"/>
      <c r="G2" s="24"/>
      <c r="H2" s="24"/>
      <c r="I2" s="24"/>
      <c r="J2" s="162"/>
      <c r="K2" s="162"/>
      <c r="L2" s="162"/>
      <c r="S2" s="163"/>
    </row>
    <row r="3" spans="1:23" ht="18.95" customHeight="1">
      <c r="A3" s="157" t="s">
        <v>179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S3" s="164"/>
    </row>
    <row r="4" spans="1:23" ht="18.95" customHeight="1">
      <c r="B4" s="96"/>
      <c r="C4" s="4"/>
      <c r="D4" s="4"/>
      <c r="E4" s="4"/>
      <c r="J4" s="4"/>
      <c r="K4" s="4"/>
      <c r="L4" s="4"/>
      <c r="M4" s="4"/>
      <c r="N4" s="5" t="s">
        <v>27</v>
      </c>
      <c r="S4" s="164"/>
    </row>
    <row r="5" spans="1:23" ht="18.95" customHeight="1">
      <c r="G5" s="165"/>
      <c r="H5" s="241" t="s">
        <v>2</v>
      </c>
      <c r="I5" s="241"/>
      <c r="J5" s="241"/>
      <c r="K5" s="4"/>
      <c r="L5" s="241" t="s">
        <v>3</v>
      </c>
      <c r="M5" s="241"/>
      <c r="N5" s="241"/>
      <c r="S5" s="132"/>
      <c r="T5" s="134"/>
    </row>
    <row r="6" spans="1:23" ht="18.95" customHeight="1">
      <c r="G6" s="165"/>
      <c r="H6" s="166" t="s">
        <v>184</v>
      </c>
      <c r="I6" s="165"/>
      <c r="J6" s="166" t="s">
        <v>172</v>
      </c>
      <c r="K6" s="165"/>
      <c r="L6" s="166" t="s">
        <v>184</v>
      </c>
      <c r="M6" s="165"/>
      <c r="N6" s="166" t="s">
        <v>172</v>
      </c>
      <c r="P6" s="167"/>
      <c r="Q6" s="167"/>
      <c r="S6" s="134"/>
      <c r="T6" s="43"/>
      <c r="U6" s="43"/>
    </row>
    <row r="7" spans="1:23" ht="18.95" customHeight="1">
      <c r="A7" s="168" t="s">
        <v>84</v>
      </c>
      <c r="B7" s="96"/>
      <c r="C7" s="23"/>
      <c r="D7" s="23"/>
      <c r="E7" s="23"/>
      <c r="H7" s="122"/>
      <c r="I7" s="122"/>
      <c r="J7" s="122"/>
      <c r="K7" s="122"/>
      <c r="L7" s="122"/>
      <c r="M7" s="122"/>
      <c r="N7" s="122"/>
      <c r="O7" s="122"/>
      <c r="P7" s="33"/>
      <c r="U7" s="43"/>
    </row>
    <row r="8" spans="1:23" ht="18.95" customHeight="1">
      <c r="A8" s="23" t="s">
        <v>190</v>
      </c>
      <c r="B8" s="96"/>
      <c r="C8" s="23"/>
      <c r="D8" s="30"/>
      <c r="H8" s="123">
        <f>PL!H29</f>
        <v>1075380256</v>
      </c>
      <c r="I8" s="123"/>
      <c r="J8" s="123">
        <f>PL!J29</f>
        <v>891363867</v>
      </c>
      <c r="K8" s="123"/>
      <c r="L8" s="123">
        <f>PL!L29</f>
        <v>872847012</v>
      </c>
      <c r="M8" s="123"/>
      <c r="N8" s="123">
        <f>PL!N29</f>
        <v>547283219</v>
      </c>
      <c r="O8" s="122"/>
      <c r="P8" s="100"/>
      <c r="S8" s="152"/>
    </row>
    <row r="9" spans="1:23" ht="18.95" customHeight="1">
      <c r="A9" s="23" t="s">
        <v>191</v>
      </c>
      <c r="B9" s="96"/>
      <c r="C9" s="23"/>
      <c r="D9" s="30"/>
      <c r="H9" s="126"/>
      <c r="I9" s="123"/>
      <c r="J9" s="126"/>
      <c r="K9" s="123"/>
      <c r="L9" s="123"/>
      <c r="M9" s="123"/>
      <c r="N9" s="123"/>
      <c r="O9" s="122"/>
      <c r="P9" s="33"/>
      <c r="U9" s="153"/>
      <c r="V9" s="153"/>
    </row>
    <row r="10" spans="1:23" ht="18.95" customHeight="1">
      <c r="B10" s="23" t="s">
        <v>85</v>
      </c>
      <c r="C10" s="23"/>
      <c r="D10" s="30"/>
      <c r="H10" s="126"/>
      <c r="I10" s="123"/>
      <c r="J10" s="126"/>
      <c r="K10" s="123"/>
      <c r="L10" s="123"/>
      <c r="M10" s="123"/>
      <c r="N10" s="123"/>
      <c r="O10" s="122"/>
      <c r="P10" s="33"/>
      <c r="U10" s="132"/>
    </row>
    <row r="11" spans="1:23" ht="18.95" customHeight="1">
      <c r="B11" s="23" t="s">
        <v>86</v>
      </c>
      <c r="C11" s="23"/>
      <c r="D11" s="30"/>
      <c r="E11" s="30"/>
      <c r="H11" s="101">
        <v>746636288</v>
      </c>
      <c r="I11" s="122"/>
      <c r="J11" s="101">
        <v>729056190</v>
      </c>
      <c r="K11" s="122"/>
      <c r="L11" s="123">
        <v>517999268</v>
      </c>
      <c r="M11" s="122"/>
      <c r="N11" s="123">
        <v>505807674</v>
      </c>
      <c r="O11" s="122"/>
      <c r="P11" s="100"/>
      <c r="R11" s="1"/>
      <c r="S11" s="134"/>
      <c r="T11" s="131"/>
      <c r="U11" s="131"/>
    </row>
    <row r="12" spans="1:23" ht="18.95" customHeight="1">
      <c r="B12" s="23" t="s">
        <v>215</v>
      </c>
      <c r="C12" s="23"/>
      <c r="D12" s="30"/>
      <c r="E12" s="30"/>
      <c r="H12" s="101">
        <f>-18966854-45767</f>
        <v>-19012621</v>
      </c>
      <c r="I12" s="122"/>
      <c r="J12" s="101">
        <v>-9731057</v>
      </c>
      <c r="K12" s="122"/>
      <c r="L12" s="123">
        <f>-18966854-45767</f>
        <v>-19012621</v>
      </c>
      <c r="M12" s="122"/>
      <c r="N12" s="123">
        <v>-9731057</v>
      </c>
      <c r="O12" s="122"/>
      <c r="P12" s="100"/>
      <c r="Q12" s="207"/>
      <c r="S12" s="206"/>
    </row>
    <row r="13" spans="1:23" ht="18.95" customHeight="1">
      <c r="B13" s="23" t="s">
        <v>87</v>
      </c>
      <c r="C13" s="23"/>
      <c r="D13" s="30"/>
      <c r="E13" s="30"/>
      <c r="H13" s="101">
        <v>4782435</v>
      </c>
      <c r="I13" s="122"/>
      <c r="J13" s="101">
        <v>5029941</v>
      </c>
      <c r="K13" s="122"/>
      <c r="L13" s="101">
        <v>4782435</v>
      </c>
      <c r="M13" s="17"/>
      <c r="N13" s="101">
        <v>5029941</v>
      </c>
      <c r="O13" s="122"/>
      <c r="P13" s="154"/>
      <c r="Q13" s="154"/>
      <c r="R13" s="132"/>
      <c r="T13" s="131"/>
      <c r="W13" s="155"/>
    </row>
    <row r="14" spans="1:23" ht="18.95" customHeight="1">
      <c r="B14" s="23" t="s">
        <v>199</v>
      </c>
      <c r="C14" s="23"/>
      <c r="D14" s="30"/>
      <c r="E14" s="30"/>
      <c r="H14" s="101">
        <v>-26419062</v>
      </c>
      <c r="I14" s="122"/>
      <c r="J14" s="101">
        <v>-3942120</v>
      </c>
      <c r="K14" s="122"/>
      <c r="L14" s="17">
        <v>-26419062</v>
      </c>
      <c r="M14" s="17"/>
      <c r="N14" s="17">
        <v>-3942120</v>
      </c>
      <c r="O14" s="122"/>
      <c r="P14" s="154"/>
      <c r="Q14" s="154"/>
      <c r="R14" s="132"/>
      <c r="T14" s="131"/>
      <c r="W14" s="155"/>
    </row>
    <row r="15" spans="1:23" ht="18.95" customHeight="1">
      <c r="B15" s="23" t="s">
        <v>173</v>
      </c>
      <c r="C15" s="23"/>
      <c r="D15" s="30"/>
      <c r="E15" s="30"/>
      <c r="H15" s="101">
        <v>-2359490</v>
      </c>
      <c r="I15" s="122"/>
      <c r="J15" s="123">
        <v>-1787739</v>
      </c>
      <c r="K15" s="122"/>
      <c r="L15" s="117">
        <v>0</v>
      </c>
      <c r="M15" s="117"/>
      <c r="N15" s="117">
        <v>0</v>
      </c>
      <c r="O15" s="122"/>
      <c r="P15" s="100"/>
      <c r="R15" s="132"/>
      <c r="S15" s="134"/>
      <c r="W15" s="132"/>
    </row>
    <row r="16" spans="1:23" ht="18.95" customHeight="1">
      <c r="B16" s="23" t="s">
        <v>154</v>
      </c>
      <c r="C16" s="23"/>
      <c r="D16" s="30"/>
      <c r="E16" s="30"/>
      <c r="H16" s="101">
        <v>687671</v>
      </c>
      <c r="I16" s="122"/>
      <c r="J16" s="123">
        <v>-3125690</v>
      </c>
      <c r="K16" s="122"/>
      <c r="L16" s="17">
        <v>605464</v>
      </c>
      <c r="M16" s="17"/>
      <c r="N16" s="17">
        <v>-3144812</v>
      </c>
      <c r="O16" s="122"/>
      <c r="P16" s="100"/>
      <c r="R16" s="132"/>
      <c r="S16" s="152"/>
      <c r="T16" s="153"/>
      <c r="U16" s="153"/>
    </row>
    <row r="17" spans="1:22" ht="18.95" customHeight="1">
      <c r="B17" s="23" t="s">
        <v>88</v>
      </c>
      <c r="C17" s="23"/>
      <c r="D17" s="30"/>
      <c r="E17" s="30"/>
      <c r="H17" s="101">
        <v>6349043</v>
      </c>
      <c r="I17" s="17"/>
      <c r="J17" s="17">
        <v>6783136</v>
      </c>
      <c r="K17" s="17"/>
      <c r="L17" s="17">
        <v>5648004</v>
      </c>
      <c r="M17" s="17"/>
      <c r="N17" s="17">
        <v>5381629</v>
      </c>
      <c r="O17" s="122"/>
      <c r="P17" s="154"/>
      <c r="R17" s="132"/>
      <c r="S17" s="152"/>
      <c r="U17" s="132"/>
    </row>
    <row r="18" spans="1:22" ht="18.95" customHeight="1">
      <c r="B18" s="23" t="s">
        <v>200</v>
      </c>
      <c r="C18" s="23"/>
      <c r="D18" s="30"/>
      <c r="E18" s="30"/>
      <c r="H18" s="101"/>
      <c r="I18" s="17"/>
      <c r="J18" s="17"/>
      <c r="K18" s="17"/>
      <c r="L18" s="17"/>
      <c r="M18" s="17"/>
      <c r="N18" s="17"/>
      <c r="O18" s="122"/>
      <c r="P18" s="33"/>
      <c r="Q18" s="169"/>
      <c r="R18" s="132"/>
      <c r="S18" s="152"/>
    </row>
    <row r="19" spans="1:22" ht="18.95" customHeight="1">
      <c r="B19" s="23" t="s">
        <v>155</v>
      </c>
      <c r="C19" s="23"/>
      <c r="D19" s="30"/>
      <c r="E19" s="30"/>
      <c r="H19" s="101">
        <v>5689042</v>
      </c>
      <c r="I19" s="122"/>
      <c r="J19" s="123">
        <v>79933493</v>
      </c>
      <c r="K19" s="122"/>
      <c r="L19" s="17">
        <v>5689042</v>
      </c>
      <c r="M19" s="17"/>
      <c r="N19" s="17">
        <v>79933492</v>
      </c>
      <c r="O19" s="122"/>
      <c r="P19" s="33"/>
      <c r="R19" s="132"/>
      <c r="S19" s="152"/>
    </row>
    <row r="20" spans="1:22" ht="18.95" customHeight="1">
      <c r="B20" s="23" t="s">
        <v>161</v>
      </c>
      <c r="C20" s="23"/>
      <c r="D20" s="30"/>
      <c r="E20" s="30"/>
      <c r="H20" s="101">
        <v>856414</v>
      </c>
      <c r="I20" s="122"/>
      <c r="J20" s="123">
        <v>-414865</v>
      </c>
      <c r="K20" s="122"/>
      <c r="L20" s="17">
        <v>856414</v>
      </c>
      <c r="M20" s="17"/>
      <c r="N20" s="17">
        <v>-414865</v>
      </c>
      <c r="O20" s="122"/>
      <c r="P20" s="33"/>
      <c r="R20" s="132"/>
      <c r="S20" s="97"/>
    </row>
    <row r="21" spans="1:22" ht="18.95" customHeight="1">
      <c r="B21" s="23" t="s">
        <v>217</v>
      </c>
      <c r="C21" s="23"/>
      <c r="D21" s="30"/>
      <c r="E21" s="30"/>
      <c r="H21" s="101">
        <v>-110386</v>
      </c>
      <c r="I21" s="122"/>
      <c r="J21" s="101">
        <v>0</v>
      </c>
      <c r="K21" s="122"/>
      <c r="L21" s="101">
        <v>-110386</v>
      </c>
      <c r="M21" s="122"/>
      <c r="N21" s="101">
        <v>0</v>
      </c>
      <c r="O21" s="122"/>
      <c r="P21" s="33"/>
      <c r="R21" s="132"/>
      <c r="S21" s="97"/>
    </row>
    <row r="22" spans="1:22" ht="18.95" customHeight="1">
      <c r="B22" s="23" t="s">
        <v>89</v>
      </c>
      <c r="C22" s="23"/>
      <c r="D22" s="30"/>
      <c r="E22" s="30"/>
      <c r="H22" s="101">
        <v>-38521000</v>
      </c>
      <c r="I22" s="122"/>
      <c r="J22" s="126">
        <v>-38310970</v>
      </c>
      <c r="K22" s="122"/>
      <c r="L22" s="126">
        <v>-198521000</v>
      </c>
      <c r="M22" s="17"/>
      <c r="N22" s="126">
        <v>-38310970</v>
      </c>
      <c r="O22" s="122"/>
      <c r="P22" s="205"/>
      <c r="R22" s="132"/>
      <c r="S22" s="134"/>
    </row>
    <row r="23" spans="1:22" ht="18.95" customHeight="1">
      <c r="B23" s="23" t="s">
        <v>129</v>
      </c>
      <c r="C23" s="23"/>
      <c r="D23" s="30"/>
      <c r="H23" s="122">
        <v>-47238904</v>
      </c>
      <c r="I23" s="122"/>
      <c r="J23" s="123">
        <v>-39274532</v>
      </c>
      <c r="K23" s="122"/>
      <c r="L23" s="123">
        <v>-47528900</v>
      </c>
      <c r="M23" s="122"/>
      <c r="N23" s="123">
        <v>-39604692</v>
      </c>
      <c r="O23" s="122"/>
      <c r="P23" s="100"/>
      <c r="R23" s="132"/>
      <c r="S23" s="134"/>
      <c r="T23" s="134"/>
      <c r="U23" s="43"/>
    </row>
    <row r="24" spans="1:22" ht="18.95" customHeight="1">
      <c r="B24" s="23" t="s">
        <v>130</v>
      </c>
      <c r="C24" s="23"/>
      <c r="D24" s="30"/>
      <c r="H24" s="215">
        <v>385020249</v>
      </c>
      <c r="I24" s="122"/>
      <c r="J24" s="125">
        <v>406932094</v>
      </c>
      <c r="K24" s="122"/>
      <c r="L24" s="125">
        <v>177935035</v>
      </c>
      <c r="M24" s="122"/>
      <c r="N24" s="125">
        <v>198171673</v>
      </c>
      <c r="O24" s="122"/>
      <c r="P24" s="100"/>
      <c r="R24" s="132"/>
      <c r="S24" s="134"/>
      <c r="T24" s="43"/>
      <c r="U24" s="43"/>
      <c r="V24" s="43"/>
    </row>
    <row r="25" spans="1:22" ht="18.95" customHeight="1">
      <c r="A25" s="168" t="s">
        <v>90</v>
      </c>
      <c r="B25" s="96"/>
      <c r="C25" s="23"/>
      <c r="I25" s="122"/>
      <c r="J25" s="122"/>
      <c r="K25" s="122"/>
      <c r="L25" s="122"/>
      <c r="M25" s="122"/>
      <c r="N25" s="122"/>
      <c r="O25" s="122"/>
      <c r="P25" s="33"/>
      <c r="S25" s="134"/>
      <c r="T25" s="134"/>
      <c r="U25" s="134"/>
    </row>
    <row r="26" spans="1:22" ht="18.95" customHeight="1">
      <c r="B26" s="168" t="s">
        <v>91</v>
      </c>
      <c r="C26" s="23"/>
      <c r="D26" s="30"/>
      <c r="E26" s="30"/>
      <c r="H26" s="123">
        <f>SUM(H8:H24)</f>
        <v>2091739935</v>
      </c>
      <c r="I26" s="122"/>
      <c r="J26" s="123">
        <f>SUM(J8:J24)</f>
        <v>2022511748</v>
      </c>
      <c r="K26" s="123"/>
      <c r="L26" s="123">
        <f>SUM(L8:L24)</f>
        <v>1294770705</v>
      </c>
      <c r="M26" s="122"/>
      <c r="N26" s="123">
        <f>SUM(N8:N24)</f>
        <v>1246459112</v>
      </c>
      <c r="O26" s="122"/>
      <c r="P26" s="33"/>
      <c r="S26" s="26"/>
      <c r="T26" s="43"/>
      <c r="U26" s="43"/>
    </row>
    <row r="27" spans="1:22" ht="18.95" customHeight="1">
      <c r="A27" s="168" t="s">
        <v>92</v>
      </c>
      <c r="B27" s="96"/>
      <c r="C27" s="23"/>
      <c r="D27" s="30"/>
      <c r="E27" s="30"/>
      <c r="H27" s="122"/>
      <c r="I27" s="122"/>
      <c r="J27" s="122"/>
      <c r="K27" s="122"/>
      <c r="L27" s="122"/>
      <c r="M27" s="122"/>
      <c r="N27" s="122"/>
      <c r="O27" s="122"/>
      <c r="P27" s="33"/>
      <c r="S27" s="134"/>
    </row>
    <row r="28" spans="1:22" ht="18.95" customHeight="1">
      <c r="A28" s="23" t="s">
        <v>93</v>
      </c>
      <c r="B28" s="96"/>
      <c r="C28" s="23"/>
      <c r="D28" s="30"/>
      <c r="E28" s="30"/>
      <c r="H28" s="102">
        <v>-140265470</v>
      </c>
      <c r="I28" s="122"/>
      <c r="J28" s="102">
        <v>-11207079.020000003</v>
      </c>
      <c r="K28" s="122"/>
      <c r="L28" s="123">
        <v>-308340129</v>
      </c>
      <c r="M28" s="122"/>
      <c r="N28" s="123">
        <v>-149678638</v>
      </c>
      <c r="O28" s="122"/>
      <c r="P28" s="33"/>
      <c r="Q28" s="201"/>
      <c r="S28" s="152"/>
    </row>
    <row r="29" spans="1:22" ht="18.95" customHeight="1">
      <c r="A29" s="23" t="s">
        <v>94</v>
      </c>
      <c r="B29" s="96"/>
      <c r="C29" s="23"/>
      <c r="D29" s="30"/>
      <c r="E29" s="30"/>
      <c r="H29" s="122">
        <v>-342262840</v>
      </c>
      <c r="I29" s="122"/>
      <c r="J29" s="122">
        <v>36923555</v>
      </c>
      <c r="K29" s="122"/>
      <c r="L29" s="122">
        <v>-342262840</v>
      </c>
      <c r="M29" s="122"/>
      <c r="N29" s="122">
        <v>36923555</v>
      </c>
      <c r="O29" s="122"/>
      <c r="P29" s="33"/>
      <c r="R29" s="130"/>
      <c r="S29" s="152"/>
      <c r="T29" s="43"/>
    </row>
    <row r="30" spans="1:22" ht="18.95" customHeight="1">
      <c r="A30" s="23" t="s">
        <v>12</v>
      </c>
      <c r="B30" s="96"/>
      <c r="C30" s="23"/>
      <c r="D30" s="30"/>
      <c r="E30" s="30"/>
      <c r="H30" s="123">
        <v>-310417777</v>
      </c>
      <c r="I30" s="122"/>
      <c r="J30" s="123">
        <v>-158517886</v>
      </c>
      <c r="K30" s="122"/>
      <c r="L30" s="123">
        <v>-288596160</v>
      </c>
      <c r="M30" s="122"/>
      <c r="N30" s="123">
        <v>-123715325</v>
      </c>
      <c r="O30" s="122"/>
      <c r="P30" s="33"/>
      <c r="R30" s="130"/>
      <c r="S30" s="152"/>
    </row>
    <row r="31" spans="1:22" ht="18.95" customHeight="1">
      <c r="A31" s="23" t="s">
        <v>196</v>
      </c>
      <c r="B31" s="96"/>
      <c r="C31" s="23"/>
      <c r="D31" s="30"/>
      <c r="E31" s="30"/>
      <c r="H31" s="123">
        <v>38532765</v>
      </c>
      <c r="I31" s="122"/>
      <c r="J31" s="123">
        <v>-46925120.979999997</v>
      </c>
      <c r="K31" s="122"/>
      <c r="L31" s="126">
        <v>0</v>
      </c>
      <c r="M31" s="122"/>
      <c r="N31" s="126">
        <v>0</v>
      </c>
      <c r="O31" s="122"/>
      <c r="P31" s="33"/>
      <c r="R31" s="130"/>
      <c r="S31" s="152"/>
    </row>
    <row r="32" spans="1:22" ht="18.95" customHeight="1">
      <c r="A32" s="23" t="s">
        <v>13</v>
      </c>
      <c r="B32" s="96"/>
      <c r="C32" s="23"/>
      <c r="D32" s="30"/>
      <c r="E32" s="30"/>
      <c r="H32" s="123">
        <v>-59370868</v>
      </c>
      <c r="I32" s="122"/>
      <c r="J32" s="123">
        <v>56071506</v>
      </c>
      <c r="K32" s="122"/>
      <c r="L32" s="123">
        <v>-64329537</v>
      </c>
      <c r="M32" s="122"/>
      <c r="N32" s="123">
        <v>25075034</v>
      </c>
      <c r="O32" s="122"/>
      <c r="P32" s="33"/>
      <c r="Q32" s="210"/>
      <c r="R32" s="130"/>
      <c r="S32" s="122"/>
    </row>
    <row r="33" spans="1:23" ht="18.95" customHeight="1">
      <c r="A33" s="23" t="s">
        <v>22</v>
      </c>
      <c r="B33" s="96"/>
      <c r="C33" s="23"/>
      <c r="D33" s="30"/>
      <c r="E33" s="30"/>
      <c r="H33" s="123">
        <v>66938759</v>
      </c>
      <c r="I33" s="122"/>
      <c r="J33" s="123">
        <v>24923645</v>
      </c>
      <c r="K33" s="122"/>
      <c r="L33" s="126">
        <v>66928758</v>
      </c>
      <c r="M33" s="122"/>
      <c r="N33" s="126">
        <v>24823245</v>
      </c>
      <c r="O33" s="122"/>
      <c r="P33" s="33"/>
      <c r="Q33" s="205"/>
      <c r="R33" s="17"/>
      <c r="S33" s="17"/>
      <c r="T33" s="17"/>
      <c r="U33" s="122"/>
    </row>
    <row r="34" spans="1:23" ht="18.95" customHeight="1">
      <c r="A34" s="168" t="s">
        <v>95</v>
      </c>
      <c r="B34" s="96"/>
      <c r="C34" s="23"/>
      <c r="D34" s="30"/>
      <c r="E34" s="30"/>
      <c r="H34" s="126"/>
      <c r="I34" s="122"/>
      <c r="J34" s="126"/>
      <c r="K34" s="122"/>
      <c r="L34" s="126"/>
      <c r="M34" s="122"/>
      <c r="N34" s="126"/>
      <c r="O34" s="122"/>
      <c r="P34" s="33"/>
    </row>
    <row r="35" spans="1:23" ht="18.95" customHeight="1">
      <c r="A35" s="23" t="s">
        <v>32</v>
      </c>
      <c r="B35" s="96"/>
      <c r="C35" s="23"/>
      <c r="D35" s="30"/>
      <c r="E35" s="30"/>
      <c r="H35" s="123">
        <v>98464219</v>
      </c>
      <c r="I35" s="122"/>
      <c r="J35" s="123">
        <v>248496732.13</v>
      </c>
      <c r="K35" s="122"/>
      <c r="L35" s="123">
        <f>272489254+1</f>
        <v>272489255</v>
      </c>
      <c r="M35" s="122"/>
      <c r="N35" s="123">
        <v>382912453.13</v>
      </c>
      <c r="O35" s="122"/>
      <c r="P35" s="33"/>
      <c r="S35" s="152"/>
      <c r="T35" s="43"/>
    </row>
    <row r="36" spans="1:23" ht="18.95" customHeight="1">
      <c r="A36" s="23" t="s">
        <v>192</v>
      </c>
      <c r="B36" s="96"/>
      <c r="C36" s="23"/>
      <c r="D36" s="30"/>
      <c r="E36" s="30"/>
      <c r="H36" s="123">
        <f>-225988037-1</f>
        <v>-225988038</v>
      </c>
      <c r="I36" s="122"/>
      <c r="J36" s="123">
        <v>86118708.870000005</v>
      </c>
      <c r="K36" s="122"/>
      <c r="L36" s="123">
        <f>-163650908-1</f>
        <v>-163650909</v>
      </c>
      <c r="M36" s="122"/>
      <c r="N36" s="123">
        <v>111468708.87</v>
      </c>
      <c r="O36" s="122"/>
      <c r="P36" s="33"/>
      <c r="R36" s="208"/>
      <c r="S36" s="152"/>
      <c r="T36" s="43"/>
    </row>
    <row r="37" spans="1:23" ht="18.95" customHeight="1">
      <c r="A37" s="23" t="s">
        <v>96</v>
      </c>
      <c r="B37" s="96"/>
      <c r="C37" s="23"/>
      <c r="D37" s="30"/>
      <c r="E37" s="30"/>
      <c r="H37" s="177">
        <v>50809267</v>
      </c>
      <c r="I37" s="122"/>
      <c r="J37" s="177">
        <v>86134282</v>
      </c>
      <c r="K37" s="122"/>
      <c r="L37" s="177">
        <v>42375565</v>
      </c>
      <c r="N37" s="177">
        <v>67693618</v>
      </c>
      <c r="O37" s="122"/>
      <c r="P37" s="33"/>
      <c r="R37" s="208"/>
      <c r="S37" s="180"/>
    </row>
    <row r="38" spans="1:23" ht="18.95" customHeight="1">
      <c r="A38" s="23" t="s">
        <v>202</v>
      </c>
      <c r="B38" s="96"/>
      <c r="C38" s="23"/>
      <c r="D38" s="30"/>
      <c r="E38" s="30"/>
      <c r="H38" s="199">
        <f>SUM(H26:H37)</f>
        <v>1268179952</v>
      </c>
      <c r="I38" s="122"/>
      <c r="J38" s="199">
        <f>SUM(J26:J37)</f>
        <v>2344530091</v>
      </c>
      <c r="K38" s="122"/>
      <c r="L38" s="199">
        <f>SUM(L26:L37)</f>
        <v>509384708</v>
      </c>
      <c r="M38" s="122"/>
      <c r="N38" s="199">
        <f>SUM(N26:N37)</f>
        <v>1621961763</v>
      </c>
      <c r="O38" s="122"/>
      <c r="P38" s="33"/>
    </row>
    <row r="39" spans="1:23" ht="18.95" customHeight="1">
      <c r="A39" s="182"/>
      <c r="B39" s="182" t="s">
        <v>97</v>
      </c>
      <c r="C39" s="187"/>
      <c r="D39" s="195"/>
      <c r="E39" s="195"/>
      <c r="F39" s="182"/>
      <c r="G39" s="182"/>
      <c r="H39" s="123">
        <v>-12992781</v>
      </c>
      <c r="I39" s="122"/>
      <c r="J39" s="123">
        <v>-8286844</v>
      </c>
      <c r="K39" s="122"/>
      <c r="L39" s="123">
        <v>-800322</v>
      </c>
      <c r="M39" s="122"/>
      <c r="N39" s="123">
        <v>-572170</v>
      </c>
      <c r="O39" s="181"/>
      <c r="P39" s="185"/>
      <c r="Q39" s="192"/>
      <c r="R39" s="193"/>
      <c r="S39" s="194"/>
      <c r="T39" s="182"/>
      <c r="U39" s="182"/>
      <c r="V39" s="182"/>
      <c r="W39" s="182"/>
    </row>
    <row r="40" spans="1:23" ht="18.95" customHeight="1">
      <c r="A40" s="182"/>
      <c r="B40" s="182" t="s">
        <v>201</v>
      </c>
      <c r="C40" s="187"/>
      <c r="D40" s="195"/>
      <c r="E40" s="195"/>
      <c r="F40" s="182"/>
      <c r="G40" s="182"/>
      <c r="H40" s="125">
        <v>-4121397</v>
      </c>
      <c r="I40" s="122"/>
      <c r="J40" s="125">
        <v>-8045649</v>
      </c>
      <c r="K40" s="122"/>
      <c r="L40" s="125">
        <v>-3716997</v>
      </c>
      <c r="M40" s="122"/>
      <c r="N40" s="125">
        <v>-6977382</v>
      </c>
      <c r="O40" s="181"/>
      <c r="P40" s="197"/>
      <c r="Q40" s="209"/>
      <c r="R40" s="193"/>
      <c r="S40" s="198"/>
      <c r="T40" s="194"/>
      <c r="U40" s="182"/>
      <c r="V40" s="182"/>
      <c r="W40" s="182"/>
    </row>
    <row r="41" spans="1:23" ht="18.95" customHeight="1">
      <c r="A41" s="168" t="s">
        <v>203</v>
      </c>
      <c r="B41" s="96"/>
      <c r="C41" s="23"/>
      <c r="D41" s="30"/>
      <c r="E41" s="30"/>
      <c r="H41" s="170">
        <f>SUM(H38:H40)</f>
        <v>1251065774</v>
      </c>
      <c r="I41" s="122"/>
      <c r="J41" s="170">
        <f>SUM(J38:J40)</f>
        <v>2328197598</v>
      </c>
      <c r="K41" s="122"/>
      <c r="L41" s="170">
        <f>SUM(L38:L40)</f>
        <v>504867389</v>
      </c>
      <c r="M41" s="122"/>
      <c r="N41" s="170">
        <f>SUM(N38:N40)</f>
        <v>1614412211</v>
      </c>
      <c r="O41" s="122"/>
      <c r="P41" s="33"/>
      <c r="Q41" s="210"/>
      <c r="R41" s="33"/>
    </row>
    <row r="42" spans="1:23" ht="18.95" customHeight="1">
      <c r="A42" s="23"/>
      <c r="B42" s="96"/>
      <c r="C42" s="4"/>
      <c r="D42" s="23"/>
      <c r="E42" s="23"/>
      <c r="H42" s="122"/>
      <c r="I42" s="122"/>
      <c r="J42" s="122"/>
      <c r="K42" s="122"/>
      <c r="L42" s="122"/>
      <c r="M42" s="122"/>
      <c r="N42" s="122"/>
      <c r="O42" s="122"/>
      <c r="P42" s="33"/>
    </row>
    <row r="43" spans="1:23" ht="18.95" customHeight="1">
      <c r="A43" s="23" t="s">
        <v>25</v>
      </c>
      <c r="B43" s="96"/>
      <c r="C43" s="4"/>
      <c r="D43" s="23"/>
      <c r="E43" s="23"/>
      <c r="J43" s="1"/>
      <c r="K43" s="1"/>
      <c r="L43" s="1"/>
      <c r="N43" s="1"/>
    </row>
    <row r="44" spans="1:23" ht="18.95" customHeight="1">
      <c r="A44" s="157" t="s">
        <v>0</v>
      </c>
      <c r="B44" s="157"/>
      <c r="C44" s="157"/>
      <c r="D44" s="157"/>
      <c r="E44" s="157"/>
      <c r="F44" s="157"/>
      <c r="G44" s="157"/>
      <c r="H44" s="214"/>
      <c r="I44" s="214"/>
      <c r="J44" s="214"/>
      <c r="K44" s="214"/>
      <c r="L44" s="214"/>
      <c r="M44" s="214"/>
      <c r="N44" s="214"/>
    </row>
    <row r="45" spans="1:23" ht="18.95" customHeight="1">
      <c r="A45" s="160" t="s">
        <v>98</v>
      </c>
      <c r="B45" s="161"/>
      <c r="C45" s="24"/>
      <c r="D45" s="24"/>
      <c r="E45" s="24"/>
      <c r="J45" s="10"/>
      <c r="K45" s="10"/>
      <c r="L45" s="10"/>
      <c r="M45" s="10"/>
      <c r="N45" s="10"/>
    </row>
    <row r="46" spans="1:23" ht="18.95" customHeight="1">
      <c r="A46" s="157" t="s">
        <v>179</v>
      </c>
      <c r="B46" s="157"/>
      <c r="C46" s="157"/>
      <c r="D46" s="157"/>
      <c r="E46" s="157"/>
      <c r="F46" s="157"/>
      <c r="G46" s="157"/>
      <c r="H46" s="214"/>
      <c r="I46" s="214"/>
      <c r="J46" s="214"/>
      <c r="K46" s="214"/>
      <c r="L46" s="214"/>
      <c r="M46" s="214"/>
      <c r="N46" s="214"/>
    </row>
    <row r="47" spans="1:23" ht="18.95" customHeight="1">
      <c r="B47" s="96"/>
      <c r="C47" s="4"/>
      <c r="D47" s="4"/>
      <c r="E47" s="4"/>
      <c r="J47" s="4"/>
      <c r="K47" s="4"/>
      <c r="L47" s="4"/>
      <c r="M47" s="4"/>
      <c r="N47" s="5" t="s">
        <v>27</v>
      </c>
    </row>
    <row r="48" spans="1:23" ht="18.95" customHeight="1">
      <c r="G48" s="165"/>
      <c r="H48" s="241" t="s">
        <v>2</v>
      </c>
      <c r="I48" s="241"/>
      <c r="J48" s="241"/>
      <c r="K48" s="4"/>
      <c r="L48" s="241" t="s">
        <v>3</v>
      </c>
      <c r="M48" s="241"/>
      <c r="N48" s="241"/>
      <c r="V48" s="171"/>
    </row>
    <row r="49" spans="1:20" ht="18.95" customHeight="1">
      <c r="G49" s="165"/>
      <c r="H49" s="166" t="s">
        <v>184</v>
      </c>
      <c r="I49" s="165"/>
      <c r="J49" s="166" t="s">
        <v>172</v>
      </c>
      <c r="K49" s="165"/>
      <c r="L49" s="166" t="s">
        <v>184</v>
      </c>
      <c r="M49" s="165"/>
      <c r="N49" s="166" t="s">
        <v>172</v>
      </c>
    </row>
    <row r="50" spans="1:20" ht="18.95" customHeight="1">
      <c r="A50" s="168" t="s">
        <v>99</v>
      </c>
      <c r="B50" s="96"/>
      <c r="C50" s="23"/>
      <c r="D50" s="30"/>
      <c r="E50" s="30"/>
      <c r="H50" s="122"/>
      <c r="I50" s="122"/>
      <c r="J50" s="122"/>
      <c r="K50" s="122"/>
      <c r="L50" s="122"/>
      <c r="M50" s="122"/>
      <c r="N50" s="122"/>
      <c r="O50" s="122"/>
      <c r="P50" s="33"/>
    </row>
    <row r="51" spans="1:20" ht="18.95" customHeight="1">
      <c r="A51" s="23" t="s">
        <v>204</v>
      </c>
      <c r="B51" s="96"/>
      <c r="C51" s="23"/>
      <c r="D51" s="30"/>
      <c r="E51" s="30"/>
      <c r="H51" s="126">
        <v>0</v>
      </c>
      <c r="I51" s="123"/>
      <c r="J51" s="126">
        <v>0</v>
      </c>
      <c r="K51" s="126"/>
      <c r="L51" s="126">
        <v>5000000</v>
      </c>
      <c r="M51" s="126"/>
      <c r="N51" s="126">
        <v>1300000</v>
      </c>
      <c r="O51" s="122"/>
      <c r="P51" s="100"/>
      <c r="S51" s="152"/>
    </row>
    <row r="52" spans="1:20" ht="18.95" customHeight="1">
      <c r="A52" s="23" t="s">
        <v>218</v>
      </c>
      <c r="B52" s="96"/>
      <c r="C52" s="23"/>
      <c r="D52" s="30"/>
      <c r="E52" s="30"/>
      <c r="H52" s="126">
        <v>-26541335</v>
      </c>
      <c r="I52" s="123"/>
      <c r="J52" s="126">
        <v>0</v>
      </c>
      <c r="K52" s="126"/>
      <c r="L52" s="23">
        <v>-26541335</v>
      </c>
      <c r="M52" s="126"/>
      <c r="N52" s="126">
        <v>0</v>
      </c>
      <c r="O52" s="122"/>
      <c r="P52" s="205"/>
      <c r="S52" s="152"/>
    </row>
    <row r="53" spans="1:20" ht="18.95" customHeight="1">
      <c r="A53" s="23" t="s">
        <v>100</v>
      </c>
      <c r="B53" s="96"/>
      <c r="C53" s="23"/>
      <c r="D53" s="30"/>
      <c r="E53" s="30"/>
      <c r="H53" s="123">
        <v>-394078670</v>
      </c>
      <c r="I53" s="122"/>
      <c r="J53" s="123">
        <v>-802736321</v>
      </c>
      <c r="K53" s="17"/>
      <c r="L53" s="17">
        <v>-202394476</v>
      </c>
      <c r="M53" s="17"/>
      <c r="N53" s="17">
        <v>-555767442</v>
      </c>
      <c r="O53" s="122"/>
      <c r="P53" s="100"/>
      <c r="R53" s="130"/>
      <c r="S53" s="152"/>
      <c r="T53" s="43"/>
    </row>
    <row r="54" spans="1:20" ht="18.95" customHeight="1">
      <c r="A54" s="23" t="s">
        <v>216</v>
      </c>
      <c r="B54" s="96"/>
      <c r="C54" s="23"/>
      <c r="D54" s="23"/>
      <c r="E54" s="23"/>
      <c r="H54" s="123">
        <v>145124122</v>
      </c>
      <c r="I54" s="122"/>
      <c r="J54" s="123">
        <v>14445230</v>
      </c>
      <c r="K54" s="17"/>
      <c r="L54" s="17">
        <v>145124122</v>
      </c>
      <c r="M54" s="17"/>
      <c r="N54" s="17">
        <v>15751563</v>
      </c>
      <c r="O54" s="122"/>
      <c r="P54" s="100"/>
      <c r="S54" s="152"/>
    </row>
    <row r="55" spans="1:20" ht="18.95" customHeight="1">
      <c r="A55" s="23" t="s">
        <v>101</v>
      </c>
      <c r="B55" s="96"/>
      <c r="C55" s="23"/>
      <c r="D55" s="30"/>
      <c r="E55" s="30"/>
      <c r="H55" s="123">
        <v>-315000</v>
      </c>
      <c r="I55" s="122"/>
      <c r="J55" s="123">
        <v>-222160</v>
      </c>
      <c r="K55" s="17"/>
      <c r="L55" s="17">
        <v>-300000</v>
      </c>
      <c r="M55" s="17"/>
      <c r="N55" s="17">
        <v>-162361</v>
      </c>
      <c r="O55" s="122"/>
      <c r="P55" s="33"/>
      <c r="S55" s="152"/>
    </row>
    <row r="56" spans="1:20" ht="18.95" customHeight="1">
      <c r="A56" s="1" t="s">
        <v>115</v>
      </c>
      <c r="B56" s="96"/>
      <c r="C56" s="23"/>
      <c r="D56" s="30"/>
      <c r="E56" s="30"/>
      <c r="H56" s="126">
        <v>-3724682</v>
      </c>
      <c r="I56" s="122"/>
      <c r="J56" s="126">
        <v>19095050</v>
      </c>
      <c r="K56" s="17"/>
      <c r="L56" s="126">
        <v>-2589626</v>
      </c>
      <c r="M56" s="17"/>
      <c r="N56" s="126">
        <v>17485752</v>
      </c>
      <c r="O56" s="122"/>
      <c r="P56" s="100"/>
    </row>
    <row r="57" spans="1:20" ht="18.95" customHeight="1">
      <c r="A57" s="1" t="s">
        <v>102</v>
      </c>
      <c r="B57" s="96"/>
      <c r="C57" s="23"/>
      <c r="D57" s="30"/>
      <c r="E57" s="30"/>
      <c r="H57" s="123">
        <v>44459796</v>
      </c>
      <c r="I57" s="122"/>
      <c r="J57" s="123">
        <v>36546541</v>
      </c>
      <c r="K57" s="17"/>
      <c r="L57" s="17">
        <v>44749793</v>
      </c>
      <c r="M57" s="17"/>
      <c r="N57" s="17">
        <v>36876701</v>
      </c>
      <c r="O57" s="122"/>
      <c r="P57" s="100"/>
      <c r="S57" s="152"/>
    </row>
    <row r="58" spans="1:20" ht="18.95" customHeight="1">
      <c r="A58" s="23" t="s">
        <v>103</v>
      </c>
      <c r="B58" s="96"/>
      <c r="C58" s="23"/>
      <c r="D58" s="30"/>
      <c r="H58" s="123">
        <v>38521000</v>
      </c>
      <c r="I58" s="122"/>
      <c r="J58" s="123">
        <v>38310970</v>
      </c>
      <c r="K58" s="17"/>
      <c r="L58" s="17">
        <v>198521000</v>
      </c>
      <c r="M58" s="17"/>
      <c r="N58" s="17">
        <v>38310970</v>
      </c>
      <c r="O58" s="122"/>
      <c r="P58" s="100"/>
      <c r="S58" s="134"/>
    </row>
    <row r="59" spans="1:20" ht="18.95" customHeight="1">
      <c r="A59" s="168" t="s">
        <v>205</v>
      </c>
      <c r="B59" s="96"/>
      <c r="C59" s="23"/>
      <c r="D59" s="30"/>
      <c r="H59" s="19">
        <f>SUM(H51:H58)</f>
        <v>-196554769</v>
      </c>
      <c r="I59" s="122"/>
      <c r="J59" s="19">
        <f>SUM(J51:J58)</f>
        <v>-694560690</v>
      </c>
      <c r="K59" s="123"/>
      <c r="L59" s="19">
        <f>SUM(L51:L58)</f>
        <v>161569478</v>
      </c>
      <c r="M59" s="123"/>
      <c r="N59" s="19">
        <f>SUM(N51:N58)</f>
        <v>-446204817</v>
      </c>
      <c r="O59" s="122"/>
      <c r="P59" s="33"/>
      <c r="R59" s="156"/>
      <c r="S59" s="30"/>
    </row>
    <row r="60" spans="1:20" ht="18.95" customHeight="1">
      <c r="A60" s="168" t="s">
        <v>104</v>
      </c>
      <c r="B60" s="96"/>
      <c r="C60" s="23"/>
      <c r="D60" s="30"/>
      <c r="H60" s="122"/>
      <c r="I60" s="122"/>
      <c r="J60" s="122"/>
      <c r="K60" s="122"/>
      <c r="L60" s="122"/>
      <c r="M60" s="122"/>
      <c r="N60" s="122"/>
      <c r="O60" s="122"/>
      <c r="P60" s="33"/>
      <c r="R60" s="164"/>
    </row>
    <row r="61" spans="1:20" ht="18.95" customHeight="1">
      <c r="A61" s="23" t="s">
        <v>144</v>
      </c>
      <c r="B61" s="96"/>
      <c r="C61" s="23"/>
      <c r="D61" s="98"/>
      <c r="H61" s="122">
        <v>246345342</v>
      </c>
      <c r="I61" s="122"/>
      <c r="J61" s="122">
        <v>-1296299810</v>
      </c>
      <c r="K61" s="122"/>
      <c r="L61" s="122">
        <v>246345342</v>
      </c>
      <c r="M61" s="122"/>
      <c r="N61" s="122">
        <v>-1241299810</v>
      </c>
      <c r="O61" s="122"/>
      <c r="P61" s="210"/>
      <c r="Q61" s="210"/>
      <c r="R61" s="164"/>
      <c r="S61" s="152"/>
    </row>
    <row r="62" spans="1:20" ht="18.95" customHeight="1">
      <c r="A62" s="23" t="s">
        <v>112</v>
      </c>
      <c r="B62" s="96"/>
      <c r="C62" s="23"/>
      <c r="D62" s="98"/>
      <c r="H62" s="126">
        <v>0</v>
      </c>
      <c r="I62" s="122"/>
      <c r="J62" s="122">
        <v>-86400980</v>
      </c>
      <c r="K62" s="122"/>
      <c r="L62" s="122">
        <v>34500000</v>
      </c>
      <c r="M62" s="122"/>
      <c r="N62" s="122">
        <v>100899020</v>
      </c>
      <c r="O62" s="122"/>
      <c r="P62" s="100"/>
      <c r="Q62" s="210"/>
      <c r="S62" s="152"/>
    </row>
    <row r="63" spans="1:20" ht="18.95" customHeight="1">
      <c r="A63" s="23" t="s">
        <v>145</v>
      </c>
      <c r="B63" s="96"/>
      <c r="C63" s="23"/>
      <c r="D63" s="98"/>
      <c r="H63" s="123">
        <v>-74185993</v>
      </c>
      <c r="I63" s="122"/>
      <c r="J63" s="122">
        <v>-68399692</v>
      </c>
      <c r="K63" s="122"/>
      <c r="L63" s="126">
        <v>0</v>
      </c>
      <c r="M63" s="122"/>
      <c r="N63" s="126">
        <v>0</v>
      </c>
      <c r="O63" s="122"/>
      <c r="P63" s="210"/>
      <c r="S63" s="152"/>
    </row>
    <row r="64" spans="1:20" ht="18.95" customHeight="1">
      <c r="A64" s="23" t="s">
        <v>146</v>
      </c>
      <c r="B64" s="96"/>
      <c r="C64" s="23"/>
      <c r="D64" s="98"/>
      <c r="H64" s="123">
        <v>-206955158</v>
      </c>
      <c r="I64" s="122"/>
      <c r="J64" s="123">
        <v>-100347757</v>
      </c>
      <c r="K64" s="122"/>
      <c r="L64" s="123">
        <v>-203903336</v>
      </c>
      <c r="M64" s="122"/>
      <c r="N64" s="123">
        <v>-99332641</v>
      </c>
      <c r="O64" s="122"/>
      <c r="P64" s="100"/>
      <c r="S64" s="152"/>
    </row>
    <row r="65" spans="1:23" ht="18.95" customHeight="1">
      <c r="A65" s="23" t="s">
        <v>105</v>
      </c>
      <c r="B65" s="96"/>
      <c r="C65" s="23"/>
      <c r="D65" s="98"/>
      <c r="H65" s="123">
        <v>230402600</v>
      </c>
      <c r="I65" s="122"/>
      <c r="J65" s="123">
        <v>589899540</v>
      </c>
      <c r="K65" s="122"/>
      <c r="L65" s="123">
        <v>230402600</v>
      </c>
      <c r="M65" s="122"/>
      <c r="N65" s="123">
        <v>515380200</v>
      </c>
      <c r="O65" s="122"/>
      <c r="P65" s="172"/>
      <c r="S65" s="152"/>
    </row>
    <row r="66" spans="1:23" ht="18.95" customHeight="1">
      <c r="A66" s="23" t="s">
        <v>106</v>
      </c>
      <c r="B66" s="96"/>
      <c r="C66" s="23"/>
      <c r="D66" s="98"/>
      <c r="H66" s="123">
        <v>-479949880</v>
      </c>
      <c r="I66" s="122"/>
      <c r="J66" s="123">
        <v>-271066161</v>
      </c>
      <c r="K66" s="122"/>
      <c r="L66" s="123">
        <v>-409949880</v>
      </c>
      <c r="M66" s="122"/>
      <c r="N66" s="123">
        <v>-251066161</v>
      </c>
      <c r="O66" s="122"/>
      <c r="P66" s="33"/>
      <c r="S66" s="152"/>
    </row>
    <row r="67" spans="1:23" ht="18.95" customHeight="1">
      <c r="A67" s="23" t="s">
        <v>195</v>
      </c>
      <c r="B67" s="96"/>
      <c r="C67" s="23"/>
      <c r="D67" s="98"/>
      <c r="H67" s="123">
        <v>-299996400</v>
      </c>
      <c r="I67" s="122"/>
      <c r="J67" s="126">
        <v>0</v>
      </c>
      <c r="K67" s="122"/>
      <c r="L67" s="123">
        <v>-299996400</v>
      </c>
      <c r="M67" s="122"/>
      <c r="N67" s="126">
        <v>0</v>
      </c>
      <c r="O67" s="122"/>
      <c r="P67" s="33"/>
      <c r="S67" s="152"/>
    </row>
    <row r="68" spans="1:23" ht="18.95" customHeight="1">
      <c r="A68" s="23" t="s">
        <v>107</v>
      </c>
      <c r="B68" s="96"/>
      <c r="C68" s="23"/>
      <c r="D68" s="98"/>
      <c r="H68" s="123">
        <v>-363409750</v>
      </c>
      <c r="I68" s="122"/>
      <c r="J68" s="123">
        <v>-392796239</v>
      </c>
      <c r="K68" s="122"/>
      <c r="L68" s="123">
        <v>-156868963</v>
      </c>
      <c r="M68" s="122"/>
      <c r="N68" s="123">
        <v>-184139887</v>
      </c>
      <c r="O68" s="122"/>
      <c r="P68" s="100"/>
      <c r="S68" s="152"/>
    </row>
    <row r="69" spans="1:23" ht="18.95" customHeight="1">
      <c r="A69" s="168" t="s">
        <v>206</v>
      </c>
      <c r="B69" s="96"/>
      <c r="C69" s="23"/>
      <c r="D69" s="98"/>
      <c r="H69" s="19">
        <f>SUM(H61:H68)</f>
        <v>-947749239</v>
      </c>
      <c r="I69" s="123"/>
      <c r="J69" s="19">
        <f>SUM(J61:J68)</f>
        <v>-1625411099</v>
      </c>
      <c r="K69" s="123"/>
      <c r="L69" s="19">
        <f>SUM(L61:L68)</f>
        <v>-559470637</v>
      </c>
      <c r="M69" s="123"/>
      <c r="N69" s="19">
        <f>SUM(N61:N68)</f>
        <v>-1159559279</v>
      </c>
      <c r="O69" s="122"/>
      <c r="P69" s="33"/>
      <c r="S69" s="30"/>
    </row>
    <row r="70" spans="1:23" ht="18.95" customHeight="1">
      <c r="A70" s="168" t="s">
        <v>165</v>
      </c>
      <c r="B70" s="96"/>
      <c r="C70" s="23"/>
      <c r="D70" s="98"/>
      <c r="H70" s="123">
        <f>SUM(H41+H59+H69)</f>
        <v>106761766</v>
      </c>
      <c r="I70" s="122"/>
      <c r="J70" s="123">
        <f>SUM(J41+J59+J69)</f>
        <v>8225809</v>
      </c>
      <c r="K70" s="123"/>
      <c r="L70" s="123">
        <f>SUM(L41+L59+L69)</f>
        <v>106966230</v>
      </c>
      <c r="M70" s="122"/>
      <c r="N70" s="123">
        <f>SUM(N41+N59+N69)</f>
        <v>8648115</v>
      </c>
      <c r="O70" s="122"/>
      <c r="P70" s="33"/>
      <c r="R70" s="173"/>
      <c r="S70" s="173"/>
      <c r="T70" s="173"/>
      <c r="U70" s="173"/>
    </row>
    <row r="71" spans="1:23" ht="18.95" customHeight="1">
      <c r="A71" s="23" t="s">
        <v>119</v>
      </c>
      <c r="B71" s="96"/>
      <c r="C71" s="23"/>
      <c r="D71" s="98"/>
      <c r="H71" s="123">
        <f>BS!J9</f>
        <v>82786311</v>
      </c>
      <c r="I71" s="122"/>
      <c r="J71" s="123">
        <v>74560502</v>
      </c>
      <c r="K71" s="122"/>
      <c r="L71" s="123">
        <f>BS!N9</f>
        <v>58935899</v>
      </c>
      <c r="M71" s="122"/>
      <c r="N71" s="123">
        <v>50287784</v>
      </c>
      <c r="O71" s="122"/>
      <c r="P71" s="33"/>
      <c r="R71" s="151"/>
      <c r="S71" s="97"/>
    </row>
    <row r="72" spans="1:23" ht="18.95" customHeight="1" thickBot="1">
      <c r="A72" s="168" t="s">
        <v>168</v>
      </c>
      <c r="B72" s="96"/>
      <c r="C72" s="23"/>
      <c r="D72" s="98"/>
      <c r="H72" s="174">
        <f>SUM(H70:H71)</f>
        <v>189548077</v>
      </c>
      <c r="I72" s="122"/>
      <c r="J72" s="174">
        <f>SUM(J70:J71)</f>
        <v>82786311</v>
      </c>
      <c r="K72" s="122"/>
      <c r="L72" s="174">
        <f>SUM(L70:L71)</f>
        <v>165902129</v>
      </c>
      <c r="M72" s="122"/>
      <c r="N72" s="174">
        <f>SUM(N70:N71)</f>
        <v>58935899</v>
      </c>
      <c r="O72" s="122"/>
      <c r="P72" s="33"/>
      <c r="R72" s="33"/>
    </row>
    <row r="73" spans="1:23" ht="18.95" customHeight="1" thickTop="1">
      <c r="A73" s="168"/>
      <c r="B73" s="96"/>
      <c r="C73" s="23"/>
      <c r="D73" s="98"/>
      <c r="H73" s="122">
        <f>H72-BS!H9</f>
        <v>0</v>
      </c>
      <c r="I73" s="122">
        <v>0</v>
      </c>
      <c r="J73" s="122">
        <f>J72-BS!J9</f>
        <v>0</v>
      </c>
      <c r="K73" s="122"/>
      <c r="L73" s="122">
        <f>L72-BS!L9</f>
        <v>0</v>
      </c>
      <c r="M73" s="122"/>
      <c r="N73" s="122">
        <f>N72-BS!N9</f>
        <v>0</v>
      </c>
      <c r="O73" s="122"/>
      <c r="P73" s="33"/>
      <c r="S73" s="30"/>
    </row>
    <row r="74" spans="1:23" ht="18.95" customHeight="1">
      <c r="A74" s="168" t="s">
        <v>108</v>
      </c>
      <c r="B74" s="96"/>
      <c r="C74" s="23"/>
      <c r="D74" s="98"/>
      <c r="H74" s="122"/>
      <c r="I74" s="122"/>
      <c r="J74" s="122"/>
      <c r="K74" s="122"/>
      <c r="L74" s="122"/>
      <c r="M74" s="122"/>
      <c r="N74" s="122"/>
      <c r="O74" s="122"/>
      <c r="P74" s="33"/>
      <c r="R74" s="33"/>
      <c r="S74" s="175"/>
      <c r="V74" s="173"/>
      <c r="W74" s="173"/>
    </row>
    <row r="75" spans="1:23" ht="18.95" customHeight="1">
      <c r="A75" s="23" t="s">
        <v>109</v>
      </c>
      <c r="B75" s="96"/>
      <c r="C75" s="23"/>
      <c r="D75" s="98"/>
      <c r="H75" s="122"/>
      <c r="I75" s="123"/>
      <c r="J75" s="122"/>
      <c r="K75" s="123"/>
      <c r="L75" s="123"/>
      <c r="M75" s="123"/>
      <c r="N75" s="123"/>
      <c r="O75" s="122"/>
      <c r="P75" s="33"/>
      <c r="S75" s="176"/>
      <c r="V75" s="132"/>
    </row>
    <row r="76" spans="1:23" ht="18.95" customHeight="1">
      <c r="B76" s="23" t="s">
        <v>207</v>
      </c>
      <c r="C76" s="96"/>
      <c r="D76" s="98"/>
      <c r="H76" s="122">
        <v>38726158</v>
      </c>
      <c r="I76" s="122"/>
      <c r="J76" s="122">
        <v>-217441506</v>
      </c>
      <c r="K76" s="17"/>
      <c r="L76" s="17">
        <v>24980060</v>
      </c>
      <c r="M76" s="17"/>
      <c r="N76" s="17">
        <v>-131348154</v>
      </c>
      <c r="O76" s="122"/>
      <c r="P76" s="103"/>
      <c r="Q76" s="103"/>
      <c r="R76" s="130"/>
      <c r="U76" s="156"/>
    </row>
    <row r="77" spans="1:23" ht="18.95" customHeight="1">
      <c r="B77" s="23" t="s">
        <v>147</v>
      </c>
      <c r="C77" s="96"/>
      <c r="D77" s="98"/>
      <c r="H77" s="122">
        <v>103940386</v>
      </c>
      <c r="I77" s="122"/>
      <c r="J77" s="122">
        <v>48029279</v>
      </c>
      <c r="K77" s="17"/>
      <c r="L77" s="17">
        <v>99874018</v>
      </c>
      <c r="M77" s="17"/>
      <c r="N77" s="17">
        <v>40926476</v>
      </c>
      <c r="O77" s="122"/>
      <c r="P77" s="172"/>
      <c r="Q77" s="103"/>
      <c r="R77" s="130"/>
      <c r="U77" s="122"/>
    </row>
    <row r="78" spans="1:23" ht="18.95" customHeight="1">
      <c r="B78" s="23" t="s">
        <v>111</v>
      </c>
      <c r="C78" s="96"/>
      <c r="D78" s="98"/>
      <c r="H78" s="126">
        <v>0</v>
      </c>
      <c r="I78" s="122"/>
      <c r="J78" s="122">
        <v>1451246</v>
      </c>
      <c r="K78" s="17"/>
      <c r="L78" s="126">
        <v>0</v>
      </c>
      <c r="M78" s="17"/>
      <c r="N78" s="126">
        <v>1451246</v>
      </c>
      <c r="O78" s="122"/>
      <c r="P78" s="103"/>
      <c r="Q78" s="103"/>
    </row>
    <row r="79" spans="1:23" ht="18.75" customHeight="1">
      <c r="B79" s="23" t="s">
        <v>156</v>
      </c>
      <c r="C79" s="96"/>
      <c r="D79" s="98"/>
      <c r="H79" s="122"/>
      <c r="I79" s="122"/>
      <c r="J79" s="122"/>
      <c r="K79" s="17"/>
      <c r="L79" s="17"/>
      <c r="M79" s="17"/>
      <c r="N79" s="17"/>
      <c r="O79" s="122"/>
      <c r="P79" s="33"/>
      <c r="Q79" s="103"/>
    </row>
    <row r="80" spans="1:23" ht="18.95" customHeight="1">
      <c r="B80" s="23" t="s">
        <v>162</v>
      </c>
      <c r="C80" s="23" t="s">
        <v>163</v>
      </c>
      <c r="D80" s="98"/>
      <c r="H80" s="126">
        <v>0</v>
      </c>
      <c r="I80" s="122"/>
      <c r="J80" s="122">
        <v>16255</v>
      </c>
      <c r="K80" s="17"/>
      <c r="L80" s="126">
        <v>0</v>
      </c>
      <c r="M80" s="17"/>
      <c r="N80" s="126">
        <v>16255</v>
      </c>
      <c r="O80" s="122"/>
      <c r="P80" s="103"/>
      <c r="Q80" s="103"/>
    </row>
    <row r="81" spans="1:23" ht="18.95" customHeight="1">
      <c r="B81" s="23" t="s">
        <v>110</v>
      </c>
      <c r="C81" s="96"/>
      <c r="D81" s="98"/>
      <c r="H81" s="126">
        <v>2809870</v>
      </c>
      <c r="I81" s="122"/>
      <c r="J81" s="126">
        <v>9885960</v>
      </c>
      <c r="K81" s="17"/>
      <c r="L81" s="126">
        <v>0</v>
      </c>
      <c r="M81" s="17"/>
      <c r="N81" s="126">
        <v>9885960</v>
      </c>
      <c r="O81" s="122"/>
      <c r="P81" s="103"/>
      <c r="Q81" s="103"/>
    </row>
    <row r="82" spans="1:23" ht="18.95" customHeight="1">
      <c r="B82" s="23" t="s">
        <v>166</v>
      </c>
      <c r="C82" s="23"/>
      <c r="D82" s="98"/>
      <c r="H82" s="126">
        <v>110432921</v>
      </c>
      <c r="I82" s="122"/>
      <c r="J82" s="126">
        <v>5049114</v>
      </c>
      <c r="K82" s="17"/>
      <c r="L82" s="126">
        <v>110432921</v>
      </c>
      <c r="M82" s="17"/>
      <c r="N82" s="126">
        <v>5049114</v>
      </c>
      <c r="O82" s="122"/>
      <c r="P82" s="103"/>
      <c r="Q82" s="103"/>
      <c r="W82" s="132"/>
    </row>
    <row r="83" spans="1:23" ht="18.95" customHeight="1">
      <c r="B83" s="1" t="s">
        <v>176</v>
      </c>
      <c r="C83" s="23"/>
      <c r="D83" s="98"/>
      <c r="H83" s="126">
        <v>0</v>
      </c>
      <c r="I83" s="122"/>
      <c r="J83" s="126">
        <v>-9954937.1099999994</v>
      </c>
      <c r="K83" s="17"/>
      <c r="L83" s="126">
        <v>0</v>
      </c>
      <c r="M83" s="17"/>
      <c r="N83" s="126">
        <v>-7565792</v>
      </c>
      <c r="O83" s="122"/>
      <c r="P83" s="103"/>
      <c r="Q83" s="103"/>
      <c r="S83" s="131"/>
      <c r="T83" s="134"/>
      <c r="U83" s="134"/>
      <c r="V83" s="134"/>
    </row>
    <row r="84" spans="1:23" ht="18.95" customHeight="1">
      <c r="A84" s="23"/>
      <c r="B84" s="1" t="s">
        <v>209</v>
      </c>
      <c r="C84" s="23"/>
      <c r="D84" s="98"/>
      <c r="H84" s="126"/>
      <c r="J84" s="1"/>
      <c r="K84" s="1"/>
      <c r="L84" s="1"/>
      <c r="N84" s="1"/>
      <c r="O84" s="122"/>
      <c r="P84" s="103"/>
      <c r="Q84" s="103"/>
      <c r="R84" s="1"/>
      <c r="U84" s="131"/>
    </row>
    <row r="85" spans="1:23" ht="18.95" customHeight="1">
      <c r="A85" s="23"/>
      <c r="C85" s="23" t="s">
        <v>177</v>
      </c>
      <c r="D85" s="98"/>
      <c r="H85" s="126">
        <v>97641945</v>
      </c>
      <c r="I85" s="122"/>
      <c r="J85" s="122">
        <v>-4200000</v>
      </c>
      <c r="K85" s="122"/>
      <c r="L85" s="126">
        <v>97641945</v>
      </c>
      <c r="M85" s="122"/>
      <c r="N85" s="122">
        <v>-4200000</v>
      </c>
      <c r="O85" s="122"/>
      <c r="P85" s="103"/>
      <c r="Q85" s="204"/>
      <c r="R85" s="193"/>
      <c r="S85" s="200"/>
      <c r="U85" s="131"/>
    </row>
    <row r="86" spans="1:23" ht="18.95" customHeight="1">
      <c r="A86" s="23"/>
      <c r="B86" s="1" t="s">
        <v>197</v>
      </c>
      <c r="C86" s="23"/>
      <c r="D86" s="98"/>
      <c r="H86" s="126"/>
      <c r="J86" s="1"/>
      <c r="K86" s="1"/>
      <c r="L86" s="1"/>
      <c r="N86" s="1"/>
      <c r="O86" s="122"/>
      <c r="P86" s="33"/>
      <c r="Q86" s="103"/>
    </row>
    <row r="87" spans="1:23" ht="18.95" customHeight="1">
      <c r="A87" s="23"/>
      <c r="C87" s="23" t="s">
        <v>178</v>
      </c>
      <c r="D87" s="98"/>
      <c r="H87" s="126">
        <v>-286348970</v>
      </c>
      <c r="I87" s="122"/>
      <c r="J87" s="122">
        <v>-58723830</v>
      </c>
      <c r="K87" s="122"/>
      <c r="L87" s="126">
        <v>-287018364</v>
      </c>
      <c r="M87" s="122"/>
      <c r="N87" s="122">
        <v>-59551365</v>
      </c>
      <c r="O87" s="122"/>
      <c r="P87" s="33"/>
      <c r="Q87" s="203"/>
      <c r="S87" s="202"/>
    </row>
    <row r="88" spans="1:23" ht="18.95" customHeight="1">
      <c r="A88" s="23"/>
      <c r="C88" s="23"/>
      <c r="D88" s="98"/>
      <c r="H88" s="122"/>
      <c r="I88" s="122"/>
      <c r="J88" s="122"/>
      <c r="K88" s="122"/>
      <c r="L88" s="122"/>
      <c r="M88" s="122"/>
      <c r="N88" s="122"/>
      <c r="O88" s="122"/>
      <c r="P88" s="33"/>
      <c r="Q88" s="103"/>
    </row>
    <row r="89" spans="1:23" ht="18.95" customHeight="1">
      <c r="A89" s="23" t="s">
        <v>25</v>
      </c>
      <c r="B89" s="96"/>
      <c r="C89" s="23"/>
      <c r="D89" s="23"/>
      <c r="E89" s="23"/>
      <c r="F89" s="23"/>
      <c r="G89" s="23"/>
      <c r="H89" s="122"/>
      <c r="I89" s="122"/>
      <c r="J89" s="122"/>
      <c r="K89" s="122"/>
      <c r="L89" s="122"/>
      <c r="M89" s="122"/>
      <c r="N89" s="122"/>
      <c r="Q89" s="103"/>
    </row>
    <row r="90" spans="1:23" ht="18.95" customHeight="1">
      <c r="H90" s="123"/>
      <c r="I90" s="122"/>
      <c r="J90" s="123"/>
      <c r="K90" s="123"/>
      <c r="L90" s="123"/>
      <c r="M90" s="123"/>
      <c r="N90" s="123"/>
    </row>
  </sheetData>
  <mergeCells count="4">
    <mergeCell ref="H5:J5"/>
    <mergeCell ref="L5:N5"/>
    <mergeCell ref="H48:J48"/>
    <mergeCell ref="L48:N48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ba7335f5-4ed9-401c-9b68-ab93bad0486d" dataSnipperSheetDeleted="false" guid="477e4b10-89c6-40af-9480-f24330318ea0" revision="2">
  <settings xmlns="" guid="44ad46c9-f9dd-4d8f-90c4-808b0edff30c">
    <setting type="boolean" value="True" name="embed-documents" guid="4a7df629-4ea3-4146-b360-30ed4ff16c45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4401526C36D44684913C815C07B305" ma:contentTypeVersion="13" ma:contentTypeDescription="สร้างเอกสารใหม่" ma:contentTypeScope="" ma:versionID="b89d06fcb9ad927ff465efc6a0ab5b81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3e8a61c60002f8e49ad5e74ffd39b9a4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68A737-21EC-4083-A56F-6C2E824ECDEE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333980BE-1252-411E-BDC5-7BA33F8065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888DF2-6107-405F-9E67-EDCCB007896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396c7f8-fa1d-406b-a881-ae9199196f47"/>
  </ds:schemaRefs>
</ds:datastoreItem>
</file>

<file path=customXml/itemProps4.xml><?xml version="1.0" encoding="utf-8"?>
<ds:datastoreItem xmlns:ds="http://schemas.openxmlformats.org/officeDocument/2006/customXml" ds:itemID="{CD1590ED-E40C-4714-9B31-F03055C8E05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99200</vt:lpwstr>
  </property>
  <property fmtid="{D5CDD505-2E9C-101B-9397-08002B2CF9AE}" pid="4" name="OptimizationTime">
    <vt:lpwstr>20240226_1757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Darika Tongprapai</cp:lastModifiedBy>
  <cp:lastPrinted>2024-02-19T13:35:58Z</cp:lastPrinted>
  <dcterms:created xsi:type="dcterms:W3CDTF">2020-02-10T08:31:15Z</dcterms:created>
  <dcterms:modified xsi:type="dcterms:W3CDTF">2024-02-19T13:36:00Z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