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3\Ye12'2023\"/>
    </mc:Choice>
  </mc:AlternateContent>
  <xr:revisionPtr revIDLastSave="0" documentId="13_ncr:1_{AAC53F36-B08A-46BC-8FA0-38975A3C2CA1}" xr6:coauthVersionLast="47" xr6:coauthVersionMax="47" xr10:uidLastSave="{00000000-0000-0000-0000-000000000000}"/>
  <bookViews>
    <workbookView xWindow="-120" yWindow="-120" windowWidth="29040" windowHeight="15840" activeTab="4" xr2:uid="{36514708-FD31-437F-B849-4FB625A95B8D}"/>
  </bookViews>
  <sheets>
    <sheet name="BS" sheetId="2" r:id="rId1"/>
    <sheet name="PL" sheetId="7" r:id="rId2"/>
    <sheet name="Conso" sheetId="4" r:id="rId3"/>
    <sheet name="Company" sheetId="5" r:id="rId4"/>
    <sheet name="Cashflow" sheetId="8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\orkje" localSheetId="0" hidden="1">{"'Eng (page2)'!$A$1:$D$52"}</definedName>
    <definedName name="\orkje" localSheetId="4" hidden="1">{"'Eng (page2)'!$A$1:$D$52"}</definedName>
    <definedName name="\orkje" localSheetId="3" hidden="1">{"'Eng (page2)'!$A$1:$D$52"}</definedName>
    <definedName name="\orkje" localSheetId="2" hidden="1">{"'Eng (page2)'!$A$1:$D$52"}</definedName>
    <definedName name="\orkje" localSheetId="1" hidden="1">{"'Eng (page2)'!$A$1:$D$52"}</definedName>
    <definedName name="\orkje" hidden="1">{"'Eng (page2)'!$A$1:$D$52"}</definedName>
    <definedName name="__________FG5" localSheetId="0" hidden="1">{"cashflow",#N/A,FALSE,"cash flow"}</definedName>
    <definedName name="__________FG5" localSheetId="4" hidden="1">{"cashflow",#N/A,FALSE,"cash flow"}</definedName>
    <definedName name="__________FG5" localSheetId="3" hidden="1">{"cashflow",#N/A,FALSE,"cash flow"}</definedName>
    <definedName name="__________FG5" localSheetId="2" hidden="1">{"cashflow",#N/A,FALSE,"cash flow"}</definedName>
    <definedName name="__________FG5" localSheetId="1" hidden="1">{"cashflow",#N/A,FALSE,"cash flow"}</definedName>
    <definedName name="__________FG5" hidden="1">{"cashflow",#N/A,FALSE,"cash flow"}</definedName>
    <definedName name="__________kkk1" hidden="1">#REF!</definedName>
    <definedName name="_________FG5" localSheetId="0" hidden="1">{"cashflow",#N/A,FALSE,"cash flow"}</definedName>
    <definedName name="_________FG5" localSheetId="4" hidden="1">{"cashflow",#N/A,FALSE,"cash flow"}</definedName>
    <definedName name="_________FG5" localSheetId="3" hidden="1">{"cashflow",#N/A,FALSE,"cash flow"}</definedName>
    <definedName name="_________FG5" localSheetId="2" hidden="1">{"cashflow",#N/A,FALSE,"cash flow"}</definedName>
    <definedName name="_________FG5" localSheetId="1" hidden="1">{"cashflow",#N/A,FALSE,"cash flow"}</definedName>
    <definedName name="_________FG5" hidden="1">{"cashflow",#N/A,FALSE,"cash flow"}</definedName>
    <definedName name="_________kkk1" hidden="1">#REF!</definedName>
    <definedName name="________FG5" localSheetId="0" hidden="1">{"cashflow",#N/A,FALSE,"cash flow"}</definedName>
    <definedName name="________FG5" localSheetId="4" hidden="1">{"cashflow",#N/A,FALSE,"cash flow"}</definedName>
    <definedName name="________FG5" localSheetId="3" hidden="1">{"cashflow",#N/A,FALSE,"cash flow"}</definedName>
    <definedName name="________FG5" localSheetId="2" hidden="1">{"cashflow",#N/A,FALSE,"cash flow"}</definedName>
    <definedName name="________FG5" localSheetId="1" hidden="1">{"cashflow",#N/A,FALSE,"cash flow"}</definedName>
    <definedName name="________FG5" hidden="1">{"cashflow",#N/A,FALSE,"cash flow"}</definedName>
    <definedName name="________kkk1" hidden="1">#REF!</definedName>
    <definedName name="_______FG5" localSheetId="0" hidden="1">{"cashflow",#N/A,FALSE,"cash flow"}</definedName>
    <definedName name="_______FG5" localSheetId="4" hidden="1">{"cashflow",#N/A,FALSE,"cash flow"}</definedName>
    <definedName name="_______FG5" localSheetId="3" hidden="1">{"cashflow",#N/A,FALSE,"cash flow"}</definedName>
    <definedName name="_______FG5" localSheetId="2" hidden="1">{"cashflow",#N/A,FALSE,"cash flow"}</definedName>
    <definedName name="_______FG5" localSheetId="1" hidden="1">{"cashflow",#N/A,FALSE,"cash flow"}</definedName>
    <definedName name="_______FG5" hidden="1">{"cashflow",#N/A,FALSE,"cash flow"}</definedName>
    <definedName name="_______kkk1" hidden="1">#REF!</definedName>
    <definedName name="______FG5" localSheetId="0" hidden="1">{"cashflow",#N/A,FALSE,"cash flow"}</definedName>
    <definedName name="______FG5" localSheetId="4" hidden="1">{"cashflow",#N/A,FALSE,"cash flow"}</definedName>
    <definedName name="______FG5" localSheetId="3" hidden="1">{"cashflow",#N/A,FALSE,"cash flow"}</definedName>
    <definedName name="______FG5" localSheetId="2" hidden="1">{"cashflow",#N/A,FALSE,"cash flow"}</definedName>
    <definedName name="______FG5" localSheetId="1" hidden="1">{"cashflow",#N/A,FALSE,"cash flow"}</definedName>
    <definedName name="______FG5" hidden="1">{"cashflow",#N/A,FALSE,"cash flow"}</definedName>
    <definedName name="______kkk1" hidden="1">#REF!</definedName>
    <definedName name="_____FG5" localSheetId="0" hidden="1">{"cashflow",#N/A,FALSE,"cash flow"}</definedName>
    <definedName name="_____FG5" localSheetId="4" hidden="1">{"cashflow",#N/A,FALSE,"cash flow"}</definedName>
    <definedName name="_____FG5" localSheetId="3" hidden="1">{"cashflow",#N/A,FALSE,"cash flow"}</definedName>
    <definedName name="_____FG5" localSheetId="2" hidden="1">{"cashflow",#N/A,FALSE,"cash flow"}</definedName>
    <definedName name="_____FG5" localSheetId="1" hidden="1">{"cashflow",#N/A,FALSE,"cash flow"}</definedName>
    <definedName name="_____FG5" hidden="1">{"cashflow",#N/A,FALSE,"cash flow"}</definedName>
    <definedName name="_____kkk1" hidden="1">#REF!</definedName>
    <definedName name="____FG5" localSheetId="0" hidden="1">{"cashflow",#N/A,FALSE,"cash flow"}</definedName>
    <definedName name="____FG5" localSheetId="4" hidden="1">{"cashflow",#N/A,FALSE,"cash flow"}</definedName>
    <definedName name="____FG5" localSheetId="3" hidden="1">{"cashflow",#N/A,FALSE,"cash flow"}</definedName>
    <definedName name="____FG5" localSheetId="2" hidden="1">{"cashflow",#N/A,FALSE,"cash flow"}</definedName>
    <definedName name="____FG5" localSheetId="1" hidden="1">{"cashflow",#N/A,FALSE,"cash flow"}</definedName>
    <definedName name="____FG5" hidden="1">{"cashflow",#N/A,FALSE,"cash flow"}</definedName>
    <definedName name="____kkk1" hidden="1">#REF!</definedName>
    <definedName name="___FG5" localSheetId="0" hidden="1">{"cashflow",#N/A,FALSE,"cash flow"}</definedName>
    <definedName name="___FG5" localSheetId="4" hidden="1">{"cashflow",#N/A,FALSE,"cash flow"}</definedName>
    <definedName name="___FG5" localSheetId="3" hidden="1">{"cashflow",#N/A,FALSE,"cash flow"}</definedName>
    <definedName name="___FG5" localSheetId="2" hidden="1">{"cashflow",#N/A,FALSE,"cash flow"}</definedName>
    <definedName name="___FG5" localSheetId="1" hidden="1">{"cashflow",#N/A,FALSE,"cash flow"}</definedName>
    <definedName name="___FG5" hidden="1">{"cashflow",#N/A,FALSE,"cash flow"}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hidden="1">[2]A!#REF!</definedName>
    <definedName name="__123Graph_X" hidden="1">'[1]3A STD'!$D$5:$N$5</definedName>
    <definedName name="__FG5" localSheetId="0" hidden="1">{"cashflow",#N/A,FALSE,"cash flow"}</definedName>
    <definedName name="__FG5" localSheetId="4" hidden="1">{"cashflow",#N/A,FALSE,"cash flow"}</definedName>
    <definedName name="__FG5" localSheetId="3" hidden="1">{"cashflow",#N/A,FALSE,"cash flow"}</definedName>
    <definedName name="__FG5" localSheetId="2" hidden="1">{"cashflow",#N/A,FALSE,"cash flow"}</definedName>
    <definedName name="__FG5" localSheetId="1" hidden="1">{"cashflow",#N/A,FALSE,"cash flow"}</definedName>
    <definedName name="__FG5" hidden="1">{"cashflow",#N/A,FALSE,"cash flow"}</definedName>
    <definedName name="__IntlFixup" hidden="1">TRUE</definedName>
    <definedName name="__kkk1" hidden="1">#REF!</definedName>
    <definedName name="__Q41110" localSheetId="0" hidden="1">{"'Model'!$A$1:$N$53"}</definedName>
    <definedName name="__Q41110" localSheetId="4" hidden="1">{"'Model'!$A$1:$N$53"}</definedName>
    <definedName name="__Q41110" localSheetId="3" hidden="1">{"'Model'!$A$1:$N$53"}</definedName>
    <definedName name="__Q41110" localSheetId="2" hidden="1">{"'Model'!$A$1:$N$53"}</definedName>
    <definedName name="__Q41110" localSheetId="1" hidden="1">{"'Model'!$A$1:$N$53"}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'[3]stat local'!$D$769:$D$3475</definedName>
    <definedName name="_d1" localSheetId="0" hidden="1">{"'Model'!$A$1:$N$53"}</definedName>
    <definedName name="_d1" localSheetId="4" hidden="1">{"'Model'!$A$1:$N$53"}</definedName>
    <definedName name="_d1" localSheetId="3" hidden="1">{"'Model'!$A$1:$N$53"}</definedName>
    <definedName name="_d1" localSheetId="2" hidden="1">{"'Model'!$A$1:$N$53"}</definedName>
    <definedName name="_d1" localSheetId="1" hidden="1">{"'Model'!$A$1:$N$53"}</definedName>
    <definedName name="_d1" hidden="1">{"'Model'!$A$1:$N$53"}</definedName>
    <definedName name="_FG5" localSheetId="0" hidden="1">{"cashflow",#N/A,FALSE,"cash flow"}</definedName>
    <definedName name="_FG5" localSheetId="4" hidden="1">{"cashflow",#N/A,FALSE,"cash flow"}</definedName>
    <definedName name="_FG5" localSheetId="3" hidden="1">{"cashflow",#N/A,FALSE,"cash flow"}</definedName>
    <definedName name="_FG5" localSheetId="2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G5_1" localSheetId="0" hidden="1">{"cashflow",#N/A,FALSE,"cash flow"}</definedName>
    <definedName name="_FG5_1" localSheetId="4" hidden="1">{"cashflow",#N/A,FALSE,"cash flow"}</definedName>
    <definedName name="_FG5_1" localSheetId="3" hidden="1">{"cashflow",#N/A,FALSE,"cash flow"}</definedName>
    <definedName name="_FG5_1" localSheetId="2" hidden="1">{"cashflow",#N/A,FALSE,"cash flow"}</definedName>
    <definedName name="_FG5_1" localSheetId="1" hidden="1">{"cashflow",#N/A,FALSE,"cash flow"}</definedName>
    <definedName name="_FG5_1" hidden="1">{"cashflow",#N/A,FALSE,"cash flow"}</definedName>
    <definedName name="_Fill" hidden="1">#REF!</definedName>
    <definedName name="_G1" localSheetId="0" hidden="1">{"'Eng (page2)'!$A$1:$D$52"}</definedName>
    <definedName name="_G1" localSheetId="4" hidden="1">{"'Eng (page2)'!$A$1:$D$52"}</definedName>
    <definedName name="_G1" localSheetId="3" hidden="1">{"'Eng (page2)'!$A$1:$D$52"}</definedName>
    <definedName name="_G1" localSheetId="2" hidden="1">{"'Eng (page2)'!$A$1:$D$52"}</definedName>
    <definedName name="_G1" localSheetId="1" hidden="1">{"'Eng (page2)'!$A$1:$D$52"}</definedName>
    <definedName name="_G1" hidden="1">{"'Eng (page2)'!$A$1:$D$52"}</definedName>
    <definedName name="_K306" localSheetId="0" hidden="1">{"'Eng (page2)'!$A$1:$D$52"}</definedName>
    <definedName name="_K306" localSheetId="4" hidden="1">{"'Eng (page2)'!$A$1:$D$52"}</definedName>
    <definedName name="_K306" localSheetId="3" hidden="1">{"'Eng (page2)'!$A$1:$D$52"}</definedName>
    <definedName name="_K306" localSheetId="2" hidden="1">{"'Eng (page2)'!$A$1:$D$52"}</definedName>
    <definedName name="_K306" localSheetId="1" hidden="1">{"'Eng (page2)'!$A$1:$D$52"}</definedName>
    <definedName name="_K306" hidden="1">{"'Eng (page2)'!$A$1:$D$52"}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0</definedName>
    <definedName name="_Parse_In" hidden="1">#REF!</definedName>
    <definedName name="_Parse_Out" hidden="1">[4]total!#REF!</definedName>
    <definedName name="_pp30" hidden="1">#REF!</definedName>
    <definedName name="_Q41110" localSheetId="0" hidden="1">{"'Model'!$A$1:$N$53"}</definedName>
    <definedName name="_Q41110" localSheetId="4" hidden="1">{"'Model'!$A$1:$N$53"}</definedName>
    <definedName name="_Q41110" localSheetId="3" hidden="1">{"'Model'!$A$1:$N$53"}</definedName>
    <definedName name="_Q41110" localSheetId="2" hidden="1">{"'Model'!$A$1:$N$53"}</definedName>
    <definedName name="_Q41110" localSheetId="1" hidden="1">{"'Model'!$A$1:$N$53"}</definedName>
    <definedName name="_Q41110" hidden="1">{"'Model'!$A$1:$N$53"}</definedName>
    <definedName name="_Sort" hidden="1">#REF!</definedName>
    <definedName name="_Table2_Out" hidden="1">#REF!</definedName>
    <definedName name="_Tic30" localSheetId="0" hidden="1">{"'Eng (page2)'!$A$1:$D$52"}</definedName>
    <definedName name="_Tic30" localSheetId="4" hidden="1">{"'Eng (page2)'!$A$1:$D$52"}</definedName>
    <definedName name="_Tic30" localSheetId="3" hidden="1">{"'Eng (page2)'!$A$1:$D$52"}</definedName>
    <definedName name="_Tic30" localSheetId="2" hidden="1">{"'Eng (page2)'!$A$1:$D$52"}</definedName>
    <definedName name="_Tic30" localSheetId="1" hidden="1">{"'Eng (page2)'!$A$1:$D$52"}</definedName>
    <definedName name="_Tic30" hidden="1">{"'Eng (page2)'!$A$1:$D$52"}</definedName>
    <definedName name="_u645" localSheetId="0" hidden="1">{"'Eng (page2)'!$A$1:$D$52"}</definedName>
    <definedName name="_u645" localSheetId="4" hidden="1">{"'Eng (page2)'!$A$1:$D$52"}</definedName>
    <definedName name="_u645" localSheetId="3" hidden="1">{"'Eng (page2)'!$A$1:$D$52"}</definedName>
    <definedName name="_u645" localSheetId="2" hidden="1">{"'Eng (page2)'!$A$1:$D$52"}</definedName>
    <definedName name="_u645" localSheetId="1" hidden="1">{"'Eng (page2)'!$A$1:$D$52"}</definedName>
    <definedName name="_u645" hidden="1">{"'Eng (page2)'!$A$1:$D$52"}</definedName>
    <definedName name="_X2" localSheetId="0" hidden="1">{"'Eng (page2)'!$A$1:$D$52"}</definedName>
    <definedName name="_X2" localSheetId="4" hidden="1">{"'Eng (page2)'!$A$1:$D$52"}</definedName>
    <definedName name="_X2" localSheetId="3" hidden="1">{"'Eng (page2)'!$A$1:$D$52"}</definedName>
    <definedName name="_X2" localSheetId="2" hidden="1">{"'Eng (page2)'!$A$1:$D$52"}</definedName>
    <definedName name="_X2" localSheetId="1" hidden="1">{"'Eng (page2)'!$A$1:$D$52"}</definedName>
    <definedName name="_X2" hidden="1">{"'Eng (page2)'!$A$1:$D$52"}</definedName>
    <definedName name="_y4" localSheetId="0" hidden="1">{"'Eng (page2)'!$A$1:$D$52"}</definedName>
    <definedName name="_y4" localSheetId="4" hidden="1">{"'Eng (page2)'!$A$1:$D$52"}</definedName>
    <definedName name="_y4" localSheetId="3" hidden="1">{"'Eng (page2)'!$A$1:$D$52"}</definedName>
    <definedName name="_y4" localSheetId="2" hidden="1">{"'Eng (page2)'!$A$1:$D$52"}</definedName>
    <definedName name="_y4" localSheetId="1" hidden="1">{"'Eng (page2)'!$A$1:$D$52"}</definedName>
    <definedName name="_y4" hidden="1">{"'Eng (page2)'!$A$1:$D$52"}</definedName>
    <definedName name="aaa_1" localSheetId="0" hidden="1">{"conso",#N/A,FALSE,"cash flow"}</definedName>
    <definedName name="aaa_1" localSheetId="4" hidden="1">{"conso",#N/A,FALSE,"cash flow"}</definedName>
    <definedName name="aaa_1" localSheetId="3" hidden="1">{"conso",#N/A,FALSE,"cash flow"}</definedName>
    <definedName name="aaa_1" localSheetId="2" hidden="1">{"conso",#N/A,FALSE,"cash flow"}</definedName>
    <definedName name="aaa_1" localSheetId="1" hidden="1">{"conso",#N/A,FALSE,"cash flow"}</definedName>
    <definedName name="aaa_1" hidden="1">{"conso",#N/A,FALSE,"cash flow"}</definedName>
    <definedName name="aaa_2" localSheetId="0" hidden="1">{"conso",#N/A,FALSE,"cash flow"}</definedName>
    <definedName name="aaa_2" localSheetId="4" hidden="1">{"conso",#N/A,FALSE,"cash flow"}</definedName>
    <definedName name="aaa_2" localSheetId="3" hidden="1">{"conso",#N/A,FALSE,"cash flow"}</definedName>
    <definedName name="aaa_2" localSheetId="2" hidden="1">{"conso",#N/A,FALSE,"cash flow"}</definedName>
    <definedName name="aaa_2" localSheetId="1" hidden="1">{"conso",#N/A,FALSE,"cash flow"}</definedName>
    <definedName name="aaa_2" hidden="1">{"conso",#N/A,FALSE,"cash flow"}</definedName>
    <definedName name="aaaa_1" localSheetId="0" hidden="1">{"cashflow",#N/A,FALSE,"cash flow"}</definedName>
    <definedName name="aaaa_1" localSheetId="4" hidden="1">{"cashflow",#N/A,FALSE,"cash flow"}</definedName>
    <definedName name="aaaa_1" localSheetId="3" hidden="1">{"cashflow",#N/A,FALSE,"cash flow"}</definedName>
    <definedName name="aaaa_1" localSheetId="2" hidden="1">{"cashflow",#N/A,FALSE,"cash flow"}</definedName>
    <definedName name="aaaa_1" localSheetId="1" hidden="1">{"cashflow",#N/A,FALSE,"cash flow"}</definedName>
    <definedName name="aaaa_1" hidden="1">{"cashflow",#N/A,FALSE,"cash flow"}</definedName>
    <definedName name="aaaa_2" localSheetId="0" hidden="1">{"cashflow",#N/A,FALSE,"cash flow"}</definedName>
    <definedName name="aaaa_2" localSheetId="4" hidden="1">{"cashflow",#N/A,FALSE,"cash flow"}</definedName>
    <definedName name="aaaa_2" localSheetId="3" hidden="1">{"cashflow",#N/A,FALSE,"cash flow"}</definedName>
    <definedName name="aaaa_2" localSheetId="2" hidden="1">{"cashflow",#N/A,FALSE,"cash flow"}</definedName>
    <definedName name="aaaa_2" localSheetId="1" hidden="1">{"cashflow",#N/A,FALSE,"cash flow"}</definedName>
    <definedName name="aaaa_2" hidden="1">{"cashflow",#N/A,FALSE,"cash flow"}</definedName>
    <definedName name="aaaaa_1" localSheetId="0" hidden="1">{"conso",#N/A,FALSE,"cash flow"}</definedName>
    <definedName name="aaaaa_1" localSheetId="4" hidden="1">{"conso",#N/A,FALSE,"cash flow"}</definedName>
    <definedName name="aaaaa_1" localSheetId="3" hidden="1">{"conso",#N/A,FALSE,"cash flow"}</definedName>
    <definedName name="aaaaa_1" localSheetId="2" hidden="1">{"conso",#N/A,FALSE,"cash flow"}</definedName>
    <definedName name="aaaaa_1" localSheetId="1" hidden="1">{"conso",#N/A,FALSE,"cash flow"}</definedName>
    <definedName name="aaaaa_1" hidden="1">{"conso",#N/A,FALSE,"cash flow"}</definedName>
    <definedName name="aaaaaaaa" localSheetId="0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localSheetId="2" hidden="1">{"'Eng (page2)'!$A$1:$D$52"}</definedName>
    <definedName name="aaaaaaaa" localSheetId="1" hidden="1">{"'Eng (page2)'!$A$1:$D$52"}</definedName>
    <definedName name="aaaaaaaa" hidden="1">{"'Eng (page2)'!$A$1:$D$52"}</definedName>
    <definedName name="AccessDatabase" hidden="1">"C:\MSOffice\Office\aut\WAREHOUSE.mdb"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 hidden="1">{"'Model'!$A$1:$N$53"}</definedName>
    <definedName name="adas" localSheetId="4" hidden="1">{"'Model'!$A$1:$N$53"}</definedName>
    <definedName name="adas" localSheetId="3" hidden="1">{"'Model'!$A$1:$N$53"}</definedName>
    <definedName name="adas" localSheetId="2" hidden="1">{"'Model'!$A$1:$N$53"}</definedName>
    <definedName name="adas" localSheetId="1" hidden="1">{"'Model'!$A$1:$N$53"}</definedName>
    <definedName name="adas" hidden="1">{"'Model'!$A$1:$N$53"}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mmmmmmmmm" localSheetId="0" hidden="1">{"'Eng (page2)'!$A$1:$D$52"}</definedName>
    <definedName name="ammmmmmmmm" localSheetId="4" hidden="1">{"'Eng (page2)'!$A$1:$D$52"}</definedName>
    <definedName name="ammmmmmmmm" localSheetId="3" hidden="1">{"'Eng (page2)'!$A$1:$D$52"}</definedName>
    <definedName name="ammmmmmmmm" localSheetId="2" hidden="1">{"'Eng (page2)'!$A$1:$D$52"}</definedName>
    <definedName name="ammmmmmmmm" localSheetId="1" hidden="1">{"'Eng (page2)'!$A$1:$D$52"}</definedName>
    <definedName name="ammmmmmmmm" hidden="1">{"'Eng (page2)'!$A$1:$D$52"}</definedName>
    <definedName name="anscount" hidden="1">1</definedName>
    <definedName name="aoe" localSheetId="0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localSheetId="1" hidden="1">{"'Model'!$A$1:$N$53"}</definedName>
    <definedName name="aoe" hidden="1">{"'Model'!$A$1:$N$53"}</definedName>
    <definedName name="aoee" localSheetId="0" hidden="1">{"'Model'!$A$1:$N$53"}</definedName>
    <definedName name="aoee" localSheetId="4" hidden="1">{"'Model'!$A$1:$N$53"}</definedName>
    <definedName name="aoee" localSheetId="3" hidden="1">{"'Model'!$A$1:$N$53"}</definedName>
    <definedName name="aoee" localSheetId="2" hidden="1">{"'Model'!$A$1:$N$53"}</definedName>
    <definedName name="aoee" localSheetId="1" hidden="1">{"'Model'!$A$1:$N$53"}</definedName>
    <definedName name="aoee" hidden="1">{"'Model'!$A$1:$N$53"}</definedName>
    <definedName name="aqaq" localSheetId="0" hidden="1">{"cashflow",#N/A,FALSE,"cash flow"}</definedName>
    <definedName name="aqaq" localSheetId="4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qaq_1" localSheetId="0" hidden="1">{"cashflow",#N/A,FALSE,"cash flow"}</definedName>
    <definedName name="aqaq_1" localSheetId="4" hidden="1">{"cashflow",#N/A,FALSE,"cash flow"}</definedName>
    <definedName name="aqaq_1" localSheetId="3" hidden="1">{"cashflow",#N/A,FALSE,"cash flow"}</definedName>
    <definedName name="aqaq_1" localSheetId="2" hidden="1">{"cashflow",#N/A,FALSE,"cash flow"}</definedName>
    <definedName name="aqaq_1" localSheetId="1" hidden="1">{"cashflow",#N/A,FALSE,"cash flow"}</definedName>
    <definedName name="aqaq_1" hidden="1">{"cashflow",#N/A,FALSE,"cash flow"}</definedName>
    <definedName name="are" localSheetId="0" hidden="1">{"'Eng (page2)'!$A$1:$D$52"}</definedName>
    <definedName name="are" localSheetId="4" hidden="1">{"'Eng (page2)'!$A$1:$D$52"}</definedName>
    <definedName name="are" localSheetId="3" hidden="1">{"'Eng (page2)'!$A$1:$D$52"}</definedName>
    <definedName name="are" localSheetId="2" hidden="1">{"'Eng (page2)'!$A$1:$D$52"}</definedName>
    <definedName name="are" localSheetId="1" hidden="1">{"'Eng (page2)'!$A$1:$D$52"}</definedName>
    <definedName name="are" hidden="1">{"'Eng (page2)'!$A$1:$D$52"}</definedName>
    <definedName name="AS2DocOpenMode" hidden="1">"AS2DocumentEdit"</definedName>
    <definedName name="asdf" hidden="1">#REF!</definedName>
    <definedName name="asds" localSheetId="0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localSheetId="1" hidden="1">{"'Eng (page2)'!$A$1:$D$52"}</definedName>
    <definedName name="asds" hidden="1">{"'Eng (page2)'!$A$1:$D$52"}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localSheetId="0" hidden="1">{"'Eng (page2)'!$A$1:$D$52"}</definedName>
    <definedName name="atyr" localSheetId="4" hidden="1">{"'Eng (page2)'!$A$1:$D$52"}</definedName>
    <definedName name="atyr" localSheetId="3" hidden="1">{"'Eng (page2)'!$A$1:$D$52"}</definedName>
    <definedName name="atyr" localSheetId="2" hidden="1">{"'Eng (page2)'!$A$1:$D$52"}</definedName>
    <definedName name="atyr" localSheetId="1" hidden="1">{"'Eng (page2)'!$A$1:$D$52"}</definedName>
    <definedName name="atyr" hidden="1">{"'Eng (page2)'!$A$1:$D$52"}</definedName>
    <definedName name="AuraStyleDefaultsReset" hidden="1">#N/A</definedName>
    <definedName name="awse" localSheetId="0" hidden="1">{"'Eng (page2)'!$A$1:$D$52"}</definedName>
    <definedName name="awse" localSheetId="4" hidden="1">{"'Eng (page2)'!$A$1:$D$52"}</definedName>
    <definedName name="awse" localSheetId="3" hidden="1">{"'Eng (page2)'!$A$1:$D$52"}</definedName>
    <definedName name="awse" localSheetId="2" hidden="1">{"'Eng (page2)'!$A$1:$D$52"}</definedName>
    <definedName name="awse" localSheetId="1" hidden="1">{"'Eng (page2)'!$A$1:$D$52"}</definedName>
    <definedName name="awse" hidden="1">{"'Eng (page2)'!$A$1:$D$52"}</definedName>
    <definedName name="ax" localSheetId="0" hidden="1">{"'Eng (page2)'!$A$1:$D$52"}</definedName>
    <definedName name="ax" localSheetId="4" hidden="1">{"'Eng (page2)'!$A$1:$D$52"}</definedName>
    <definedName name="ax" localSheetId="3" hidden="1">{"'Eng (page2)'!$A$1:$D$52"}</definedName>
    <definedName name="ax" localSheetId="2" hidden="1">{"'Eng (page2)'!$A$1:$D$52"}</definedName>
    <definedName name="ax" localSheetId="1" hidden="1">{"'Eng (page2)'!$A$1:$D$52"}</definedName>
    <definedName name="ax" hidden="1">{"'Eng (page2)'!$A$1:$D$52"}</definedName>
    <definedName name="axaax" localSheetId="0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ax_1" localSheetId="0" hidden="1">{"cashflow",#N/A,FALSE,"cash flow"}</definedName>
    <definedName name="axaax_1" localSheetId="4" hidden="1">{"cashflow",#N/A,FALSE,"cash flow"}</definedName>
    <definedName name="axaax_1" localSheetId="3" hidden="1">{"cashflow",#N/A,FALSE,"cash flow"}</definedName>
    <definedName name="axaax_1" localSheetId="2" hidden="1">{"cashflow",#N/A,FALSE,"cash flow"}</definedName>
    <definedName name="axaax_1" localSheetId="1" hidden="1">{"cashflow",#N/A,FALSE,"cash flow"}</definedName>
    <definedName name="axaax_1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localSheetId="1" hidden="1">{"conso",#N/A,FALSE,"cash flow"}</definedName>
    <definedName name="axaxax" hidden="1">{"conso",#N/A,FALSE,"cash flow"}</definedName>
    <definedName name="axaxax_1" localSheetId="0" hidden="1">{"conso",#N/A,FALSE,"cash flow"}</definedName>
    <definedName name="axaxax_1" localSheetId="4" hidden="1">{"conso",#N/A,FALSE,"cash flow"}</definedName>
    <definedName name="axaxax_1" localSheetId="3" hidden="1">{"conso",#N/A,FALSE,"cash flow"}</definedName>
    <definedName name="axaxax_1" localSheetId="2" hidden="1">{"conso",#N/A,FALSE,"cash flow"}</definedName>
    <definedName name="axaxax_1" localSheetId="1" hidden="1">{"conso",#N/A,FALSE,"cash flow"}</definedName>
    <definedName name="axaxax_1" hidden="1">{"conso",#N/A,FALSE,"cash flow"}</definedName>
    <definedName name="AZ" localSheetId="0" hidden="1">{"cashflow",#N/A,FALSE,"cash flow"}</definedName>
    <definedName name="AZ" localSheetId="4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localSheetId="1" hidden="1">{"cashflow",#N/A,FALSE,"cash flow"}</definedName>
    <definedName name="AZ" hidden="1">{"cashflow",#N/A,FALSE,"cash flow"}</definedName>
    <definedName name="baba" localSheetId="0" hidden="1">{"'Model'!$A$1:$N$53"}</definedName>
    <definedName name="baba" localSheetId="4" hidden="1">{"'Model'!$A$1:$N$53"}</definedName>
    <definedName name="baba" localSheetId="3" hidden="1">{"'Model'!$A$1:$N$53"}</definedName>
    <definedName name="baba" localSheetId="2" hidden="1">{"'Model'!$A$1:$N$53"}</definedName>
    <definedName name="baba" localSheetId="1" hidden="1">{"'Model'!$A$1:$N$53"}</definedName>
    <definedName name="baba" hidden="1">{"'Model'!$A$1:$N$53"}</definedName>
    <definedName name="BB" localSheetId="0" hidden="1">{"'Eng (page2)'!$A$1:$D$52"}</definedName>
    <definedName name="BB" localSheetId="4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1" hidden="1">{"'Eng (page2)'!$A$1:$D$52"}</definedName>
    <definedName name="BB" hidden="1">{"'Eng (page2)'!$A$1:$D$52"}</definedName>
    <definedName name="bbbb" localSheetId="0" hidden="1">{"'Model'!$A$1:$N$53"}</definedName>
    <definedName name="bbbb" localSheetId="4" hidden="1">{"'Model'!$A$1:$N$53"}</definedName>
    <definedName name="bbbb" localSheetId="3" hidden="1">{"'Model'!$A$1:$N$53"}</definedName>
    <definedName name="bbbb" localSheetId="2" hidden="1">{"'Model'!$A$1:$N$53"}</definedName>
    <definedName name="bbbb" localSheetId="1" hidden="1">{"'Model'!$A$1:$N$53"}</definedName>
    <definedName name="bbbb" hidden="1">{"'Model'!$A$1:$N$53"}</definedName>
    <definedName name="bbbb_1" localSheetId="0" hidden="1">{"cashflow",#N/A,FALSE,"cash flow"}</definedName>
    <definedName name="bbbb_1" localSheetId="4" hidden="1">{"cashflow",#N/A,FALSE,"cash flow"}</definedName>
    <definedName name="bbbb_1" localSheetId="3" hidden="1">{"cashflow",#N/A,FALSE,"cash flow"}</definedName>
    <definedName name="bbbb_1" localSheetId="2" hidden="1">{"cashflow",#N/A,FALSE,"cash flow"}</definedName>
    <definedName name="bbbb_1" localSheetId="1" hidden="1">{"cashflow",#N/A,FALSE,"cash flow"}</definedName>
    <definedName name="bbbb_1" hidden="1">{"cashflow",#N/A,FALSE,"cash flow"}</definedName>
    <definedName name="bbbb_2" localSheetId="0" hidden="1">{"cashflow",#N/A,FALSE,"cash flow"}</definedName>
    <definedName name="bbbb_2" localSheetId="4" hidden="1">{"cashflow",#N/A,FALSE,"cash flow"}</definedName>
    <definedName name="bbbb_2" localSheetId="3" hidden="1">{"cashflow",#N/A,FALSE,"cash flow"}</definedName>
    <definedName name="bbbb_2" localSheetId="2" hidden="1">{"cashflow",#N/A,FALSE,"cash flow"}</definedName>
    <definedName name="bbbb_2" localSheetId="1" hidden="1">{"cashflow",#N/A,FALSE,"cash flow"}</definedName>
    <definedName name="bbbb_2" hidden="1">{"cashflow",#N/A,FALSE,"cash flow"}</definedName>
    <definedName name="beau" localSheetId="0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1" hidden="1">{"'Model'!$A$1:$N$53"}</definedName>
    <definedName name="beau" hidden="1">{"'Model'!$A$1:$N$53"}</definedName>
    <definedName name="BERW" localSheetId="0" hidden="1">{"'Eng (page2)'!$A$1:$D$52"}</definedName>
    <definedName name="BERW" localSheetId="4" hidden="1">{"'Eng (page2)'!$A$1:$D$52"}</definedName>
    <definedName name="BERW" localSheetId="3" hidden="1">{"'Eng (page2)'!$A$1:$D$52"}</definedName>
    <definedName name="BERW" localSheetId="2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0" hidden="1">{"'Model'!$A$1:$N$53"}</definedName>
    <definedName name="beua" localSheetId="4" hidden="1">{"'Model'!$A$1:$N$53"}</definedName>
    <definedName name="beua" localSheetId="3" hidden="1">{"'Model'!$A$1:$N$53"}</definedName>
    <definedName name="beua" localSheetId="2" hidden="1">{"'Model'!$A$1:$N$53"}</definedName>
    <definedName name="beua" localSheetId="1" hidden="1">{"'Model'!$A$1:$N$53"}</definedName>
    <definedName name="beua" hidden="1">{"'Model'!$A$1:$N$53"}</definedName>
    <definedName name="bf" localSheetId="0" hidden="1">{"'Eng (page2)'!$A$1:$D$52"}</definedName>
    <definedName name="bf" localSheetId="4" hidden="1">{"'Eng (page2)'!$A$1:$D$52"}</definedName>
    <definedName name="bf" localSheetId="3" hidden="1">{"'Eng (page2)'!$A$1:$D$52"}</definedName>
    <definedName name="bf" localSheetId="2" hidden="1">{"'Eng (page2)'!$A$1:$D$52"}</definedName>
    <definedName name="bf" localSheetId="1" hidden="1">{"'Eng (page2)'!$A$1:$D$52"}</definedName>
    <definedName name="bf" hidden="1">{"'Eng (page2)'!$A$1:$D$52"}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localSheetId="4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_1" localSheetId="0" hidden="1">{"cashflow",#N/A,FALSE,"cash flow"}</definedName>
    <definedName name="bk_1" localSheetId="4" hidden="1">{"cashflow",#N/A,FALSE,"cash flow"}</definedName>
    <definedName name="bk_1" localSheetId="3" hidden="1">{"cashflow",#N/A,FALSE,"cash flow"}</definedName>
    <definedName name="bk_1" localSheetId="2" hidden="1">{"cashflow",#N/A,FALSE,"cash flow"}</definedName>
    <definedName name="bk_1" localSheetId="1" hidden="1">{"cashflow",#N/A,FALSE,"cash flow"}</definedName>
    <definedName name="bk_1" hidden="1">{"cashflow",#N/A,FALSE,"cash flow"}</definedName>
    <definedName name="bk_2" localSheetId="0" hidden="1">{"cashflow",#N/A,FALSE,"cash flow"}</definedName>
    <definedName name="bk_2" localSheetId="4" hidden="1">{"cashflow",#N/A,FALSE,"cash flow"}</definedName>
    <definedName name="bk_2" localSheetId="3" hidden="1">{"cashflow",#N/A,FALSE,"cash flow"}</definedName>
    <definedName name="bk_2" localSheetId="2" hidden="1">{"cashflow",#N/A,FALSE,"cash flow"}</definedName>
    <definedName name="bk_2" localSheetId="1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localSheetId="0" hidden="1">{"'Eng (page2)'!$A$1:$D$52"}</definedName>
    <definedName name="book1" localSheetId="4" hidden="1">{"'Eng (page2)'!$A$1:$D$52"}</definedName>
    <definedName name="book1" localSheetId="3" hidden="1">{"'Eng (page2)'!$A$1:$D$52"}</definedName>
    <definedName name="book1" localSheetId="2" hidden="1">{"'Eng (page2)'!$A$1:$D$52"}</definedName>
    <definedName name="book1" localSheetId="1" hidden="1">{"'Eng (page2)'!$A$1:$D$52"}</definedName>
    <definedName name="book1" hidden="1">{"'Eng (page2)'!$A$1:$D$52"}</definedName>
    <definedName name="BRFG" localSheetId="0" hidden="1">{"'Eng (page2)'!$A$1:$D$52"}</definedName>
    <definedName name="BRFG" localSheetId="4" hidden="1">{"'Eng (page2)'!$A$1:$D$52"}</definedName>
    <definedName name="BRFG" localSheetId="3" hidden="1">{"'Eng (page2)'!$A$1:$D$52"}</definedName>
    <definedName name="BRFG" localSheetId="2" hidden="1">{"'Eng (page2)'!$A$1:$D$52"}</definedName>
    <definedName name="BRFG" localSheetId="1" hidden="1">{"'Eng (page2)'!$A$1:$D$52"}</definedName>
    <definedName name="BRFG" hidden="1">{"'Eng (page2)'!$A$1:$D$52"}</definedName>
    <definedName name="BSDF" localSheetId="0" hidden="1">{"'Eng (page2)'!$A$1:$D$52"}</definedName>
    <definedName name="BSDF" localSheetId="4" hidden="1">{"'Eng (page2)'!$A$1:$D$52"}</definedName>
    <definedName name="BSDF" localSheetId="3" hidden="1">{"'Eng (page2)'!$A$1:$D$52"}</definedName>
    <definedName name="BSDF" localSheetId="2" hidden="1">{"'Eng (page2)'!$A$1:$D$52"}</definedName>
    <definedName name="BSDF" localSheetId="1" hidden="1">{"'Eng (page2)'!$A$1:$D$52"}</definedName>
    <definedName name="BSDF" hidden="1">{"'Eng (page2)'!$A$1:$D$52"}</definedName>
    <definedName name="C_note" localSheetId="0" hidden="1">{"'Eng (page2)'!$A$1:$D$52"}</definedName>
    <definedName name="C_note" localSheetId="4" hidden="1">{"'Eng (page2)'!$A$1:$D$52"}</definedName>
    <definedName name="C_note" localSheetId="3" hidden="1">{"'Eng (page2)'!$A$1:$D$52"}</definedName>
    <definedName name="C_note" localSheetId="2" hidden="1">{"'Eng (page2)'!$A$1:$D$52"}</definedName>
    <definedName name="C_note" localSheetId="1" hidden="1">{"'Eng (page2)'!$A$1:$D$52"}</definedName>
    <definedName name="C_note" hidden="1">{"'Eng (page2)'!$A$1:$D$52"}</definedName>
    <definedName name="Cal" localSheetId="0" hidden="1">{"conso",#N/A,FALSE,"cash flow"}</definedName>
    <definedName name="Cal" localSheetId="4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l.Dep._1" localSheetId="0" hidden="1">{"cashflow",#N/A,FALSE,"cash flow"}</definedName>
    <definedName name="Cal.Dep._1" localSheetId="4" hidden="1">{"cashflow",#N/A,FALSE,"cash flow"}</definedName>
    <definedName name="Cal.Dep._1" localSheetId="3" hidden="1">{"cashflow",#N/A,FALSE,"cash flow"}</definedName>
    <definedName name="Cal.Dep._1" localSheetId="2" hidden="1">{"cashflow",#N/A,FALSE,"cash flow"}</definedName>
    <definedName name="Cal.Dep._1" localSheetId="1" hidden="1">{"cashflow",#N/A,FALSE,"cash flow"}</definedName>
    <definedName name="Cal.Dep._1" hidden="1">{"cashflow",#N/A,FALSE,"cash flow"}</definedName>
    <definedName name="Cal.Dep._2" localSheetId="0" hidden="1">{"cashflow",#N/A,FALSE,"cash flow"}</definedName>
    <definedName name="Cal.Dep._2" localSheetId="4" hidden="1">{"cashflow",#N/A,FALSE,"cash flow"}</definedName>
    <definedName name="Cal.Dep._2" localSheetId="3" hidden="1">{"cashflow",#N/A,FALSE,"cash flow"}</definedName>
    <definedName name="Cal.Dep._2" localSheetId="2" hidden="1">{"cashflow",#N/A,FALSE,"cash flow"}</definedName>
    <definedName name="Cal.Dep._2" localSheetId="1" hidden="1">{"cashflow",#N/A,FALSE,"cash flow"}</definedName>
    <definedName name="Cal.Dep._2" hidden="1">{"cashflow",#N/A,FALSE,"cash flow"}</definedName>
    <definedName name="Cal_1" localSheetId="0" hidden="1">{"conso",#N/A,FALSE,"cash flow"}</definedName>
    <definedName name="Cal_1" localSheetId="4" hidden="1">{"conso",#N/A,FALSE,"cash flow"}</definedName>
    <definedName name="Cal_1" localSheetId="3" hidden="1">{"conso",#N/A,FALSE,"cash flow"}</definedName>
    <definedName name="Cal_1" localSheetId="2" hidden="1">{"conso",#N/A,FALSE,"cash flow"}</definedName>
    <definedName name="Cal_1" localSheetId="1" hidden="1">{"conso",#N/A,FALSE,"cash flow"}</definedName>
    <definedName name="Cal_1" hidden="1">{"conso",#N/A,FALSE,"cash flow"}</definedName>
    <definedName name="Cal_2" localSheetId="0" hidden="1">{"conso",#N/A,FALSE,"cash flow"}</definedName>
    <definedName name="Cal_2" localSheetId="4" hidden="1">{"conso",#N/A,FALSE,"cash flow"}</definedName>
    <definedName name="Cal_2" localSheetId="3" hidden="1">{"conso",#N/A,FALSE,"cash flow"}</definedName>
    <definedName name="Cal_2" localSheetId="2" hidden="1">{"conso",#N/A,FALSE,"cash flow"}</definedName>
    <definedName name="Cal_2" localSheetId="1" hidden="1">{"conso",#N/A,FALSE,"cash flow"}</definedName>
    <definedName name="Cal_2" hidden="1">{"conso",#N/A,FALSE,"cash flow"}</definedName>
    <definedName name="cash" localSheetId="0" hidden="1">{"CASH FLOW",#N/A,FALSE,"A"}</definedName>
    <definedName name="cash" localSheetId="4" hidden="1">{"CASH FLOW",#N/A,FALSE,"A"}</definedName>
    <definedName name="cash" localSheetId="3" hidden="1">{"CASH FLOW",#N/A,FALSE,"A"}</definedName>
    <definedName name="cash" localSheetId="2" hidden="1">{"CASH FLOW",#N/A,FALSE,"A"}</definedName>
    <definedName name="cash" localSheetId="1" hidden="1">{"CASH FLOW",#N/A,FALSE,"A"}</definedName>
    <definedName name="cash" hidden="1">{"CASH FLOW",#N/A,FALSE,"A"}</definedName>
    <definedName name="ccc" localSheetId="0" hidden="1">{"PLANT BREAKUP",#N/A,FALSE,"E"}</definedName>
    <definedName name="ccc" localSheetId="4" hidden="1">{"PLANT BREAKUP",#N/A,FALSE,"E"}</definedName>
    <definedName name="ccc" localSheetId="3" hidden="1">{"PLANT BREAKUP",#N/A,FALSE,"E"}</definedName>
    <definedName name="ccc" localSheetId="2" hidden="1">{"PLANT BREAKUP",#N/A,FALSE,"E"}</definedName>
    <definedName name="ccc" localSheetId="1" hidden="1">{"PLANT BREAKUP",#N/A,FALSE,"E"}</definedName>
    <definedName name="ccc" hidden="1">{"PLANT BREAKUP",#N/A,FALSE,"E"}</definedName>
    <definedName name="ccf" localSheetId="0" hidden="1">{"'Eng (page2)'!$A$1:$D$52"}</definedName>
    <definedName name="ccf" localSheetId="4" hidden="1">{"'Eng (page2)'!$A$1:$D$52"}</definedName>
    <definedName name="ccf" localSheetId="3" hidden="1">{"'Eng (page2)'!$A$1:$D$52"}</definedName>
    <definedName name="ccf" localSheetId="2" hidden="1">{"'Eng (page2)'!$A$1:$D$52"}</definedName>
    <definedName name="ccf" localSheetId="1" hidden="1">{"'Eng (page2)'!$A$1:$D$52"}</definedName>
    <definedName name="ccf" hidden="1">{"'Eng (page2)'!$A$1:$D$52"}</definedName>
    <definedName name="CET" localSheetId="0" hidden="1">{"'Eng (page2)'!$A$1:$D$52"}</definedName>
    <definedName name="CET" localSheetId="4" hidden="1">{"'Eng (page2)'!$A$1:$D$52"}</definedName>
    <definedName name="CET" localSheetId="3" hidden="1">{"'Eng (page2)'!$A$1:$D$52"}</definedName>
    <definedName name="CET" localSheetId="2" hidden="1">{"'Eng (page2)'!$A$1:$D$52"}</definedName>
    <definedName name="CET" localSheetId="1" hidden="1">{"'Eng (page2)'!$A$1:$D$52"}</definedName>
    <definedName name="CET" hidden="1">{"'Eng (page2)'!$A$1:$D$52"}</definedName>
    <definedName name="cflo" localSheetId="0" hidden="1">{"CASH FLOW",#N/A,FALSE,"A"}</definedName>
    <definedName name="cflo" localSheetId="4" hidden="1">{"CASH FLOW",#N/A,FALSE,"A"}</definedName>
    <definedName name="cflo" localSheetId="3" hidden="1">{"CASH FLOW",#N/A,FALSE,"A"}</definedName>
    <definedName name="cflo" localSheetId="2" hidden="1">{"CASH FLOW",#N/A,FALSE,"A"}</definedName>
    <definedName name="cflo" localSheetId="1" hidden="1">{"CASH FLOW",#N/A,FALSE,"A"}</definedName>
    <definedName name="cflo" hidden="1">{"CASH FLOW",#N/A,FALSE,"A"}</definedName>
    <definedName name="cflow" localSheetId="0" hidden="1">{"CASH FLOW",#N/A,FALSE,"A"}</definedName>
    <definedName name="cflow" localSheetId="4" hidden="1">{"CASH FLOW",#N/A,FALSE,"A"}</definedName>
    <definedName name="cflow" localSheetId="3" hidden="1">{"CASH FLOW",#N/A,FALSE,"A"}</definedName>
    <definedName name="cflow" localSheetId="2" hidden="1">{"CASH FLOW",#N/A,FALSE,"A"}</definedName>
    <definedName name="cflow" localSheetId="1" hidden="1">{"CASH FLOW",#N/A,FALSE,"A"}</definedName>
    <definedName name="cflow" hidden="1">{"CASH FLOW",#N/A,FALSE,"A"}</definedName>
    <definedName name="chai" localSheetId="0" hidden="1">{"conso",#N/A,FALSE,"cash flow"}</definedName>
    <definedName name="chai" localSheetId="4" hidden="1">{"conso",#N/A,FALSE,"cash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1" hidden="1">{"conso",#N/A,FALSE,"cash flow"}</definedName>
    <definedName name="chai" hidden="1">{"conso",#N/A,FALSE,"cash flow"}</definedName>
    <definedName name="chai_1" localSheetId="0" hidden="1">{"conso",#N/A,FALSE,"cash flow"}</definedName>
    <definedName name="chai_1" localSheetId="4" hidden="1">{"conso",#N/A,FALSE,"cash flow"}</definedName>
    <definedName name="chai_1" localSheetId="3" hidden="1">{"conso",#N/A,FALSE,"cash flow"}</definedName>
    <definedName name="chai_1" localSheetId="2" hidden="1">{"conso",#N/A,FALSE,"cash flow"}</definedName>
    <definedName name="chai_1" localSheetId="1" hidden="1">{"conso",#N/A,FALSE,"cash flow"}</definedName>
    <definedName name="chai_1" hidden="1">{"conso",#N/A,FALSE,"cash flow"}</definedName>
    <definedName name="chai_2" localSheetId="0" hidden="1">{"conso",#N/A,FALSE,"cash flow"}</definedName>
    <definedName name="chai_2" localSheetId="4" hidden="1">{"conso",#N/A,FALSE,"cash flow"}</definedName>
    <definedName name="chai_2" localSheetId="3" hidden="1">{"conso",#N/A,FALSE,"cash flow"}</definedName>
    <definedName name="chai_2" localSheetId="2" hidden="1">{"conso",#N/A,FALSE,"cash flow"}</definedName>
    <definedName name="chai_2" localSheetId="1" hidden="1">{"conso",#N/A,FALSE,"cash flow"}</definedName>
    <definedName name="chai_2" hidden="1">{"conso",#N/A,FALSE,"cash flow"}</definedName>
    <definedName name="chilled" localSheetId="0" hidden="1">{"'Eng (page2)'!$A$1:$D$52"}</definedName>
    <definedName name="chilled" localSheetId="4" hidden="1">{"'Eng (page2)'!$A$1:$D$52"}</definedName>
    <definedName name="chilled" localSheetId="3" hidden="1">{"'Eng (page2)'!$A$1:$D$52"}</definedName>
    <definedName name="chilled" localSheetId="2" hidden="1">{"'Eng (page2)'!$A$1:$D$52"}</definedName>
    <definedName name="chilled" localSheetId="1" hidden="1">{"'Eng (page2)'!$A$1:$D$52"}</definedName>
    <definedName name="chilled" hidden="1">{"'Eng (page2)'!$A$1:$D$52"}</definedName>
    <definedName name="Con" localSheetId="0" hidden="1">{"'Eng (page2)'!$A$1:$D$52"}</definedName>
    <definedName name="Con" localSheetId="4" hidden="1">{"'Eng (page2)'!$A$1:$D$52"}</definedName>
    <definedName name="Con" localSheetId="3" hidden="1">{"'Eng (page2)'!$A$1:$D$52"}</definedName>
    <definedName name="Con" localSheetId="2" hidden="1">{"'Eng (page2)'!$A$1:$D$52"}</definedName>
    <definedName name="Con" localSheetId="1" hidden="1">{"'Eng (page2)'!$A$1:$D$52"}</definedName>
    <definedName name="Con" hidden="1">{"'Eng (page2)'!$A$1:$D$52"}</definedName>
    <definedName name="cost2" localSheetId="0" hidden="1">{"CASH FLOW",#N/A,FALSE,"A"}</definedName>
    <definedName name="cost2" localSheetId="4" hidden="1">{"CASH FLOW",#N/A,FALSE,"A"}</definedName>
    <definedName name="cost2" localSheetId="3" hidden="1">{"CASH FLOW",#N/A,FALSE,"A"}</definedName>
    <definedName name="cost2" localSheetId="2" hidden="1">{"CASH FLOW",#N/A,FALSE,"A"}</definedName>
    <definedName name="cost2" localSheetId="1" hidden="1">{"CASH FLOW",#N/A,FALSE,"A"}</definedName>
    <definedName name="cost2" hidden="1">{"CASH FLOW",#N/A,FALSE,"A"}</definedName>
    <definedName name="CPPC2001" localSheetId="0" hidden="1">{"'Model'!$A$1:$N$53"}</definedName>
    <definedName name="CPPC2001" localSheetId="4" hidden="1">{"'Model'!$A$1:$N$53"}</definedName>
    <definedName name="CPPC2001" localSheetId="3" hidden="1">{"'Model'!$A$1:$N$53"}</definedName>
    <definedName name="CPPC2001" localSheetId="2" hidden="1">{"'Model'!$A$1:$N$53"}</definedName>
    <definedName name="CPPC2001" localSheetId="1" hidden="1">{"'Model'!$A$1:$N$53"}</definedName>
    <definedName name="CPPC2001" hidden="1">{"'Model'!$A$1:$N$53"}</definedName>
    <definedName name="csdcd" localSheetId="0" hidden="1">{"'Model'!$A$1:$N$53"}</definedName>
    <definedName name="csdcd" localSheetId="4" hidden="1">{"'Model'!$A$1:$N$53"}</definedName>
    <definedName name="csdcd" localSheetId="3" hidden="1">{"'Model'!$A$1:$N$53"}</definedName>
    <definedName name="csdcd" localSheetId="2" hidden="1">{"'Model'!$A$1:$N$53"}</definedName>
    <definedName name="csdcd" localSheetId="1" hidden="1">{"'Model'!$A$1:$N$53"}</definedName>
    <definedName name="csdcd" hidden="1">{"'Model'!$A$1:$N$53"}</definedName>
    <definedName name="cut" localSheetId="0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localSheetId="1" hidden="1">{"'Eng (page2)'!$A$1:$D$52"}</definedName>
    <definedName name="cut" hidden="1">{"'Eng (page2)'!$A$1:$D$52"}</definedName>
    <definedName name="cvcxvsvad" localSheetId="0" hidden="1">{"'Model'!$A$1:$N$53"}</definedName>
    <definedName name="cvcxvsvad" localSheetId="4" hidden="1">{"'Model'!$A$1:$N$53"}</definedName>
    <definedName name="cvcxvsvad" localSheetId="3" hidden="1">{"'Model'!$A$1:$N$53"}</definedName>
    <definedName name="cvcxvsvad" localSheetId="2" hidden="1">{"'Model'!$A$1:$N$53"}</definedName>
    <definedName name="cvcxvsvad" localSheetId="1" hidden="1">{"'Model'!$A$1:$N$53"}</definedName>
    <definedName name="cvcxvsvad" hidden="1">{"'Model'!$A$1:$N$53"}</definedName>
    <definedName name="daa" localSheetId="0" hidden="1">{"'Model'!$A$1:$N$53"}</definedName>
    <definedName name="daa" localSheetId="4" hidden="1">{"'Model'!$A$1:$N$53"}</definedName>
    <definedName name="daa" localSheetId="3" hidden="1">{"'Model'!$A$1:$N$53"}</definedName>
    <definedName name="daa" localSheetId="2" hidden="1">{"'Model'!$A$1:$N$53"}</definedName>
    <definedName name="daa" localSheetId="1" hidden="1">{"'Model'!$A$1:$N$53"}</definedName>
    <definedName name="daa" hidden="1">{"'Model'!$A$1:$N$53"}</definedName>
    <definedName name="dcds" localSheetId="0" hidden="1">{"'Model'!$A$1:$N$53"}</definedName>
    <definedName name="dcds" localSheetId="4" hidden="1">{"'Model'!$A$1:$N$53"}</definedName>
    <definedName name="dcds" localSheetId="3" hidden="1">{"'Model'!$A$1:$N$53"}</definedName>
    <definedName name="dcds" localSheetId="2" hidden="1">{"'Model'!$A$1:$N$53"}</definedName>
    <definedName name="dcds" localSheetId="1" hidden="1">{"'Model'!$A$1:$N$53"}</definedName>
    <definedName name="dcds" hidden="1">{"'Model'!$A$1:$N$53"}</definedName>
    <definedName name="Depp" localSheetId="0" hidden="1">{"cashflow",#N/A,FALSE,"cash flow"}</definedName>
    <definedName name="Depp" localSheetId="4" hidden="1">{"cashflow",#N/A,FALSE,"cash flow"}</definedName>
    <definedName name="Depp" localSheetId="3" hidden="1">{"cashflow",#N/A,FALSE,"cash flow"}</definedName>
    <definedName name="Depp" localSheetId="2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p_1" localSheetId="0" hidden="1">{"cashflow",#N/A,FALSE,"cash flow"}</definedName>
    <definedName name="Depp_1" localSheetId="4" hidden="1">{"cashflow",#N/A,FALSE,"cash flow"}</definedName>
    <definedName name="Depp_1" localSheetId="3" hidden="1">{"cashflow",#N/A,FALSE,"cash flow"}</definedName>
    <definedName name="Depp_1" localSheetId="2" hidden="1">{"cashflow",#N/A,FALSE,"cash flow"}</definedName>
    <definedName name="Depp_1" localSheetId="1" hidden="1">{"cashflow",#N/A,FALSE,"cash flow"}</definedName>
    <definedName name="Depp_1" hidden="1">{"cashflow",#N/A,FALSE,"cash flow"}</definedName>
    <definedName name="Depp_2" localSheetId="0" hidden="1">{"cashflow",#N/A,FALSE,"cash flow"}</definedName>
    <definedName name="Depp_2" localSheetId="4" hidden="1">{"cashflow",#N/A,FALSE,"cash flow"}</definedName>
    <definedName name="Depp_2" localSheetId="3" hidden="1">{"cashflow",#N/A,FALSE,"cash flow"}</definedName>
    <definedName name="Depp_2" localSheetId="2" hidden="1">{"cashflow",#N/A,FALSE,"cash flow"}</definedName>
    <definedName name="Depp_2" localSheetId="1" hidden="1">{"cashflow",#N/A,FALSE,"cash flow"}</definedName>
    <definedName name="Depp_2" hidden="1">{"cashflow",#N/A,FALSE,"cash flow"}</definedName>
    <definedName name="dfep" localSheetId="0" hidden="1">{"'Eng (page2)'!$A$1:$D$52"}</definedName>
    <definedName name="dfep" localSheetId="4" hidden="1">{"'Eng (page2)'!$A$1:$D$52"}</definedName>
    <definedName name="dfep" localSheetId="3" hidden="1">{"'Eng (page2)'!$A$1:$D$52"}</definedName>
    <definedName name="dfep" localSheetId="2" hidden="1">{"'Eng (page2)'!$A$1:$D$52"}</definedName>
    <definedName name="dfep" localSheetId="1" hidden="1">{"'Eng (page2)'!$A$1:$D$52"}</definedName>
    <definedName name="dfep" hidden="1">{"'Eng (page2)'!$A$1:$D$52"}</definedName>
    <definedName name="dflo" localSheetId="0" hidden="1">{"CASH FLOW",#N/A,FALSE,"A"}</definedName>
    <definedName name="dflo" localSheetId="4" hidden="1">{"CASH FLOW",#N/A,FALSE,"A"}</definedName>
    <definedName name="dflo" localSheetId="3" hidden="1">{"CASH FLOW",#N/A,FALSE,"A"}</definedName>
    <definedName name="dflo" localSheetId="2" hidden="1">{"CASH FLOW",#N/A,FALSE,"A"}</definedName>
    <definedName name="dflo" localSheetId="1" hidden="1">{"CASH FLOW",#N/A,FALSE,"A"}</definedName>
    <definedName name="dflo" hidden="1">{"CASH FLOW",#N/A,FALSE,"A"}</definedName>
    <definedName name="DFWE" localSheetId="0" hidden="1">{"'Eng (page2)'!$A$1:$D$52"}</definedName>
    <definedName name="DFWE" localSheetId="4" hidden="1">{"'Eng (page2)'!$A$1:$D$52"}</definedName>
    <definedName name="DFWE" localSheetId="3" hidden="1">{"'Eng (page2)'!$A$1:$D$52"}</definedName>
    <definedName name="DFWE" localSheetId="2" hidden="1">{"'Eng (page2)'!$A$1:$D$52"}</definedName>
    <definedName name="DFWE" localSheetId="1" hidden="1">{"'Eng (page2)'!$A$1:$D$52"}</definedName>
    <definedName name="DFWE" hidden="1">{"'Eng (page2)'!$A$1:$D$52"}</definedName>
    <definedName name="din" localSheetId="0" hidden="1">{"CASH FLOW",#N/A,FALSE,"A"}</definedName>
    <definedName name="din" localSheetId="4" hidden="1">{"CASH FLOW",#N/A,FALSE,"A"}</definedName>
    <definedName name="din" localSheetId="3" hidden="1">{"CASH FLOW",#N/A,FALSE,"A"}</definedName>
    <definedName name="din" localSheetId="2" hidden="1">{"CASH FLOW",#N/A,FALSE,"A"}</definedName>
    <definedName name="din" localSheetId="1" hidden="1">{"CASH FLOW",#N/A,FALSE,"A"}</definedName>
    <definedName name="din" hidden="1">{"CASH FLOW",#N/A,FALSE,"A"}</definedName>
    <definedName name="dre.conso." localSheetId="0" hidden="1">{"conso",#N/A,FALSE,"cash flow"}</definedName>
    <definedName name="dre.conso." localSheetId="4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localSheetId="4" hidden="1">{"'Eng (page2)'!$A$1:$D$52"}</definedName>
    <definedName name="DRFE4" localSheetId="3" hidden="1">{"'Eng (page2)'!$A$1:$D$52"}</definedName>
    <definedName name="DRFE4" localSheetId="2" hidden="1">{"'Eng (page2)'!$A$1:$D$52"}</definedName>
    <definedName name="DRFE4" localSheetId="1" hidden="1">{"'Eng (page2)'!$A$1:$D$52"}</definedName>
    <definedName name="DRFE4" hidden="1">{"'Eng (page2)'!$A$1:$D$52"}</definedName>
    <definedName name="dsad" localSheetId="0" hidden="1">{"'Model'!$A$1:$N$53"}</definedName>
    <definedName name="dsad" localSheetId="4" hidden="1">{"'Model'!$A$1:$N$53"}</definedName>
    <definedName name="dsad" localSheetId="3" hidden="1">{"'Model'!$A$1:$N$53"}</definedName>
    <definedName name="dsad" localSheetId="2" hidden="1">{"'Model'!$A$1:$N$53"}</definedName>
    <definedName name="dsad" localSheetId="1" hidden="1">{"'Model'!$A$1:$N$53"}</definedName>
    <definedName name="dsad" hidden="1">{"'Model'!$A$1:$N$53"}</definedName>
    <definedName name="dscds" localSheetId="0" hidden="1">{"'Model'!$A$1:$N$53"}</definedName>
    <definedName name="dscds" localSheetId="4" hidden="1">{"'Model'!$A$1:$N$53"}</definedName>
    <definedName name="dscds" localSheetId="3" hidden="1">{"'Model'!$A$1:$N$53"}</definedName>
    <definedName name="dscds" localSheetId="2" hidden="1">{"'Model'!$A$1:$N$53"}</definedName>
    <definedName name="dscds" localSheetId="1" hidden="1">{"'Model'!$A$1:$N$53"}</definedName>
    <definedName name="dscds" hidden="1">{"'Model'!$A$1:$N$53"}</definedName>
    <definedName name="DWA" localSheetId="0" hidden="1">{"'Eng (page2)'!$A$1:$D$52"}</definedName>
    <definedName name="DWA" localSheetId="4" hidden="1">{"'Eng (page2)'!$A$1:$D$52"}</definedName>
    <definedName name="DWA" localSheetId="3" hidden="1">{"'Eng (page2)'!$A$1:$D$52"}</definedName>
    <definedName name="DWA" localSheetId="2" hidden="1">{"'Eng (page2)'!$A$1:$D$52"}</definedName>
    <definedName name="DWA" localSheetId="1" hidden="1">{"'Eng (page2)'!$A$1:$D$52"}</definedName>
    <definedName name="DWA" hidden="1">{"'Eng (page2)'!$A$1:$D$52"}</definedName>
    <definedName name="e4e3" localSheetId="0" hidden="1">{"'Eng (page2)'!$A$1:$D$52"}</definedName>
    <definedName name="e4e3" localSheetId="4" hidden="1">{"'Eng (page2)'!$A$1:$D$52"}</definedName>
    <definedName name="e4e3" localSheetId="3" hidden="1">{"'Eng (page2)'!$A$1:$D$52"}</definedName>
    <definedName name="e4e3" localSheetId="2" hidden="1">{"'Eng (page2)'!$A$1:$D$52"}</definedName>
    <definedName name="e4e3" localSheetId="1" hidden="1">{"'Eng (page2)'!$A$1:$D$52"}</definedName>
    <definedName name="e4e3" hidden="1">{"'Eng (page2)'!$A$1:$D$52"}</definedName>
    <definedName name="e65t" localSheetId="0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localSheetId="1" hidden="1">{"'Eng (page2)'!$A$1:$D$52"}</definedName>
    <definedName name="e65t" hidden="1">{"'Eng (page2)'!$A$1:$D$52"}</definedName>
    <definedName name="eeafecs" localSheetId="0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localSheetId="1" hidden="1">{"'Eng (page2)'!$A$1:$D$52"}</definedName>
    <definedName name="eeafecs" hidden="1">{"'Eng (page2)'!$A$1:$D$52"}</definedName>
    <definedName name="eqq" localSheetId="0" hidden="1">{"cashflow",#N/A,FALSE,"cash flow"}</definedName>
    <definedName name="eqq" localSheetId="4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q_1" localSheetId="0" hidden="1">{"cashflow",#N/A,FALSE,"cash flow"}</definedName>
    <definedName name="eqq_1" localSheetId="4" hidden="1">{"cashflow",#N/A,FALSE,"cash flow"}</definedName>
    <definedName name="eqq_1" localSheetId="3" hidden="1">{"cashflow",#N/A,FALSE,"cash flow"}</definedName>
    <definedName name="eqq_1" localSheetId="2" hidden="1">{"cashflow",#N/A,FALSE,"cash flow"}</definedName>
    <definedName name="eqq_1" localSheetId="1" hidden="1">{"cashflow",#N/A,FALSE,"cash flow"}</definedName>
    <definedName name="eqq_1" hidden="1">{"cashflow",#N/A,FALSE,"cash flow"}</definedName>
    <definedName name="ERGT" localSheetId="0" hidden="1">{"'Eng (page2)'!$A$1:$D$52"}</definedName>
    <definedName name="ERGT" localSheetId="4" hidden="1">{"'Eng (page2)'!$A$1:$D$52"}</definedName>
    <definedName name="ERGT" localSheetId="3" hidden="1">{"'Eng (page2)'!$A$1:$D$52"}</definedName>
    <definedName name="ERGT" localSheetId="2" hidden="1">{"'Eng (page2)'!$A$1:$D$52"}</definedName>
    <definedName name="ERGT" localSheetId="1" hidden="1">{"'Eng (page2)'!$A$1:$D$52"}</definedName>
    <definedName name="ERGT" hidden="1">{"'Eng (page2)'!$A$1:$D$52"}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2" hidden="1">{#N/A,#N/A,FALSE,"Profit Status";#N/A,#N/A,FALSE,"Invest";#N/A,#N/A,FALSE,"Revenue";#N/A,#N/A,FALSE,"Variable Cost";#N/A,#N/A,FALSE,"Options &amp; Series"}</definedName>
    <definedName name="eric" localSheetId="1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0" hidden="1">{"'Eng (page2)'!$A$1:$D$52"}</definedName>
    <definedName name="erjp" localSheetId="4" hidden="1">{"'Eng (page2)'!$A$1:$D$52"}</definedName>
    <definedName name="erjp" localSheetId="3" hidden="1">{"'Eng (page2)'!$A$1:$D$52"}</definedName>
    <definedName name="erjp" localSheetId="2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0" hidden="1">{"'Eng (page2)'!$A$1:$D$52"}</definedName>
    <definedName name="erqw" localSheetId="4" hidden="1">{"'Eng (page2)'!$A$1:$D$52"}</definedName>
    <definedName name="erqw" localSheetId="3" hidden="1">{"'Eng (page2)'!$A$1:$D$52"}</definedName>
    <definedName name="erqw" localSheetId="2" hidden="1">{"'Eng (page2)'!$A$1:$D$52"}</definedName>
    <definedName name="erqw" localSheetId="1" hidden="1">{"'Eng (page2)'!$A$1:$D$52"}</definedName>
    <definedName name="erqw" hidden="1">{"'Eng (page2)'!$A$1:$D$52"}</definedName>
    <definedName name="erwq" localSheetId="0" hidden="1">{"'Eng (page2)'!$A$1:$D$52"}</definedName>
    <definedName name="erwq" localSheetId="4" hidden="1">{"'Eng (page2)'!$A$1:$D$52"}</definedName>
    <definedName name="erwq" localSheetId="3" hidden="1">{"'Eng (page2)'!$A$1:$D$52"}</definedName>
    <definedName name="erwq" localSheetId="2" hidden="1">{"'Eng (page2)'!$A$1:$D$52"}</definedName>
    <definedName name="erwq" localSheetId="1" hidden="1">{"'Eng (page2)'!$A$1:$D$52"}</definedName>
    <definedName name="erwq" hidden="1">{"'Eng (page2)'!$A$1:$D$52"}</definedName>
    <definedName name="ewee" localSheetId="0" hidden="1">{"'Eng (page2)'!$A$1:$D$52"}</definedName>
    <definedName name="ewee" localSheetId="4" hidden="1">{"'Eng (page2)'!$A$1:$D$52"}</definedName>
    <definedName name="ewee" localSheetId="3" hidden="1">{"'Eng (page2)'!$A$1:$D$52"}</definedName>
    <definedName name="ewee" localSheetId="2" hidden="1">{"'Eng (page2)'!$A$1:$D$52"}</definedName>
    <definedName name="ewee" localSheetId="1" hidden="1">{"'Eng (page2)'!$A$1:$D$52"}</definedName>
    <definedName name="ewee" hidden="1">{"'Eng (page2)'!$A$1:$D$52"}</definedName>
    <definedName name="ewew" localSheetId="0" hidden="1">{"cashflow",#N/A,FALSE,"cash flow"}</definedName>
    <definedName name="ewew" localSheetId="4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ew_1" localSheetId="0" hidden="1">{"cashflow",#N/A,FALSE,"cash flow"}</definedName>
    <definedName name="ewew_1" localSheetId="4" hidden="1">{"cashflow",#N/A,FALSE,"cash flow"}</definedName>
    <definedName name="ewew_1" localSheetId="3" hidden="1">{"cashflow",#N/A,FALSE,"cash flow"}</definedName>
    <definedName name="ewew_1" localSheetId="2" hidden="1">{"cashflow",#N/A,FALSE,"cash flow"}</definedName>
    <definedName name="ewew_1" localSheetId="1" hidden="1">{"cashflow",#N/A,FALSE,"cash flow"}</definedName>
    <definedName name="ewew_1" hidden="1">{"cashflow",#N/A,FALSE,"cash flow"}</definedName>
    <definedName name="ewrq" localSheetId="0" hidden="1">{"'Eng (page2)'!$A$1:$D$52"}</definedName>
    <definedName name="ewrq" localSheetId="4" hidden="1">{"'Eng (page2)'!$A$1:$D$52"}</definedName>
    <definedName name="ewrq" localSheetId="3" hidden="1">{"'Eng (page2)'!$A$1:$D$52"}</definedName>
    <definedName name="ewrq" localSheetId="2" hidden="1">{"'Eng (page2)'!$A$1:$D$52"}</definedName>
    <definedName name="ewrq" localSheetId="1" hidden="1">{"'Eng (page2)'!$A$1:$D$52"}</definedName>
    <definedName name="ewrq" hidden="1">{"'Eng (page2)'!$A$1:$D$52"}</definedName>
    <definedName name="EWSD" localSheetId="0" hidden="1">{"'Eng (page2)'!$A$1:$D$52"}</definedName>
    <definedName name="EWSD" localSheetId="4" hidden="1">{"'Eng (page2)'!$A$1:$D$52"}</definedName>
    <definedName name="EWSD" localSheetId="3" hidden="1">{"'Eng (page2)'!$A$1:$D$52"}</definedName>
    <definedName name="EWSD" localSheetId="2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0" hidden="1">{"'Eng (page2)'!$A$1:$D$52"}</definedName>
    <definedName name="exc" localSheetId="4" hidden="1">{"'Eng (page2)'!$A$1:$D$52"}</definedName>
    <definedName name="exc" localSheetId="3" hidden="1">{"'Eng (page2)'!$A$1:$D$52"}</definedName>
    <definedName name="exc" localSheetId="2" hidden="1">{"'Eng (page2)'!$A$1:$D$52"}</definedName>
    <definedName name="exc" localSheetId="1" hidden="1">{"'Eng (page2)'!$A$1:$D$52"}</definedName>
    <definedName name="exc" hidden="1">{"'Eng (page2)'!$A$1:$D$52"}</definedName>
    <definedName name="FAT" localSheetId="0" hidden="1">{"'Eng (page2)'!$A$1:$D$52"}</definedName>
    <definedName name="FAT" localSheetId="4" hidden="1">{"'Eng (page2)'!$A$1:$D$52"}</definedName>
    <definedName name="FAT" localSheetId="3" hidden="1">{"'Eng (page2)'!$A$1:$D$52"}</definedName>
    <definedName name="FAT" localSheetId="2" hidden="1">{"'Eng (page2)'!$A$1:$D$52"}</definedName>
    <definedName name="FAT" localSheetId="1" hidden="1">{"'Eng (page2)'!$A$1:$D$52"}</definedName>
    <definedName name="FAT" hidden="1">{"'Eng (page2)'!$A$1:$D$52"}</definedName>
    <definedName name="fbf" localSheetId="0" hidden="1">{"'Model'!$A$1:$N$53"}</definedName>
    <definedName name="fbf" localSheetId="4" hidden="1">{"'Model'!$A$1:$N$53"}</definedName>
    <definedName name="fbf" localSheetId="3" hidden="1">{"'Model'!$A$1:$N$53"}</definedName>
    <definedName name="fbf" localSheetId="2" hidden="1">{"'Model'!$A$1:$N$53"}</definedName>
    <definedName name="fbf" localSheetId="1" hidden="1">{"'Model'!$A$1:$N$53"}</definedName>
    <definedName name="fbf" hidden="1">{"'Model'!$A$1:$N$53"}</definedName>
    <definedName name="FCT" localSheetId="0" hidden="1">{"'Eng (page2)'!$A$1:$D$52"}</definedName>
    <definedName name="FCT" localSheetId="4" hidden="1">{"'Eng (page2)'!$A$1:$D$52"}</definedName>
    <definedName name="FCT" localSheetId="3" hidden="1">{"'Eng (page2)'!$A$1:$D$52"}</definedName>
    <definedName name="FCT" localSheetId="2" hidden="1">{"'Eng (page2)'!$A$1:$D$52"}</definedName>
    <definedName name="FCT" localSheetId="1" hidden="1">{"'Eng (page2)'!$A$1:$D$52"}</definedName>
    <definedName name="FCT" hidden="1">{"'Eng (page2)'!$A$1:$D$52"}</definedName>
    <definedName name="ffff" localSheetId="0" hidden="1">{"conso",#N/A,FALSE,"cash flow"}</definedName>
    <definedName name="ffff" localSheetId="4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localSheetId="1" hidden="1">{"conso",#N/A,FALSE,"cash flow"}</definedName>
    <definedName name="ffff" hidden="1">{"conso",#N/A,FALSE,"cash flow"}</definedName>
    <definedName name="fgdp" localSheetId="0" hidden="1">{"'Eng (page2)'!$A$1:$D$52"}</definedName>
    <definedName name="fgdp" localSheetId="4" hidden="1">{"'Eng (page2)'!$A$1:$D$52"}</definedName>
    <definedName name="fgdp" localSheetId="3" hidden="1">{"'Eng (page2)'!$A$1:$D$52"}</definedName>
    <definedName name="fgdp" localSheetId="2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0" hidden="1">{"'Eng (page2)'!$A$1:$D$52"}</definedName>
    <definedName name="FGE\" localSheetId="4" hidden="1">{"'Eng (page2)'!$A$1:$D$52"}</definedName>
    <definedName name="FGE\" localSheetId="3" hidden="1">{"'Eng (page2)'!$A$1:$D$52"}</definedName>
    <definedName name="FGE\" localSheetId="2" hidden="1">{"'Eng (page2)'!$A$1:$D$52"}</definedName>
    <definedName name="FGE\" localSheetId="1" hidden="1">{"'Eng (page2)'!$A$1:$D$52"}</definedName>
    <definedName name="FGE\" hidden="1">{"'Eng (page2)'!$A$1:$D$52"}</definedName>
    <definedName name="fojwp" localSheetId="0" hidden="1">{"'Eng (page2)'!$A$1:$D$52"}</definedName>
    <definedName name="fojwp" localSheetId="4" hidden="1">{"'Eng (page2)'!$A$1:$D$52"}</definedName>
    <definedName name="fojwp" localSheetId="3" hidden="1">{"'Eng (page2)'!$A$1:$D$52"}</definedName>
    <definedName name="fojwp" localSheetId="2" hidden="1">{"'Eng (page2)'!$A$1:$D$52"}</definedName>
    <definedName name="fojwp" localSheetId="1" hidden="1">{"'Eng (page2)'!$A$1:$D$52"}</definedName>
    <definedName name="fojwp" hidden="1">{"'Eng (page2)'!$A$1:$D$52"}</definedName>
    <definedName name="ftss" localSheetId="0" hidden="1">{"FTS",#N/A,FALSE,"E"}</definedName>
    <definedName name="ftss" localSheetId="4" hidden="1">{"FTS",#N/A,FALSE,"E"}</definedName>
    <definedName name="ftss" localSheetId="3" hidden="1">{"FTS",#N/A,FALSE,"E"}</definedName>
    <definedName name="ftss" localSheetId="2" hidden="1">{"FTS",#N/A,FALSE,"E"}</definedName>
    <definedName name="ftss" localSheetId="1" hidden="1">{"FTS",#N/A,FALSE,"E"}</definedName>
    <definedName name="ftss" hidden="1">{"FTS",#N/A,FALSE,"E"}</definedName>
    <definedName name="FUGIGIULQWG" localSheetId="0" hidden="1">{"PLANT BREAKUP",#N/A,FALSE,"E"}</definedName>
    <definedName name="FUGIGIULQWG" localSheetId="4" hidden="1">{"PLANT BREAKUP",#N/A,FALSE,"E"}</definedName>
    <definedName name="FUGIGIULQWG" localSheetId="3" hidden="1">{"PLANT BREAKUP",#N/A,FALSE,"E"}</definedName>
    <definedName name="FUGIGIULQWG" localSheetId="2" hidden="1">{"PLANT BREAKUP",#N/A,FALSE,"E"}</definedName>
    <definedName name="FUGIGIULQWG" localSheetId="1" hidden="1">{"PLANT BREAKUP",#N/A,FALSE,"E"}</definedName>
    <definedName name="FUGIGIULQWG" hidden="1">{"PLANT BREAKUP",#N/A,FALSE,"E"}</definedName>
    <definedName name="FWP" localSheetId="0" hidden="1">{"'Eng (page2)'!$A$1:$D$52"}</definedName>
    <definedName name="FWP" localSheetId="4" hidden="1">{"'Eng (page2)'!$A$1:$D$52"}</definedName>
    <definedName name="FWP" localSheetId="3" hidden="1">{"'Eng (page2)'!$A$1:$D$52"}</definedName>
    <definedName name="FWP" localSheetId="2" hidden="1">{"'Eng (page2)'!$A$1:$D$52"}</definedName>
    <definedName name="FWP" localSheetId="1" hidden="1">{"'Eng (page2)'!$A$1:$D$52"}</definedName>
    <definedName name="FWP" hidden="1">{"'Eng (page2)'!$A$1:$D$52"}</definedName>
    <definedName name="gdgwg" localSheetId="0" hidden="1">{"FTS",#N/A,FALSE,"E"}</definedName>
    <definedName name="gdgwg" localSheetId="4" hidden="1">{"FTS",#N/A,FALSE,"E"}</definedName>
    <definedName name="gdgwg" localSheetId="3" hidden="1">{"FTS",#N/A,FALSE,"E"}</definedName>
    <definedName name="gdgwg" localSheetId="2" hidden="1">{"FTS",#N/A,FALSE,"E"}</definedName>
    <definedName name="gdgwg" localSheetId="1" hidden="1">{"FTS",#N/A,FALSE,"E"}</definedName>
    <definedName name="gdgwg" hidden="1">{"FTS",#N/A,FALSE,"E"}</definedName>
    <definedName name="gdwilugi" localSheetId="0" hidden="1">{"CASH FLOW",#N/A,FALSE,"A"}</definedName>
    <definedName name="gdwilugi" localSheetId="4" hidden="1">{"CASH FLOW",#N/A,FALSE,"A"}</definedName>
    <definedName name="gdwilugi" localSheetId="3" hidden="1">{"CASH FLOW",#N/A,FALSE,"A"}</definedName>
    <definedName name="gdwilugi" localSheetId="2" hidden="1">{"CASH FLOW",#N/A,FALSE,"A"}</definedName>
    <definedName name="gdwilugi" localSheetId="1" hidden="1">{"CASH FLOW",#N/A,FALSE,"A"}</definedName>
    <definedName name="gdwilugi" hidden="1">{"CASH FLOW",#N/A,FALSE,"A"}</definedName>
    <definedName name="ge.conso." localSheetId="0" hidden="1">{"conso",#N/A,FALSE,"cash flow"}</definedName>
    <definedName name="ge.conso." localSheetId="4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fg" localSheetId="0" hidden="1">{"'Eng (page2)'!$A$1:$D$52"}</definedName>
    <definedName name="gfg" localSheetId="4" hidden="1">{"'Eng (page2)'!$A$1:$D$52"}</definedName>
    <definedName name="gfg" localSheetId="3" hidden="1">{"'Eng (page2)'!$A$1:$D$52"}</definedName>
    <definedName name="gfg" localSheetId="2" hidden="1">{"'Eng (page2)'!$A$1:$D$52"}</definedName>
    <definedName name="gfg" localSheetId="1" hidden="1">{"'Eng (page2)'!$A$1:$D$52"}</definedName>
    <definedName name="gfg" hidden="1">{"'Eng (page2)'!$A$1:$D$52"}</definedName>
    <definedName name="gkw" localSheetId="0" hidden="1">{"'Eng (page2)'!$A$1:$D$52"}</definedName>
    <definedName name="gkw" localSheetId="4" hidden="1">{"'Eng (page2)'!$A$1:$D$52"}</definedName>
    <definedName name="gkw" localSheetId="3" hidden="1">{"'Eng (page2)'!$A$1:$D$52"}</definedName>
    <definedName name="gkw" localSheetId="2" hidden="1">{"'Eng (page2)'!$A$1:$D$52"}</definedName>
    <definedName name="gkw" localSheetId="1" hidden="1">{"'Eng (page2)'!$A$1:$D$52"}</definedName>
    <definedName name="gkw" hidden="1">{"'Eng (page2)'!$A$1:$D$52"}</definedName>
    <definedName name="GV" localSheetId="0" hidden="1">{"'Eng (page2)'!$A$1:$D$52"}</definedName>
    <definedName name="GV" localSheetId="4" hidden="1">{"'Eng (page2)'!$A$1:$D$52"}</definedName>
    <definedName name="GV" localSheetId="3" hidden="1">{"'Eng (page2)'!$A$1:$D$52"}</definedName>
    <definedName name="GV" localSheetId="2" hidden="1">{"'Eng (page2)'!$A$1:$D$52"}</definedName>
    <definedName name="GV" localSheetId="1" hidden="1">{"'Eng (page2)'!$A$1:$D$52"}</definedName>
    <definedName name="GV" hidden="1">{"'Eng (page2)'!$A$1:$D$52"}</definedName>
    <definedName name="GWRT" localSheetId="0" hidden="1">{"'Eng (page2)'!$A$1:$D$52"}</definedName>
    <definedName name="GWRT" localSheetId="4" hidden="1">{"'Eng (page2)'!$A$1:$D$52"}</definedName>
    <definedName name="GWRT" localSheetId="3" hidden="1">{"'Eng (page2)'!$A$1:$D$52"}</definedName>
    <definedName name="GWRT" localSheetId="2" hidden="1">{"'Eng (page2)'!$A$1:$D$52"}</definedName>
    <definedName name="GWRT" localSheetId="1" hidden="1">{"'Eng (page2)'!$A$1:$D$52"}</definedName>
    <definedName name="GWRT" hidden="1">{"'Eng (page2)'!$A$1:$D$52"}</definedName>
    <definedName name="HHK" localSheetId="0" hidden="1">{"'Eng (page2)'!$A$1:$D$52"}</definedName>
    <definedName name="HHK" localSheetId="4" hidden="1">{"'Eng (page2)'!$A$1:$D$52"}</definedName>
    <definedName name="HHK" localSheetId="3" hidden="1">{"'Eng (page2)'!$A$1:$D$52"}</definedName>
    <definedName name="HHK" localSheetId="2" hidden="1">{"'Eng (page2)'!$A$1:$D$52"}</definedName>
    <definedName name="HHK" localSheetId="1" hidden="1">{"'Eng (page2)'!$A$1:$D$52"}</definedName>
    <definedName name="HHK" hidden="1">{"'Eng (page2)'!$A$1:$D$52"}</definedName>
    <definedName name="HIIU" localSheetId="0" hidden="1">{"'Eng (page2)'!$A$1:$D$52"}</definedName>
    <definedName name="HIIU" localSheetId="4" hidden="1">{"'Eng (page2)'!$A$1:$D$52"}</definedName>
    <definedName name="HIIU" localSheetId="3" hidden="1">{"'Eng (page2)'!$A$1:$D$52"}</definedName>
    <definedName name="HIIU" localSheetId="2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0" hidden="1">{"'Eng (page2)'!$A$1:$D$52"}</definedName>
    <definedName name="HIO" localSheetId="4" hidden="1">{"'Eng (page2)'!$A$1:$D$52"}</definedName>
    <definedName name="HIO" localSheetId="3" hidden="1">{"'Eng (page2)'!$A$1:$D$52"}</definedName>
    <definedName name="HIO" localSheetId="2" hidden="1">{"'Eng (page2)'!$A$1:$D$52"}</definedName>
    <definedName name="HIO" localSheetId="1" hidden="1">{"'Eng (page2)'!$A$1:$D$52"}</definedName>
    <definedName name="HIO" hidden="1">{"'Eng (page2)'!$A$1:$D$52"}</definedName>
    <definedName name="hitech" hidden="1">#REF!</definedName>
    <definedName name="HRTW" localSheetId="0" hidden="1">{"'Eng (page2)'!$A$1:$D$52"}</definedName>
    <definedName name="HRTW" localSheetId="4" hidden="1">{"'Eng (page2)'!$A$1:$D$52"}</definedName>
    <definedName name="HRTW" localSheetId="3" hidden="1">{"'Eng (page2)'!$A$1:$D$52"}</definedName>
    <definedName name="HRTW" localSheetId="2" hidden="1">{"'Eng (page2)'!$A$1:$D$52"}</definedName>
    <definedName name="HRTW" localSheetId="1" hidden="1">{"'Eng (page2)'!$A$1:$D$52"}</definedName>
    <definedName name="HRTW" hidden="1">{"'Eng (page2)'!$A$1:$D$52"}</definedName>
    <definedName name="HTML" localSheetId="0" hidden="1">{"'Eng (page2)'!$A$1:$D$52"}</definedName>
    <definedName name="HTML" localSheetId="4" hidden="1">{"'Eng (page2)'!$A$1:$D$52"}</definedName>
    <definedName name="HTML" localSheetId="3" hidden="1">{"'Eng (page2)'!$A$1:$D$52"}</definedName>
    <definedName name="HTML" localSheetId="2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_1" localSheetId="0" hidden="1">{"'Summary'!$A$5:$H$42"}</definedName>
    <definedName name="HTML_Control_1" localSheetId="4" hidden="1">{"'Summary'!$A$5:$H$42"}</definedName>
    <definedName name="HTML_Control_1" localSheetId="3" hidden="1">{"'Summary'!$A$5:$H$42"}</definedName>
    <definedName name="HTML_Control_1" localSheetId="2" hidden="1">{"'Summary'!$A$5:$H$42"}</definedName>
    <definedName name="HTML_Control_1" localSheetId="1" hidden="1">{"'Summary'!$A$5:$H$42"}</definedName>
    <definedName name="HTML_Control_1" hidden="1">{"'Summary'!$A$5:$H$42"}</definedName>
    <definedName name="HTML_Control_2" localSheetId="0" hidden="1">{"'Summary'!$A$5:$H$42"}</definedName>
    <definedName name="HTML_Control_2" localSheetId="4" hidden="1">{"'Summary'!$A$5:$H$42"}</definedName>
    <definedName name="HTML_Control_2" localSheetId="3" hidden="1">{"'Summary'!$A$5:$H$42"}</definedName>
    <definedName name="HTML_Control_2" localSheetId="2" hidden="1">{"'Summary'!$A$5:$H$42"}</definedName>
    <definedName name="HTML_Control_2" localSheetId="1" hidden="1">{"'Summary'!$A$5:$H$42"}</definedName>
    <definedName name="HTML_Control_2" hidden="1">{"'Summary'!$A$5:$H$42"}</definedName>
    <definedName name="HTML_Control_3" localSheetId="0" hidden="1">{"'Summary'!$A$5:$H$42"}</definedName>
    <definedName name="HTML_Control_3" localSheetId="4" hidden="1">{"'Summary'!$A$5:$H$42"}</definedName>
    <definedName name="HTML_Control_3" localSheetId="3" hidden="1">{"'Summary'!$A$5:$H$42"}</definedName>
    <definedName name="HTML_Control_3" localSheetId="2" hidden="1">{"'Summary'!$A$5:$H$42"}</definedName>
    <definedName name="HTML_Control_3" localSheetId="1" hidden="1">{"'Summary'!$A$5:$H$42"}</definedName>
    <definedName name="HTML_Control_3" hidden="1">{"'Summary'!$A$5:$H$42"}</definedName>
    <definedName name="HTML_Control_4" localSheetId="0" hidden="1">{"'Summary'!$A$5:$H$42"}</definedName>
    <definedName name="HTML_Control_4" localSheetId="4" hidden="1">{"'Summary'!$A$5:$H$42"}</definedName>
    <definedName name="HTML_Control_4" localSheetId="3" hidden="1">{"'Summary'!$A$5:$H$42"}</definedName>
    <definedName name="HTML_Control_4" localSheetId="2" hidden="1">{"'Summary'!$A$5:$H$42"}</definedName>
    <definedName name="HTML_Control_4" localSheetId="1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localSheetId="0" hidden="1">{"'Eng (page2)'!$A$1:$D$52"}</definedName>
    <definedName name="HWERTW" localSheetId="4" hidden="1">{"'Eng (page2)'!$A$1:$D$52"}</definedName>
    <definedName name="HWERTW" localSheetId="3" hidden="1">{"'Eng (page2)'!$A$1:$D$52"}</definedName>
    <definedName name="HWERTW" localSheetId="2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0" hidden="1">{"'Eng (page2)'!$A$1:$D$52"}</definedName>
    <definedName name="HWET" localSheetId="4" hidden="1">{"'Eng (page2)'!$A$1:$D$52"}</definedName>
    <definedName name="HWET" localSheetId="3" hidden="1">{"'Eng (page2)'!$A$1:$D$52"}</definedName>
    <definedName name="HWET" localSheetId="2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0" hidden="1">{"CASH FLOW",#N/A,FALSE,"A"}</definedName>
    <definedName name="hy" localSheetId="4" hidden="1">{"CASH FLOW",#N/A,FALSE,"A"}</definedName>
    <definedName name="hy" localSheetId="3" hidden="1">{"CASH FLOW",#N/A,FALSE,"A"}</definedName>
    <definedName name="hy" localSheetId="2" hidden="1">{"CASH FLOW",#N/A,FALSE,"A"}</definedName>
    <definedName name="hy" localSheetId="1" hidden="1">{"CASH FLOW",#N/A,FALSE,"A"}</definedName>
    <definedName name="hy" hidden="1">{"CASH FLOW",#N/A,FALSE,"A"}</definedName>
    <definedName name="hyhd" localSheetId="0" hidden="1">{"'Eng (page2)'!$A$1:$D$52"}</definedName>
    <definedName name="hyhd" localSheetId="4" hidden="1">{"'Eng (page2)'!$A$1:$D$52"}</definedName>
    <definedName name="hyhd" localSheetId="3" hidden="1">{"'Eng (page2)'!$A$1:$D$52"}</definedName>
    <definedName name="hyhd" localSheetId="2" hidden="1">{"'Eng (page2)'!$A$1:$D$52"}</definedName>
    <definedName name="hyhd" localSheetId="1" hidden="1">{"'Eng (page2)'!$A$1:$D$52"}</definedName>
    <definedName name="hyhd" hidden="1">{"'Eng (page2)'!$A$1:$D$52"}</definedName>
    <definedName name="ier" localSheetId="0" hidden="1">{"'Eng (page2)'!$A$1:$D$52"}</definedName>
    <definedName name="ier" localSheetId="4" hidden="1">{"'Eng (page2)'!$A$1:$D$52"}</definedName>
    <definedName name="ier" localSheetId="3" hidden="1">{"'Eng (page2)'!$A$1:$D$52"}</definedName>
    <definedName name="ier" localSheetId="2" hidden="1">{"'Eng (page2)'!$A$1:$D$52"}</definedName>
    <definedName name="ier" localSheetId="1" hidden="1">{"'Eng (page2)'!$A$1:$D$52"}</definedName>
    <definedName name="ier" hidden="1">{"'Eng (page2)'!$A$1:$D$52"}</definedName>
    <definedName name="IIII" localSheetId="0" hidden="1">{"cashflow",#N/A,FALSE,"cash flow"}</definedName>
    <definedName name="IIII" localSheetId="4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o" localSheetId="0" hidden="1">{"'Eng (page2)'!$A$1:$D$52"}</definedName>
    <definedName name="io" localSheetId="4" hidden="1">{"'Eng (page2)'!$A$1:$D$52"}</definedName>
    <definedName name="io" localSheetId="3" hidden="1">{"'Eng (page2)'!$A$1:$D$52"}</definedName>
    <definedName name="io" localSheetId="2" hidden="1">{"'Eng (page2)'!$A$1:$D$52"}</definedName>
    <definedName name="io" localSheetId="1" hidden="1">{"'Eng (page2)'!$A$1:$D$52"}</definedName>
    <definedName name="io" hidden="1">{"'Eng (page2)'!$A$1:$D$52"}</definedName>
    <definedName name="IOP" localSheetId="0" hidden="1">{"'Eng (page2)'!$A$1:$D$52"}</definedName>
    <definedName name="IOP" localSheetId="4" hidden="1">{"'Eng (page2)'!$A$1:$D$52"}</definedName>
    <definedName name="IOP" localSheetId="3" hidden="1">{"'Eng (page2)'!$A$1:$D$52"}</definedName>
    <definedName name="IOP" localSheetId="2" hidden="1">{"'Eng (page2)'!$A$1:$D$52"}</definedName>
    <definedName name="IOP" localSheetId="1" hidden="1">{"'Eng (page2)'!$A$1:$D$52"}</definedName>
    <definedName name="IOP" hidden="1">{"'Eng (page2)'!$A$1:$D$52"}</definedName>
    <definedName name="iopo" localSheetId="0" hidden="1">{"'Model'!$A$1:$N$53"}</definedName>
    <definedName name="iopo" localSheetId="4" hidden="1">{"'Model'!$A$1:$N$53"}</definedName>
    <definedName name="iopo" localSheetId="3" hidden="1">{"'Model'!$A$1:$N$53"}</definedName>
    <definedName name="iopo" localSheetId="2" hidden="1">{"'Model'!$A$1:$N$53"}</definedName>
    <definedName name="iopo" localSheetId="1" hidden="1">{"'Model'!$A$1:$N$53"}</definedName>
    <definedName name="iopo" hidden="1">{"'Model'!$A$1:$N$53"}</definedName>
    <definedName name="IUE" localSheetId="0" hidden="1">{"'Eng (page2)'!$A$1:$D$52"}</definedName>
    <definedName name="IUE" localSheetId="4" hidden="1">{"'Eng (page2)'!$A$1:$D$52"}</definedName>
    <definedName name="IUE" localSheetId="3" hidden="1">{"'Eng (page2)'!$A$1:$D$52"}</definedName>
    <definedName name="IUE" localSheetId="2" hidden="1">{"'Eng (page2)'!$A$1:$D$52"}</definedName>
    <definedName name="IUE" localSheetId="1" hidden="1">{"'Eng (page2)'!$A$1:$D$52"}</definedName>
    <definedName name="IUE" hidden="1">{"'Eng (page2)'!$A$1:$D$52"}</definedName>
    <definedName name="IUY" localSheetId="0" hidden="1">{"'Eng (page2)'!$A$1:$D$52"}</definedName>
    <definedName name="IUY" localSheetId="4" hidden="1">{"'Eng (page2)'!$A$1:$D$52"}</definedName>
    <definedName name="IUY" localSheetId="3" hidden="1">{"'Eng (page2)'!$A$1:$D$52"}</definedName>
    <definedName name="IUY" localSheetId="2" hidden="1">{"'Eng (page2)'!$A$1:$D$52"}</definedName>
    <definedName name="IUY" localSheetId="1" hidden="1">{"'Eng (page2)'!$A$1:$D$52"}</definedName>
    <definedName name="IUY" hidden="1">{"'Eng (page2)'!$A$1:$D$52"}</definedName>
    <definedName name="jap" localSheetId="0" hidden="1">{"FTS",#N/A,FALSE,"E"}</definedName>
    <definedName name="jap" localSheetId="4" hidden="1">{"FTS",#N/A,FALSE,"E"}</definedName>
    <definedName name="jap" localSheetId="3" hidden="1">{"FTS",#N/A,FALSE,"E"}</definedName>
    <definedName name="jap" localSheetId="2" hidden="1">{"FTS",#N/A,FALSE,"E"}</definedName>
    <definedName name="jap" localSheetId="1" hidden="1">{"FTS",#N/A,FALSE,"E"}</definedName>
    <definedName name="jap" hidden="1">{"FTS",#N/A,FALSE,"E"}</definedName>
    <definedName name="jdfpe" localSheetId="0" hidden="1">{"'Eng (page2)'!$A$1:$D$52"}</definedName>
    <definedName name="jdfpe" localSheetId="4" hidden="1">{"'Eng (page2)'!$A$1:$D$52"}</definedName>
    <definedName name="jdfpe" localSheetId="3" hidden="1">{"'Eng (page2)'!$A$1:$D$52"}</definedName>
    <definedName name="jdfpe" localSheetId="2" hidden="1">{"'Eng (page2)'!$A$1:$D$52"}</definedName>
    <definedName name="jdfpe" localSheetId="1" hidden="1">{"'Eng (page2)'!$A$1:$D$52"}</definedName>
    <definedName name="jdfpe" hidden="1">{"'Eng (page2)'!$A$1:$D$52"}</definedName>
    <definedName name="jerr" localSheetId="0" hidden="1">{"'Eng (page2)'!$A$1:$D$52"}</definedName>
    <definedName name="jerr" localSheetId="4" hidden="1">{"'Eng (page2)'!$A$1:$D$52"}</definedName>
    <definedName name="jerr" localSheetId="3" hidden="1">{"'Eng (page2)'!$A$1:$D$52"}</definedName>
    <definedName name="jerr" localSheetId="2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0" hidden="1">{"'Eng (page2)'!$A$1:$D$52"}</definedName>
    <definedName name="jfjeo" localSheetId="4" hidden="1">{"'Eng (page2)'!$A$1:$D$52"}</definedName>
    <definedName name="jfjeo" localSheetId="3" hidden="1">{"'Eng (page2)'!$A$1:$D$52"}</definedName>
    <definedName name="jfjeo" localSheetId="2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localSheetId="1" hidden="1">{"'Eng (page2)'!$A$1:$D$52"}</definedName>
    <definedName name="jfkd" hidden="1">{"'Eng (page2)'!$A$1:$D$52"}</definedName>
    <definedName name="jfpwe" localSheetId="0" hidden="1">{"'Eng (page2)'!$A$1:$D$52"}</definedName>
    <definedName name="jfpwe" localSheetId="4" hidden="1">{"'Eng (page2)'!$A$1:$D$52"}</definedName>
    <definedName name="jfpwe" localSheetId="3" hidden="1">{"'Eng (page2)'!$A$1:$D$52"}</definedName>
    <definedName name="jfpwe" localSheetId="2" hidden="1">{"'Eng (page2)'!$A$1:$D$52"}</definedName>
    <definedName name="jfpwe" localSheetId="1" hidden="1">{"'Eng (page2)'!$A$1:$D$52"}</definedName>
    <definedName name="jfpwe" hidden="1">{"'Eng (page2)'!$A$1:$D$52"}</definedName>
    <definedName name="jin" localSheetId="0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localSheetId="2" hidden="1">{"'Eng (page2)'!$A$1:$D$52"}</definedName>
    <definedName name="jin" localSheetId="1" hidden="1">{"'Eng (page2)'!$A$1:$D$52"}</definedName>
    <definedName name="jin" hidden="1">{"'Eng (page2)'!$A$1:$D$52"}</definedName>
    <definedName name="JIO" localSheetId="0" hidden="1">{"'Eng (page2)'!$A$1:$D$52"}</definedName>
    <definedName name="JIO" localSheetId="4" hidden="1">{"'Eng (page2)'!$A$1:$D$52"}</definedName>
    <definedName name="JIO" localSheetId="3" hidden="1">{"'Eng (page2)'!$A$1:$D$52"}</definedName>
    <definedName name="JIO" localSheetId="2" hidden="1">{"'Eng (page2)'!$A$1:$D$52"}</definedName>
    <definedName name="JIO" localSheetId="1" hidden="1">{"'Eng (page2)'!$A$1:$D$52"}</definedName>
    <definedName name="JIO" hidden="1">{"'Eng (page2)'!$A$1:$D$52"}</definedName>
    <definedName name="JKL" localSheetId="0" hidden="1">{"'Eng (page2)'!$A$1:$D$52"}</definedName>
    <definedName name="JKL" localSheetId="4" hidden="1">{"'Eng (page2)'!$A$1:$D$52"}</definedName>
    <definedName name="JKL" localSheetId="3" hidden="1">{"'Eng (page2)'!$A$1:$D$52"}</definedName>
    <definedName name="JKL" localSheetId="2" hidden="1">{"'Eng (page2)'!$A$1:$D$52"}</definedName>
    <definedName name="JKL" localSheetId="1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0" hidden="1">{"'Eng (page2)'!$A$1:$D$52"}</definedName>
    <definedName name="JL" localSheetId="4" hidden="1">{"'Eng (page2)'!$A$1:$D$52"}</definedName>
    <definedName name="JL" localSheetId="3" hidden="1">{"'Eng (page2)'!$A$1:$D$52"}</definedName>
    <definedName name="JL" localSheetId="2" hidden="1">{"'Eng (page2)'!$A$1:$D$52"}</definedName>
    <definedName name="JL" localSheetId="1" hidden="1">{"'Eng (page2)'!$A$1:$D$52"}</definedName>
    <definedName name="JL" hidden="1">{"'Eng (page2)'!$A$1:$D$52"}</definedName>
    <definedName name="jner" localSheetId="0" hidden="1">{"'Eng (page2)'!$A$1:$D$52"}</definedName>
    <definedName name="jner" localSheetId="4" hidden="1">{"'Eng (page2)'!$A$1:$D$52"}</definedName>
    <definedName name="jner" localSheetId="3" hidden="1">{"'Eng (page2)'!$A$1:$D$52"}</definedName>
    <definedName name="jner" localSheetId="2" hidden="1">{"'Eng (page2)'!$A$1:$D$52"}</definedName>
    <definedName name="jner" localSheetId="1" hidden="1">{"'Eng (page2)'!$A$1:$D$52"}</definedName>
    <definedName name="jner" hidden="1">{"'Eng (page2)'!$A$1:$D$52"}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2" hidden="1">{#N/A,#N/A,FALSE,"Profit Status";#N/A,#N/A,FALSE,"Invest";#N/A,#N/A,FALSE,"Revenue";#N/A,#N/A,FALSE,"Variable Cost";#N/A,#N/A,FALSE,"Options &amp; Series"}</definedName>
    <definedName name="JOOST4" localSheetId="1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0" hidden="1">{"'Eng (page2)'!$A$1:$D$52"}</definedName>
    <definedName name="JOP" localSheetId="4" hidden="1">{"'Eng (page2)'!$A$1:$D$52"}</definedName>
    <definedName name="JOP" localSheetId="3" hidden="1">{"'Eng (page2)'!$A$1:$D$52"}</definedName>
    <definedName name="JOP" localSheetId="2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0" hidden="1">{"'Eng (page2)'!$A$1:$D$52"}</definedName>
    <definedName name="jper" localSheetId="4" hidden="1">{"'Eng (page2)'!$A$1:$D$52"}</definedName>
    <definedName name="jper" localSheetId="3" hidden="1">{"'Eng (page2)'!$A$1:$D$52"}</definedName>
    <definedName name="jper" localSheetId="2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0" hidden="1">{"'Eng (page2)'!$A$1:$D$52"}</definedName>
    <definedName name="JPP" localSheetId="4" hidden="1">{"'Eng (page2)'!$A$1:$D$52"}</definedName>
    <definedName name="JPP" localSheetId="3" hidden="1">{"'Eng (page2)'!$A$1:$D$52"}</definedName>
    <definedName name="JPP" localSheetId="2" hidden="1">{"'Eng (page2)'!$A$1:$D$52"}</definedName>
    <definedName name="JPP" localSheetId="1" hidden="1">{"'Eng (page2)'!$A$1:$D$52"}</definedName>
    <definedName name="JPP" hidden="1">{"'Eng (page2)'!$A$1:$D$52"}</definedName>
    <definedName name="jrewp" localSheetId="0" hidden="1">{"'Eng (page2)'!$A$1:$D$52"}</definedName>
    <definedName name="jrewp" localSheetId="4" hidden="1">{"'Eng (page2)'!$A$1:$D$52"}</definedName>
    <definedName name="jrewp" localSheetId="3" hidden="1">{"'Eng (page2)'!$A$1:$D$52"}</definedName>
    <definedName name="jrewp" localSheetId="2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0" hidden="1">{"'Eng (page2)'!$A$1:$D$52"}</definedName>
    <definedName name="jrp" localSheetId="4" hidden="1">{"'Eng (page2)'!$A$1:$D$52"}</definedName>
    <definedName name="jrp" localSheetId="3" hidden="1">{"'Eng (page2)'!$A$1:$D$52"}</definedName>
    <definedName name="jrp" localSheetId="2" hidden="1">{"'Eng (page2)'!$A$1:$D$52"}</definedName>
    <definedName name="jrp" localSheetId="1" hidden="1">{"'Eng (page2)'!$A$1:$D$52"}</definedName>
    <definedName name="jrp" hidden="1">{"'Eng (page2)'!$A$1:$D$52"}</definedName>
    <definedName name="K400_1" hidden="1">#REF!</definedName>
    <definedName name="K400CF" hidden="1">#REF!</definedName>
    <definedName name="KBVF" localSheetId="0" hidden="1">{"'Eng (page2)'!$A$1:$D$52"}</definedName>
    <definedName name="KBVF" localSheetId="4" hidden="1">{"'Eng (page2)'!$A$1:$D$52"}</definedName>
    <definedName name="KBVF" localSheetId="3" hidden="1">{"'Eng (page2)'!$A$1:$D$52"}</definedName>
    <definedName name="KBVF" localSheetId="2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0" hidden="1">{"'Eng (page2)'!$A$1:$D$52"}</definedName>
    <definedName name="KCFE" localSheetId="4" hidden="1">{"'Eng (page2)'!$A$1:$D$52"}</definedName>
    <definedName name="KCFE" localSheetId="3" hidden="1">{"'Eng (page2)'!$A$1:$D$52"}</definedName>
    <definedName name="KCFE" localSheetId="2" hidden="1">{"'Eng (page2)'!$A$1:$D$52"}</definedName>
    <definedName name="KCFE" localSheetId="1" hidden="1">{"'Eng (page2)'!$A$1:$D$52"}</definedName>
    <definedName name="KCFE" hidden="1">{"'Eng (page2)'!$A$1:$D$52"}</definedName>
    <definedName name="ked" localSheetId="0" hidden="1">{"'Model'!$A$1:$N$53"}</definedName>
    <definedName name="ked" localSheetId="4" hidden="1">{"'Model'!$A$1:$N$53"}</definedName>
    <definedName name="ked" localSheetId="3" hidden="1">{"'Model'!$A$1:$N$53"}</definedName>
    <definedName name="ked" localSheetId="2" hidden="1">{"'Model'!$A$1:$N$53"}</definedName>
    <definedName name="ked" localSheetId="1" hidden="1">{"'Model'!$A$1:$N$53"}</definedName>
    <definedName name="ked" hidden="1">{"'Model'!$A$1:$N$53"}</definedName>
    <definedName name="kele" localSheetId="0" hidden="1">{"'Eng (page2)'!$A$1:$D$52"}</definedName>
    <definedName name="kele" localSheetId="4" hidden="1">{"'Eng (page2)'!$A$1:$D$52"}</definedName>
    <definedName name="kele" localSheetId="3" hidden="1">{"'Eng (page2)'!$A$1:$D$52"}</definedName>
    <definedName name="kele" localSheetId="2" hidden="1">{"'Eng (page2)'!$A$1:$D$52"}</definedName>
    <definedName name="kele" localSheetId="1" hidden="1">{"'Eng (page2)'!$A$1:$D$52"}</definedName>
    <definedName name="kele" hidden="1">{"'Eng (page2)'!$A$1:$D$52"}</definedName>
    <definedName name="KHF" localSheetId="0" hidden="1">{"PLANNING",#N/A,FALSE,"A"}</definedName>
    <definedName name="KHF" localSheetId="4" hidden="1">{"PLANNING",#N/A,FALSE,"A"}</definedName>
    <definedName name="KHF" localSheetId="3" hidden="1">{"PLANNING",#N/A,FALSE,"A"}</definedName>
    <definedName name="KHF" localSheetId="2" hidden="1">{"PLANNING",#N/A,FALSE,"A"}</definedName>
    <definedName name="KHF" localSheetId="1" hidden="1">{"PLANNING",#N/A,FALSE,"A"}</definedName>
    <definedName name="KHF" hidden="1">{"PLANNING",#N/A,FALSE,"A"}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HJGDFGFHGHJ_1" localSheetId="0" hidden="1">{"cashflow",#N/A,FALSE,"cash flow"}</definedName>
    <definedName name="KHJGDFGFHGHJ_1" localSheetId="4" hidden="1">{"cashflow",#N/A,FALSE,"cash flow"}</definedName>
    <definedName name="KHJGDFGFHGHJ_1" localSheetId="3" hidden="1">{"cashflow",#N/A,FALSE,"cash flow"}</definedName>
    <definedName name="KHJGDFGFHGHJ_1" localSheetId="2" hidden="1">{"cashflow",#N/A,FALSE,"cash flow"}</definedName>
    <definedName name="KHJGDFGFHGHJ_1" localSheetId="1" hidden="1">{"cashflow",#N/A,FALSE,"cash flow"}</definedName>
    <definedName name="KHJGDFGFHGHJ_1" hidden="1">{"cashflow",#N/A,FALSE,"cash flow"}</definedName>
    <definedName name="KHJGDFGFHGHJ_2" localSheetId="0" hidden="1">{"cashflow",#N/A,FALSE,"cash flow"}</definedName>
    <definedName name="KHJGDFGFHGHJ_2" localSheetId="4" hidden="1">{"cashflow",#N/A,FALSE,"cash flow"}</definedName>
    <definedName name="KHJGDFGFHGHJ_2" localSheetId="3" hidden="1">{"cashflow",#N/A,FALSE,"cash flow"}</definedName>
    <definedName name="KHJGDFGFHGHJ_2" localSheetId="2" hidden="1">{"cashflow",#N/A,FALSE,"cash flow"}</definedName>
    <definedName name="KHJGDFGFHGHJ_2" localSheetId="1" hidden="1">{"cashflow",#N/A,FALSE,"cash flow"}</definedName>
    <definedName name="KHJGDFGFHGHJ_2" hidden="1">{"cashflow",#N/A,FALSE,"cash flow"}</definedName>
    <definedName name="KIL" localSheetId="0" hidden="1">{"PLANT BREAKUP",#N/A,FALSE,"E"}</definedName>
    <definedName name="KIL" localSheetId="4" hidden="1">{"PLANT BREAKUP",#N/A,FALSE,"E"}</definedName>
    <definedName name="KIL" localSheetId="3" hidden="1">{"PLANT BREAKUP",#N/A,FALSE,"E"}</definedName>
    <definedName name="KIL" localSheetId="2" hidden="1">{"PLANT BREAKUP",#N/A,FALSE,"E"}</definedName>
    <definedName name="KIL" localSheetId="1" hidden="1">{"PLANT BREAKUP",#N/A,FALSE,"E"}</definedName>
    <definedName name="KIL" hidden="1">{"PLANT BREAKUP",#N/A,FALSE,"E"}</definedName>
    <definedName name="kjyt" localSheetId="0" hidden="1">{"'Eng (page2)'!$A$1:$D$52"}</definedName>
    <definedName name="kjyt" localSheetId="4" hidden="1">{"'Eng (page2)'!$A$1:$D$52"}</definedName>
    <definedName name="kjyt" localSheetId="3" hidden="1">{"'Eng (page2)'!$A$1:$D$52"}</definedName>
    <definedName name="kjyt" localSheetId="2" hidden="1">{"'Eng (page2)'!$A$1:$D$52"}</definedName>
    <definedName name="kjyt" localSheetId="1" hidden="1">{"'Eng (page2)'!$A$1:$D$52"}</definedName>
    <definedName name="kjyt" hidden="1">{"'Eng (page2)'!$A$1:$D$52"}</definedName>
    <definedName name="kkkk" localSheetId="0" hidden="1">{"cashflow",#N/A,FALSE,"cash flow"}</definedName>
    <definedName name="kkkk" localSheetId="4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kkkk_1" localSheetId="0" hidden="1">{"cashflow",#N/A,FALSE,"cash flow"}</definedName>
    <definedName name="kkkk_1" localSheetId="4" hidden="1">{"cashflow",#N/A,FALSE,"cash flow"}</definedName>
    <definedName name="kkkk_1" localSheetId="3" hidden="1">{"cashflow",#N/A,FALSE,"cash flow"}</definedName>
    <definedName name="kkkk_1" localSheetId="2" hidden="1">{"cashflow",#N/A,FALSE,"cash flow"}</definedName>
    <definedName name="kkkk_1" localSheetId="1" hidden="1">{"cashflow",#N/A,FALSE,"cash flow"}</definedName>
    <definedName name="kkkk_1" hidden="1">{"cashflow",#N/A,FALSE,"cash flow"}</definedName>
    <definedName name="kkkk_2" localSheetId="0" hidden="1">{"cashflow",#N/A,FALSE,"cash flow"}</definedName>
    <definedName name="kkkk_2" localSheetId="4" hidden="1">{"cashflow",#N/A,FALSE,"cash flow"}</definedName>
    <definedName name="kkkk_2" localSheetId="3" hidden="1">{"cashflow",#N/A,FALSE,"cash flow"}</definedName>
    <definedName name="kkkk_2" localSheetId="2" hidden="1">{"cashflow",#N/A,FALSE,"cash flow"}</definedName>
    <definedName name="kkkk_2" localSheetId="1" hidden="1">{"cashflow",#N/A,FALSE,"cash flow"}</definedName>
    <definedName name="kkkk_2" hidden="1">{"cashflow",#N/A,FALSE,"cash flow"}</definedName>
    <definedName name="KOEW" localSheetId="0" hidden="1">{"'Eng (page2)'!$A$1:$D$52"}</definedName>
    <definedName name="KOEW" localSheetId="4" hidden="1">{"'Eng (page2)'!$A$1:$D$52"}</definedName>
    <definedName name="KOEW" localSheetId="3" hidden="1">{"'Eng (page2)'!$A$1:$D$52"}</definedName>
    <definedName name="KOEW" localSheetId="2" hidden="1">{"'Eng (page2)'!$A$1:$D$52"}</definedName>
    <definedName name="KOEW" localSheetId="1" hidden="1">{"'Eng (page2)'!$A$1:$D$52"}</definedName>
    <definedName name="KOEW" hidden="1">{"'Eng (page2)'!$A$1:$D$52"}</definedName>
    <definedName name="KOL" localSheetId="0" hidden="1">{"'Eng (page2)'!$A$1:$D$52"}</definedName>
    <definedName name="KOL" localSheetId="4" hidden="1">{"'Eng (page2)'!$A$1:$D$52"}</definedName>
    <definedName name="KOL" localSheetId="3" hidden="1">{"'Eng (page2)'!$A$1:$D$52"}</definedName>
    <definedName name="KOL" localSheetId="2" hidden="1">{"'Eng (page2)'!$A$1:$D$52"}</definedName>
    <definedName name="KOL" localSheetId="1" hidden="1">{"'Eng (page2)'!$A$1:$D$52"}</definedName>
    <definedName name="KOL" hidden="1">{"'Eng (page2)'!$A$1:$D$52"}</definedName>
    <definedName name="kow" localSheetId="0" hidden="1">{"'Eng (page2)'!$A$1:$D$52"}</definedName>
    <definedName name="kow" localSheetId="4" hidden="1">{"'Eng (page2)'!$A$1:$D$52"}</definedName>
    <definedName name="kow" localSheetId="3" hidden="1">{"'Eng (page2)'!$A$1:$D$52"}</definedName>
    <definedName name="kow" localSheetId="2" hidden="1">{"'Eng (page2)'!$A$1:$D$52"}</definedName>
    <definedName name="kow" localSheetId="1" hidden="1">{"'Eng (page2)'!$A$1:$D$52"}</definedName>
    <definedName name="kow" hidden="1">{"'Eng (page2)'!$A$1:$D$52"}</definedName>
    <definedName name="kp" localSheetId="0" hidden="1">{"'Eng (page2)'!$A$1:$D$52"}</definedName>
    <definedName name="kp" localSheetId="4" hidden="1">{"'Eng (page2)'!$A$1:$D$52"}</definedName>
    <definedName name="kp" localSheetId="3" hidden="1">{"'Eng (page2)'!$A$1:$D$52"}</definedName>
    <definedName name="kp" localSheetId="2" hidden="1">{"'Eng (page2)'!$A$1:$D$52"}</definedName>
    <definedName name="kp" localSheetId="1" hidden="1">{"'Eng (page2)'!$A$1:$D$52"}</definedName>
    <definedName name="kp" hidden="1">{"'Eng (page2)'!$A$1:$D$52"}</definedName>
    <definedName name="kue" localSheetId="0" hidden="1">{"'Model'!$A$1:$N$53"}</definedName>
    <definedName name="kue" localSheetId="4" hidden="1">{"'Model'!$A$1:$N$53"}</definedName>
    <definedName name="kue" localSheetId="3" hidden="1">{"'Model'!$A$1:$N$53"}</definedName>
    <definedName name="kue" localSheetId="2" hidden="1">{"'Model'!$A$1:$N$53"}</definedName>
    <definedName name="kue" localSheetId="1" hidden="1">{"'Model'!$A$1:$N$53"}</definedName>
    <definedName name="kue" hidden="1">{"'Model'!$A$1:$N$53"}</definedName>
    <definedName name="ledr" localSheetId="0" hidden="1">{"'Eng (page2)'!$A$1:$D$52"}</definedName>
    <definedName name="ledr" localSheetId="4" hidden="1">{"'Eng (page2)'!$A$1:$D$52"}</definedName>
    <definedName name="ledr" localSheetId="3" hidden="1">{"'Eng (page2)'!$A$1:$D$52"}</definedName>
    <definedName name="ledr" localSheetId="2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0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localSheetId="2" hidden="1">{"'Eng (page2)'!$A$1:$D$52"}</definedName>
    <definedName name="lhin" localSheetId="1" hidden="1">{"'Eng (page2)'!$A$1:$D$52"}</definedName>
    <definedName name="lhin" hidden="1">{"'Eng (page2)'!$A$1:$D$52"}</definedName>
    <definedName name="lklkljl" localSheetId="0" hidden="1">{"SUMMARY",#N/A,FALSE,"C"}</definedName>
    <definedName name="lklkljl" localSheetId="4" hidden="1">{"SUMMARY",#N/A,FALSE,"C"}</definedName>
    <definedName name="lklkljl" localSheetId="3" hidden="1">{"SUMMARY",#N/A,FALSE,"C"}</definedName>
    <definedName name="lklkljl" localSheetId="2" hidden="1">{"SUMMARY",#N/A,FALSE,"C"}</definedName>
    <definedName name="lklkljl" localSheetId="1" hidden="1">{"SUMMARY",#N/A,FALSE,"C"}</definedName>
    <definedName name="lklkljl" hidden="1">{"SUMMARY",#N/A,FALSE,"C"}</definedName>
    <definedName name="ll.cashflow." localSheetId="0" hidden="1">{"cashflow",#N/A,FALSE,"cash flow"}</definedName>
    <definedName name="ll.cashflow." localSheetId="4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P" localSheetId="0" hidden="1">{"'Eng (page2)'!$A$1:$D$52"}</definedName>
    <definedName name="LLP" localSheetId="4" hidden="1">{"'Eng (page2)'!$A$1:$D$52"}</definedName>
    <definedName name="LLP" localSheetId="3" hidden="1">{"'Eng (page2)'!$A$1:$D$52"}</definedName>
    <definedName name="LLP" localSheetId="2" hidden="1">{"'Eng (page2)'!$A$1:$D$52"}</definedName>
    <definedName name="LLP" localSheetId="1" hidden="1">{"'Eng (page2)'!$A$1:$D$52"}</definedName>
    <definedName name="LLP" hidden="1">{"'Eng (page2)'!$A$1:$D$52"}</definedName>
    <definedName name="lo" localSheetId="0" hidden="1">{"PLANT BREAKUP",#N/A,FALSE,"E"}</definedName>
    <definedName name="lo" localSheetId="4" hidden="1">{"PLANT BREAKUP",#N/A,FALSE,"E"}</definedName>
    <definedName name="lo" localSheetId="3" hidden="1">{"PLANT BREAKUP",#N/A,FALSE,"E"}</definedName>
    <definedName name="lo" localSheetId="2" hidden="1">{"PLANT BREAKUP",#N/A,FALSE,"E"}</definedName>
    <definedName name="lo" localSheetId="1" hidden="1">{"PLANT BREAKUP",#N/A,FALSE,"E"}</definedName>
    <definedName name="lo" hidden="1">{"PLANT BREAKUP",#N/A,FALSE,"E"}</definedName>
    <definedName name="lop" localSheetId="0" hidden="1">{"'Eng (page2)'!$A$1:$D$52"}</definedName>
    <definedName name="lop" localSheetId="4" hidden="1">{"'Eng (page2)'!$A$1:$D$52"}</definedName>
    <definedName name="lop" localSheetId="3" hidden="1">{"'Eng (page2)'!$A$1:$D$52"}</definedName>
    <definedName name="lop" localSheetId="2" hidden="1">{"'Eng (page2)'!$A$1:$D$52"}</definedName>
    <definedName name="lop" localSheetId="1" hidden="1">{"'Eng (page2)'!$A$1:$D$52"}</definedName>
    <definedName name="lop" hidden="1">{"'Eng (page2)'!$A$1:$D$52"}</definedName>
    <definedName name="LOW" localSheetId="0" hidden="1">{"'Eng (page2)'!$A$1:$D$52"}</definedName>
    <definedName name="LOW" localSheetId="4" hidden="1">{"'Eng (page2)'!$A$1:$D$52"}</definedName>
    <definedName name="LOW" localSheetId="3" hidden="1">{"'Eng (page2)'!$A$1:$D$52"}</definedName>
    <definedName name="LOW" localSheetId="2" hidden="1">{"'Eng (page2)'!$A$1:$D$52"}</definedName>
    <definedName name="LOW" localSheetId="1" hidden="1">{"'Eng (page2)'!$A$1:$D$52"}</definedName>
    <definedName name="LOW" hidden="1">{"'Eng (page2)'!$A$1:$D$52"}</definedName>
    <definedName name="LV" localSheetId="0" hidden="1">{"'Eng (page2)'!$A$1:$D$52"}</definedName>
    <definedName name="LV" localSheetId="4" hidden="1">{"'Eng (page2)'!$A$1:$D$52"}</definedName>
    <definedName name="LV" localSheetId="3" hidden="1">{"'Eng (page2)'!$A$1:$D$52"}</definedName>
    <definedName name="LV" localSheetId="2" hidden="1">{"'Eng (page2)'!$A$1:$D$52"}</definedName>
    <definedName name="LV" localSheetId="1" hidden="1">{"'Eng (page2)'!$A$1:$D$52"}</definedName>
    <definedName name="LV" hidden="1">{"'Eng (page2)'!$A$1:$D$52"}</definedName>
    <definedName name="MCOP" localSheetId="0" hidden="1">{"'Eng (page2)'!$A$1:$D$52"}</definedName>
    <definedName name="MCOP" localSheetId="4" hidden="1">{"'Eng (page2)'!$A$1:$D$52"}</definedName>
    <definedName name="MCOP" localSheetId="3" hidden="1">{"'Eng (page2)'!$A$1:$D$52"}</definedName>
    <definedName name="MCOP" localSheetId="2" hidden="1">{"'Eng (page2)'!$A$1:$D$52"}</definedName>
    <definedName name="MCOP" localSheetId="1" hidden="1">{"'Eng (page2)'!$A$1:$D$52"}</definedName>
    <definedName name="MCOP" hidden="1">{"'Eng (page2)'!$A$1:$D$52"}</definedName>
    <definedName name="MFPW" localSheetId="0" hidden="1">{"'Eng (page2)'!$A$1:$D$52"}</definedName>
    <definedName name="MFPW" localSheetId="4" hidden="1">{"'Eng (page2)'!$A$1:$D$52"}</definedName>
    <definedName name="MFPW" localSheetId="3" hidden="1">{"'Eng (page2)'!$A$1:$D$52"}</definedName>
    <definedName name="MFPW" localSheetId="2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0" hidden="1">{"FTS",#N/A,FALSE,"E"}</definedName>
    <definedName name="mi" localSheetId="4" hidden="1">{"FTS",#N/A,FALSE,"E"}</definedName>
    <definedName name="mi" localSheetId="3" hidden="1">{"FTS",#N/A,FALSE,"E"}</definedName>
    <definedName name="mi" localSheetId="2" hidden="1">{"FTS",#N/A,FALSE,"E"}</definedName>
    <definedName name="mi" localSheetId="1" hidden="1">{"FTS",#N/A,FALSE,"E"}</definedName>
    <definedName name="mi" hidden="1">{"FTS",#N/A,FALSE,"E"}</definedName>
    <definedName name="mimim" localSheetId="0" hidden="1">{"CASH FLOW",#N/A,FALSE,"A"}</definedName>
    <definedName name="mimim" localSheetId="4" hidden="1">{"CASH FLOW",#N/A,FALSE,"A"}</definedName>
    <definedName name="mimim" localSheetId="3" hidden="1">{"CASH FLOW",#N/A,FALSE,"A"}</definedName>
    <definedName name="mimim" localSheetId="2" hidden="1">{"CASH FLOW",#N/A,FALSE,"A"}</definedName>
    <definedName name="mimim" localSheetId="1" hidden="1">{"CASH FLOW",#N/A,FALSE,"A"}</definedName>
    <definedName name="mimim" hidden="1">{"CASH FLOW",#N/A,FALSE,"A"}</definedName>
    <definedName name="minute" localSheetId="0" hidden="1">{"'Eng (page2)'!$A$1:$D$52"}</definedName>
    <definedName name="minute" localSheetId="4" hidden="1">{"'Eng (page2)'!$A$1:$D$52"}</definedName>
    <definedName name="minute" localSheetId="3" hidden="1">{"'Eng (page2)'!$A$1:$D$52"}</definedName>
    <definedName name="minute" localSheetId="2" hidden="1">{"'Eng (page2)'!$A$1:$D$52"}</definedName>
    <definedName name="minute" localSheetId="1" hidden="1">{"'Eng (page2)'!$A$1:$D$52"}</definedName>
    <definedName name="minute" hidden="1">{"'Eng (page2)'!$A$1:$D$52"}</definedName>
    <definedName name="MKO" localSheetId="0" hidden="1">{"'Eng (page2)'!$A$1:$D$52"}</definedName>
    <definedName name="MKO" localSheetId="4" hidden="1">{"'Eng (page2)'!$A$1:$D$52"}</definedName>
    <definedName name="MKO" localSheetId="3" hidden="1">{"'Eng (page2)'!$A$1:$D$52"}</definedName>
    <definedName name="MKO" localSheetId="2" hidden="1">{"'Eng (page2)'!$A$1:$D$52"}</definedName>
    <definedName name="MKO" localSheetId="1" hidden="1">{"'Eng (page2)'!$A$1:$D$52"}</definedName>
    <definedName name="MKO" hidden="1">{"'Eng (page2)'!$A$1:$D$52"}</definedName>
    <definedName name="mmkj" localSheetId="0" hidden="1">{"'Model'!$A$1:$N$53"}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localSheetId="1" hidden="1">{"'Model'!$A$1:$N$53"}</definedName>
    <definedName name="mmkj" hidden="1">{"'Model'!$A$1:$N$53"}</definedName>
    <definedName name="MOL" localSheetId="0" hidden="1">{"'Eng (page2)'!$A$1:$D$52"}</definedName>
    <definedName name="MOL" localSheetId="4" hidden="1">{"'Eng (page2)'!$A$1:$D$52"}</definedName>
    <definedName name="MOL" localSheetId="3" hidden="1">{"'Eng (page2)'!$A$1:$D$52"}</definedName>
    <definedName name="MOL" localSheetId="2" hidden="1">{"'Eng (page2)'!$A$1:$D$52"}</definedName>
    <definedName name="MOL" localSheetId="1" hidden="1">{"'Eng (page2)'!$A$1:$D$52"}</definedName>
    <definedName name="MOL" hidden="1">{"'Eng (page2)'!$A$1:$D$52"}</definedName>
    <definedName name="MWEP" localSheetId="0" hidden="1">{"'Eng (page2)'!$A$1:$D$52"}</definedName>
    <definedName name="MWEP" localSheetId="4" hidden="1">{"'Eng (page2)'!$A$1:$D$52"}</definedName>
    <definedName name="MWEP" localSheetId="3" hidden="1">{"'Eng (page2)'!$A$1:$D$52"}</definedName>
    <definedName name="MWEP" localSheetId="2" hidden="1">{"'Eng (page2)'!$A$1:$D$52"}</definedName>
    <definedName name="MWEP" localSheetId="1" hidden="1">{"'Eng (page2)'!$A$1:$D$52"}</definedName>
    <definedName name="MWEP" hidden="1">{"'Eng (page2)'!$A$1:$D$52"}</definedName>
    <definedName name="myrtet" localSheetId="0" hidden="1">{"PLANT BREAKUP",#N/A,FALSE,"E"}</definedName>
    <definedName name="myrtet" localSheetId="4" hidden="1">{"PLANT BREAKUP",#N/A,FALSE,"E"}</definedName>
    <definedName name="myrtet" localSheetId="3" hidden="1">{"PLANT BREAKUP",#N/A,FALSE,"E"}</definedName>
    <definedName name="myrtet" localSheetId="2" hidden="1">{"PLANT BREAKUP",#N/A,FALSE,"E"}</definedName>
    <definedName name="myrtet" localSheetId="1" hidden="1">{"PLANT BREAKUP",#N/A,FALSE,"E"}</definedName>
    <definedName name="myrtet" hidden="1">{"PLANT BREAKUP",#N/A,FALSE,"E"}</definedName>
    <definedName name="nan" localSheetId="0" hidden="1">{"'Model'!$A$1:$N$53"}</definedName>
    <definedName name="nan" localSheetId="4" hidden="1">{"'Model'!$A$1:$N$53"}</definedName>
    <definedName name="nan" localSheetId="3" hidden="1">{"'Model'!$A$1:$N$53"}</definedName>
    <definedName name="nan" localSheetId="2" hidden="1">{"'Model'!$A$1:$N$53"}</definedName>
    <definedName name="nan" localSheetId="1" hidden="1">{"'Model'!$A$1:$N$53"}</definedName>
    <definedName name="nan" hidden="1">{"'Model'!$A$1:$N$53"}</definedName>
    <definedName name="ne" localSheetId="0" hidden="1">{"'Eng (page2)'!$A$1:$D$52"}</definedName>
    <definedName name="ne" localSheetId="4" hidden="1">{"'Eng (page2)'!$A$1:$D$52"}</definedName>
    <definedName name="ne" localSheetId="3" hidden="1">{"'Eng (page2)'!$A$1:$D$52"}</definedName>
    <definedName name="ne" localSheetId="2" hidden="1">{"'Eng (page2)'!$A$1:$D$52"}</definedName>
    <definedName name="ne" localSheetId="1" hidden="1">{"'Eng (page2)'!$A$1:$D$52"}</definedName>
    <definedName name="ne" hidden="1">{"'Eng (page2)'!$A$1:$D$52"}</definedName>
    <definedName name="neg" localSheetId="0" hidden="1">{"'Eng (page2)'!$A$1:$D$52"}</definedName>
    <definedName name="neg" localSheetId="4" hidden="1">{"'Eng (page2)'!$A$1:$D$52"}</definedName>
    <definedName name="neg" localSheetId="3" hidden="1">{"'Eng (page2)'!$A$1:$D$52"}</definedName>
    <definedName name="neg" localSheetId="2" hidden="1">{"'Eng (page2)'!$A$1:$D$52"}</definedName>
    <definedName name="neg" localSheetId="1" hidden="1">{"'Eng (page2)'!$A$1:$D$52"}</definedName>
    <definedName name="neg" hidden="1">{"'Eng (page2)'!$A$1:$D$52"}</definedName>
    <definedName name="new" localSheetId="0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localSheetId="1" hidden="1">{"'Model'!$A$1:$N$53"}</definedName>
    <definedName name="new" hidden="1">{"'Model'!$A$1:$N$53"}</definedName>
    <definedName name="ni_1" localSheetId="0" hidden="1">{"conso",#N/A,FALSE,"cash flow"}</definedName>
    <definedName name="ni_1" localSheetId="4" hidden="1">{"conso",#N/A,FALSE,"cash flow"}</definedName>
    <definedName name="ni_1" localSheetId="3" hidden="1">{"conso",#N/A,FALSE,"cash flow"}</definedName>
    <definedName name="ni_1" localSheetId="2" hidden="1">{"conso",#N/A,FALSE,"cash flow"}</definedName>
    <definedName name="ni_1" localSheetId="1" hidden="1">{"conso",#N/A,FALSE,"cash flow"}</definedName>
    <definedName name="ni_1" hidden="1">{"conso",#N/A,FALSE,"cash flow"}</definedName>
    <definedName name="ni_2" localSheetId="0" hidden="1">{"conso",#N/A,FALSE,"cash flow"}</definedName>
    <definedName name="ni_2" localSheetId="4" hidden="1">{"conso",#N/A,FALSE,"cash flow"}</definedName>
    <definedName name="ni_2" localSheetId="3" hidden="1">{"conso",#N/A,FALSE,"cash flow"}</definedName>
    <definedName name="ni_2" localSheetId="2" hidden="1">{"conso",#N/A,FALSE,"cash flow"}</definedName>
    <definedName name="ni_2" localSheetId="1" hidden="1">{"conso",#N/A,FALSE,"cash flow"}</definedName>
    <definedName name="ni_2" hidden="1">{"conso",#N/A,FALSE,"cash flow"}</definedName>
    <definedName name="nu" localSheetId="0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localSheetId="4" hidden="1">{"cashflow",#N/A,FALSE,"cash flow"}</definedName>
    <definedName name="nu_1" localSheetId="3" hidden="1">{"cashflow",#N/A,FALSE,"cash flow"}</definedName>
    <definedName name="nu_1" localSheetId="2" hidden="1">{"cashflow",#N/A,FALSE,"cash flow"}</definedName>
    <definedName name="nu_1" localSheetId="1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localSheetId="4" hidden="1">{"cashflow",#N/A,FALSE,"cash flow"}</definedName>
    <definedName name="nu_2" localSheetId="3" hidden="1">{"cashflow",#N/A,FALSE,"cash flow"}</definedName>
    <definedName name="nu_2" localSheetId="2" hidden="1">{"cashflow",#N/A,FALSE,"cash flow"}</definedName>
    <definedName name="nu_2" localSheetId="1" hidden="1">{"cashflow",#N/A,FALSE,"cash flow"}</definedName>
    <definedName name="nu_2" hidden="1">{"cashflow",#N/A,FALSE,"cash flow"}</definedName>
    <definedName name="nut" hidden="1">[5]A!#REF!</definedName>
    <definedName name="oer" localSheetId="0" hidden="1">{"'Eng (page2)'!$A$1:$D$52"}</definedName>
    <definedName name="oer" localSheetId="4" hidden="1">{"'Eng (page2)'!$A$1:$D$52"}</definedName>
    <definedName name="oer" localSheetId="3" hidden="1">{"'Eng (page2)'!$A$1:$D$52"}</definedName>
    <definedName name="oer" localSheetId="2" hidden="1">{"'Eng (page2)'!$A$1:$D$52"}</definedName>
    <definedName name="oer" localSheetId="1" hidden="1">{"'Eng (page2)'!$A$1:$D$52"}</definedName>
    <definedName name="oer" hidden="1">{"'Eng (page2)'!$A$1:$D$52"}</definedName>
    <definedName name="ohtori" hidden="1">#REF!</definedName>
    <definedName name="ohwiohw" localSheetId="0" hidden="1">{"PLANT BREAKUP",#N/A,FALSE,"E"}</definedName>
    <definedName name="ohwiohw" localSheetId="4" hidden="1">{"PLANT BREAKUP",#N/A,FALSE,"E"}</definedName>
    <definedName name="ohwiohw" localSheetId="3" hidden="1">{"PLANT BREAKUP",#N/A,FALSE,"E"}</definedName>
    <definedName name="ohwiohw" localSheetId="2" hidden="1">{"PLANT BREAKUP",#N/A,FALSE,"E"}</definedName>
    <definedName name="ohwiohw" localSheetId="1" hidden="1">{"PLANT BREAKUP",#N/A,FALSE,"E"}</definedName>
    <definedName name="ohwiohw" hidden="1">{"PLANT BREAKUP",#N/A,FALSE,"E"}</definedName>
    <definedName name="oi" localSheetId="0" hidden="1">{"FTS",#N/A,FALSE,"E"}</definedName>
    <definedName name="oi" localSheetId="4" hidden="1">{"FTS",#N/A,FALSE,"E"}</definedName>
    <definedName name="oi" localSheetId="3" hidden="1">{"FTS",#N/A,FALSE,"E"}</definedName>
    <definedName name="oi" localSheetId="2" hidden="1">{"FTS",#N/A,FALSE,"E"}</definedName>
    <definedName name="oi" localSheetId="1" hidden="1">{"FTS",#N/A,FALSE,"E"}</definedName>
    <definedName name="oi" hidden="1">{"FTS",#N/A,FALSE,"E"}</definedName>
    <definedName name="OIE" localSheetId="0" hidden="1">{"'Eng (page2)'!$A$1:$D$52"}</definedName>
    <definedName name="OIE" localSheetId="4" hidden="1">{"'Eng (page2)'!$A$1:$D$52"}</definedName>
    <definedName name="OIE" localSheetId="3" hidden="1">{"'Eng (page2)'!$A$1:$D$52"}</definedName>
    <definedName name="OIE" localSheetId="2" hidden="1">{"'Eng (page2)'!$A$1:$D$52"}</definedName>
    <definedName name="OIE" localSheetId="1" hidden="1">{"'Eng (page2)'!$A$1:$D$52"}</definedName>
    <definedName name="OIE" hidden="1">{"'Eng (page2)'!$A$1:$D$52"}</definedName>
    <definedName name="OIFHWIOQGH" localSheetId="0" hidden="1">{"SUMMARY",#N/A,FALSE,"C"}</definedName>
    <definedName name="OIFHWIOQGH" localSheetId="4" hidden="1">{"SUMMARY",#N/A,FALSE,"C"}</definedName>
    <definedName name="OIFHWIOQGH" localSheetId="3" hidden="1">{"SUMMARY",#N/A,FALSE,"C"}</definedName>
    <definedName name="OIFHWIOQGH" localSheetId="2" hidden="1">{"SUMMARY",#N/A,FALSE,"C"}</definedName>
    <definedName name="OIFHWIOQGH" localSheetId="1" hidden="1">{"SUMMARY",#N/A,FALSE,"C"}</definedName>
    <definedName name="OIFHWIOQGH" hidden="1">{"SUMMARY",#N/A,FALSE,"C"}</definedName>
    <definedName name="OIKM" localSheetId="0" hidden="1">{"'Eng (page2)'!$A$1:$D$52"}</definedName>
    <definedName name="OIKM" localSheetId="4" hidden="1">{"'Eng (page2)'!$A$1:$D$52"}</definedName>
    <definedName name="OIKM" localSheetId="3" hidden="1">{"'Eng (page2)'!$A$1:$D$52"}</definedName>
    <definedName name="OIKM" localSheetId="2" hidden="1">{"'Eng (page2)'!$A$1:$D$52"}</definedName>
    <definedName name="OIKM" localSheetId="1" hidden="1">{"'Eng (page2)'!$A$1:$D$52"}</definedName>
    <definedName name="OIKM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localSheetId="1" hidden="1">{"'Eng (page2)'!$A$1:$D$52"}</definedName>
    <definedName name="olj" hidden="1">{"'Eng (page2)'!$A$1:$D$52"}</definedName>
    <definedName name="OLK" localSheetId="0" hidden="1">{"'Eng (page2)'!$A$1:$D$52"}</definedName>
    <definedName name="OLK" localSheetId="4" hidden="1">{"'Eng (page2)'!$A$1:$D$52"}</definedName>
    <definedName name="OLK" localSheetId="3" hidden="1">{"'Eng (page2)'!$A$1:$D$52"}</definedName>
    <definedName name="OLK" localSheetId="2" hidden="1">{"'Eng (page2)'!$A$1:$D$52"}</definedName>
    <definedName name="OLK" localSheetId="1" hidden="1">{"'Eng (page2)'!$A$1:$D$52"}</definedName>
    <definedName name="OLK" hidden="1">{"'Eng (page2)'!$A$1:$D$52"}</definedName>
    <definedName name="oll" localSheetId="0" hidden="1">{"'Eng (page2)'!$A$1:$D$52"}</definedName>
    <definedName name="oll" localSheetId="4" hidden="1">{"'Eng (page2)'!$A$1:$D$52"}</definedName>
    <definedName name="oll" localSheetId="3" hidden="1">{"'Eng (page2)'!$A$1:$D$52"}</definedName>
    <definedName name="oll" localSheetId="2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0" hidden="1">{"'Eng (page2)'!$A$1:$D$52"}</definedName>
    <definedName name="olop" localSheetId="4" hidden="1">{"'Eng (page2)'!$A$1:$D$52"}</definedName>
    <definedName name="olop" localSheetId="3" hidden="1">{"'Eng (page2)'!$A$1:$D$52"}</definedName>
    <definedName name="olop" localSheetId="2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0" hidden="1">{"'Eng (page2)'!$A$1:$D$52"}</definedName>
    <definedName name="olrlk\" localSheetId="4" hidden="1">{"'Eng (page2)'!$A$1:$D$52"}</definedName>
    <definedName name="olrlk\" localSheetId="3" hidden="1">{"'Eng (page2)'!$A$1:$D$52"}</definedName>
    <definedName name="olrlk\" localSheetId="2" hidden="1">{"'Eng (page2)'!$A$1:$D$52"}</definedName>
    <definedName name="olrlk\" localSheetId="1" hidden="1">{"'Eng (page2)'!$A$1:$D$52"}</definedName>
    <definedName name="olrlk\" hidden="1">{"'Eng (page2)'!$A$1:$D$52"}</definedName>
    <definedName name="one" localSheetId="0" hidden="1">{"'Eng (page2)'!$A$1:$D$52"}</definedName>
    <definedName name="one" localSheetId="4" hidden="1">{"'Eng (page2)'!$A$1:$D$52"}</definedName>
    <definedName name="one" localSheetId="3" hidden="1">{"'Eng (page2)'!$A$1:$D$52"}</definedName>
    <definedName name="one" localSheetId="2" hidden="1">{"'Eng (page2)'!$A$1:$D$52"}</definedName>
    <definedName name="one" localSheetId="1" hidden="1">{"'Eng (page2)'!$A$1:$D$52"}</definedName>
    <definedName name="one" hidden="1">{"'Eng (page2)'!$A$1:$D$52"}</definedName>
    <definedName name="op" localSheetId="0" hidden="1">{"PLANT BREAKUP",#N/A,FALSE,"E"}</definedName>
    <definedName name="op" localSheetId="4" hidden="1">{"PLANT BREAKUP",#N/A,FALSE,"E"}</definedName>
    <definedName name="op" localSheetId="3" hidden="1">{"PLANT BREAKUP",#N/A,FALSE,"E"}</definedName>
    <definedName name="op" localSheetId="2" hidden="1">{"PLANT BREAKUP",#N/A,FALSE,"E"}</definedName>
    <definedName name="op" localSheetId="1" hidden="1">{"PLANT BREAKUP",#N/A,FALSE,"E"}</definedName>
    <definedName name="op" hidden="1">{"PLANT BREAKUP",#N/A,FALSE,"E"}</definedName>
    <definedName name="opgw" localSheetId="0" hidden="1">{"'Eng (page2)'!$A$1:$D$52"}</definedName>
    <definedName name="opgw" localSheetId="4" hidden="1">{"'Eng (page2)'!$A$1:$D$52"}</definedName>
    <definedName name="opgw" localSheetId="3" hidden="1">{"'Eng (page2)'!$A$1:$D$52"}</definedName>
    <definedName name="opgw" localSheetId="2" hidden="1">{"'Eng (page2)'!$A$1:$D$52"}</definedName>
    <definedName name="opgw" localSheetId="1" hidden="1">{"'Eng (page2)'!$A$1:$D$52"}</definedName>
    <definedName name="opgw" hidden="1">{"'Eng (page2)'!$A$1:$D$52"}</definedName>
    <definedName name="OPLL" localSheetId="0" hidden="1">{"'Eng (page2)'!$A$1:$D$52"}</definedName>
    <definedName name="OPLL" localSheetId="4" hidden="1">{"'Eng (page2)'!$A$1:$D$52"}</definedName>
    <definedName name="OPLL" localSheetId="3" hidden="1">{"'Eng (page2)'!$A$1:$D$52"}</definedName>
    <definedName name="OPLL" localSheetId="2" hidden="1">{"'Eng (page2)'!$A$1:$D$52"}</definedName>
    <definedName name="OPLL" localSheetId="1" hidden="1">{"'Eng (page2)'!$A$1:$D$52"}</definedName>
    <definedName name="OPLL" hidden="1">{"'Eng (page2)'!$A$1:$D$52"}</definedName>
    <definedName name="PART" localSheetId="0" hidden="1">{"REVISED",#N/A,FALSE,"Sheet1"}</definedName>
    <definedName name="PART" localSheetId="4" hidden="1">{"REVISED",#N/A,FALSE,"Sheet1"}</definedName>
    <definedName name="PART" localSheetId="3" hidden="1">{"REVISED",#N/A,FALSE,"Sheet1"}</definedName>
    <definedName name="PART" localSheetId="2" hidden="1">{"REVISED",#N/A,FALSE,"Sheet1"}</definedName>
    <definedName name="PART" localSheetId="1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localSheetId="0" hidden="1">{"'Eng (page2)'!$A$1:$D$52"}</definedName>
    <definedName name="pfwe" localSheetId="4" hidden="1">{"'Eng (page2)'!$A$1:$D$52"}</definedName>
    <definedName name="pfwe" localSheetId="3" hidden="1">{"'Eng (page2)'!$A$1:$D$52"}</definedName>
    <definedName name="pfwe" localSheetId="2" hidden="1">{"'Eng (page2)'!$A$1:$D$52"}</definedName>
    <definedName name="pfwe" localSheetId="1" hidden="1">{"'Eng (page2)'!$A$1:$D$52"}</definedName>
    <definedName name="pfwe" hidden="1">{"'Eng (page2)'!$A$1:$D$52"}</definedName>
    <definedName name="pl" localSheetId="0" hidden="1">{"PLANT BREAKUP",#N/A,FALSE,"E"}</definedName>
    <definedName name="pl" localSheetId="4" hidden="1">{"PLANT BREAKUP",#N/A,FALSE,"E"}</definedName>
    <definedName name="pl" localSheetId="3" hidden="1">{"PLANT BREAKUP",#N/A,FALSE,"E"}</definedName>
    <definedName name="pl" localSheetId="2" hidden="1">{"PLANT BREAKUP",#N/A,FALSE,"E"}</definedName>
    <definedName name="pl" localSheetId="1" hidden="1">{"PLANT BREAKUP",#N/A,FALSE,"E"}</definedName>
    <definedName name="pl" hidden="1">{"PLANT BREAKUP",#N/A,FALSE,"E"}</definedName>
    <definedName name="ple" localSheetId="0" hidden="1">{"'Eng (page2)'!$A$1:$D$52"}</definedName>
    <definedName name="ple" localSheetId="4" hidden="1">{"'Eng (page2)'!$A$1:$D$52"}</definedName>
    <definedName name="ple" localSheetId="3" hidden="1">{"'Eng (page2)'!$A$1:$D$52"}</definedName>
    <definedName name="ple" localSheetId="2" hidden="1">{"'Eng (page2)'!$A$1:$D$52"}</definedName>
    <definedName name="ple" localSheetId="1" hidden="1">{"'Eng (page2)'!$A$1:$D$52"}</definedName>
    <definedName name="ple" hidden="1">{"'Eng (page2)'!$A$1:$D$52"}</definedName>
    <definedName name="plo" localSheetId="0" hidden="1">{"'Eng (page2)'!$A$1:$D$52"}</definedName>
    <definedName name="plo" localSheetId="4" hidden="1">{"'Eng (page2)'!$A$1:$D$52"}</definedName>
    <definedName name="plo" localSheetId="3" hidden="1">{"'Eng (page2)'!$A$1:$D$52"}</definedName>
    <definedName name="plo" localSheetId="2" hidden="1">{"'Eng (page2)'!$A$1:$D$52"}</definedName>
    <definedName name="plo" localSheetId="1" hidden="1">{"'Eng (page2)'!$A$1:$D$52"}</definedName>
    <definedName name="plo" hidden="1">{"'Eng (page2)'!$A$1:$D$52"}</definedName>
    <definedName name="PLP" localSheetId="0" hidden="1">{"'Eng (page2)'!$A$1:$D$52"}</definedName>
    <definedName name="PLP" localSheetId="4" hidden="1">{"'Eng (page2)'!$A$1:$D$52"}</definedName>
    <definedName name="PLP" localSheetId="3" hidden="1">{"'Eng (page2)'!$A$1:$D$52"}</definedName>
    <definedName name="PLP" localSheetId="2" hidden="1">{"'Eng (page2)'!$A$1:$D$52"}</definedName>
    <definedName name="PLP" localSheetId="1" hidden="1">{"'Eng (page2)'!$A$1:$D$52"}</definedName>
    <definedName name="PLP" hidden="1">{"'Eng (page2)'!$A$1:$D$52"}</definedName>
    <definedName name="PO" localSheetId="0" hidden="1">{"PLANT BREAKUP",#N/A,FALSE,"E"}</definedName>
    <definedName name="PO" localSheetId="4" hidden="1">{"PLANT BREAKUP",#N/A,FALSE,"E"}</definedName>
    <definedName name="PO" localSheetId="3" hidden="1">{"PLANT BREAKUP",#N/A,FALSE,"E"}</definedName>
    <definedName name="PO" localSheetId="2" hidden="1">{"PLANT BREAKUP",#N/A,FALSE,"E"}</definedName>
    <definedName name="PO" localSheetId="1" hidden="1">{"PLANT BREAKUP",#N/A,FALSE,"E"}</definedName>
    <definedName name="PO" hidden="1">{"PLANT BREAKUP",#N/A,FALSE,"E"}</definedName>
    <definedName name="PO0" localSheetId="0" hidden="1">{"'Eng (page2)'!$A$1:$D$52"}</definedName>
    <definedName name="PO0" localSheetId="4" hidden="1">{"'Eng (page2)'!$A$1:$D$52"}</definedName>
    <definedName name="PO0" localSheetId="3" hidden="1">{"'Eng (page2)'!$A$1:$D$52"}</definedName>
    <definedName name="PO0" localSheetId="2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0" hidden="1">{"'Eng (page2)'!$A$1:$D$52"}</definedName>
    <definedName name="poer" localSheetId="4" hidden="1">{"'Eng (page2)'!$A$1:$D$52"}</definedName>
    <definedName name="poer" localSheetId="3" hidden="1">{"'Eng (page2)'!$A$1:$D$52"}</definedName>
    <definedName name="poer" localSheetId="2" hidden="1">{"'Eng (page2)'!$A$1:$D$52"}</definedName>
    <definedName name="poer" localSheetId="1" hidden="1">{"'Eng (page2)'!$A$1:$D$52"}</definedName>
    <definedName name="poer" hidden="1">{"'Eng (page2)'!$A$1:$D$52"}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localSheetId="0" hidden="1">{"CASH FLOW",#N/A,FALSE,"A"}</definedName>
    <definedName name="poipo" localSheetId="4" hidden="1">{"CASH FLOW",#N/A,FALSE,"A"}</definedName>
    <definedName name="poipo" localSheetId="3" hidden="1">{"CASH FLOW",#N/A,FALSE,"A"}</definedName>
    <definedName name="poipo" localSheetId="2" hidden="1">{"CASH FLOW",#N/A,FALSE,"A"}</definedName>
    <definedName name="poipo" localSheetId="1" hidden="1">{"CASH FLOW",#N/A,FALSE,"A"}</definedName>
    <definedName name="poipo" hidden="1">{"CASH FLOW",#N/A,FALSE,"A"}</definedName>
    <definedName name="pooiwut" localSheetId="0" hidden="1">{"PLANNING",#N/A,FALSE,"A"}</definedName>
    <definedName name="pooiwut" localSheetId="4" hidden="1">{"PLANNING",#N/A,FALSE,"A"}</definedName>
    <definedName name="pooiwut" localSheetId="3" hidden="1">{"PLANNING",#N/A,FALSE,"A"}</definedName>
    <definedName name="pooiwut" localSheetId="2" hidden="1">{"PLANNING",#N/A,FALSE,"A"}</definedName>
    <definedName name="pooiwut" localSheetId="1" hidden="1">{"PLANNING",#N/A,FALSE,"A"}</definedName>
    <definedName name="pooiwut" hidden="1">{"PLANNING",#N/A,FALSE,"A"}</definedName>
    <definedName name="pop" localSheetId="0" hidden="1">{"PLANNING",#N/A,FALSE,"A"}</definedName>
    <definedName name="pop" localSheetId="4" hidden="1">{"PLANNING",#N/A,FALSE,"A"}</definedName>
    <definedName name="pop" localSheetId="3" hidden="1">{"PLANNING",#N/A,FALSE,"A"}</definedName>
    <definedName name="pop" localSheetId="2" hidden="1">{"PLANNING",#N/A,FALSE,"A"}</definedName>
    <definedName name="pop" localSheetId="1" hidden="1">{"PLANNING",#N/A,FALSE,"A"}</definedName>
    <definedName name="pop" hidden="1">{"PLANNING",#N/A,FALSE,"A"}</definedName>
    <definedName name="pop_1" localSheetId="0" hidden="1">{"cashflow",#N/A,FALSE,"cash flow"}</definedName>
    <definedName name="pop_1" localSheetId="4" hidden="1">{"cashflow",#N/A,FALSE,"cash flow"}</definedName>
    <definedName name="pop_1" localSheetId="3" hidden="1">{"cashflow",#N/A,FALSE,"cash flow"}</definedName>
    <definedName name="pop_1" localSheetId="2" hidden="1">{"cashflow",#N/A,FALSE,"cash flow"}</definedName>
    <definedName name="pop_1" localSheetId="1" hidden="1">{"cashflow",#N/A,FALSE,"cash flow"}</definedName>
    <definedName name="pop_1" hidden="1">{"cashflow",#N/A,FALSE,"cash flow"}</definedName>
    <definedName name="pop_2" localSheetId="0" hidden="1">{"cashflow",#N/A,FALSE,"cash flow"}</definedName>
    <definedName name="pop_2" localSheetId="4" hidden="1">{"cashflow",#N/A,FALSE,"cash flow"}</definedName>
    <definedName name="pop_2" localSheetId="3" hidden="1">{"cashflow",#N/A,FALSE,"cash flow"}</definedName>
    <definedName name="pop_2" localSheetId="2" hidden="1">{"cashflow",#N/A,FALSE,"cash flow"}</definedName>
    <definedName name="pop_2" localSheetId="1" hidden="1">{"cashflow",#N/A,FALSE,"cash flow"}</definedName>
    <definedName name="pop_2" hidden="1">{"cashflow",#N/A,FALSE,"cash flow"}</definedName>
    <definedName name="popo" hidden="1">#REF!</definedName>
    <definedName name="POPUH1IPO" localSheetId="0" hidden="1">{"PLANNING",#N/A,FALSE,"A"}</definedName>
    <definedName name="POPUH1IPO" localSheetId="4" hidden="1">{"PLANNING",#N/A,FALSE,"A"}</definedName>
    <definedName name="POPUH1IPO" localSheetId="3" hidden="1">{"PLANNING",#N/A,FALSE,"A"}</definedName>
    <definedName name="POPUH1IPO" localSheetId="2" hidden="1">{"PLANNING",#N/A,FALSE,"A"}</definedName>
    <definedName name="POPUH1IPO" localSheetId="1" hidden="1">{"PLANNING",#N/A,FALSE,"A"}</definedName>
    <definedName name="POPUH1IPO" hidden="1">{"PLANNING",#N/A,FALSE,"A"}</definedName>
    <definedName name="popuoy" localSheetId="0" hidden="1">{"FTS",#N/A,FALSE,"E"}</definedName>
    <definedName name="popuoy" localSheetId="4" hidden="1">{"FTS",#N/A,FALSE,"E"}</definedName>
    <definedName name="popuoy" localSheetId="3" hidden="1">{"FTS",#N/A,FALSE,"E"}</definedName>
    <definedName name="popuoy" localSheetId="2" hidden="1">{"FTS",#N/A,FALSE,"E"}</definedName>
    <definedName name="popuoy" localSheetId="1" hidden="1">{"FTS",#N/A,FALSE,"E"}</definedName>
    <definedName name="popuoy" hidden="1">{"FTS",#N/A,FALSE,"E"}</definedName>
    <definedName name="pratds" localSheetId="0" hidden="1">#REF!,#REF!,#REF!</definedName>
    <definedName name="pratds" localSheetId="4" hidden="1">#REF!,#REF!,#REF!</definedName>
    <definedName name="pratds" localSheetId="3" hidden="1">#REF!,#REF!,#REF!</definedName>
    <definedName name="pratds" localSheetId="2" hidden="1">#REF!,#REF!,#REF!</definedName>
    <definedName name="pratds" localSheetId="1" hidden="1">#REF!,#REF!,#REF!</definedName>
    <definedName name="pratds" hidden="1">#REF!,#REF!,#REF!</definedName>
    <definedName name="_xlnm.Print_Area" localSheetId="0">BS!$A$1:$M$96</definedName>
    <definedName name="_xlnm.Print_Area" localSheetId="2">Conso!$A$1:$R$37</definedName>
    <definedName name="_xlnm.Print_Area" localSheetId="1">PL!$A$1:$L$98</definedName>
    <definedName name="PRJE1" localSheetId="0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localSheetId="1" hidden="1">{"'Eng (page2)'!$A$1:$D$52"}</definedName>
    <definedName name="PRJE1" hidden="1">{"'Eng (page2)'!$A$1:$D$52"}</definedName>
    <definedName name="PSD" localSheetId="0" hidden="1">{"'Eng (page2)'!$A$1:$D$52"}</definedName>
    <definedName name="PSD" localSheetId="4" hidden="1">{"'Eng (page2)'!$A$1:$D$52"}</definedName>
    <definedName name="PSD" localSheetId="3" hidden="1">{"'Eng (page2)'!$A$1:$D$52"}</definedName>
    <definedName name="PSD" localSheetId="2" hidden="1">{"'Eng (page2)'!$A$1:$D$52"}</definedName>
    <definedName name="PSD" localSheetId="1" hidden="1">{"'Eng (page2)'!$A$1:$D$52"}</definedName>
    <definedName name="PSD" hidden="1">{"'Eng (page2)'!$A$1:$D$52"}</definedName>
    <definedName name="ptrn" localSheetId="0" hidden="1">{"REVISED",#N/A,FALSE,"Sheet1"}</definedName>
    <definedName name="ptrn" localSheetId="4" hidden="1">{"REVISED",#N/A,FALSE,"Sheet1"}</definedName>
    <definedName name="ptrn" localSheetId="3" hidden="1">{"REVISED",#N/A,FALSE,"Sheet1"}</definedName>
    <definedName name="ptrn" localSheetId="2" hidden="1">{"REVISED",#N/A,FALSE,"Sheet1"}</definedName>
    <definedName name="ptrn" localSheetId="1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0" hidden="1">{"'Sell_Office'!$C$5:$D$6"}</definedName>
    <definedName name="pu" localSheetId="4" hidden="1">{"'Sell_Office'!$C$5:$D$6"}</definedName>
    <definedName name="pu" localSheetId="3" hidden="1">{"'Sell_Office'!$C$5:$D$6"}</definedName>
    <definedName name="pu" localSheetId="2" hidden="1">{"'Sell_Office'!$C$5:$D$6"}</definedName>
    <definedName name="pu" localSheetId="1" hidden="1">{"'Sell_Office'!$C$5:$D$6"}</definedName>
    <definedName name="pu" hidden="1">{"'Sell_Office'!$C$5:$D$6"}</definedName>
    <definedName name="Q1kka" localSheetId="0" hidden="1">{"'Eng (page2)'!$A$1:$D$52"}</definedName>
    <definedName name="Q1kka" localSheetId="4" hidden="1">{"'Eng (page2)'!$A$1:$D$52"}</definedName>
    <definedName name="Q1kka" localSheetId="3" hidden="1">{"'Eng (page2)'!$A$1:$D$52"}</definedName>
    <definedName name="Q1kka" localSheetId="2" hidden="1">{"'Eng (page2)'!$A$1:$D$52"}</definedName>
    <definedName name="Q1kka" localSheetId="1" hidden="1">{"'Eng (page2)'!$A$1:$D$52"}</definedName>
    <definedName name="Q1kka" hidden="1">{"'Eng (page2)'!$A$1:$D$52"}</definedName>
    <definedName name="qaqa" localSheetId="0" hidden="1">{"conso",#N/A,FALSE,"cash flow"}</definedName>
    <definedName name="qaqa" localSheetId="4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localSheetId="1" hidden="1">{"conso",#N/A,FALSE,"cash flow"}</definedName>
    <definedName name="qaqa" hidden="1">{"conso",#N/A,FALSE,"cash flow"}</definedName>
    <definedName name="qaqa_1" localSheetId="0" hidden="1">{"conso",#N/A,FALSE,"cash flow"}</definedName>
    <definedName name="qaqa_1" localSheetId="4" hidden="1">{"conso",#N/A,FALSE,"cash flow"}</definedName>
    <definedName name="qaqa_1" localSheetId="3" hidden="1">{"conso",#N/A,FALSE,"cash flow"}</definedName>
    <definedName name="qaqa_1" localSheetId="2" hidden="1">{"conso",#N/A,FALSE,"cash flow"}</definedName>
    <definedName name="qaqa_1" localSheetId="1" hidden="1">{"conso",#N/A,FALSE,"cash flow"}</definedName>
    <definedName name="qaqa_1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_1" localSheetId="0" hidden="1">{"cashflow",#N/A,FALSE,"cash flow"}</definedName>
    <definedName name="qaqas_1" localSheetId="4" hidden="1">{"cashflow",#N/A,FALSE,"cash flow"}</definedName>
    <definedName name="qaqas_1" localSheetId="3" hidden="1">{"cashflow",#N/A,FALSE,"cash flow"}</definedName>
    <definedName name="qaqas_1" localSheetId="2" hidden="1">{"cashflow",#N/A,FALSE,"cash flow"}</definedName>
    <definedName name="qaqas_1" localSheetId="1" hidden="1">{"cashflow",#N/A,FALSE,"cash flow"}</definedName>
    <definedName name="qaqas_1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a_1" localSheetId="0" hidden="1">{"conso",#N/A,FALSE,"cash flow"}</definedName>
    <definedName name="qaqasa_1" localSheetId="4" hidden="1">{"conso",#N/A,FALSE,"cash flow"}</definedName>
    <definedName name="qaqasa_1" localSheetId="3" hidden="1">{"conso",#N/A,FALSE,"cash flow"}</definedName>
    <definedName name="qaqasa_1" localSheetId="2" hidden="1">{"conso",#N/A,FALSE,"cash flow"}</definedName>
    <definedName name="qaqasa_1" localSheetId="1" hidden="1">{"conso",#N/A,FALSE,"cash flow"}</definedName>
    <definedName name="qaqasa_1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localSheetId="1" hidden="1">{"conso",#N/A,FALSE,"cash flow"}</definedName>
    <definedName name="qaqass" hidden="1">{"conso",#N/A,FALSE,"cash flow"}</definedName>
    <definedName name="qaqass_1" localSheetId="0" hidden="1">{"conso",#N/A,FALSE,"cash flow"}</definedName>
    <definedName name="qaqass_1" localSheetId="4" hidden="1">{"conso",#N/A,FALSE,"cash flow"}</definedName>
    <definedName name="qaqass_1" localSheetId="3" hidden="1">{"conso",#N/A,FALSE,"cash flow"}</definedName>
    <definedName name="qaqass_1" localSheetId="2" hidden="1">{"conso",#N/A,FALSE,"cash flow"}</definedName>
    <definedName name="qaqass_1" localSheetId="1" hidden="1">{"conso",#N/A,FALSE,"cash flow"}</definedName>
    <definedName name="qaqass_1" hidden="1">{"conso",#N/A,FALSE,"cash flow"}</definedName>
    <definedName name="QER" localSheetId="0" hidden="1">{"'Eng (page2)'!$A$1:$D$52"}</definedName>
    <definedName name="QER" localSheetId="4" hidden="1">{"'Eng (page2)'!$A$1:$D$52"}</definedName>
    <definedName name="QER" localSheetId="3" hidden="1">{"'Eng (page2)'!$A$1:$D$52"}</definedName>
    <definedName name="QER" localSheetId="2" hidden="1">{"'Eng (page2)'!$A$1:$D$52"}</definedName>
    <definedName name="QER" localSheetId="1" hidden="1">{"'Eng (page2)'!$A$1:$D$52"}</definedName>
    <definedName name="QER" hidden="1">{"'Eng (page2)'!$A$1:$D$52"}</definedName>
    <definedName name="qqqqq" localSheetId="0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_1" localSheetId="0" hidden="1">{"cashflow",#N/A,FALSE,"cash flow"}</definedName>
    <definedName name="qqqqq_1" localSheetId="4" hidden="1">{"cashflow",#N/A,FALSE,"cash flow"}</definedName>
    <definedName name="qqqqq_1" localSheetId="3" hidden="1">{"cashflow",#N/A,FALSE,"cash flow"}</definedName>
    <definedName name="qqqqq_1" localSheetId="2" hidden="1">{"cashflow",#N/A,FALSE,"cash flow"}</definedName>
    <definedName name="qqqqq_1" localSheetId="1" hidden="1">{"cashflow",#N/A,FALSE,"cash flow"}</definedName>
    <definedName name="qqqqq_1" hidden="1">{"cashflow",#N/A,FALSE,"cash flow"}</definedName>
    <definedName name="qqqqq_2" localSheetId="0" hidden="1">{"cashflow",#N/A,FALSE,"cash flow"}</definedName>
    <definedName name="qqqqq_2" localSheetId="4" hidden="1">{"cashflow",#N/A,FALSE,"cash flow"}</definedName>
    <definedName name="qqqqq_2" localSheetId="3" hidden="1">{"cashflow",#N/A,FALSE,"cash flow"}</definedName>
    <definedName name="qqqqq_2" localSheetId="2" hidden="1">{"cashflow",#N/A,FALSE,"cash flow"}</definedName>
    <definedName name="qqqqq_2" localSheetId="1" hidden="1">{"cashflow",#N/A,FALSE,"cash flow"}</definedName>
    <definedName name="qqqqq_2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qqqqq_1" localSheetId="0" hidden="1">{"cashflow",#N/A,FALSE,"cash flow"}</definedName>
    <definedName name="qqqqqq_1" localSheetId="4" hidden="1">{"cashflow",#N/A,FALSE,"cash flow"}</definedName>
    <definedName name="qqqqqq_1" localSheetId="3" hidden="1">{"cashflow",#N/A,FALSE,"cash flow"}</definedName>
    <definedName name="qqqqqq_1" localSheetId="2" hidden="1">{"cashflow",#N/A,FALSE,"cash flow"}</definedName>
    <definedName name="qqqqqq_1" localSheetId="1" hidden="1">{"cashflow",#N/A,FALSE,"cash flow"}</definedName>
    <definedName name="qqqqqq_1" hidden="1">{"cashflow",#N/A,FALSE,"cash flow"}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0" hidden="1">{"cashflow",#N/A,FALSE,"cash flow"}</definedName>
    <definedName name="qwqwq" localSheetId="4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qwq_1" localSheetId="0" hidden="1">{"cashflow",#N/A,FALSE,"cash flow"}</definedName>
    <definedName name="qwqwq_1" localSheetId="4" hidden="1">{"cashflow",#N/A,FALSE,"cash flow"}</definedName>
    <definedName name="qwqwq_1" localSheetId="3" hidden="1">{"cashflow",#N/A,FALSE,"cash flow"}</definedName>
    <definedName name="qwqwq_1" localSheetId="2" hidden="1">{"cashflow",#N/A,FALSE,"cash flow"}</definedName>
    <definedName name="qwqwq_1" localSheetId="1" hidden="1">{"cashflow",#N/A,FALSE,"cash flow"}</definedName>
    <definedName name="qwqwq_1" hidden="1">{"cashflow",#N/A,FALSE,"cash flow"}</definedName>
    <definedName name="QYI" localSheetId="0" hidden="1">{"'Eng (page2)'!$A$1:$D$52"}</definedName>
    <definedName name="QYI" localSheetId="4" hidden="1">{"'Eng (page2)'!$A$1:$D$52"}</definedName>
    <definedName name="QYI" localSheetId="3" hidden="1">{"'Eng (page2)'!$A$1:$D$52"}</definedName>
    <definedName name="QYI" localSheetId="2" hidden="1">{"'Eng (page2)'!$A$1:$D$52"}</definedName>
    <definedName name="QYI" localSheetId="1" hidden="1">{"'Eng (page2)'!$A$1:$D$52"}</definedName>
    <definedName name="QYI" hidden="1">{"'Eng (page2)'!$A$1:$D$52"}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localSheetId="0" hidden="1">{"cashflow",#N/A,FALSE,"cash flow"}</definedName>
    <definedName name="rer" localSheetId="4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_1" localSheetId="0" hidden="1">{"cashflow",#N/A,FALSE,"cash flow"}</definedName>
    <definedName name="rer_1" localSheetId="4" hidden="1">{"cashflow",#N/A,FALSE,"cash flow"}</definedName>
    <definedName name="rer_1" localSheetId="3" hidden="1">{"cashflow",#N/A,FALSE,"cash flow"}</definedName>
    <definedName name="rer_1" localSheetId="2" hidden="1">{"cashflow",#N/A,FALSE,"cash flow"}</definedName>
    <definedName name="rer_1" localSheetId="1" hidden="1">{"cashflow",#N/A,FALSE,"cash flow"}</definedName>
    <definedName name="rer_1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localSheetId="1" hidden="1">{"conso",#N/A,FALSE,"cash flow"}</definedName>
    <definedName name="rere" hidden="1">{"conso",#N/A,FALSE,"cash flow"}</definedName>
    <definedName name="rere_1" localSheetId="0" hidden="1">{"conso",#N/A,FALSE,"cash flow"}</definedName>
    <definedName name="rere_1" localSheetId="4" hidden="1">{"conso",#N/A,FALSE,"cash flow"}</definedName>
    <definedName name="rere_1" localSheetId="3" hidden="1">{"conso",#N/A,FALSE,"cash flow"}</definedName>
    <definedName name="rere_1" localSheetId="2" hidden="1">{"conso",#N/A,FALSE,"cash flow"}</definedName>
    <definedName name="rere_1" localSheetId="1" hidden="1">{"conso",#N/A,FALSE,"cash flow"}</definedName>
    <definedName name="rere_1" hidden="1">{"conso",#N/A,FALSE,"cash flow"}</definedName>
    <definedName name="rewfre" localSheetId="0" hidden="1">{"'Model'!$A$1:$N$53"}</definedName>
    <definedName name="rewfre" localSheetId="4" hidden="1">{"'Model'!$A$1:$N$53"}</definedName>
    <definedName name="rewfre" localSheetId="3" hidden="1">{"'Model'!$A$1:$N$53"}</definedName>
    <definedName name="rewfre" localSheetId="2" hidden="1">{"'Model'!$A$1:$N$53"}</definedName>
    <definedName name="rewfre" localSheetId="1" hidden="1">{"'Model'!$A$1:$N$53"}</definedName>
    <definedName name="rewfre" hidden="1">{"'Model'!$A$1:$N$53"}</definedName>
    <definedName name="RJO" localSheetId="0" hidden="1">{"'Eng (page2)'!$A$1:$D$52"}</definedName>
    <definedName name="RJO" localSheetId="4" hidden="1">{"'Eng (page2)'!$A$1:$D$52"}</definedName>
    <definedName name="RJO" localSheetId="3" hidden="1">{"'Eng (page2)'!$A$1:$D$52"}</definedName>
    <definedName name="RJO" localSheetId="2" hidden="1">{"'Eng (page2)'!$A$1:$D$52"}</definedName>
    <definedName name="RJO" localSheetId="1" hidden="1">{"'Eng (page2)'!$A$1:$D$52"}</definedName>
    <definedName name="RJO" hidden="1">{"'Eng (page2)'!$A$1:$D$52"}</definedName>
    <definedName name="rqr" localSheetId="0" hidden="1">{"'Eng (page2)'!$A$1:$D$52"}</definedName>
    <definedName name="rqr" localSheetId="4" hidden="1">{"'Eng (page2)'!$A$1:$D$52"}</definedName>
    <definedName name="rqr" localSheetId="3" hidden="1">{"'Eng (page2)'!$A$1:$D$52"}</definedName>
    <definedName name="rqr" localSheetId="2" hidden="1">{"'Eng (page2)'!$A$1:$D$52"}</definedName>
    <definedName name="rqr" localSheetId="1" hidden="1">{"'Eng (page2)'!$A$1:$D$52"}</definedName>
    <definedName name="rqr" hidden="1">{"'Eng (page2)'!$A$1:$D$52"}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2" hidden="1">{#N/A,#N/A,FALSE,"Cover";#N/A,#N/A,FALSE,"Profits";#N/A,#N/A,FALSE,"ABS";#N/A,#N/A,FALSE,"TFLE Detail";#N/A,#N/A,FALSE,"TFLE Walk";#N/A,#N/A,FALSE,"Variable Cost";#N/A,#N/A,FALSE,"V.C. Walk"}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2" hidden="1">{#N/A,#N/A,FALSE,"Profit Status";#N/A,#N/A,FALSE,"Invest";#N/A,#N/A,FALSE,"Revenue";#N/A,#N/A,FALSE,"Variable Cost";#N/A,#N/A,FALSE,"Options &amp; Series"}</definedName>
    <definedName name="rtyty" localSheetId="1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aaas" localSheetId="0" hidden="1">{"PLANNING",#N/A,FALSE,"A"}</definedName>
    <definedName name="saaas" localSheetId="4" hidden="1">{"PLANNING",#N/A,FALSE,"A"}</definedName>
    <definedName name="saaas" localSheetId="3" hidden="1">{"PLANNING",#N/A,FALSE,"A"}</definedName>
    <definedName name="saaas" localSheetId="2" hidden="1">{"PLANNING",#N/A,FALSE,"A"}</definedName>
    <definedName name="saaas" localSheetId="1" hidden="1">{"PLANNING",#N/A,FALSE,"A"}</definedName>
    <definedName name="saaas" hidden="1">{"PLANNING",#N/A,FALSE,"A"}</definedName>
    <definedName name="sal" localSheetId="0" hidden="1">{"CASH FLOW",#N/A,FALSE,"A"}</definedName>
    <definedName name="sal" localSheetId="4" hidden="1">{"CASH FLOW",#N/A,FALSE,"A"}</definedName>
    <definedName name="sal" localSheetId="3" hidden="1">{"CASH FLOW",#N/A,FALSE,"A"}</definedName>
    <definedName name="sal" localSheetId="2" hidden="1">{"CASH FLOW",#N/A,FALSE,"A"}</definedName>
    <definedName name="sal" localSheetId="1" hidden="1">{"CASH FLOW",#N/A,FALSE,"A"}</definedName>
    <definedName name="sal" hidden="1">{"CASH FLOW",#N/A,FALSE,"A"}</definedName>
    <definedName name="sam" localSheetId="0" hidden="1">{"PLANT BREAKUP",#N/A,FALSE,"E"}</definedName>
    <definedName name="sam" localSheetId="4" hidden="1">{"PLANT BREAKUP",#N/A,FALSE,"E"}</definedName>
    <definedName name="sam" localSheetId="3" hidden="1">{"PLANT BREAKUP",#N/A,FALSE,"E"}</definedName>
    <definedName name="sam" localSheetId="2" hidden="1">{"PLANT BREAKUP",#N/A,FALSE,"E"}</definedName>
    <definedName name="sam" localSheetId="1" hidden="1">{"PLANT BREAKUP",#N/A,FALSE,"E"}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0" hidden="1">{"'Eng (page2)'!$A$1:$D$52"}</definedName>
    <definedName name="SAS" localSheetId="4" hidden="1">{"'Eng (page2)'!$A$1:$D$52"}</definedName>
    <definedName name="SAS" localSheetId="3" hidden="1">{"'Eng (page2)'!$A$1:$D$52"}</definedName>
    <definedName name="SAS" localSheetId="2" hidden="1">{"'Eng (page2)'!$A$1:$D$52"}</definedName>
    <definedName name="SAS" localSheetId="1" hidden="1">{"'Eng (page2)'!$A$1:$D$52"}</definedName>
    <definedName name="SAS" hidden="1">{"'Eng (page2)'!$A$1:$D$52"}</definedName>
    <definedName name="SC" localSheetId="0" hidden="1">{"'Eng (page2)'!$A$1:$D$52"}</definedName>
    <definedName name="SC" localSheetId="4" hidden="1">{"'Eng (page2)'!$A$1:$D$52"}</definedName>
    <definedName name="SC" localSheetId="3" hidden="1">{"'Eng (page2)'!$A$1:$D$52"}</definedName>
    <definedName name="SC" localSheetId="2" hidden="1">{"'Eng (page2)'!$A$1:$D$52"}</definedName>
    <definedName name="SC" localSheetId="1" hidden="1">{"'Eng (page2)'!$A$1:$D$52"}</definedName>
    <definedName name="SC" hidden="1">{"'Eng (page2)'!$A$1:$D$52"}</definedName>
    <definedName name="sdr" localSheetId="0" hidden="1">{"'Eng (page2)'!$A$1:$D$52"}</definedName>
    <definedName name="sdr" localSheetId="4" hidden="1">{"'Eng (page2)'!$A$1:$D$52"}</definedName>
    <definedName name="sdr" localSheetId="3" hidden="1">{"'Eng (page2)'!$A$1:$D$52"}</definedName>
    <definedName name="sdr" localSheetId="2" hidden="1">{"'Eng (page2)'!$A$1:$D$52"}</definedName>
    <definedName name="sdr" localSheetId="1" hidden="1">{"'Eng (page2)'!$A$1:$D$52"}</definedName>
    <definedName name="sdr" hidden="1">{"'Eng (page2)'!$A$1:$D$52"}</definedName>
    <definedName name="sell" localSheetId="0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localSheetId="1" hidden="1">{"'Eng (page2)'!$A$1:$D$52"}</definedName>
    <definedName name="sell" hidden="1">{"'Eng (page2)'!$A$1:$D$52"}</definedName>
    <definedName name="sencount" hidden="1">1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localSheetId="0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localSheetId="1" hidden="1">{"'Eng (page2)'!$A$1:$D$52"}</definedName>
    <definedName name="software" hidden="1">{"'Eng (page2)'!$A$1:$D$52"}</definedName>
    <definedName name="Sort" hidden="1">#REF!</definedName>
    <definedName name="srd" localSheetId="0" hidden="1">{"'Eng (page2)'!$A$1:$D$52"}</definedName>
    <definedName name="srd" localSheetId="4" hidden="1">{"'Eng (page2)'!$A$1:$D$52"}</definedName>
    <definedName name="srd" localSheetId="3" hidden="1">{"'Eng (page2)'!$A$1:$D$52"}</definedName>
    <definedName name="srd" localSheetId="2" hidden="1">{"'Eng (page2)'!$A$1:$D$52"}</definedName>
    <definedName name="srd" localSheetId="1" hidden="1">{"'Eng (page2)'!$A$1:$D$52"}</definedName>
    <definedName name="srd" hidden="1">{"'Eng (page2)'!$A$1:$D$52"}</definedName>
    <definedName name="SS_1" localSheetId="0" hidden="1">{"Physical Count Securities",#N/A,FALSE,"BFIT B&amp;D Valuation"}</definedName>
    <definedName name="SS_1" localSheetId="4" hidden="1">{"Physical Count Securities",#N/A,FALSE,"BFIT B&amp;D Valuation"}</definedName>
    <definedName name="SS_1" localSheetId="3" hidden="1">{"Physical Count Securities",#N/A,FALSE,"BFIT B&amp;D Valuation"}</definedName>
    <definedName name="SS_1" localSheetId="2" hidden="1">{"Physical Count Securities",#N/A,FALSE,"BFIT B&amp;D Valuation"}</definedName>
    <definedName name="SS_1" localSheetId="1" hidden="1">{"Physical Count Securities",#N/A,FALSE,"BFIT B&amp;D Valuation"}</definedName>
    <definedName name="SS_1" hidden="1">{"Physical Count Securities",#N/A,FALSE,"BFIT B&amp;D Valuation"}</definedName>
    <definedName name="ssssssssssssssss" localSheetId="0" hidden="1">{"'Eng (page2)'!$A$1:$D$52"}</definedName>
    <definedName name="ssssssssssssssss" localSheetId="4" hidden="1">{"'Eng (page2)'!$A$1:$D$52"}</definedName>
    <definedName name="ssssssssssssssss" localSheetId="3" hidden="1">{"'Eng (page2)'!$A$1:$D$52"}</definedName>
    <definedName name="ssssssssssssssss" localSheetId="2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localSheetId="1" hidden="1">{"'Eng (page2)'!$A$1:$D$52"}</definedName>
    <definedName name="stamp" hidden="1">{"'Eng (page2)'!$A$1:$D$52"}</definedName>
    <definedName name="STEW" localSheetId="0" hidden="1">{"'Eng (page2)'!$A$1:$D$52"}</definedName>
    <definedName name="STEW" localSheetId="4" hidden="1">{"'Eng (page2)'!$A$1:$D$52"}</definedName>
    <definedName name="STEW" localSheetId="3" hidden="1">{"'Eng (page2)'!$A$1:$D$52"}</definedName>
    <definedName name="STEW" localSheetId="2" hidden="1">{"'Eng (page2)'!$A$1:$D$52"}</definedName>
    <definedName name="STEW" localSheetId="1" hidden="1">{"'Eng (page2)'!$A$1:$D$52"}</definedName>
    <definedName name="STEW" hidden="1">{"'Eng (page2)'!$A$1:$D$52"}</definedName>
    <definedName name="TB_group" localSheetId="0" hidden="1">{"'Sell_Office'!$C$5:$D$6"}</definedName>
    <definedName name="TB_group" localSheetId="4" hidden="1">{"'Sell_Office'!$C$5:$D$6"}</definedName>
    <definedName name="TB_group" localSheetId="3" hidden="1">{"'Sell_Office'!$C$5:$D$6"}</definedName>
    <definedName name="TB_group" localSheetId="2" hidden="1">{"'Sell_Office'!$C$5:$D$6"}</definedName>
    <definedName name="TB_group" localSheetId="1" hidden="1">{"'Sell_Office'!$C$5:$D$6"}</definedName>
    <definedName name="TB_group" hidden="1">{"'Sell_Office'!$C$5:$D$6"}</definedName>
    <definedName name="TB_June" hidden="1">#REF!</definedName>
    <definedName name="TB_print" localSheetId="0" hidden="1">{"'Sell_Office'!$C$5:$D$6"}</definedName>
    <definedName name="TB_print" localSheetId="4" hidden="1">{"'Sell_Office'!$C$5:$D$6"}</definedName>
    <definedName name="TB_print" localSheetId="3" hidden="1">{"'Sell_Office'!$C$5:$D$6"}</definedName>
    <definedName name="TB_print" localSheetId="2" hidden="1">{"'Sell_Office'!$C$5:$D$6"}</definedName>
    <definedName name="TB_print" localSheetId="1" hidden="1">{"'Sell_Office'!$C$5:$D$6"}</definedName>
    <definedName name="TB_print" hidden="1">{"'Sell_Office'!$C$5:$D$6"}</definedName>
    <definedName name="Tea" localSheetId="0" hidden="1">{"'Sell_Office'!$C$5:$D$6"}</definedName>
    <definedName name="Tea" localSheetId="4" hidden="1">{"'Sell_Office'!$C$5:$D$6"}</definedName>
    <definedName name="Tea" localSheetId="3" hidden="1">{"'Sell_Office'!$C$5:$D$6"}</definedName>
    <definedName name="Tea" localSheetId="2" hidden="1">{"'Sell_Office'!$C$5:$D$6"}</definedName>
    <definedName name="Tea" localSheetId="1" hidden="1">{"'Sell_Office'!$C$5:$D$6"}</definedName>
    <definedName name="Tea" hidden="1">{"'Sell_Office'!$C$5:$D$6"}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{"'Model'!$A$1:$N$53"}</definedName>
    <definedName name="test" localSheetId="4" hidden="1">{"'Model'!$A$1:$N$53"}</definedName>
    <definedName name="test" localSheetId="3" hidden="1">{"'Model'!$A$1:$N$53"}</definedName>
    <definedName name="test" localSheetId="2" hidden="1">{"'Model'!$A$1:$N$53"}</definedName>
    <definedName name="test" localSheetId="1" hidden="1">{"'Model'!$A$1:$N$53"}</definedName>
    <definedName name="test" hidden="1">{"'Model'!$A$1:$N$53"}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2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2" hidden="1">{#N/A,#N/A,FALSE,"Profit Status";#N/A,#N/A,FALSE,"Invest";#N/A,#N/A,FALSE,"Revenue";#N/A,#N/A,FALSE,"Variable Cost";#N/A,#N/A,FALSE,"Options &amp; Series"}</definedName>
    <definedName name="testss" localSheetId="1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localSheetId="0" hidden="1">{"conso",#N/A,FALSE,"cash flow"}</definedName>
    <definedName name="too" localSheetId="4" hidden="1">{"conso",#N/A,FALSE,"cash flow"}</definedName>
    <definedName name="too" localSheetId="3" hidden="1">{"conso",#N/A,FALSE,"cash flow"}</definedName>
    <definedName name="too" localSheetId="2" hidden="1">{"conso",#N/A,FALSE,"cash flow"}</definedName>
    <definedName name="too" localSheetId="1" hidden="1">{"conso",#N/A,FALSE,"cash flow"}</definedName>
    <definedName name="too" hidden="1">{"conso",#N/A,FALSE,"cash flow"}</definedName>
    <definedName name="too_1" localSheetId="0" hidden="1">{"conso",#N/A,FALSE,"cash flow"}</definedName>
    <definedName name="too_1" localSheetId="4" hidden="1">{"conso",#N/A,FALSE,"cash flow"}</definedName>
    <definedName name="too_1" localSheetId="3" hidden="1">{"conso",#N/A,FALSE,"cash flow"}</definedName>
    <definedName name="too_1" localSheetId="2" hidden="1">{"conso",#N/A,FALSE,"cash flow"}</definedName>
    <definedName name="too_1" localSheetId="1" hidden="1">{"conso",#N/A,FALSE,"cash flow"}</definedName>
    <definedName name="too_1" hidden="1">{"conso",#N/A,FALSE,"cash flow"}</definedName>
    <definedName name="too_2" localSheetId="0" hidden="1">{"conso",#N/A,FALSE,"cash flow"}</definedName>
    <definedName name="too_2" localSheetId="4" hidden="1">{"conso",#N/A,FALSE,"cash flow"}</definedName>
    <definedName name="too_2" localSheetId="3" hidden="1">{"conso",#N/A,FALSE,"cash flow"}</definedName>
    <definedName name="too_2" localSheetId="2" hidden="1">{"conso",#N/A,FALSE,"cash flow"}</definedName>
    <definedName name="too_2" localSheetId="1" hidden="1">{"conso",#N/A,FALSE,"cash flow"}</definedName>
    <definedName name="too_2" hidden="1">{"conso",#N/A,FALSE,"cash flow"}</definedName>
    <definedName name="too_pop" localSheetId="0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_pop_1" localSheetId="0" hidden="1">{"conso",#N/A,FALSE,"cash flow"}</definedName>
    <definedName name="too_pop_1" localSheetId="4" hidden="1">{"conso",#N/A,FALSE,"cash flow"}</definedName>
    <definedName name="too_pop_1" localSheetId="3" hidden="1">{"conso",#N/A,FALSE,"cash flow"}</definedName>
    <definedName name="too_pop_1" localSheetId="2" hidden="1">{"conso",#N/A,FALSE,"cash flow"}</definedName>
    <definedName name="too_pop_1" localSheetId="1" hidden="1">{"conso",#N/A,FALSE,"cash flow"}</definedName>
    <definedName name="too_pop_1" hidden="1">{"conso",#N/A,FALSE,"cash flow"}</definedName>
    <definedName name="too_pop_2" localSheetId="0" hidden="1">{"conso",#N/A,FALSE,"cash flow"}</definedName>
    <definedName name="too_pop_2" localSheetId="4" hidden="1">{"conso",#N/A,FALSE,"cash flow"}</definedName>
    <definedName name="too_pop_2" localSheetId="3" hidden="1">{"conso",#N/A,FALSE,"cash flow"}</definedName>
    <definedName name="too_pop_2" localSheetId="2" hidden="1">{"conso",#N/A,FALSE,"cash flow"}</definedName>
    <definedName name="too_pop_2" localSheetId="1" hidden="1">{"conso",#N/A,FALSE,"cash flow"}</definedName>
    <definedName name="too_pop_2" hidden="1">{"conso",#N/A,FALSE,"cash flow"}</definedName>
    <definedName name="toooo" localSheetId="0" hidden="1">{"conso",#N/A,FALSE,"cash flow"}</definedName>
    <definedName name="toooo" localSheetId="4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1" hidden="1">{"conso",#N/A,FALSE,"cash flow"}</definedName>
    <definedName name="toooo" hidden="1">{"conso",#N/A,FALSE,"cash flow"}</definedName>
    <definedName name="toooo_1" localSheetId="0" hidden="1">{"conso",#N/A,FALSE,"cash flow"}</definedName>
    <definedName name="toooo_1" localSheetId="4" hidden="1">{"conso",#N/A,FALSE,"cash flow"}</definedName>
    <definedName name="toooo_1" localSheetId="3" hidden="1">{"conso",#N/A,FALSE,"cash flow"}</definedName>
    <definedName name="toooo_1" localSheetId="2" hidden="1">{"conso",#N/A,FALSE,"cash flow"}</definedName>
    <definedName name="toooo_1" localSheetId="1" hidden="1">{"conso",#N/A,FALSE,"cash flow"}</definedName>
    <definedName name="toooo_1" hidden="1">{"conso",#N/A,FALSE,"cash flow"}</definedName>
    <definedName name="toooo_2" localSheetId="0" hidden="1">{"conso",#N/A,FALSE,"cash flow"}</definedName>
    <definedName name="toooo_2" localSheetId="4" hidden="1">{"conso",#N/A,FALSE,"cash flow"}</definedName>
    <definedName name="toooo_2" localSheetId="3" hidden="1">{"conso",#N/A,FALSE,"cash flow"}</definedName>
    <definedName name="toooo_2" localSheetId="2" hidden="1">{"conso",#N/A,FALSE,"cash flow"}</definedName>
    <definedName name="toooo_2" localSheetId="1" hidden="1">{"conso",#N/A,FALSE,"cash flow"}</definedName>
    <definedName name="toooo_2" hidden="1">{"conso",#N/A,FALSE,"cash flow"}</definedName>
    <definedName name="TRE" localSheetId="0" hidden="1">{"'Eng (page2)'!$A$1:$D$52"}</definedName>
    <definedName name="TRE" localSheetId="4" hidden="1">{"'Eng (page2)'!$A$1:$D$52"}</definedName>
    <definedName name="TRE" localSheetId="3" hidden="1">{"'Eng (page2)'!$A$1:$D$52"}</definedName>
    <definedName name="TRE" localSheetId="2" hidden="1">{"'Eng (page2)'!$A$1:$D$52"}</definedName>
    <definedName name="TRE" localSheetId="1" hidden="1">{"'Eng (page2)'!$A$1:$D$52"}</definedName>
    <definedName name="TRE" hidden="1">{"'Eng (page2)'!$A$1:$D$52"}</definedName>
    <definedName name="tre4r564t" localSheetId="0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localSheetId="1" hidden="1">{"'Eng (page2)'!$A$1:$D$52"}</definedName>
    <definedName name="tre4r564t" hidden="1">{"'Eng (page2)'!$A$1:$D$52"}</definedName>
    <definedName name="ttt_1" localSheetId="0" hidden="1">{"conso",#N/A,FALSE,"cash flow"}</definedName>
    <definedName name="ttt_1" localSheetId="4" hidden="1">{"conso",#N/A,FALSE,"cash flow"}</definedName>
    <definedName name="ttt_1" localSheetId="3" hidden="1">{"conso",#N/A,FALSE,"cash flow"}</definedName>
    <definedName name="ttt_1" localSheetId="2" hidden="1">{"conso",#N/A,FALSE,"cash flow"}</definedName>
    <definedName name="ttt_1" localSheetId="1" hidden="1">{"conso",#N/A,FALSE,"cash flow"}</definedName>
    <definedName name="ttt_1" hidden="1">{"conso",#N/A,FALSE,"cash flow"}</definedName>
    <definedName name="ttt_2" localSheetId="0" hidden="1">{"conso",#N/A,FALSE,"cash flow"}</definedName>
    <definedName name="ttt_2" localSheetId="4" hidden="1">{"conso",#N/A,FALSE,"cash flow"}</definedName>
    <definedName name="ttt_2" localSheetId="3" hidden="1">{"conso",#N/A,FALSE,"cash flow"}</definedName>
    <definedName name="ttt_2" localSheetId="2" hidden="1">{"conso",#N/A,FALSE,"cash flow"}</definedName>
    <definedName name="ttt_2" localSheetId="1" hidden="1">{"conso",#N/A,FALSE,"cash flow"}</definedName>
    <definedName name="ttt_2" hidden="1">{"conso",#N/A,FALSE,"cash flow"}</definedName>
    <definedName name="tun" localSheetId="0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localSheetId="1" hidden="1">{"'Model'!$A$1:$N$53"}</definedName>
    <definedName name="tun" hidden="1">{"'Model'!$A$1:$N$53"}</definedName>
    <definedName name="tyr" localSheetId="0" hidden="1">{"FTS",#N/A,FALSE,"E"}</definedName>
    <definedName name="tyr" localSheetId="4" hidden="1">{"FTS",#N/A,FALSE,"E"}</definedName>
    <definedName name="tyr" localSheetId="3" hidden="1">{"FTS",#N/A,FALSE,"E"}</definedName>
    <definedName name="tyr" localSheetId="2" hidden="1">{"FTS",#N/A,FALSE,"E"}</definedName>
    <definedName name="tyr" localSheetId="1" hidden="1">{"FTS",#N/A,FALSE,"E"}</definedName>
    <definedName name="tyr" hidden="1">{"FTS",#N/A,FALSE,"E"}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jj" localSheetId="0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localSheetId="1" hidden="1">{"'Eng (page2)'!$A$1:$D$52"}</definedName>
    <definedName name="ujj" hidden="1">{"'Eng (page2)'!$A$1:$D$52"}</definedName>
    <definedName name="UKL" localSheetId="0" hidden="1">{"'Eng (page2)'!$A$1:$D$52"}</definedName>
    <definedName name="UKL" localSheetId="4" hidden="1">{"'Eng (page2)'!$A$1:$D$52"}</definedName>
    <definedName name="UKL" localSheetId="3" hidden="1">{"'Eng (page2)'!$A$1:$D$52"}</definedName>
    <definedName name="UKL" localSheetId="2" hidden="1">{"'Eng (page2)'!$A$1:$D$52"}</definedName>
    <definedName name="UKL" localSheetId="1" hidden="1">{"'Eng (page2)'!$A$1:$D$52"}</definedName>
    <definedName name="UKL" hidden="1">{"'Eng (page2)'!$A$1:$D$52"}</definedName>
    <definedName name="UOO" localSheetId="0" hidden="1">{"'Eng (page2)'!$A$1:$D$52"}</definedName>
    <definedName name="UOO" localSheetId="4" hidden="1">{"'Eng (page2)'!$A$1:$D$52"}</definedName>
    <definedName name="UOO" localSheetId="3" hidden="1">{"'Eng (page2)'!$A$1:$D$52"}</definedName>
    <definedName name="UOO" localSheetId="2" hidden="1">{"'Eng (page2)'!$A$1:$D$52"}</definedName>
    <definedName name="UOO" localSheetId="1" hidden="1">{"'Eng (page2)'!$A$1:$D$52"}</definedName>
    <definedName name="UOO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localSheetId="1" hidden="1">{"'Eng (page2)'!$A$1:$D$52"}</definedName>
    <definedName name="Uor" hidden="1">{"'Eng (page2)'!$A$1:$D$52"}</definedName>
    <definedName name="uot" localSheetId="0" hidden="1">{"SUMMARY",#N/A,FALSE,"C"}</definedName>
    <definedName name="uot" localSheetId="4" hidden="1">{"SUMMARY",#N/A,FALSE,"C"}</definedName>
    <definedName name="uot" localSheetId="3" hidden="1">{"SUMMARY",#N/A,FALSE,"C"}</definedName>
    <definedName name="uot" localSheetId="2" hidden="1">{"SUMMARY",#N/A,FALSE,"C"}</definedName>
    <definedName name="uot" localSheetId="1" hidden="1">{"SUMMARY",#N/A,FALSE,"C"}</definedName>
    <definedName name="uot" hidden="1">{"SUMMARY",#N/A,FALSE,"C"}</definedName>
    <definedName name="vcx" localSheetId="0" hidden="1">{"'Model'!$A$1:$N$53"}</definedName>
    <definedName name="vcx" localSheetId="4" hidden="1">{"'Model'!$A$1:$N$53"}</definedName>
    <definedName name="vcx" localSheetId="3" hidden="1">{"'Model'!$A$1:$N$53"}</definedName>
    <definedName name="vcx" localSheetId="2" hidden="1">{"'Model'!$A$1:$N$53"}</definedName>
    <definedName name="vcx" localSheetId="1" hidden="1">{"'Model'!$A$1:$N$53"}</definedName>
    <definedName name="vcx" hidden="1">{"'Model'!$A$1:$N$53"}</definedName>
    <definedName name="VDF" localSheetId="0" hidden="1">{"'Eng (page2)'!$A$1:$D$52"}</definedName>
    <definedName name="VDF" localSheetId="4" hidden="1">{"'Eng (page2)'!$A$1:$D$52"}</definedName>
    <definedName name="VDF" localSheetId="3" hidden="1">{"'Eng (page2)'!$A$1:$D$52"}</definedName>
    <definedName name="VDF" localSheetId="2" hidden="1">{"'Eng (page2)'!$A$1:$D$52"}</definedName>
    <definedName name="VDF" localSheetId="1" hidden="1">{"'Eng (page2)'!$A$1:$D$52"}</definedName>
    <definedName name="VDF" hidden="1">{"'Eng (page2)'!$A$1:$D$52"}</definedName>
    <definedName name="VPOPO" localSheetId="0" hidden="1">{"PLANT BREAKUP",#N/A,FALSE,"E"}</definedName>
    <definedName name="VPOPO" localSheetId="4" hidden="1">{"PLANT BREAKUP",#N/A,FALSE,"E"}</definedName>
    <definedName name="VPOPO" localSheetId="3" hidden="1">{"PLANT BREAKUP",#N/A,FALSE,"E"}</definedName>
    <definedName name="VPOPO" localSheetId="2" hidden="1">{"PLANT BREAKUP",#N/A,FALSE,"E"}</definedName>
    <definedName name="VPOPO" localSheetId="1" hidden="1">{"PLANT BREAKUP",#N/A,FALSE,"E"}</definedName>
    <definedName name="VPOPO" hidden="1">{"PLANT BREAKUP",#N/A,FALSE,"E"}</definedName>
    <definedName name="vxvx" localSheetId="0" hidden="1">{"'Eng (page2)'!$A$1:$D$52"}</definedName>
    <definedName name="vxvx" localSheetId="4" hidden="1">{"'Eng (page2)'!$A$1:$D$52"}</definedName>
    <definedName name="vxvx" localSheetId="3" hidden="1">{"'Eng (page2)'!$A$1:$D$52"}</definedName>
    <definedName name="vxvx" localSheetId="2" hidden="1">{"'Eng (page2)'!$A$1:$D$52"}</definedName>
    <definedName name="vxvx" localSheetId="1" hidden="1">{"'Eng (page2)'!$A$1:$D$52"}</definedName>
    <definedName name="vxvx" hidden="1">{"'Eng (page2)'!$A$1:$D$52"}</definedName>
    <definedName name="walkthrough" localSheetId="0" hidden="1">{"'Eng (page2)'!$A$1:$D$52"}</definedName>
    <definedName name="walkthrough" localSheetId="4" hidden="1">{"'Eng (page2)'!$A$1:$D$52"}</definedName>
    <definedName name="walkthrough" localSheetId="3" hidden="1">{"'Eng (page2)'!$A$1:$D$52"}</definedName>
    <definedName name="walkthrough" localSheetId="2" hidden="1">{"'Eng (page2)'!$A$1:$D$52"}</definedName>
    <definedName name="walkthrough" localSheetId="1" hidden="1">{"'Eng (page2)'!$A$1:$D$52"}</definedName>
    <definedName name="walkthrough" hidden="1">{"'Eng (page2)'!$A$1:$D$52"}</definedName>
    <definedName name="WDR.CONSO." localSheetId="0" hidden="1">{"conso",#N/A,FALSE,"cash flow"}</definedName>
    <definedName name="WDR.CONSO." localSheetId="4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D" localSheetId="0" hidden="1">{"'Eng (page2)'!$A$1:$D$52"}</definedName>
    <definedName name="WED" localSheetId="4" hidden="1">{"'Eng (page2)'!$A$1:$D$52"}</definedName>
    <definedName name="WED" localSheetId="3" hidden="1">{"'Eng (page2)'!$A$1:$D$52"}</definedName>
    <definedName name="WED" localSheetId="2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localSheetId="1" hidden="1">{"'Eng (page2)'!$A$1:$D$52"}</definedName>
    <definedName name="weee" hidden="1">{"'Eng (page2)'!$A$1:$D$52"}</definedName>
    <definedName name="wfqhofoo" localSheetId="0" hidden="1">{"PLANT BREAKUP",#N/A,FALSE,"E"}</definedName>
    <definedName name="wfqhofoo" localSheetId="4" hidden="1">{"PLANT BREAKUP",#N/A,FALSE,"E"}</definedName>
    <definedName name="wfqhofoo" localSheetId="3" hidden="1">{"PLANT BREAKUP",#N/A,FALSE,"E"}</definedName>
    <definedName name="wfqhofoo" localSheetId="2" hidden="1">{"PLANT BREAKUP",#N/A,FALSE,"E"}</definedName>
    <definedName name="wfqhofoo" localSheetId="1" hidden="1">{"PLANT BREAKUP",#N/A,FALSE,"E"}</definedName>
    <definedName name="wfqhofoo" hidden="1">{"PLANT BREAKUP",#N/A,FALSE,"E"}</definedName>
    <definedName name="wgkjqklgw" localSheetId="0" hidden="1">{"PLANT BREAKUP",#N/A,FALSE,"E"}</definedName>
    <definedName name="wgkjqklgw" localSheetId="4" hidden="1">{"PLANT BREAKUP",#N/A,FALSE,"E"}</definedName>
    <definedName name="wgkjqklgw" localSheetId="3" hidden="1">{"PLANT BREAKUP",#N/A,FALSE,"E"}</definedName>
    <definedName name="wgkjqklgw" localSheetId="2" hidden="1">{"PLANT BREAKUP",#N/A,FALSE,"E"}</definedName>
    <definedName name="wgkjqklgw" localSheetId="1" hidden="1">{"PLANT BREAKUP",#N/A,FALSE,"E"}</definedName>
    <definedName name="wgkjqklgw" hidden="1">{"PLANT BREAKUP",#N/A,FALSE,"E"}</definedName>
    <definedName name="wqwqw" localSheetId="0" hidden="1">{"cashflow",#N/A,FALSE,"cash flow"}</definedName>
    <definedName name="wqwqw" localSheetId="4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qwqw_1" localSheetId="0" hidden="1">{"cashflow",#N/A,FALSE,"cash flow"}</definedName>
    <definedName name="wqwqw_1" localSheetId="4" hidden="1">{"cashflow",#N/A,FALSE,"cash flow"}</definedName>
    <definedName name="wqwqw_1" localSheetId="3" hidden="1">{"cashflow",#N/A,FALSE,"cash flow"}</definedName>
    <definedName name="wqwqw_1" localSheetId="2" hidden="1">{"cashflow",#N/A,FALSE,"cash flow"}</definedName>
    <definedName name="wqwqw_1" localSheetId="1" hidden="1">{"cashflow",#N/A,FALSE,"cash flow"}</definedName>
    <definedName name="wqwqw_1" hidden="1">{"cashflow",#N/A,FALSE,"cash flow"}</definedName>
    <definedName name="wqwrr" localSheetId="0" hidden="1">{"'Eng (page2)'!$A$1:$D$52"}</definedName>
    <definedName name="wqwrr" localSheetId="4" hidden="1">{"'Eng (page2)'!$A$1:$D$52"}</definedName>
    <definedName name="wqwrr" localSheetId="3" hidden="1">{"'Eng (page2)'!$A$1:$D$52"}</definedName>
    <definedName name="wqwrr" localSheetId="2" hidden="1">{"'Eng (page2)'!$A$1:$D$52"}</definedName>
    <definedName name="wqwrr" localSheetId="1" hidden="1">{"'Eng (page2)'!$A$1:$D$52"}</definedName>
    <definedName name="wqwrr" hidden="1">{"'Eng (page2)'!$A$1:$D$52"}</definedName>
    <definedName name="wrn.CASH._.FLOW." localSheetId="0" hidden="1">{"CASH FLOW",#N/A,FALSE,"A"}</definedName>
    <definedName name="wrn.CASH._.FLOW." localSheetId="4" hidden="1">{"CASH FLOW",#N/A,FALSE,"A"}</definedName>
    <definedName name="wrn.CASH._.FLOW." localSheetId="3" hidden="1">{"CASH FLOW",#N/A,FALSE,"A"}</definedName>
    <definedName name="wrn.CASH._.FLOW." localSheetId="2" hidden="1">{"CASH FLOW",#N/A,FALSE,"A"}</definedName>
    <definedName name="wrn.CASH._.FLOW." localSheetId="1" hidden="1">{"CASH FLOW",#N/A,FALSE,"A"}</definedName>
    <definedName name="wrn.CASH._.FLOW." hidden="1">{"CASH FLOW",#N/A,FALSE,"A"}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localSheetId="4" hidden="1">{"cashflow",#N/A,FALSE,"cash flow"}</definedName>
    <definedName name="wrn.Cashflow._1" localSheetId="3" hidden="1">{"cashflow",#N/A,FALSE,"cash flow"}</definedName>
    <definedName name="wrn.Cashflow._1" localSheetId="2" hidden="1">{"cashflow",#N/A,FALSE,"cash flow"}</definedName>
    <definedName name="wrn.Cashflow._1" localSheetId="1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localSheetId="4" hidden="1">{"cashflow",#N/A,FALSE,"cash flow"}</definedName>
    <definedName name="wrn.Cashflow._2" localSheetId="3" hidden="1">{"cashflow",#N/A,FALSE,"cash flow"}</definedName>
    <definedName name="wrn.Cashflow._2" localSheetId="2" hidden="1">{"cashflow",#N/A,FALSE,"cash flow"}</definedName>
    <definedName name="wrn.Cashflow._2" localSheetId="1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localSheetId="4" hidden="1">{"COMPARISON",#N/A,FALSE,"Sheet1"}</definedName>
    <definedName name="wrn.COMPARISON." localSheetId="3" hidden="1">{"COMPARISON",#N/A,FALSE,"Sheet1"}</definedName>
    <definedName name="wrn.COMPARISON." localSheetId="2" hidden="1">{"COMPARISON",#N/A,FALSE,"Sheet1"}</definedName>
    <definedName name="wrn.COMPARISON." localSheetId="1" hidden="1">{"COMPARISON",#N/A,FALSE,"Sheet1"}</definedName>
    <definedName name="wrn.COMPARISON." hidden="1">{"COMPARISON",#N/A,FALSE,"Sheet1"}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localSheetId="4" hidden="1">{"conso",#N/A,FALSE,"cash flow"}</definedName>
    <definedName name="wrn.conso._1" localSheetId="3" hidden="1">{"conso",#N/A,FALSE,"cash flow"}</definedName>
    <definedName name="wrn.conso._1" localSheetId="2" hidden="1">{"conso",#N/A,FALSE,"cash flow"}</definedName>
    <definedName name="wrn.conso._1" localSheetId="1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localSheetId="4" hidden="1">{"conso",#N/A,FALSE,"cash flow"}</definedName>
    <definedName name="wrn.conso._2" localSheetId="3" hidden="1">{"conso",#N/A,FALSE,"cash flow"}</definedName>
    <definedName name="wrn.conso._2" localSheetId="2" hidden="1">{"conso",#N/A,FALSE,"cash flow"}</definedName>
    <definedName name="wrn.conso._2" localSheetId="1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localSheetId="4" hidden="1">{"DENNIS",#N/A,FALSE}</definedName>
    <definedName name="wrn.DENNIS." localSheetId="3" hidden="1">{"DENNIS",#N/A,FALSE}</definedName>
    <definedName name="wrn.DENNIS." localSheetId="2" hidden="1">{"DENNIS",#N/A,FALSE}</definedName>
    <definedName name="wrn.DENNIS." localSheetId="1" hidden="1">{"DENNIS",#N/A,FALSE}</definedName>
    <definedName name="wrn.DENNIS." hidden="1">{"DENNIS",#N/A,FALSE}</definedName>
    <definedName name="wrn.FTS." localSheetId="0" hidden="1">{"FTS",#N/A,FALSE,"E"}</definedName>
    <definedName name="wrn.FTS." localSheetId="4" hidden="1">{"FTS",#N/A,FALSE,"E"}</definedName>
    <definedName name="wrn.FTS." localSheetId="3" hidden="1">{"FTS",#N/A,FALSE,"E"}</definedName>
    <definedName name="wrn.FTS." localSheetId="2" hidden="1">{"FTS",#N/A,FALSE,"E"}</definedName>
    <definedName name="wrn.FTS." localSheetId="1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localSheetId="4" hidden="1">{"PLANT BREAKUP",#N/A,FALSE,"E"}</definedName>
    <definedName name="wrn.FTS._.PLANT._.BREAKUP." localSheetId="3" hidden="1">{"PLANT BREAKUP",#N/A,FALSE,"E"}</definedName>
    <definedName name="wrn.FTS._.PLANT._.BREAKUP." localSheetId="2" hidden="1">{"PLANT BREAKUP",#N/A,FALSE,"E"}</definedName>
    <definedName name="wrn.FTS._.PLANT._.BREAKUP." localSheetId="1" hidden="1">{"PLANT BREAKUP",#N/A,FALSE,"E"}</definedName>
    <definedName name="wrn.FTS._.PLANT._.BREAKUP." hidden="1">{"PLANT BREAKUP",#N/A,FALSE,"E"}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2" hidden="1">{#N/A,#N/A,FALSE,"Cover";#N/A,#N/A,FALSE,"Profits";#N/A,#N/A,FALSE,"ABS";#N/A,#N/A,FALSE,"TFLE Detail";#N/A,#N/A,FALSE,"TFLE Walk";#N/A,#N/A,FALSE,"Variable Cost";#N/A,#N/A,FALSE,"V.C. Walk"}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4" hidden="1">{"M.GOH",#N/A,FALSE}</definedName>
    <definedName name="wrn.M.GOH." localSheetId="3" hidden="1">{"M.GOH",#N/A,FALSE}</definedName>
    <definedName name="wrn.M.GOH." localSheetId="2" hidden="1">{"M.GOH",#N/A,FALSE}</definedName>
    <definedName name="wrn.M.GOH." localSheetId="1" hidden="1">{"M.GOH",#N/A,FALSE}</definedName>
    <definedName name="wrn.M.GOH." hidden="1">{"M.GOH",#N/A,FALSE}</definedName>
    <definedName name="wrn.MODEL." localSheetId="0" hidden="1">{"MODEL",#N/A,FALSE}</definedName>
    <definedName name="wrn.MODEL." localSheetId="4" hidden="1">{"MODEL",#N/A,FALSE}</definedName>
    <definedName name="wrn.MODEL." localSheetId="3" hidden="1">{"MODEL",#N/A,FALSE}</definedName>
    <definedName name="wrn.MODEL." localSheetId="2" hidden="1">{"MODEL",#N/A,FALSE}</definedName>
    <definedName name="wrn.MODEL." localSheetId="1" hidden="1">{"MODEL",#N/A,FALSE}</definedName>
    <definedName name="wrn.MODEL." hidden="1">{"MODEL",#N/A,FALSE}</definedName>
    <definedName name="wrn.Physical._.Count._.Securities." localSheetId="0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0" hidden="1">{"Physical Count Securities",#N/A,FALSE,"BFIT B&amp;D Valuation"}</definedName>
    <definedName name="wrn.Physical._.Count._.Securities._1" localSheetId="4" hidden="1">{"Physical Count Securities",#N/A,FALSE,"BFIT B&amp;D Valuation"}</definedName>
    <definedName name="wrn.Physical._.Count._.Securities._1" localSheetId="3" hidden="1">{"Physical Count Securities",#N/A,FALSE,"BFIT B&amp;D Valuation"}</definedName>
    <definedName name="wrn.Physical._.Count._.Securities._1" localSheetId="2" hidden="1">{"Physical Count Securities",#N/A,FALSE,"BFIT B&amp;D Valuation"}</definedName>
    <definedName name="wrn.Physical._.Count._.Securities._1" localSheetId="1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localSheetId="0" hidden="1">{"PLANNING",#N/A,FALSE,"A"}</definedName>
    <definedName name="wrn.PLANNING." localSheetId="4" hidden="1">{"PLANNING",#N/A,FALSE,"A"}</definedName>
    <definedName name="wrn.PLANNING." localSheetId="3" hidden="1">{"PLANNING",#N/A,FALSE,"A"}</definedName>
    <definedName name="wrn.PLANNING." localSheetId="2" hidden="1">{"PLANNING",#N/A,FALSE,"A"}</definedName>
    <definedName name="wrn.PLANNING." localSheetId="1" hidden="1">{"PLANNING",#N/A,FALSE,"A"}</definedName>
    <definedName name="wrn.PLANNING." hidden="1">{"PLANNING",#N/A,FALSE,"A"}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2" hidden="1">{#N/A,#N/A,FALSE,"Profit Status";#N/A,#N/A,FALSE,"Invest";#N/A,#N/A,FALSE,"Revenue";#N/A,#N/A,FALSE,"Variable Cost";#N/A,#N/A,FALSE,"Options &amp; Series"}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2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2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4" hidden="1">{"REVISED",#N/A,FALSE,"Sheet1"}</definedName>
    <definedName name="wrn.REVISED." localSheetId="3" hidden="1">{"REVISED",#N/A,FALSE,"Sheet1"}</definedName>
    <definedName name="wrn.REVISED." localSheetId="2" hidden="1">{"REVISED",#N/A,FALSE,"Sheet1"}</definedName>
    <definedName name="wrn.REVISED." localSheetId="1" hidden="1">{"REVISED",#N/A,FALSE,"Sheet1"}</definedName>
    <definedName name="wrn.REVISED." hidden="1">{"REVISED",#N/A,FALSE,"Sheet1"}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0" hidden="1">{"SUMMARY",#N/A,FALSE,"C"}</definedName>
    <definedName name="wrn.summary." localSheetId="4" hidden="1">{"SUMMARY",#N/A,FALSE,"C"}</definedName>
    <definedName name="wrn.summary." localSheetId="3" hidden="1">{"SUMMARY",#N/A,FALSE,"C"}</definedName>
    <definedName name="wrn.summary." localSheetId="2" hidden="1">{"SUMMARY",#N/A,FALSE,"C"}</definedName>
    <definedName name="wrn.summary." localSheetId="1" hidden="1">{"SUMMARY",#N/A,FALSE,"C"}</definedName>
    <definedName name="wrn.summary." hidden="1">{"SUMMARY",#N/A,FALSE,"C"}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4" hidden="1">{"COMPARISON",#N/A,FALSE,"Sheet1"}</definedName>
    <definedName name="wrn1.comparison" localSheetId="3" hidden="1">{"COMPARISON",#N/A,FALSE,"Sheet1"}</definedName>
    <definedName name="wrn1.comparison" localSheetId="2" hidden="1">{"COMPARISON",#N/A,FALSE,"Sheet1"}</definedName>
    <definedName name="wrn1.comparison" localSheetId="1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2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localSheetId="0" hidden="1">{"'Eng (page2)'!$A$1:$D$52"}</definedName>
    <definedName name="WWE" localSheetId="4" hidden="1">{"'Eng (page2)'!$A$1:$D$52"}</definedName>
    <definedName name="WWE" localSheetId="3" hidden="1">{"'Eng (page2)'!$A$1:$D$52"}</definedName>
    <definedName name="WWE" localSheetId="2" hidden="1">{"'Eng (page2)'!$A$1:$D$52"}</definedName>
    <definedName name="WWE" localSheetId="1" hidden="1">{"'Eng (page2)'!$A$1:$D$52"}</definedName>
    <definedName name="WWE" hidden="1">{"'Eng (page2)'!$A$1:$D$52"}</definedName>
    <definedName name="wwqq" localSheetId="0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qq_1" localSheetId="0" hidden="1">{"cashflow",#N/A,FALSE,"cash flow"}</definedName>
    <definedName name="wwqq_1" localSheetId="4" hidden="1">{"cashflow",#N/A,FALSE,"cash flow"}</definedName>
    <definedName name="wwqq_1" localSheetId="3" hidden="1">{"cashflow",#N/A,FALSE,"cash flow"}</definedName>
    <definedName name="wwqq_1" localSheetId="2" hidden="1">{"cashflow",#N/A,FALSE,"cash flow"}</definedName>
    <definedName name="wwqq_1" localSheetId="1" hidden="1">{"cashflow",#N/A,FALSE,"cash flow"}</definedName>
    <definedName name="wwqq_1" hidden="1">{"cashflow",#N/A,FALSE,"cash flow"}</definedName>
    <definedName name="xaxa" localSheetId="0" hidden="1">{"cashflow",#N/A,FALSE,"cash flow"}</definedName>
    <definedName name="xaxa" localSheetId="4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_1" localSheetId="0" hidden="1">{"cashflow",#N/A,FALSE,"cash flow"}</definedName>
    <definedName name="xaxa_1" localSheetId="4" hidden="1">{"cashflow",#N/A,FALSE,"cash flow"}</definedName>
    <definedName name="xaxa_1" localSheetId="3" hidden="1">{"cashflow",#N/A,FALSE,"cash flow"}</definedName>
    <definedName name="xaxa_1" localSheetId="2" hidden="1">{"cashflow",#N/A,FALSE,"cash flow"}</definedName>
    <definedName name="xaxa_1" localSheetId="1" hidden="1">{"cashflow",#N/A,FALSE,"cash flow"}</definedName>
    <definedName name="xaxa_1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sa_1" localSheetId="0" hidden="1">{"cashflow",#N/A,FALSE,"cash flow"}</definedName>
    <definedName name="xaxasa_1" localSheetId="4" hidden="1">{"cashflow",#N/A,FALSE,"cash flow"}</definedName>
    <definedName name="xaxasa_1" localSheetId="3" hidden="1">{"cashflow",#N/A,FALSE,"cash flow"}</definedName>
    <definedName name="xaxasa_1" localSheetId="2" hidden="1">{"cashflow",#N/A,FALSE,"cash flow"}</definedName>
    <definedName name="xaxasa_1" localSheetId="1" hidden="1">{"cashflow",#N/A,FALSE,"cash flow"}</definedName>
    <definedName name="xaxasa_1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xax_1" localSheetId="0" hidden="1">{"cashflow",#N/A,FALSE,"cash flow"}</definedName>
    <definedName name="xaxax_1" localSheetId="4" hidden="1">{"cashflow",#N/A,FALSE,"cash flow"}</definedName>
    <definedName name="xaxax_1" localSheetId="3" hidden="1">{"cashflow",#N/A,FALSE,"cash flow"}</definedName>
    <definedName name="xaxax_1" localSheetId="2" hidden="1">{"cashflow",#N/A,FALSE,"cash flow"}</definedName>
    <definedName name="xaxax_1" localSheetId="1" hidden="1">{"cashflow",#N/A,FALSE,"cash flow"}</definedName>
    <definedName name="xaxax_1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azz_1" localSheetId="0" hidden="1">{"cashflow",#N/A,FALSE,"cash flow"}</definedName>
    <definedName name="xazz_1" localSheetId="4" hidden="1">{"cashflow",#N/A,FALSE,"cash flow"}</definedName>
    <definedName name="xazz_1" localSheetId="3" hidden="1">{"cashflow",#N/A,FALSE,"cash flow"}</definedName>
    <definedName name="xazz_1" localSheetId="2" hidden="1">{"cashflow",#N/A,FALSE,"cash flow"}</definedName>
    <definedName name="xazz_1" localSheetId="1" hidden="1">{"cashflow",#N/A,FALSE,"cash flow"}</definedName>
    <definedName name="xazz_1" hidden="1">{"cashflow",#N/A,FALSE,"cash flow"}</definedName>
    <definedName name="XRefCopyRangeCount" hidden="1">1</definedName>
    <definedName name="y" localSheetId="0" hidden="1">{"'Model'!$A$1:$N$53"}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localSheetId="1" hidden="1">{"'Model'!$A$1:$N$53"}</definedName>
    <definedName name="y" hidden="1">{"'Model'!$A$1:$N$53"}</definedName>
    <definedName name="YTU" localSheetId="0" hidden="1">{"'Eng (page2)'!$A$1:$D$52"}</definedName>
    <definedName name="YTU" localSheetId="4" hidden="1">{"'Eng (page2)'!$A$1:$D$52"}</definedName>
    <definedName name="YTU" localSheetId="3" hidden="1">{"'Eng (page2)'!$A$1:$D$52"}</definedName>
    <definedName name="YTU" localSheetId="2" hidden="1">{"'Eng (page2)'!$A$1:$D$52"}</definedName>
    <definedName name="YTU" localSheetId="1" hidden="1">{"'Eng (page2)'!$A$1:$D$52"}</definedName>
    <definedName name="YTU" hidden="1">{"'Eng (page2)'!$A$1:$D$52"}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localSheetId="0" hidden="1">{"'Eng (page2)'!$A$1:$D$52"}</definedName>
    <definedName name="ywer" localSheetId="4" hidden="1">{"'Eng (page2)'!$A$1:$D$52"}</definedName>
    <definedName name="ywer" localSheetId="3" hidden="1">{"'Eng (page2)'!$A$1:$D$52"}</definedName>
    <definedName name="ywer" localSheetId="2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0" hidden="1">{"'Eng (page2)'!$A$1:$D$52"}</definedName>
    <definedName name="YWRW" localSheetId="4" hidden="1">{"'Eng (page2)'!$A$1:$D$52"}</definedName>
    <definedName name="YWRW" localSheetId="3" hidden="1">{"'Eng (page2)'!$A$1:$D$52"}</definedName>
    <definedName name="YWRW" localSheetId="2" hidden="1">{"'Eng (page2)'!$A$1:$D$52"}</definedName>
    <definedName name="YWRW" localSheetId="1" hidden="1">{"'Eng (page2)'!$A$1:$D$52"}</definedName>
    <definedName name="YWRW" hidden="1">{"'Eng (page2)'!$A$1:$D$52"}</definedName>
    <definedName name="Z_0CCEA51C_6B5A_492A_905D_2F185A7C043A_.wvu.PrintArea" hidden="1">#REF!</definedName>
    <definedName name="Z_87FC2C73_120F_4A0A_A49E_0CF96AAB3E9C_.wvu.FilterData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4" hidden="1">#REF!,#REF!,#REF!</definedName>
    <definedName name="Z_AB004A4F_858A_4AC9_ADF0_FD624C01378E_.wvu.Rows" localSheetId="3" hidden="1">#REF!,#REF!,#REF!</definedName>
    <definedName name="Z_AB004A4F_858A_4AC9_ADF0_FD624C01378E_.wvu.Rows" localSheetId="2" hidden="1">#REF!,#REF!,#REF!</definedName>
    <definedName name="Z_AB004A4F_858A_4AC9_ADF0_FD624C01378E_.wvu.Rows" localSheetId="1" hidden="1">#REF!,#REF!,#REF!</definedName>
    <definedName name="Z_AB004A4F_858A_4AC9_ADF0_FD624C01378E_.wvu.Rows" hidden="1">#REF!,#REF!,#REF!</definedName>
    <definedName name="zaxa" localSheetId="0" hidden="1">{"conso",#N/A,FALSE,"cash flow"}</definedName>
    <definedName name="zaxa" localSheetId="4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localSheetId="1" hidden="1">{"conso",#N/A,FALSE,"cash flow"}</definedName>
    <definedName name="zaxa" hidden="1">{"conso",#N/A,FALSE,"cash flow"}</definedName>
    <definedName name="zaxa_1" localSheetId="0" hidden="1">{"conso",#N/A,FALSE,"cash flow"}</definedName>
    <definedName name="zaxa_1" localSheetId="4" hidden="1">{"conso",#N/A,FALSE,"cash flow"}</definedName>
    <definedName name="zaxa_1" localSheetId="3" hidden="1">{"conso",#N/A,FALSE,"cash flow"}</definedName>
    <definedName name="zaxa_1" localSheetId="2" hidden="1">{"conso",#N/A,FALSE,"cash flow"}</definedName>
    <definedName name="zaxa_1" localSheetId="1" hidden="1">{"conso",#N/A,FALSE,"cash flow"}</definedName>
    <definedName name="zaxa_1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localSheetId="1" hidden="1">{"conso",#N/A,FALSE,"cash flow"}</definedName>
    <definedName name="zaza" hidden="1">{"conso",#N/A,FALSE,"cash flow"}</definedName>
    <definedName name="zaza_1" localSheetId="0" hidden="1">{"conso",#N/A,FALSE,"cash flow"}</definedName>
    <definedName name="zaza_1" localSheetId="4" hidden="1">{"conso",#N/A,FALSE,"cash flow"}</definedName>
    <definedName name="zaza_1" localSheetId="3" hidden="1">{"conso",#N/A,FALSE,"cash flow"}</definedName>
    <definedName name="zaza_1" localSheetId="2" hidden="1">{"conso",#N/A,FALSE,"cash flow"}</definedName>
    <definedName name="zaza_1" localSheetId="1" hidden="1">{"conso",#N/A,FALSE,"cash flow"}</definedName>
    <definedName name="zaza_1" hidden="1">{"conso",#N/A,FALSE,"cash flow"}</definedName>
    <definedName name="ZD" localSheetId="0" hidden="1">{"'Eng (page2)'!$A$1:$D$52"}</definedName>
    <definedName name="ZD" localSheetId="4" hidden="1">{"'Eng (page2)'!$A$1:$D$52"}</definedName>
    <definedName name="ZD" localSheetId="3" hidden="1">{"'Eng (page2)'!$A$1:$D$52"}</definedName>
    <definedName name="ZD" localSheetId="2" hidden="1">{"'Eng (page2)'!$A$1:$D$52"}</definedName>
    <definedName name="ZD" localSheetId="1" hidden="1">{"'Eng (page2)'!$A$1:$D$52"}</definedName>
    <definedName name="ZD" hidden="1">{"'Eng (page2)'!$A$1:$D$52"}</definedName>
    <definedName name="ZD1copy" localSheetId="0" hidden="1">{"'Eng (page2)'!$A$1:$D$52"}</definedName>
    <definedName name="ZD1copy" localSheetId="4" hidden="1">{"'Eng (page2)'!$A$1:$D$52"}</definedName>
    <definedName name="ZD1copy" localSheetId="3" hidden="1">{"'Eng (page2)'!$A$1:$D$52"}</definedName>
    <definedName name="ZD1copy" localSheetId="2" hidden="1">{"'Eng (page2)'!$A$1:$D$52"}</definedName>
    <definedName name="ZD1copy" localSheetId="1" hidden="1">{"'Eng (page2)'!$A$1:$D$52"}</definedName>
    <definedName name="ZD1copy" hidden="1">{"'Eng (page2)'!$A$1:$D$52"}</definedName>
    <definedName name="zz_1" localSheetId="0" hidden="1">{"cashflow",#N/A,FALSE,"cash flow"}</definedName>
    <definedName name="zz_1" localSheetId="4" hidden="1">{"cashflow",#N/A,FALSE,"cash flow"}</definedName>
    <definedName name="zz_1" localSheetId="3" hidden="1">{"cashflow",#N/A,FALSE,"cash flow"}</definedName>
    <definedName name="zz_1" localSheetId="2" hidden="1">{"cashflow",#N/A,FALSE,"cash flow"}</definedName>
    <definedName name="zz_1" localSheetId="1" hidden="1">{"cashflow",#N/A,FALSE,"cash flow"}</definedName>
    <definedName name="zz_1" hidden="1">{"cashflow",#N/A,FALSE,"cash flow"}</definedName>
    <definedName name="zz_2" localSheetId="0" hidden="1">{"cashflow",#N/A,FALSE,"cash flow"}</definedName>
    <definedName name="zz_2" localSheetId="4" hidden="1">{"cashflow",#N/A,FALSE,"cash flow"}</definedName>
    <definedName name="zz_2" localSheetId="3" hidden="1">{"cashflow",#N/A,FALSE,"cash flow"}</definedName>
    <definedName name="zz_2" localSheetId="2" hidden="1">{"cashflow",#N/A,FALSE,"cash flow"}</definedName>
    <definedName name="zz_2" localSheetId="1" hidden="1">{"cashflow",#N/A,FALSE,"cash flow"}</definedName>
    <definedName name="zz_2" hidden="1">{"cashflow",#N/A,FALSE,"cash flow"}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ก" localSheetId="0" hidden="1">{"'Model'!$A$1:$N$53"}</definedName>
    <definedName name="ก" localSheetId="4" hidden="1">{"'Model'!$A$1:$N$53"}</definedName>
    <definedName name="ก" localSheetId="3" hidden="1">{"'Model'!$A$1:$N$53"}</definedName>
    <definedName name="ก" localSheetId="2" hidden="1">{"'Model'!$A$1:$N$53"}</definedName>
    <definedName name="ก" localSheetId="1" hidden="1">{"'Model'!$A$1:$N$53"}</definedName>
    <definedName name="ก" hidden="1">{"'Model'!$A$1:$N$53"}</definedName>
    <definedName name="กุ้ง" localSheetId="0" hidden="1">{"cashflow",#N/A,FALSE,"cash flow"}</definedName>
    <definedName name="กุ้ง" localSheetId="4" hidden="1">{"cashflow",#N/A,FALSE,"cash flow"}</definedName>
    <definedName name="กุ้ง" localSheetId="3" hidden="1">{"cashflow",#N/A,FALSE,"cash flow"}</definedName>
    <definedName name="กุ้ง" localSheetId="2" hidden="1">{"cashflow",#N/A,FALSE,"cash flow"}</definedName>
    <definedName name="กุ้ง" localSheetId="1" hidden="1">{"cashflow",#N/A,FALSE,"cash flow"}</definedName>
    <definedName name="กุ้ง" hidden="1">{"cashflow",#N/A,FALSE,"cash flow"}</definedName>
    <definedName name="กุ้ง_1" localSheetId="0" hidden="1">{"cashflow",#N/A,FALSE,"cash flow"}</definedName>
    <definedName name="กุ้ง_1" localSheetId="4" hidden="1">{"cashflow",#N/A,FALSE,"cash flow"}</definedName>
    <definedName name="กุ้ง_1" localSheetId="3" hidden="1">{"cashflow",#N/A,FALSE,"cash flow"}</definedName>
    <definedName name="กุ้ง_1" localSheetId="2" hidden="1">{"cashflow",#N/A,FALSE,"cash flow"}</definedName>
    <definedName name="กุ้ง_1" localSheetId="1" hidden="1">{"cashflow",#N/A,FALSE,"cash flow"}</definedName>
    <definedName name="กุ้ง_1" hidden="1">{"cashflow",#N/A,FALSE,"cash flow"}</definedName>
    <definedName name="ฟ_1" localSheetId="0" hidden="1">{"conso",#N/A,FALSE,"cash flow"}</definedName>
    <definedName name="ฟ_1" localSheetId="4" hidden="1">{"conso",#N/A,FALSE,"cash flow"}</definedName>
    <definedName name="ฟ_1" localSheetId="3" hidden="1">{"conso",#N/A,FALSE,"cash flow"}</definedName>
    <definedName name="ฟ_1" localSheetId="2" hidden="1">{"conso",#N/A,FALSE,"cash flow"}</definedName>
    <definedName name="ฟ_1" localSheetId="1" hidden="1">{"conso",#N/A,FALSE,"cash flow"}</definedName>
    <definedName name="ฟ_1" hidden="1">{"conso",#N/A,FALSE,"cash flow"}</definedName>
    <definedName name="ฟ_2" localSheetId="0" hidden="1">{"conso",#N/A,FALSE,"cash flow"}</definedName>
    <definedName name="ฟ_2" localSheetId="4" hidden="1">{"conso",#N/A,FALSE,"cash flow"}</definedName>
    <definedName name="ฟ_2" localSheetId="3" hidden="1">{"conso",#N/A,FALSE,"cash flow"}</definedName>
    <definedName name="ฟ_2" localSheetId="2" hidden="1">{"conso",#N/A,FALSE,"cash flow"}</definedName>
    <definedName name="ฟ_2" localSheetId="1" hidden="1">{"conso",#N/A,FALSE,"cash flow"}</definedName>
    <definedName name="ฟ_2" hidden="1">{"conso",#N/A,FALSE,"cash flow"}</definedName>
    <definedName name="สสส" localSheetId="0" hidden="1">{"'Eng (page2)'!$A$1:$D$52"}</definedName>
    <definedName name="สสส" localSheetId="4" hidden="1">{"'Eng (page2)'!$A$1:$D$52"}</definedName>
    <definedName name="สสส" localSheetId="3" hidden="1">{"'Eng (page2)'!$A$1:$D$52"}</definedName>
    <definedName name="สสส" localSheetId="2" hidden="1">{"'Eng (page2)'!$A$1:$D$52"}</definedName>
    <definedName name="สสส" localSheetId="1" hidden="1">{"'Eng (page2)'!$A$1:$D$52"}</definedName>
    <definedName name="สสส" hidden="1">{"'Eng (page2)'!$A$1:$D$52"}</definedName>
    <definedName name="าาา" localSheetId="0" hidden="1">{"'Model'!$A$1:$N$53"}</definedName>
    <definedName name="าาา" localSheetId="4" hidden="1">{"'Model'!$A$1:$N$53"}</definedName>
    <definedName name="าาา" localSheetId="3" hidden="1">{"'Model'!$A$1:$N$53"}</definedName>
    <definedName name="าาา" localSheetId="2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localSheetId="3" hidden="1">{"'Model'!$A$1:$N$53"}</definedName>
    <definedName name="าาาา" localSheetId="2" hidden="1">{"'Model'!$A$1:$N$53"}</definedName>
    <definedName name="าาาา" localSheetId="1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8" l="1"/>
  <c r="F65" i="8"/>
  <c r="H65" i="8"/>
  <c r="J65" i="8"/>
  <c r="L66" i="2"/>
  <c r="L66" i="4"/>
  <c r="J66" i="2"/>
  <c r="J66" i="4"/>
  <c r="H66" i="2"/>
  <c r="H66" i="4"/>
  <c r="F66" i="4"/>
  <c r="K29" i="2"/>
  <c r="K22" i="5"/>
  <c r="N22" i="4"/>
  <c r="R22" i="4" s="1"/>
  <c r="N15" i="4"/>
  <c r="R15" i="4" s="1"/>
  <c r="N11" i="4"/>
  <c r="P21" i="4"/>
  <c r="P23" i="4" s="1"/>
  <c r="P14" i="4"/>
  <c r="P16" i="4" s="1"/>
  <c r="R11" i="4" l="1"/>
  <c r="K11" i="5" l="1"/>
  <c r="L13" i="4"/>
  <c r="N13" i="4" s="1"/>
  <c r="R13" i="4" s="1"/>
  <c r="J69" i="8" l="1"/>
  <c r="F69" i="8"/>
  <c r="H69" i="8"/>
  <c r="D69" i="8"/>
  <c r="L20" i="4" l="1"/>
  <c r="N20" i="4" s="1"/>
  <c r="R20" i="4" s="1"/>
  <c r="L36" i="7"/>
  <c r="J36" i="7"/>
  <c r="K18" i="5" s="1"/>
  <c r="H36" i="7"/>
  <c r="F36" i="7"/>
  <c r="L23" i="7"/>
  <c r="J23" i="7"/>
  <c r="H23" i="7"/>
  <c r="F23" i="7"/>
  <c r="L15" i="7"/>
  <c r="J15" i="7"/>
  <c r="H15" i="7"/>
  <c r="F15" i="7"/>
  <c r="L11" i="7"/>
  <c r="J11" i="7"/>
  <c r="H11" i="7"/>
  <c r="F11" i="7"/>
  <c r="L16" i="7" l="1"/>
  <c r="L20" i="7" s="1"/>
  <c r="L24" i="7" s="1"/>
  <c r="L28" i="7" s="1"/>
  <c r="J16" i="7"/>
  <c r="J20" i="7" s="1"/>
  <c r="J24" i="7" s="1"/>
  <c r="J28" i="7" s="1"/>
  <c r="H16" i="7"/>
  <c r="H20" i="7" s="1"/>
  <c r="H24" i="7" s="1"/>
  <c r="H28" i="7" s="1"/>
  <c r="F16" i="7"/>
  <c r="F20" i="7" s="1"/>
  <c r="F24" i="7" s="1"/>
  <c r="F28" i="7" s="1"/>
  <c r="D8" i="8" s="1"/>
  <c r="D23" i="8" s="1"/>
  <c r="J21" i="4"/>
  <c r="J23" i="4" s="1"/>
  <c r="H21" i="4"/>
  <c r="H23" i="4" s="1"/>
  <c r="F21" i="4"/>
  <c r="F23" i="4" s="1"/>
  <c r="F25" i="4" s="1"/>
  <c r="D21" i="4"/>
  <c r="I22" i="5"/>
  <c r="G22" i="5"/>
  <c r="E22" i="5"/>
  <c r="D40" i="8" l="1"/>
  <c r="D44" i="8" s="1"/>
  <c r="D70" i="8" s="1"/>
  <c r="D23" i="4"/>
  <c r="J30" i="7"/>
  <c r="J57" i="7" s="1"/>
  <c r="J67" i="7" s="1"/>
  <c r="H8" i="8"/>
  <c r="H23" i="8" s="1"/>
  <c r="H30" i="7"/>
  <c r="F8" i="8"/>
  <c r="F23" i="8" s="1"/>
  <c r="L30" i="7"/>
  <c r="L57" i="7" s="1"/>
  <c r="L67" i="7" s="1"/>
  <c r="J8" i="8"/>
  <c r="J23" i="8" s="1"/>
  <c r="F30" i="7"/>
  <c r="H59" i="7" l="1"/>
  <c r="H57" i="7" s="1"/>
  <c r="H67" i="7" s="1"/>
  <c r="H38" i="7"/>
  <c r="H64" i="7" s="1"/>
  <c r="H62" i="7" s="1"/>
  <c r="F38" i="7"/>
  <c r="F64" i="7" s="1"/>
  <c r="F62" i="7" s="1"/>
  <c r="H40" i="8"/>
  <c r="H44" i="8" s="1"/>
  <c r="H70" i="8" s="1"/>
  <c r="H72" i="8" s="1"/>
  <c r="H73" i="8" s="1"/>
  <c r="J40" i="8"/>
  <c r="J44" i="8" s="1"/>
  <c r="J70" i="8" s="1"/>
  <c r="J72" i="8" s="1"/>
  <c r="J73" i="8" s="1"/>
  <c r="F40" i="8"/>
  <c r="F44" i="8" s="1"/>
  <c r="F70" i="8" s="1"/>
  <c r="F72" i="8" s="1"/>
  <c r="F73" i="8" s="1"/>
  <c r="L38" i="7"/>
  <c r="L62" i="7" s="1"/>
  <c r="K10" i="5"/>
  <c r="F59" i="7"/>
  <c r="F57" i="7" s="1"/>
  <c r="D72" i="8"/>
  <c r="D73" i="8" s="1"/>
  <c r="L12" i="4"/>
  <c r="N12" i="4" s="1"/>
  <c r="J38" i="7"/>
  <c r="J62" i="7" s="1"/>
  <c r="K17" i="5"/>
  <c r="L19" i="4" l="1"/>
  <c r="N19" i="4" s="1"/>
  <c r="N21" i="4" s="1"/>
  <c r="F67" i="7"/>
  <c r="R19" i="4"/>
  <c r="R12" i="4"/>
  <c r="R14" i="4" s="1"/>
  <c r="R16" i="4" s="1"/>
  <c r="N14" i="4"/>
  <c r="N16" i="4" s="1"/>
  <c r="R21" i="4"/>
  <c r="R23" i="4" s="1"/>
  <c r="N23" i="4"/>
  <c r="H25" i="4"/>
  <c r="I86" i="2"/>
  <c r="I88" i="2" s="1"/>
  <c r="M20" i="5"/>
  <c r="I19" i="5"/>
  <c r="I21" i="5" s="1"/>
  <c r="I23" i="5" s="1"/>
  <c r="G19" i="5"/>
  <c r="G21" i="5" s="1"/>
  <c r="G23" i="5" s="1"/>
  <c r="E19" i="5"/>
  <c r="E21" i="5" s="1"/>
  <c r="E23" i="5" s="1"/>
  <c r="M13" i="5"/>
  <c r="K12" i="5"/>
  <c r="K14" i="5" s="1"/>
  <c r="I12" i="5"/>
  <c r="I14" i="5" s="1"/>
  <c r="G12" i="5"/>
  <c r="G14" i="5" s="1"/>
  <c r="E12" i="5"/>
  <c r="E14" i="5" s="1"/>
  <c r="M11" i="5"/>
  <c r="M10" i="5"/>
  <c r="M9" i="5"/>
  <c r="L14" i="4"/>
  <c r="L16" i="4" s="1"/>
  <c r="L24" i="4" s="1"/>
  <c r="J14" i="4"/>
  <c r="J16" i="4" s="1"/>
  <c r="J24" i="4" s="1"/>
  <c r="H14" i="4"/>
  <c r="H16" i="4" s="1"/>
  <c r="H24" i="4" s="1"/>
  <c r="F14" i="4"/>
  <c r="F16" i="4" s="1"/>
  <c r="F24" i="4" s="1"/>
  <c r="D14" i="4"/>
  <c r="D16" i="4" s="1"/>
  <c r="D24" i="4" s="1"/>
  <c r="M18" i="5"/>
  <c r="M73" i="2"/>
  <c r="K73" i="2"/>
  <c r="I73" i="2"/>
  <c r="G73" i="2"/>
  <c r="M66" i="2"/>
  <c r="K66" i="2"/>
  <c r="I66" i="2"/>
  <c r="G66" i="2"/>
  <c r="M29" i="2"/>
  <c r="I29" i="2"/>
  <c r="G29" i="2"/>
  <c r="M17" i="2"/>
  <c r="K17" i="2"/>
  <c r="I17" i="2"/>
  <c r="G17" i="2"/>
  <c r="N24" i="4" l="1"/>
  <c r="R24" i="4"/>
  <c r="M86" i="2"/>
  <c r="M88" i="2" s="1"/>
  <c r="M22" i="5" s="1"/>
  <c r="D25" i="4"/>
  <c r="J25" i="4"/>
  <c r="K74" i="2"/>
  <c r="M74" i="2"/>
  <c r="K30" i="2"/>
  <c r="M30" i="2"/>
  <c r="G30" i="2"/>
  <c r="I30" i="2"/>
  <c r="I74" i="2"/>
  <c r="I89" i="2" s="1"/>
  <c r="G74" i="2"/>
  <c r="M12" i="5"/>
  <c r="M14" i="5" s="1"/>
  <c r="I90" i="2" l="1"/>
  <c r="M89" i="2"/>
  <c r="M90" i="2" s="1"/>
  <c r="K19" i="5"/>
  <c r="K21" i="5" s="1"/>
  <c r="K23" i="5" s="1"/>
  <c r="M17" i="5"/>
  <c r="M19" i="5" s="1"/>
  <c r="M21" i="5" s="1"/>
  <c r="K86" i="2" l="1"/>
  <c r="K88" i="2" s="1"/>
  <c r="L21" i="4"/>
  <c r="L23" i="4" l="1"/>
  <c r="L25" i="4" s="1"/>
  <c r="K89" i="2"/>
  <c r="K90" i="2" s="1"/>
  <c r="M23" i="5"/>
  <c r="G86" i="2"/>
  <c r="G88" i="2" l="1"/>
  <c r="N25" i="4"/>
  <c r="G89" i="2" l="1"/>
  <c r="G90" i="2" s="1"/>
  <c r="R25" i="4"/>
</calcChain>
</file>

<file path=xl/sharedStrings.xml><?xml version="1.0" encoding="utf-8"?>
<sst xmlns="http://schemas.openxmlformats.org/spreadsheetml/2006/main" count="336" uniqueCount="193">
  <si>
    <t>บริษัท คิวทีซี เอนเนอร์ยี่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</si>
  <si>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</si>
  <si>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</si>
  <si>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</si>
  <si>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</si>
  <si>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</si>
  <si>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</si>
  <si>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</si>
  <si>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</si>
  <si>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ลูกหนี้การค้าและสินทรัพย์ที่เกิดจากสัญญา</t>
  </si>
  <si>
    <t>ลูกหนี้อื่น</t>
  </si>
  <si>
    <t>สินค้าคงเหลือ</t>
  </si>
  <si>
    <t>ภาษีมูลค่าเพิ่มรอเรียกคืน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</si>
  <si>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</si>
  <si>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</si>
  <si>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</si>
  <si>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</si>
  <si>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</si>
  <si>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</si>
  <si>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</si>
  <si>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</si>
  <si>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</si>
  <si>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</si>
  <si>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โปรแกรมคอมพิวเตอร์</t>
  </si>
  <si>
    <t>ค่าบริการเชื่อมต่อโครงข่ายกระแสไฟฟ้า</t>
  </si>
  <si>
    <t>สัญญาขายไฟฟ้า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</si>
  <si>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</si>
  <si>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</si>
  <si>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</si>
  <si>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</si>
  <si>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</si>
  <si>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 xml:space="preserve">        (นายพูลพิพัฒน์  ตันธนสิน) </t>
  </si>
  <si>
    <t xml:space="preserve">    (นายเรืองชัย  กฤษณเกรียงไกร)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</si>
  <si>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</si>
  <si>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</si>
  <si>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</si>
  <si>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</si>
  <si>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</si>
  <si>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ส่วนที่ถึงกำหนดชำระภายในหนึ่งปี</t>
  </si>
  <si>
    <t>- หนี้สินตามสัญญาเช่า</t>
  </si>
  <si>
    <t>- หนี้สินตามภาระผูกพันผลประโยชน์พนักงาน</t>
  </si>
  <si>
    <t>ภาษีเงินได้ค้างจ่าย</t>
  </si>
  <si>
    <t>ค่าใช้จ่ายค้างจ่าย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</si>
  <si>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</si>
  <si>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</si>
  <si>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</si>
  <si>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</si>
  <si>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หนี้สินตามสัญญาเช่าสุทธิ</t>
  </si>
  <si>
    <t>จากส่วนที่ถึงกำหนดชำระภายในหนึ่งปี</t>
  </si>
  <si>
    <t>หนี้สินตามภาระผูกพันผลประโยชน์พนักงานสุทธิ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</si>
  <si>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</si>
  <si>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</si>
  <si>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</si>
  <si>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</si>
  <si>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</si>
  <si>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</si>
  <si>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341,092,557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</si>
  <si>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</si>
  <si>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</si>
  <si>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ส่วนเกินมูลค่าหุ้นจากการรวมธุรกิจ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</si>
  <si>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</si>
  <si>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</si>
  <si>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</si>
  <si>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</si>
  <si>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</si>
  <si>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</si>
  <si>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</si>
  <si>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</si>
  <si>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2565</t>
  </si>
  <si>
    <t>กำไรขาดทุน:</t>
  </si>
  <si>
    <t>รายได้จากการขายและการให้บริการ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</si>
  <si>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</si>
  <si>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</si>
  <si>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</si>
  <si>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</si>
  <si>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</si>
  <si>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</si>
  <si>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</si>
  <si>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</si>
  <si>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</si>
  <si>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</si>
  <si>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</si>
  <si>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</si>
  <si>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</si>
  <si>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</si>
  <si>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ส่วนแบ่งขาดทุนจากเงินลงทุนในบริษัทร่วม 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</si>
  <si>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</si>
  <si>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</si>
  <si>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ผลกำไรจากการประมาณการตามหลักคณิตศาสตร์ประกันภัย</t>
  </si>
  <si>
    <t xml:space="preserve">      - สุทธิจากภาษีเงินได้</t>
  </si>
  <si>
    <t xml:space="preserve">      (นายพูลพิพัฒน์  ตันธนสิน) 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</si>
  <si>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</si>
  <si>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</si>
  <si>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</si>
  <si>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</si>
  <si>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</si>
  <si>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จัดสรรแล้ว -</t>
  </si>
  <si>
    <t>รวม</t>
  </si>
  <si>
    <t>ที่ออกและ</t>
  </si>
  <si>
    <t>ส่วนเกินมูลค่า</t>
  </si>
  <si>
    <t>ส่วนเกินมูลค่าหุ้น</t>
  </si>
  <si>
    <t>สำรอง</t>
  </si>
  <si>
    <t>รับชำระแล้ว</t>
  </si>
  <si>
    <t>หุ้นสามัญ</t>
  </si>
  <si>
    <t>จากการรวมธุรกิจ</t>
  </si>
  <si>
    <t>ตามกฎหมาย</t>
  </si>
  <si>
    <t>ยังไม่ได้จัดสรร</t>
  </si>
  <si>
    <t>ยอดคงเหลือ ณ วันที่ 31 ธันวาคม 2565</t>
  </si>
  <si>
    <t>งบแสดงการเปลี่ยนแปลงส่วนของผู้ถือหุ้น (ต่อ)</t>
  </si>
  <si>
    <t>(หน่วย : บาท)</t>
  </si>
  <si>
    <t xml:space="preserve">จัดสรรแล้ว - </t>
  </si>
  <si>
    <t>สำรองตามกฎหมาย</t>
  </si>
  <si>
    <t xml:space="preserve">  (นายเรืองชัย  กฤษณเกรียงไกร)</t>
  </si>
  <si>
    <t>งบกระแสเงินสด</t>
  </si>
  <si>
    <t xml:space="preserve">กระแสเงินสดจากกิจกรรมดำเนินงาน </t>
  </si>
  <si>
    <t>รายการปรับกระทบยอดกำไรก่อนภาษีเป็นเงินสดรับ (จ่าย)</t>
  </si>
  <si>
    <t>จากกิจกรรมดำเนินงาน</t>
  </si>
  <si>
    <t>ค่าเสื่อมราคาและค่าตัดจำหน่าย</t>
  </si>
  <si>
    <t>สำรองหนี้สินตามภาระผูกพันผลประโยชน์พนักงาน</t>
  </si>
  <si>
    <t>ค่าใช้จ่ายดอกเบี้ย</t>
  </si>
  <si>
    <t>และหนี้สินดำเนินงาน</t>
  </si>
  <si>
    <t xml:space="preserve">สินทรัพย์ดำเนินงานลดลง (เพิ่มขึ้น) </t>
  </si>
  <si>
    <t xml:space="preserve">สินค้าคงเหลือ </t>
  </si>
  <si>
    <t>หนี้สินดำเนินงานเพิ่มขึ้น (ลดลง)</t>
  </si>
  <si>
    <t>จ่ายผลประโยชน์พนักงาน</t>
  </si>
  <si>
    <t>จ่ายดอกเบี้ย</t>
  </si>
  <si>
    <t>จ่ายภาษีเงินได้</t>
  </si>
  <si>
    <t xml:space="preserve">       (นายพูลพิพัฒน์  ตันธนสิน) </t>
  </si>
  <si>
    <t xml:space="preserve">     (นายเรืองชัย  กฤษณเกรียงไกร)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</si>
  <si>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</si>
  <si>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</si>
  <si>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</si>
  <si>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ซื้ออุปกรณ์</t>
  </si>
  <si>
    <t>ซื้อโปรแกรมคอมพิวเตอร์</t>
  </si>
  <si>
    <t>เงินสดรับจากเงินปันผล</t>
  </si>
  <si>
    <t>กระแสเงินสดจากกิจกรรมจัดหาเงิน</t>
  </si>
  <si>
    <t>จ่ายชำระหนี้สินตามสัญญาเช่า</t>
  </si>
  <si>
    <t>จ่ายเงินปันผล</t>
  </si>
  <si>
    <t>ข้อมูลกระแสเงินสดเปิดเผยเพิ่มเติม</t>
  </si>
  <si>
    <t>รายการที่ไม่ใช่เงินสด</t>
  </si>
  <si>
    <t>รับรู้สินทรัพย์สิทธิการใช้และหนี้สินตามสัญญาเช่า</t>
  </si>
  <si>
    <t>กำไรจากการประมาณการตามหลักคณิตศาสตร์ประกันภัย - สุทธิจากภาษีเงินได้</t>
  </si>
  <si>
    <t>ประมาณการค่ารื้อถอนสินทรัพย์</t>
  </si>
  <si>
    <t>กำไรขาดทุนเบ็ดเสร็จอื่นสำหรับปี</t>
  </si>
  <si>
    <t>กำไรขาดทุนเบ็ดเสร็จรวมสำหรับปี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</si>
  <si>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</si>
  <si>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</si>
  <si>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หมายเหตุประกอบงบการเงินเป็นส่วนหนึ่งของงบการเงินนี้</t>
  </si>
  <si>
    <t>สำหรับปีสิ้นสุดวันที่ 31 ธันวาคม 2566</t>
  </si>
  <si>
    <t>2566</t>
  </si>
  <si>
    <t>ยอดคงเหลือ ณ วันที่ 31 ธันวาคม 2566</t>
  </si>
  <si>
    <t>ณ วันที่ 31 ธันวาคม 2566</t>
  </si>
  <si>
    <t>กำไรจากอัตราแลกเปลี่ยน</t>
  </si>
  <si>
    <t>ยอดคงเหลือ ณ วันที่ 1 มกราคม 2566</t>
  </si>
  <si>
    <t>ยอดคงเหลือ ณ วันที่ 1 มกราคม 2565</t>
  </si>
  <si>
    <t>ขาดทุน (กำไร) ที่ยังไม่เกิดขึ้นจากอัตราแลกเปลี่ยน</t>
  </si>
  <si>
    <t>เงินสดสุทธิจาก (ใช้ไปใน) กิจกรรมลงทุน</t>
  </si>
  <si>
    <t>โอนสินทรัพย์สิทธิการใช้ไปเป็นที่ดิน อาคารและอุปกรณ์</t>
  </si>
  <si>
    <t>สินทรัพย์ทางการเงินหมุนเวียนอื่นลดลง (เพิ่มขึ้น)</t>
  </si>
  <si>
    <t>กำไรก่อนค่าใช้จ่าย</t>
  </si>
  <si>
    <t>กำไรจากการดำเนินงาน</t>
  </si>
  <si>
    <t>กำไรสำหรับปี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</si>
  <si>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</si>
  <si>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</si>
  <si>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 (บาทต่อหุ้น)</t>
  </si>
  <si>
    <t>ส่วนได้เสียที่</t>
  </si>
  <si>
    <t>ของบริษัทย่อย</t>
  </si>
  <si>
    <t>ส่วนของผู้มี</t>
  </si>
  <si>
    <t>ของบริษัทฯ</t>
  </si>
  <si>
    <t>7, 8, 21</t>
  </si>
  <si>
    <t>8, 21, 28</t>
  </si>
  <si>
    <t>จ่ายเงินปันผล (หมายเหตุ 24)</t>
  </si>
  <si>
    <t>8, 20</t>
  </si>
  <si>
    <t>กำไรก่อนค่าใช้จ่ายภาษีเงินได้</t>
  </si>
  <si>
    <t>ค่าใช้จ่ายภาษีเงินได้</t>
  </si>
  <si>
    <t>การแบ่งปันกำไร</t>
  </si>
  <si>
    <t>กำไรก่อนภาษีเงินได้</t>
  </si>
  <si>
    <t>กำไรจากการดำเนินงานก่อนการเปลี่ยนแปลงในสินทรัพย์</t>
  </si>
  <si>
    <t>รายได้ดอกเบี้ย</t>
  </si>
  <si>
    <t>รับดอกเบี้ย</t>
  </si>
  <si>
    <t>ค่าเผื่อผลขาดทุนด้านเครดิตที่คาดว่าจะเกิดขึ้นของลูกหนี้การค้า</t>
  </si>
  <si>
    <t>การปรับลดสินค้าคงเหลือเป็นมูลค่าสุทธิที่จะได้รับ</t>
  </si>
  <si>
    <t>กำไรจากการจำหน่าย/ตัดจำหน่ายอุปกรณ์</t>
  </si>
  <si>
    <t>เงินสดสุทธิจากกิจกรรมดำเนินงาน</t>
  </si>
  <si>
    <t>เงินสดจากกิจกรรมดำเนินงาน</t>
  </si>
  <si>
    <t>เงินลงทุนในบริษัทย่อยเพิ่มขึ้น</t>
  </si>
  <si>
    <t>เงินฝากธนาคารที่มีข้อจำกัดในการใช้เพิ่มขึ้น</t>
  </si>
  <si>
    <t>เงินสดสุทธิใช้ไปในกิจกรรมจัดหาเงิน</t>
  </si>
  <si>
    <t>เงินปันผลค้างจ่ายเพิ่มขึ้น</t>
  </si>
  <si>
    <t>เจ้าหนี้จากการซื้อสินทรัพย์เพิ่มขึ้น (ลดลง)</t>
  </si>
  <si>
    <t>ไม่มีอำนาจควบคุม</t>
  </si>
  <si>
    <t>เงินสดและรายการเทียบเท่าเงินสดเพิ่มขึ้น (ลดลง) สุทธิ</t>
  </si>
  <si>
    <t>ขาดทุนจากการด้อยค่าของเงินลงทุนในบริษัทย่อย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</si>
</sst>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(* #,##0.000_);_(* \(#,##0.000\);_(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2"/>
      <name val="Times New Roman"/>
      <family val="1"/>
    </font>
    <font>
      <sz val="16"/>
      <color theme="0"/>
      <name val="Angsana New"/>
      <family val="1"/>
    </font>
    <font>
      <i/>
      <sz val="16"/>
      <color theme="1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8"/>
      <color theme="1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u/>
      <sz val="18"/>
      <name val="Angsana New"/>
      <family val="1"/>
    </font>
    <font>
      <b/>
      <u/>
      <sz val="18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20"/>
      <color theme="1"/>
      <name val="Angsana New"/>
      <family val="1"/>
    </font>
    <font>
      <sz val="20"/>
      <name val="Angsana New"/>
      <family val="1"/>
    </font>
    <font>
      <b/>
      <sz val="20"/>
      <name val="Angsana New"/>
      <family val="1"/>
    </font>
    <font>
      <b/>
      <sz val="20"/>
      <color indexed="8"/>
      <name val="Angsana New"/>
      <family val="1"/>
    </font>
    <font>
      <b/>
      <u/>
      <sz val="20"/>
      <name val="Angsana New"/>
      <family val="1"/>
    </font>
    <font>
      <u/>
      <sz val="20"/>
      <name val="Angsana New"/>
      <family val="1"/>
    </font>
    <font>
      <sz val="20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43" fontId="12" fillId="0" borderId="0" applyFont="0" applyFill="0" applyBorder="0" applyAlignment="0" applyProtection="0"/>
    <xf numFmtId="0" fontId="13" fillId="0" borderId="0"/>
    <xf numFmtId="0" fontId="21" fillId="0" borderId="0"/>
    <xf numFmtId="0" fontId="22" fillId="0" borderId="0"/>
    <xf numFmtId="0" fontId="9" fillId="0" borderId="0"/>
    <xf numFmtId="43" fontId="1" fillId="0" borderId="0" applyFont="0" applyFill="0" applyBorder="0" applyAlignment="0" applyProtection="0"/>
  </cellStyleXfs>
  <cellXfs count="274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6" fontId="2" fillId="0" borderId="0" xfId="2" applyNumberFormat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2" applyNumberFormat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6" fontId="4" fillId="0" borderId="0" xfId="2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6" fontId="2" fillId="0" borderId="0" xfId="2" applyNumberFormat="1" applyFont="1" applyFill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1" xfId="2" quotePrefix="1" applyNumberFormat="1" applyFont="1" applyFill="1" applyBorder="1" applyAlignment="1">
      <alignment horizontal="center" vertical="center" wrapText="1"/>
    </xf>
    <xf numFmtId="166" fontId="3" fillId="0" borderId="0" xfId="2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166" fontId="5" fillId="0" borderId="0" xfId="2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5" fontId="3" fillId="0" borderId="0" xfId="2" applyFont="1" applyFill="1" applyAlignment="1">
      <alignment vertical="center"/>
    </xf>
    <xf numFmtId="41" fontId="3" fillId="0" borderId="0" xfId="2" applyNumberFormat="1" applyFont="1" applyFill="1" applyAlignment="1">
      <alignment horizontal="right" vertical="center"/>
    </xf>
    <xf numFmtId="49" fontId="3" fillId="0" borderId="0" xfId="0" quotePrefix="1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66" fontId="3" fillId="0" borderId="1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vertical="center"/>
    </xf>
    <xf numFmtId="166" fontId="3" fillId="0" borderId="2" xfId="2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166" fontId="3" fillId="0" borderId="1" xfId="2" applyNumberFormat="1" applyFont="1" applyFill="1" applyBorder="1" applyAlignment="1">
      <alignment vertical="center"/>
    </xf>
    <xf numFmtId="1" fontId="3" fillId="0" borderId="0" xfId="0" applyNumberFormat="1" applyFont="1" applyAlignment="1">
      <alignment horizontal="left" vertical="center"/>
    </xf>
    <xf numFmtId="166" fontId="3" fillId="0" borderId="3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horizontal="left" vertical="center"/>
    </xf>
    <xf numFmtId="166" fontId="3" fillId="0" borderId="3" xfId="2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4" fontId="2" fillId="0" borderId="0" xfId="0" applyNumberFormat="1" applyFont="1" applyAlignment="1">
      <alignment horizontal="centerContinuous" vertical="center"/>
    </xf>
    <xf numFmtId="166" fontId="2" fillId="0" borderId="0" xfId="2" applyNumberFormat="1" applyFont="1" applyFill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6" fontId="3" fillId="0" borderId="0" xfId="2" applyNumberFormat="1" applyFont="1" applyFill="1" applyAlignment="1">
      <alignment horizontal="centerContinuous" vertical="center"/>
    </xf>
    <xf numFmtId="0" fontId="3" fillId="0" borderId="0" xfId="0" quotePrefix="1" applyFont="1" applyAlignment="1">
      <alignment horizontal="center" vertical="center"/>
    </xf>
    <xf numFmtId="166" fontId="3" fillId="0" borderId="0" xfId="2" quotePrefix="1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41" fontId="3" fillId="0" borderId="1" xfId="3" applyNumberFormat="1" applyFont="1" applyFill="1" applyBorder="1" applyAlignment="1">
      <alignment vertical="center"/>
    </xf>
    <xf numFmtId="166" fontId="3" fillId="0" borderId="2" xfId="2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0" fontId="2" fillId="0" borderId="0" xfId="0" applyFont="1" applyAlignment="1">
      <alignment horizontal="centerContinuous" vertical="center"/>
    </xf>
    <xf numFmtId="43" fontId="3" fillId="0" borderId="0" xfId="4" applyNumberFormat="1" applyFont="1" applyAlignment="1">
      <alignment vertical="center"/>
    </xf>
    <xf numFmtId="166" fontId="3" fillId="0" borderId="4" xfId="2" applyNumberFormat="1" applyFont="1" applyFill="1" applyBorder="1" applyAlignment="1">
      <alignment vertical="center"/>
    </xf>
    <xf numFmtId="0" fontId="3" fillId="0" borderId="0" xfId="0" applyFont="1" applyAlignment="1">
      <alignment horizontal="left" vertical="top"/>
    </xf>
    <xf numFmtId="166" fontId="8" fillId="0" borderId="0" xfId="2" applyNumberFormat="1" applyFont="1" applyFill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166" fontId="3" fillId="0" borderId="5" xfId="2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left" vertical="center"/>
    </xf>
    <xf numFmtId="165" fontId="8" fillId="0" borderId="0" xfId="2" applyFont="1" applyFill="1" applyAlignment="1">
      <alignment vertical="center"/>
    </xf>
    <xf numFmtId="167" fontId="8" fillId="0" borderId="0" xfId="0" applyNumberFormat="1" applyFont="1" applyAlignment="1">
      <alignment vertical="center"/>
    </xf>
    <xf numFmtId="165" fontId="2" fillId="0" borderId="0" xfId="2" applyFont="1" applyFill="1" applyAlignment="1">
      <alignment horizontal="right" vertical="center"/>
    </xf>
    <xf numFmtId="165" fontId="2" fillId="0" borderId="0" xfId="2" applyFont="1" applyFill="1" applyAlignment="1">
      <alignment horizontal="centerContinuous" vertical="center"/>
    </xf>
    <xf numFmtId="166" fontId="2" fillId="0" borderId="0" xfId="3" applyNumberFormat="1" applyFont="1" applyFill="1" applyAlignment="1">
      <alignment horizontal="centerContinuous" vertical="center"/>
    </xf>
    <xf numFmtId="165" fontId="2" fillId="0" borderId="0" xfId="2" applyFont="1" applyFill="1" applyAlignment="1">
      <alignment vertical="center"/>
    </xf>
    <xf numFmtId="167" fontId="6" fillId="0" borderId="0" xfId="3" applyNumberFormat="1" applyFont="1" applyFill="1" applyAlignment="1">
      <alignment vertical="center"/>
    </xf>
    <xf numFmtId="167" fontId="3" fillId="0" borderId="0" xfId="6" applyNumberFormat="1" applyFont="1" applyFill="1" applyAlignment="1">
      <alignment vertical="center"/>
    </xf>
    <xf numFmtId="41" fontId="3" fillId="0" borderId="2" xfId="3" applyNumberFormat="1" applyFont="1" applyFill="1" applyBorder="1" applyAlignment="1">
      <alignment vertical="center"/>
    </xf>
    <xf numFmtId="167" fontId="3" fillId="0" borderId="2" xfId="6" applyNumberFormat="1" applyFont="1" applyFill="1" applyBorder="1" applyAlignment="1">
      <alignment vertical="center"/>
    </xf>
    <xf numFmtId="9" fontId="3" fillId="0" borderId="0" xfId="1" applyFont="1" applyFill="1" applyAlignment="1">
      <alignment horizontal="center" vertical="center"/>
    </xf>
    <xf numFmtId="167" fontId="3" fillId="0" borderId="1" xfId="6" applyNumberFormat="1" applyFont="1" applyFill="1" applyBorder="1" applyAlignment="1">
      <alignment vertical="center"/>
    </xf>
    <xf numFmtId="167" fontId="3" fillId="0" borderId="0" xfId="6" applyNumberFormat="1" applyFont="1" applyFill="1" applyBorder="1" applyAlignment="1">
      <alignment vertical="center"/>
    </xf>
    <xf numFmtId="167" fontId="6" fillId="0" borderId="0" xfId="3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vertical="center"/>
    </xf>
    <xf numFmtId="41" fontId="8" fillId="0" borderId="0" xfId="0" applyNumberFormat="1" applyFont="1" applyAlignment="1">
      <alignment horizontal="right" vertical="top"/>
    </xf>
    <xf numFmtId="41" fontId="8" fillId="0" borderId="1" xfId="0" applyNumberFormat="1" applyFont="1" applyBorder="1" applyAlignment="1">
      <alignment horizontal="right" vertical="top"/>
    </xf>
    <xf numFmtId="167" fontId="3" fillId="0" borderId="0" xfId="6" applyNumberFormat="1" applyFont="1" applyFill="1" applyAlignment="1">
      <alignment horizontal="left" vertical="center"/>
    </xf>
    <xf numFmtId="41" fontId="3" fillId="0" borderId="5" xfId="3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horizontal="left" vertical="center"/>
    </xf>
    <xf numFmtId="41" fontId="3" fillId="0" borderId="4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167" fontId="3" fillId="0" borderId="0" xfId="0" applyNumberFormat="1" applyFont="1" applyAlignment="1">
      <alignment vertical="center"/>
    </xf>
    <xf numFmtId="37" fontId="3" fillId="0" borderId="0" xfId="6" applyNumberFormat="1" applyFont="1" applyFill="1" applyBorder="1" applyAlignment="1">
      <alignment vertical="center"/>
    </xf>
    <xf numFmtId="37" fontId="3" fillId="0" borderId="4" xfId="6" applyNumberFormat="1" applyFont="1" applyFill="1" applyBorder="1" applyAlignment="1">
      <alignment vertical="center"/>
    </xf>
    <xf numFmtId="37" fontId="3" fillId="0" borderId="3" xfId="6" applyNumberFormat="1" applyFont="1" applyFill="1" applyBorder="1" applyAlignment="1">
      <alignment vertical="center"/>
    </xf>
    <xf numFmtId="37" fontId="3" fillId="0" borderId="0" xfId="6" applyNumberFormat="1" applyFont="1" applyFill="1" applyAlignment="1">
      <alignment vertical="center"/>
    </xf>
    <xf numFmtId="41" fontId="3" fillId="0" borderId="3" xfId="3" applyNumberFormat="1" applyFont="1" applyFill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1" fontId="3" fillId="0" borderId="0" xfId="3" applyNumberFormat="1" applyFont="1" applyFill="1" applyAlignment="1">
      <alignment vertical="center"/>
    </xf>
    <xf numFmtId="0" fontId="14" fillId="0" borderId="0" xfId="0" applyFont="1"/>
    <xf numFmtId="4" fontId="15" fillId="0" borderId="0" xfId="0" applyNumberFormat="1" applyFont="1" applyAlignment="1">
      <alignment horizontal="right"/>
    </xf>
    <xf numFmtId="0" fontId="16" fillId="0" borderId="0" xfId="0" applyFont="1" applyAlignment="1">
      <alignment vertical="center"/>
    </xf>
    <xf numFmtId="164" fontId="17" fillId="0" borderId="0" xfId="0" applyNumberFormat="1" applyFont="1" applyAlignment="1">
      <alignment horizontal="left" vertical="center"/>
    </xf>
    <xf numFmtId="164" fontId="15" fillId="0" borderId="0" xfId="0" applyNumberFormat="1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" fontId="15" fillId="0" borderId="0" xfId="3" applyNumberFormat="1" applyFont="1" applyFill="1" applyAlignment="1">
      <alignment horizontal="center" vertical="center"/>
    </xf>
    <xf numFmtId="1" fontId="15" fillId="0" borderId="1" xfId="3" applyNumberFormat="1" applyFont="1" applyFill="1" applyBorder="1" applyAlignment="1">
      <alignment horizontal="center" vertical="center"/>
    </xf>
    <xf numFmtId="37" fontId="15" fillId="0" borderId="0" xfId="3" applyNumberFormat="1" applyFont="1" applyFill="1" applyBorder="1" applyAlignment="1">
      <alignment vertical="center"/>
    </xf>
    <xf numFmtId="37" fontId="15" fillId="0" borderId="0" xfId="2" applyNumberFormat="1" applyFont="1" applyFill="1" applyBorder="1" applyAlignment="1">
      <alignment vertical="center"/>
    </xf>
    <xf numFmtId="41" fontId="15" fillId="0" borderId="0" xfId="3" applyNumberFormat="1" applyFont="1" applyFill="1" applyAlignment="1">
      <alignment vertical="center"/>
    </xf>
    <xf numFmtId="37" fontId="15" fillId="0" borderId="0" xfId="3" applyNumberFormat="1" applyFont="1" applyFill="1" applyAlignment="1">
      <alignment vertical="center"/>
    </xf>
    <xf numFmtId="41" fontId="15" fillId="0" borderId="1" xfId="3" applyNumberFormat="1" applyFont="1" applyFill="1" applyBorder="1" applyAlignment="1">
      <alignment vertical="center"/>
    </xf>
    <xf numFmtId="41" fontId="15" fillId="0" borderId="0" xfId="3" applyNumberFormat="1" applyFont="1" applyFill="1" applyBorder="1" applyAlignment="1">
      <alignment vertical="center"/>
    </xf>
    <xf numFmtId="37" fontId="15" fillId="0" borderId="3" xfId="3" applyNumberFormat="1" applyFont="1" applyFill="1" applyBorder="1" applyAlignment="1">
      <alignment vertical="center"/>
    </xf>
    <xf numFmtId="37" fontId="15" fillId="0" borderId="0" xfId="3" applyNumberFormat="1" applyFont="1" applyFill="1" applyAlignment="1">
      <alignment horizontal="center" vertical="center"/>
    </xf>
    <xf numFmtId="164" fontId="18" fillId="0" borderId="0" xfId="0" applyNumberFormat="1" applyFont="1" applyAlignment="1">
      <alignment horizontal="left" vertical="center"/>
    </xf>
    <xf numFmtId="41" fontId="15" fillId="0" borderId="3" xfId="3" applyNumberFormat="1" applyFont="1" applyFill="1" applyBorder="1" applyAlignment="1">
      <alignment vertical="center"/>
    </xf>
    <xf numFmtId="165" fontId="15" fillId="0" borderId="0" xfId="2" applyFont="1" applyFill="1" applyAlignment="1">
      <alignment vertical="center"/>
    </xf>
    <xf numFmtId="165" fontId="15" fillId="0" borderId="0" xfId="2" applyFont="1" applyFill="1" applyAlignment="1">
      <alignment horizontal="center" vertical="center"/>
    </xf>
    <xf numFmtId="166" fontId="15" fillId="0" borderId="0" xfId="3" applyNumberFormat="1" applyFont="1" applyFill="1" applyAlignment="1">
      <alignment vertical="center"/>
    </xf>
    <xf numFmtId="41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vertical="center"/>
    </xf>
    <xf numFmtId="0" fontId="15" fillId="0" borderId="0" xfId="0" applyFont="1" applyAlignment="1">
      <alignment horizontal="right" vertical="center"/>
    </xf>
    <xf numFmtId="167" fontId="8" fillId="0" borderId="0" xfId="0" applyNumberFormat="1" applyFont="1"/>
    <xf numFmtId="164" fontId="19" fillId="0" borderId="0" xfId="0" applyNumberFormat="1" applyFont="1" applyAlignment="1">
      <alignment horizontal="left" vertical="center"/>
    </xf>
    <xf numFmtId="164" fontId="19" fillId="0" borderId="0" xfId="0" applyNumberFormat="1" applyFont="1" applyAlignment="1">
      <alignment horizontal="centerContinuous" vertical="center"/>
    </xf>
    <xf numFmtId="167" fontId="19" fillId="0" borderId="0" xfId="0" applyNumberFormat="1" applyFont="1" applyAlignment="1">
      <alignment horizontal="centerContinuous" vertical="center"/>
    </xf>
    <xf numFmtId="165" fontId="19" fillId="0" borderId="0" xfId="0" applyNumberFormat="1" applyFont="1" applyAlignment="1">
      <alignment horizontal="centerContinuous" vertical="center"/>
    </xf>
    <xf numFmtId="166" fontId="19" fillId="0" borderId="0" xfId="3" applyNumberFormat="1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Continuous" vertical="center"/>
    </xf>
    <xf numFmtId="3" fontId="8" fillId="0" borderId="0" xfId="0" applyNumberFormat="1" applyFont="1" applyAlignment="1">
      <alignment vertical="center"/>
    </xf>
    <xf numFmtId="0" fontId="19" fillId="0" borderId="0" xfId="0" applyFont="1" applyAlignment="1">
      <alignment horizontal="centerContinuous"/>
    </xf>
    <xf numFmtId="167" fontId="19" fillId="0" borderId="0" xfId="0" applyNumberFormat="1" applyFont="1" applyAlignment="1">
      <alignment horizontal="centerContinuous"/>
    </xf>
    <xf numFmtId="4" fontId="8" fillId="0" borderId="0" xfId="0" applyNumberFormat="1" applyFont="1" applyAlignment="1">
      <alignment horizontal="right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top" wrapText="1"/>
    </xf>
    <xf numFmtId="0" fontId="3" fillId="0" borderId="1" xfId="0" quotePrefix="1" applyFont="1" applyBorder="1" applyAlignment="1">
      <alignment horizontal="center" vertical="top" wrapText="1"/>
    </xf>
    <xf numFmtId="0" fontId="3" fillId="0" borderId="0" xfId="0" applyFont="1" applyAlignment="1">
      <alignment horizontal="centerContinuous"/>
    </xf>
    <xf numFmtId="164" fontId="20" fillId="0" borderId="0" xfId="0" applyNumberFormat="1" applyFont="1" applyAlignment="1">
      <alignment horizontal="centerContinuous"/>
    </xf>
    <xf numFmtId="167" fontId="3" fillId="0" borderId="1" xfId="0" quotePrefix="1" applyNumberFormat="1" applyFont="1" applyBorder="1" applyAlignment="1">
      <alignment horizontal="center" vertical="top" wrapText="1"/>
    </xf>
    <xf numFmtId="167" fontId="8" fillId="0" borderId="0" xfId="6" applyNumberFormat="1" applyFont="1" applyFill="1"/>
    <xf numFmtId="0" fontId="3" fillId="0" borderId="0" xfId="0" applyFont="1"/>
    <xf numFmtId="0" fontId="8" fillId="0" borderId="0" xfId="8" applyFont="1" applyAlignment="1">
      <alignment vertical="center"/>
    </xf>
    <xf numFmtId="167" fontId="8" fillId="0" borderId="1" xfId="6" applyNumberFormat="1" applyFont="1" applyFill="1" applyBorder="1"/>
    <xf numFmtId="167" fontId="8" fillId="0" borderId="0" xfId="3" applyNumberFormat="1" applyFont="1" applyFill="1"/>
    <xf numFmtId="0" fontId="8" fillId="0" borderId="0" xfId="9" applyFont="1" applyAlignment="1">
      <alignment vertical="center"/>
    </xf>
    <xf numFmtId="40" fontId="8" fillId="0" borderId="0" xfId="3" applyNumberFormat="1" applyFont="1" applyFill="1" applyAlignment="1">
      <alignment vertical="center"/>
    </xf>
    <xf numFmtId="167" fontId="3" fillId="0" borderId="0" xfId="0" applyNumberFormat="1" applyFont="1"/>
    <xf numFmtId="0" fontId="8" fillId="0" borderId="0" xfId="0" quotePrefix="1" applyFont="1" applyAlignment="1">
      <alignment vertical="center"/>
    </xf>
    <xf numFmtId="49" fontId="8" fillId="0" borderId="0" xfId="0" quotePrefix="1" applyNumberFormat="1" applyFont="1" applyAlignment="1">
      <alignment vertical="center"/>
    </xf>
    <xf numFmtId="167" fontId="8" fillId="0" borderId="5" xfId="0" applyNumberFormat="1" applyFont="1" applyBorder="1" applyAlignment="1">
      <alignment vertical="center"/>
    </xf>
    <xf numFmtId="167" fontId="8" fillId="0" borderId="2" xfId="3" applyNumberFormat="1" applyFont="1" applyFill="1" applyBorder="1"/>
    <xf numFmtId="167" fontId="8" fillId="0" borderId="0" xfId="3" applyNumberFormat="1" applyFont="1" applyFill="1" applyBorder="1"/>
    <xf numFmtId="164" fontId="8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centerContinuous" vertical="center"/>
    </xf>
    <xf numFmtId="166" fontId="2" fillId="0" borderId="0" xfId="3" applyNumberFormat="1" applyFont="1" applyFill="1" applyAlignment="1">
      <alignment vertical="center" wrapText="1"/>
    </xf>
    <xf numFmtId="165" fontId="2" fillId="0" borderId="0" xfId="0" applyNumberFormat="1" applyFont="1" applyAlignment="1">
      <alignment horizontal="centerContinuous" vertical="center"/>
    </xf>
    <xf numFmtId="0" fontId="2" fillId="0" borderId="0" xfId="0" applyFont="1"/>
    <xf numFmtId="167" fontId="3" fillId="0" borderId="2" xfId="0" applyNumberFormat="1" applyFont="1" applyBorder="1"/>
    <xf numFmtId="167" fontId="3" fillId="0" borderId="0" xfId="3" applyNumberFormat="1" applyFont="1" applyFill="1" applyAlignment="1">
      <alignment horizontal="right" vertical="center"/>
    </xf>
    <xf numFmtId="167" fontId="3" fillId="0" borderId="3" xfId="0" applyNumberFormat="1" applyFont="1" applyBorder="1"/>
    <xf numFmtId="0" fontId="10" fillId="0" borderId="0" xfId="0" applyFont="1" applyAlignment="1">
      <alignment vertical="center"/>
    </xf>
    <xf numFmtId="165" fontId="10" fillId="0" borderId="0" xfId="2" applyFont="1" applyFill="1" applyAlignment="1">
      <alignment vertical="center"/>
    </xf>
    <xf numFmtId="167" fontId="10" fillId="0" borderId="0" xfId="6" applyNumberFormat="1" applyFont="1" applyFill="1" applyAlignment="1">
      <alignment vertical="center"/>
    </xf>
    <xf numFmtId="167" fontId="7" fillId="0" borderId="0" xfId="6" applyNumberFormat="1" applyFont="1" applyFill="1" applyAlignment="1">
      <alignment vertical="center"/>
    </xf>
    <xf numFmtId="41" fontId="8" fillId="0" borderId="0" xfId="0" applyNumberFormat="1" applyFont="1"/>
    <xf numFmtId="167" fontId="3" fillId="0" borderId="0" xfId="6" applyNumberFormat="1" applyFont="1" applyFill="1"/>
    <xf numFmtId="41" fontId="8" fillId="0" borderId="0" xfId="2" applyNumberFormat="1" applyFont="1" applyFill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3" fillId="0" borderId="0" xfId="2" quotePrefix="1" applyNumberFormat="1" applyFont="1" applyFill="1" applyBorder="1" applyAlignment="1">
      <alignment horizontal="center" vertical="center" wrapText="1"/>
    </xf>
    <xf numFmtId="0" fontId="23" fillId="0" borderId="0" xfId="0" applyFont="1"/>
    <xf numFmtId="4" fontId="24" fillId="0" borderId="0" xfId="0" applyNumberFormat="1" applyFont="1" applyAlignment="1">
      <alignment horizontal="right"/>
    </xf>
    <xf numFmtId="0" fontId="25" fillId="0" borderId="0" xfId="0" applyFont="1" applyAlignment="1">
      <alignment vertical="center"/>
    </xf>
    <xf numFmtId="164" fontId="26" fillId="0" borderId="0" xfId="0" applyNumberFormat="1" applyFont="1"/>
    <xf numFmtId="164" fontId="27" fillId="0" borderId="0" xfId="0" applyNumberFormat="1" applyFont="1" applyAlignment="1">
      <alignment horizontal="left" vertical="center"/>
    </xf>
    <xf numFmtId="167" fontId="26" fillId="0" borderId="0" xfId="0" applyNumberFormat="1" applyFont="1" applyAlignment="1">
      <alignment vertical="center"/>
    </xf>
    <xf numFmtId="167" fontId="26" fillId="0" borderId="0" xfId="0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164" fontId="28" fillId="0" borderId="0" xfId="0" applyNumberFormat="1" applyFont="1" applyAlignment="1">
      <alignment horizontal="left" vertical="center"/>
    </xf>
    <xf numFmtId="167" fontId="29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1" fontId="24" fillId="0" borderId="0" xfId="3" applyNumberFormat="1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1" fontId="24" fillId="0" borderId="1" xfId="3" applyNumberFormat="1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167" fontId="24" fillId="0" borderId="0" xfId="2" applyNumberFormat="1" applyFont="1" applyFill="1" applyBorder="1" applyAlignment="1">
      <alignment vertical="center"/>
    </xf>
    <xf numFmtId="41" fontId="24" fillId="0" borderId="1" xfId="3" applyNumberFormat="1" applyFont="1" applyFill="1" applyBorder="1" applyAlignment="1">
      <alignment vertical="center"/>
    </xf>
    <xf numFmtId="166" fontId="24" fillId="0" borderId="0" xfId="2" applyNumberFormat="1" applyFont="1" applyFill="1" applyBorder="1" applyAlignment="1">
      <alignment vertical="center"/>
    </xf>
    <xf numFmtId="166" fontId="24" fillId="0" borderId="0" xfId="2" applyNumberFormat="1" applyFont="1" applyFill="1" applyBorder="1" applyAlignment="1">
      <alignment horizontal="center" vertical="center"/>
    </xf>
    <xf numFmtId="41" fontId="24" fillId="0" borderId="0" xfId="3" applyNumberFormat="1" applyFont="1" applyFill="1" applyAlignment="1">
      <alignment vertical="center"/>
    </xf>
    <xf numFmtId="166" fontId="24" fillId="0" borderId="0" xfId="2" applyNumberFormat="1" applyFont="1" applyFill="1" applyAlignment="1">
      <alignment vertical="center"/>
    </xf>
    <xf numFmtId="167" fontId="24" fillId="0" borderId="0" xfId="2" applyNumberFormat="1" applyFont="1" applyFill="1" applyAlignment="1">
      <alignment vertical="center"/>
    </xf>
    <xf numFmtId="167" fontId="24" fillId="0" borderId="1" xfId="2" applyNumberFormat="1" applyFont="1" applyFill="1" applyBorder="1" applyAlignment="1">
      <alignment vertical="center"/>
    </xf>
    <xf numFmtId="41" fontId="24" fillId="0" borderId="0" xfId="3" applyNumberFormat="1" applyFont="1" applyFill="1" applyBorder="1" applyAlignment="1">
      <alignment vertical="center"/>
    </xf>
    <xf numFmtId="166" fontId="24" fillId="0" borderId="0" xfId="2" applyNumberFormat="1" applyFont="1" applyFill="1" applyAlignment="1">
      <alignment horizontal="center" vertical="center"/>
    </xf>
    <xf numFmtId="166" fontId="24" fillId="0" borderId="3" xfId="2" applyNumberFormat="1" applyFont="1" applyFill="1" applyBorder="1" applyAlignment="1">
      <alignment vertical="center"/>
    </xf>
    <xf numFmtId="41" fontId="24" fillId="0" borderId="0" xfId="0" applyNumberFormat="1" applyFont="1" applyAlignment="1">
      <alignment vertical="center"/>
    </xf>
    <xf numFmtId="164" fontId="24" fillId="0" borderId="0" xfId="0" applyNumberFormat="1" applyFont="1" applyAlignment="1">
      <alignment vertical="center"/>
    </xf>
    <xf numFmtId="41" fontId="24" fillId="0" borderId="3" xfId="3" applyNumberFormat="1" applyFont="1" applyFill="1" applyBorder="1" applyAlignment="1">
      <alignment vertical="center"/>
    </xf>
    <xf numFmtId="164" fontId="2" fillId="0" borderId="0" xfId="4" applyNumberFormat="1" applyFont="1" applyAlignment="1">
      <alignment horizontal="right" vertical="center"/>
    </xf>
    <xf numFmtId="164" fontId="2" fillId="0" borderId="0" xfId="4" applyNumberFormat="1" applyFont="1" applyAlignment="1">
      <alignment horizontal="left" vertical="center"/>
    </xf>
    <xf numFmtId="164" fontId="2" fillId="0" borderId="0" xfId="4" applyNumberFormat="1" applyFont="1" applyAlignment="1">
      <alignment horizontal="centerContinuous" vertical="center"/>
    </xf>
    <xf numFmtId="167" fontId="2" fillId="0" borderId="0" xfId="4" applyNumberFormat="1" applyFont="1" applyAlignment="1">
      <alignment horizontal="centerContinuous" vertical="center"/>
    </xf>
    <xf numFmtId="0" fontId="2" fillId="0" borderId="0" xfId="5" applyFont="1"/>
    <xf numFmtId="0" fontId="2" fillId="0" borderId="0" xfId="4" applyFont="1" applyAlignment="1">
      <alignment vertical="center"/>
    </xf>
    <xf numFmtId="0" fontId="2" fillId="0" borderId="0" xfId="4" applyFont="1" applyAlignment="1">
      <alignment horizontal="left" vertical="center"/>
    </xf>
    <xf numFmtId="167" fontId="2" fillId="0" borderId="0" xfId="4" applyNumberFormat="1" applyFont="1" applyAlignment="1">
      <alignment vertical="center"/>
    </xf>
    <xf numFmtId="167" fontId="3" fillId="0" borderId="0" xfId="4" applyNumberFormat="1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167" fontId="3" fillId="0" borderId="0" xfId="4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43" fontId="8" fillId="0" borderId="0" xfId="0" applyNumberFormat="1" applyFont="1" applyAlignment="1">
      <alignment vertical="center"/>
    </xf>
    <xf numFmtId="0" fontId="6" fillId="0" borderId="0" xfId="4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0" applyFont="1" applyAlignment="1">
      <alignment horizontal="right" vertical="center"/>
    </xf>
    <xf numFmtId="164" fontId="2" fillId="0" borderId="0" xfId="4" applyNumberFormat="1" applyFont="1" applyAlignment="1">
      <alignment vertical="center"/>
    </xf>
    <xf numFmtId="4" fontId="2" fillId="0" borderId="0" xfId="0" applyNumberFormat="1" applyFont="1" applyAlignment="1">
      <alignment horizontal="centerContinuous" vertical="center"/>
    </xf>
    <xf numFmtId="164" fontId="3" fillId="0" borderId="0" xfId="4" applyNumberFormat="1" applyFont="1" applyAlignment="1">
      <alignment vertical="center"/>
    </xf>
    <xf numFmtId="0" fontId="2" fillId="0" borderId="0" xfId="0" applyFont="1" applyAlignment="1">
      <alignment vertical="top"/>
    </xf>
    <xf numFmtId="167" fontId="3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67" fontId="3" fillId="0" borderId="0" xfId="0" applyNumberFormat="1" applyFont="1" applyAlignment="1">
      <alignment horizontal="right" vertical="top"/>
    </xf>
    <xf numFmtId="167" fontId="3" fillId="0" borderId="0" xfId="0" quotePrefix="1" applyNumberFormat="1" applyFont="1" applyAlignment="1">
      <alignment horizontal="left" vertical="top"/>
    </xf>
    <xf numFmtId="167" fontId="3" fillId="0" borderId="0" xfId="0" applyNumberFormat="1" applyFont="1" applyAlignment="1">
      <alignment horizontal="left" vertical="top"/>
    </xf>
    <xf numFmtId="166" fontId="3" fillId="0" borderId="0" xfId="4" applyNumberFormat="1" applyFont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168" fontId="3" fillId="0" borderId="0" xfId="11" applyNumberFormat="1" applyFont="1" applyFill="1" applyBorder="1" applyAlignment="1">
      <alignment vertical="center"/>
    </xf>
    <xf numFmtId="168" fontId="3" fillId="0" borderId="4" xfId="11" applyNumberFormat="1" applyFont="1" applyFill="1" applyBorder="1" applyAlignment="1">
      <alignment vertical="center"/>
    </xf>
    <xf numFmtId="168" fontId="3" fillId="0" borderId="0" xfId="11" applyNumberFormat="1" applyFont="1" applyAlignment="1">
      <alignment vertical="top"/>
    </xf>
    <xf numFmtId="43" fontId="3" fillId="0" borderId="0" xfId="11" applyFont="1" applyFill="1" applyAlignment="1">
      <alignment vertical="center"/>
    </xf>
    <xf numFmtId="43" fontId="8" fillId="0" borderId="0" xfId="11" applyFont="1" applyAlignment="1">
      <alignment vertical="center"/>
    </xf>
    <xf numFmtId="0" fontId="24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9" fillId="0" borderId="0" xfId="0" applyFont="1" applyAlignment="1">
      <alignment horizontal="right"/>
    </xf>
    <xf numFmtId="41" fontId="24" fillId="0" borderId="1" xfId="2" applyNumberFormat="1" applyFont="1" applyFill="1" applyBorder="1" applyAlignment="1">
      <alignment vertical="center"/>
    </xf>
    <xf numFmtId="0" fontId="29" fillId="0" borderId="0" xfId="0" applyFont="1" applyAlignment="1">
      <alignment horizontal="center" vertical="center"/>
    </xf>
    <xf numFmtId="167" fontId="29" fillId="0" borderId="1" xfId="0" applyNumberFormat="1" applyFont="1" applyBorder="1" applyAlignment="1">
      <alignment horizontal="center" vertical="center"/>
    </xf>
    <xf numFmtId="167" fontId="29" fillId="0" borderId="0" xfId="0" applyNumberFormat="1" applyFont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67" fontId="6" fillId="0" borderId="0" xfId="6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167" fontId="8" fillId="0" borderId="0" xfId="0" applyNumberFormat="1" applyFont="1" applyBorder="1" applyAlignment="1">
      <alignment vertical="center"/>
    </xf>
    <xf numFmtId="0" fontId="3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vertical="center"/>
    </xf>
    <xf numFmtId="166" fontId="2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7" fontId="26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167" fontId="29" fillId="0" borderId="2" xfId="0" applyNumberFormat="1" applyFont="1" applyBorder="1" applyAlignment="1">
      <alignment horizontal="center" vertical="center"/>
    </xf>
    <xf numFmtId="0" fontId="16" fillId="0" borderId="0" xfId="0" applyFont="1" applyAlignment="1">
      <alignment horizontal="right"/>
    </xf>
    <xf numFmtId="164" fontId="16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9" fillId="0" borderId="0" xfId="0" applyFont="1" applyAlignment="1">
      <alignment horizontal="right"/>
    </xf>
    <xf numFmtId="0" fontId="19" fillId="0" borderId="1" xfId="0" applyFont="1" applyBorder="1" applyAlignment="1">
      <alignment horizontal="center" vertical="top" wrapText="1"/>
    </xf>
  </cellXfs>
  <cellStyles count="12">
    <cellStyle name="0,0_x000d__x000a_NA_x000d__x000a_" xfId="5" xr:uid="{E2E0BD99-945A-4462-A24B-806264910DD5}"/>
    <cellStyle name="Comma" xfId="11" builtinId="3"/>
    <cellStyle name="Comma 2" xfId="2" xr:uid="{76901BEA-D03B-4336-8A3F-D4CB346612FB}"/>
    <cellStyle name="Comma 2 3" xfId="3" xr:uid="{BD65F184-7185-437F-B1E2-B89CE95956C9}"/>
    <cellStyle name="Comma 9 2" xfId="6" xr:uid="{37E522EF-7A6C-4449-93AC-8101A0CB5A4C}"/>
    <cellStyle name="Normal" xfId="0" builtinId="0"/>
    <cellStyle name="Normal 52" xfId="10" xr:uid="{1A41B80A-8536-4725-879E-633BD0C97E4F}"/>
    <cellStyle name="Normal 54" xfId="7" xr:uid="{22B003DC-14F4-48CE-B80B-339BB8BF1C4B}"/>
    <cellStyle name="Normal 7 2" xfId="4" xr:uid="{81DE8564-F2A4-4A83-9B92-F7472CC26CD8}"/>
    <cellStyle name="Normal_Cashflow statement" xfId="9" xr:uid="{375729AE-21F7-40B0-9D5B-AC6BA1CFA3CA}"/>
    <cellStyle name="Normal_CF 2008" xfId="8" xr:uid="{10D8DC11-1BE4-4930-95E9-FA9D46C20F3A}"/>
    <cellStyle name="Percent" xfId="1" builtinId="5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Group"/>
      <sheetName val="Total 01'05"/>
      <sheetName val="stat_local"/>
      <sheetName val="1201"/>
      <sheetName val="เงินกู้ MGC"/>
      <sheetName val="CRITERIA1"/>
      <sheetName val="ELEC45-01"/>
      <sheetName val="MOTO"/>
      <sheetName val="A"/>
      <sheetName val="Inventory"/>
      <sheetName val="Accure"/>
      <sheetName val="Overall PLATT"/>
      <sheetName val="MR.MEYER"/>
      <sheetName val="#366-6E"/>
      <sheetName val="SAP Open Items Data"/>
      <sheetName val="stat_local1"/>
      <sheetName val="Total_01'05"/>
      <sheetName val="เงินกู้_MGC"/>
      <sheetName val=" nfcst_py"/>
      <sheetName val="Unearned_OLD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Sheet2"/>
      <sheetName val="NSC-BS11-02"/>
      <sheetName val="3A STD"/>
      <sheetName val="4003-1 lead"/>
      <sheetName val="#REF"/>
      <sheetName val="DETAIL"/>
      <sheetName val="Calculation PS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คำชี้แจง"/>
      <sheetName val="TB"/>
      <sheetName val="data"/>
      <sheetName val="BATCH_M"/>
      <sheetName val="MOULD"/>
      <sheetName val="発停サイクル表"/>
      <sheetName val="Deferred tax Adjs Clo (P) Q2'18"/>
      <sheetName val="P&amp;L"/>
      <sheetName val="TFB-1998"/>
      <sheetName val="Q2 EXPECTED"/>
      <sheetName val="Database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数量"/>
      <sheetName val="Cal_help"/>
      <sheetName val="CF-C(+Graph)"/>
      <sheetName val="mapping"/>
      <sheetName val="PNT-QUOT-#3"/>
      <sheetName val="COAT&amp;WRAP-QIOT-#3"/>
      <sheetName val="AcqBS"/>
      <sheetName val="Statement-BAHT"/>
      <sheetName val="TREND"/>
      <sheetName val="損益分岐点"/>
      <sheetName val="表紙"/>
      <sheetName val="ocean voyage"/>
      <sheetName val="손익"/>
      <sheetName val="2005 DATA"/>
      <sheetName val="LCQ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L410"/>
      <sheetName val="国内HSP"/>
      <sheetName val="co"/>
      <sheetName val="WIP"/>
      <sheetName val="TBE_2004012"/>
      <sheetName val="BD"/>
      <sheetName val="ocean_voyage"/>
      <sheetName val="2005_DATA"/>
      <sheetName val="10K4"/>
      <sheetName val="donnee lct"/>
      <sheetName val="I-Données_de_base"/>
      <sheetName val="11"/>
      <sheetName val="FEBRUARY"/>
      <sheetName val="PL"/>
      <sheetName val="actlst01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SCB_1_-_Current"/>
      <sheetName val="SCB_2_-_Current"/>
      <sheetName val="10"/>
      <sheetName val="group type"/>
      <sheetName val="Margins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N-4.4"/>
      <sheetName val="P1"/>
      <sheetName val="MainComp"/>
      <sheetName val="exchange rate"/>
      <sheetName val="Summary"/>
      <sheetName val="donnee_lct"/>
      <sheetName val="mix"/>
      <sheetName val="เงินกู้ธนชาติ"/>
      <sheetName val="qtr3"/>
      <sheetName val="qtr4"/>
      <sheetName val="table"/>
      <sheetName val="MFA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Puerto Rico"/>
      <sheetName val="graph"/>
      <sheetName val="assumption"/>
      <sheetName val="Main"/>
      <sheetName val="SUM"/>
      <sheetName val="BMCT2003"/>
      <sheetName val="ฝ่ายบัญชีและการเงิน"/>
      <sheetName val="STart"/>
      <sheetName val="NOTE 29"/>
      <sheetName val="Library Procedures"/>
      <sheetName val="Control List"/>
      <sheetName val="Control_List"/>
      <sheetName val="Control_List1"/>
      <sheetName val="J2"/>
      <sheetName val="J1"/>
      <sheetName val="基本量販店動向"/>
      <sheetName val="Data2007"/>
      <sheetName val="Prod"/>
      <sheetName val="ROOMS_ST"/>
      <sheetName val="TELEPHONE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PR4"/>
      <sheetName val="Discount"/>
      <sheetName val="Int."/>
      <sheetName val="TrialBalance Q3-2002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Puerto_Rico"/>
      <sheetName val=" TB Summaries"/>
      <sheetName val="Competitors"/>
      <sheetName val="Control_List2"/>
      <sheetName val="Amortization Table"/>
      <sheetName val="Level of Effort"/>
      <sheetName val="Rates"/>
      <sheetName val="Selection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Variables"/>
      <sheetName val="Actions &amp; Projects"/>
      <sheetName val="k-5"/>
      <sheetName val="exchange_rat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D"/>
      <sheetName val=" AE INTEGRAL VALUE MC 1"/>
      <sheetName val="Monthly"/>
      <sheetName val="Location Codes"/>
      <sheetName val="Stk"/>
      <sheetName val="A1"/>
      <sheetName val="collection external"/>
      <sheetName val="INDEX"/>
      <sheetName val="Int_"/>
      <sheetName val="3A_STD"/>
      <sheetName val="4003-1_lead"/>
      <sheetName val="Amortization_Table"/>
      <sheetName val="TrialBalance_Q3-2002"/>
      <sheetName val="Level_of_Effort"/>
      <sheetName val="Office_Space"/>
      <sheetName val="Office_Space1"/>
      <sheetName val="TB10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>
        <row r="769">
          <cell r="D769">
            <v>0</v>
          </cell>
        </row>
      </sheetData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 refreshError="1"/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/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/>
      <sheetData sheetId="364">
        <row r="769">
          <cell r="D769">
            <v>0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/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769">
          <cell r="D769">
            <v>0</v>
          </cell>
        </row>
      </sheetData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 refreshError="1"/>
      <sheetData sheetId="413" refreshError="1"/>
      <sheetData sheetId="414"/>
      <sheetData sheetId="415"/>
      <sheetData sheetId="416" refreshError="1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>
        <row r="769">
          <cell r="D769">
            <v>0</v>
          </cell>
        </row>
      </sheetData>
      <sheetData sheetId="424">
        <row r="769">
          <cell r="D769">
            <v>0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/>
      <sheetData sheetId="559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  <sheetName val="ลูกหนี้_เก่า_"/>
      <sheetName val="DPLA"/>
      <sheetName val="vouch"/>
      <sheetName val="様式B-15"/>
      <sheetName val="12_31_011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DealerData"/>
      <sheetName val="Wkgs_BS Lead"/>
      <sheetName val="DEP12"/>
      <sheetName val="V310"/>
      <sheetName val="TB"/>
      <sheetName val="仕様2"/>
      <sheetName val="stat local"/>
      <sheetName val="Total 01'05"/>
      <sheetName val="REPORT"/>
      <sheetName val="10-1 Media"/>
      <sheetName val="10-cut"/>
      <sheetName val="กราฟ"/>
      <sheetName val="________BLDG"/>
      <sheetName val="DATA LC_TR__K_Bank  "/>
      <sheetName val="Rate"/>
      <sheetName val="JH"/>
      <sheetName val="JAN"/>
      <sheetName val="Detail①"/>
      <sheetName val="Thailand"/>
      <sheetName val="FA_LISTING"/>
      <sheetName val="pa grou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2005F-BDC2-45D2-90E8-C847DB8104DC}">
  <dimension ref="A1:M97"/>
  <sheetViews>
    <sheetView showGridLines="0" view="pageBreakPreview" topLeftCell="A64" zoomScale="80" zoomScaleNormal="100" zoomScaleSheetLayoutView="80" workbookViewId="0">
      <selection activeCell="P70" sqref="P70"/>
    </sheetView>
  </sheetViews>
  <sheetFormatPr defaultColWidth="9.42578125" defaultRowHeight="23.25" customHeight="1" x14ac:dyDescent="0.25"/>
  <cols>
    <col min="1" max="1" width="3.42578125" style="4" customWidth="1"/>
    <col min="2" max="2" width="3.5703125" style="4" customWidth="1"/>
    <col min="3" max="3" width="11.140625" style="4" customWidth="1"/>
    <col min="4" max="4" width="32.42578125" style="4" customWidth="1"/>
    <col min="5" max="5" width="8.85546875" style="4" customWidth="1"/>
    <col min="6" max="6" width="1.5703125" style="4" customWidth="1"/>
    <col min="7" max="7" width="15.5703125" style="5" customWidth="1"/>
    <col min="8" max="8" width="1.42578125" style="5" customWidth="1"/>
    <col min="9" max="9" width="15.42578125" style="5" customWidth="1"/>
    <col min="10" max="10" width="1.42578125" style="5" customWidth="1"/>
    <col min="11" max="11" width="15.42578125" style="5" customWidth="1"/>
    <col min="12" max="12" width="1.42578125" style="5" customWidth="1"/>
    <col min="13" max="13" width="15.85546875" style="5" customWidth="1"/>
    <col min="14" max="16384" width="9.42578125" style="4"/>
  </cols>
  <sheetData>
    <row r="1" spans="1:13" ht="23.25" customHeight="1" x14ac:dyDescent="0.25">
      <c r="A1" s="1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</row>
    <row r="2" spans="1:13" ht="23.25" customHeight="1" x14ac:dyDescent="0.25">
      <c r="A2" s="1" t="s">
        <v>1</v>
      </c>
      <c r="B2" s="2"/>
      <c r="C2" s="2"/>
      <c r="D2" s="2"/>
      <c r="E2" s="2"/>
      <c r="F2" s="2"/>
      <c r="G2" s="3"/>
      <c r="H2" s="3"/>
      <c r="I2" s="3"/>
      <c r="J2" s="3"/>
      <c r="K2" s="3"/>
      <c r="L2" s="3"/>
      <c r="M2" s="3"/>
    </row>
    <row r="3" spans="1:13" ht="23.25" customHeight="1" x14ac:dyDescent="0.25">
      <c r="A3" s="1" t="s">
        <v>151</v>
      </c>
      <c r="B3" s="6"/>
      <c r="C3" s="6"/>
      <c r="D3" s="6"/>
      <c r="E3" s="6"/>
      <c r="F3" s="6"/>
      <c r="G3" s="3"/>
      <c r="H3" s="3"/>
      <c r="I3" s="3"/>
      <c r="J3" s="3"/>
      <c r="K3" s="3"/>
      <c r="L3" s="3"/>
      <c r="M3" s="3"/>
    </row>
    <row r="4" spans="1:13" ht="23.25" customHeight="1" x14ac:dyDescent="0.25">
      <c r="A4" s="7"/>
      <c r="B4" s="8"/>
      <c r="C4" s="8"/>
      <c r="D4" s="5"/>
      <c r="E4" s="8"/>
      <c r="F4" s="8"/>
      <c r="G4" s="9"/>
      <c r="H4" s="9"/>
      <c r="M4" s="10" t="s">
        <v>2</v>
      </c>
    </row>
    <row r="5" spans="1:13" ht="23.25" customHeight="1" x14ac:dyDescent="0.25">
      <c r="A5" s="11"/>
      <c r="B5" s="11"/>
      <c r="C5" s="11"/>
      <c r="E5" s="12"/>
      <c r="F5" s="12"/>
      <c r="G5" s="261" t="s">
        <v>3</v>
      </c>
      <c r="H5" s="261"/>
      <c r="I5" s="261"/>
      <c r="J5" s="13"/>
      <c r="K5" s="261" t="s">
        <v>4</v>
      </c>
      <c r="L5" s="261"/>
      <c r="M5" s="261"/>
    </row>
    <row r="6" spans="1:13" s="16" customFormat="1" ht="23.25" customHeight="1" x14ac:dyDescent="0.25">
      <c r="A6" s="8"/>
      <c r="B6" s="8"/>
      <c r="C6" s="8"/>
      <c r="D6" s="14"/>
      <c r="E6" s="15" t="s">
        <v>5</v>
      </c>
      <c r="G6" s="17" t="s">
        <v>149</v>
      </c>
      <c r="H6" s="18"/>
      <c r="I6" s="17" t="s">
        <v>68</v>
      </c>
      <c r="J6" s="19"/>
      <c r="K6" s="17" t="s">
        <v>149</v>
      </c>
      <c r="L6" s="18"/>
      <c r="M6" s="17" t="s">
        <v>68</v>
      </c>
    </row>
    <row r="7" spans="1:13" ht="23.25" customHeight="1" x14ac:dyDescent="0.25">
      <c r="A7" s="20" t="s">
        <v>6</v>
      </c>
      <c r="B7" s="11"/>
      <c r="C7" s="11"/>
      <c r="D7" s="11"/>
      <c r="E7" s="11"/>
      <c r="F7" s="11"/>
      <c r="G7" s="21"/>
      <c r="H7" s="21"/>
      <c r="I7" s="21"/>
      <c r="J7" s="21"/>
      <c r="K7" s="21"/>
      <c r="L7" s="21"/>
      <c r="M7" s="21"/>
    </row>
    <row r="8" spans="1:13" ht="23.25" customHeight="1" x14ac:dyDescent="0.25">
      <c r="A8" s="1" t="s">
        <v>7</v>
      </c>
      <c r="E8" s="16"/>
      <c r="F8" s="16"/>
      <c r="G8" s="18"/>
      <c r="H8" s="18"/>
      <c r="I8" s="18"/>
      <c r="J8" s="18"/>
    </row>
    <row r="9" spans="1:13" ht="23.25" customHeight="1" x14ac:dyDescent="0.25">
      <c r="A9" s="22" t="s">
        <v>8</v>
      </c>
      <c r="D9" s="16"/>
      <c r="E9" s="251">
        <v>6</v>
      </c>
      <c r="F9" s="16"/>
      <c r="G9" s="10">
        <v>362346970</v>
      </c>
      <c r="H9" s="18"/>
      <c r="I9" s="10">
        <v>611787924</v>
      </c>
      <c r="J9" s="18"/>
      <c r="K9" s="10">
        <v>317644176</v>
      </c>
      <c r="L9" s="18"/>
      <c r="M9" s="10">
        <v>404984746</v>
      </c>
    </row>
    <row r="10" spans="1:13" ht="23.25" customHeight="1" x14ac:dyDescent="0.25">
      <c r="A10" s="22" t="s">
        <v>9</v>
      </c>
      <c r="D10" s="16"/>
      <c r="E10" s="251" t="s">
        <v>169</v>
      </c>
      <c r="F10" s="16"/>
      <c r="G10" s="10">
        <v>258408341</v>
      </c>
      <c r="H10" s="18"/>
      <c r="I10" s="10">
        <v>190633638</v>
      </c>
      <c r="J10" s="18"/>
      <c r="K10" s="25">
        <v>252665285</v>
      </c>
      <c r="L10" s="18"/>
      <c r="M10" s="10">
        <v>180525206</v>
      </c>
    </row>
    <row r="11" spans="1:13" ht="23.25" customHeight="1" x14ac:dyDescent="0.25">
      <c r="A11" s="22" t="s">
        <v>10</v>
      </c>
      <c r="C11" s="26"/>
      <c r="D11" s="16"/>
      <c r="E11" s="251"/>
      <c r="F11" s="16"/>
      <c r="G11" s="10">
        <v>625971</v>
      </c>
      <c r="H11" s="18"/>
      <c r="I11" s="10">
        <v>1220764</v>
      </c>
      <c r="J11" s="18"/>
      <c r="K11" s="10">
        <v>9000</v>
      </c>
      <c r="L11" s="18"/>
      <c r="M11" s="10">
        <v>793824</v>
      </c>
    </row>
    <row r="12" spans="1:13" ht="23.25" customHeight="1" x14ac:dyDescent="0.25">
      <c r="A12" s="22" t="s">
        <v>11</v>
      </c>
      <c r="C12" s="27"/>
      <c r="D12" s="16"/>
      <c r="E12" s="251">
        <v>9</v>
      </c>
      <c r="F12" s="16"/>
      <c r="G12" s="10">
        <v>285187674</v>
      </c>
      <c r="H12" s="18"/>
      <c r="I12" s="10">
        <v>347055482</v>
      </c>
      <c r="J12" s="18"/>
      <c r="K12" s="10">
        <v>285187674</v>
      </c>
      <c r="L12" s="18"/>
      <c r="M12" s="10">
        <v>347055482</v>
      </c>
    </row>
    <row r="13" spans="1:13" ht="23.25" customHeight="1" x14ac:dyDescent="0.25">
      <c r="A13" s="22" t="s">
        <v>12</v>
      </c>
      <c r="C13" s="27"/>
      <c r="D13" s="16"/>
      <c r="E13" s="251"/>
      <c r="F13" s="16"/>
      <c r="G13" s="10">
        <v>32937280</v>
      </c>
      <c r="H13" s="18"/>
      <c r="I13" s="10">
        <v>41028451</v>
      </c>
      <c r="J13" s="18"/>
      <c r="K13" s="10">
        <v>29878847</v>
      </c>
      <c r="L13" s="18"/>
      <c r="M13" s="10">
        <v>38052264</v>
      </c>
    </row>
    <row r="14" spans="1:13" ht="23.25" customHeight="1" x14ac:dyDescent="0.25">
      <c r="A14" s="22" t="s">
        <v>13</v>
      </c>
      <c r="C14" s="27"/>
      <c r="D14" s="16"/>
      <c r="E14" s="251"/>
      <c r="F14" s="16"/>
      <c r="G14" s="10">
        <v>4642288</v>
      </c>
      <c r="H14" s="18"/>
      <c r="I14" s="10">
        <v>8917406</v>
      </c>
      <c r="J14" s="18"/>
      <c r="K14" s="10">
        <v>4215817</v>
      </c>
      <c r="L14" s="18"/>
      <c r="M14" s="10">
        <v>8796181</v>
      </c>
    </row>
    <row r="15" spans="1:13" ht="23.25" customHeight="1" x14ac:dyDescent="0.25">
      <c r="A15" s="28" t="s">
        <v>14</v>
      </c>
      <c r="D15" s="16"/>
      <c r="E15" s="251">
        <v>10</v>
      </c>
      <c r="F15" s="16"/>
      <c r="G15" s="10">
        <v>270179317</v>
      </c>
      <c r="H15" s="18"/>
      <c r="I15" s="10">
        <v>178430</v>
      </c>
      <c r="J15" s="18"/>
      <c r="K15" s="10">
        <v>100043127</v>
      </c>
      <c r="L15" s="18"/>
      <c r="M15" s="10">
        <v>42900</v>
      </c>
    </row>
    <row r="16" spans="1:13" ht="23.25" customHeight="1" x14ac:dyDescent="0.25">
      <c r="A16" s="22" t="s">
        <v>15</v>
      </c>
      <c r="D16" s="16"/>
      <c r="E16" s="251"/>
      <c r="F16" s="16"/>
      <c r="G16" s="29">
        <v>8999985</v>
      </c>
      <c r="H16" s="18"/>
      <c r="I16" s="29">
        <v>13447968</v>
      </c>
      <c r="J16" s="18"/>
      <c r="K16" s="29">
        <v>7908488</v>
      </c>
      <c r="L16" s="18"/>
      <c r="M16" s="29">
        <v>11916798</v>
      </c>
    </row>
    <row r="17" spans="1:13" ht="23.25" customHeight="1" x14ac:dyDescent="0.25">
      <c r="A17" s="1" t="s">
        <v>16</v>
      </c>
      <c r="D17" s="16"/>
      <c r="E17" s="251"/>
      <c r="F17" s="16"/>
      <c r="G17" s="30">
        <f>SUM(G9:G16)</f>
        <v>1223327826</v>
      </c>
      <c r="H17" s="18"/>
      <c r="I17" s="31">
        <f>SUM(I9:I16)</f>
        <v>1214270063</v>
      </c>
      <c r="J17" s="18"/>
      <c r="K17" s="30">
        <f>SUM(K9:K16)</f>
        <v>997552414</v>
      </c>
      <c r="L17" s="10"/>
      <c r="M17" s="31">
        <f>SUM(M9:M16)</f>
        <v>992167401</v>
      </c>
    </row>
    <row r="18" spans="1:13" ht="23.25" customHeight="1" x14ac:dyDescent="0.25">
      <c r="A18" s="1" t="s">
        <v>17</v>
      </c>
      <c r="D18" s="16"/>
      <c r="E18" s="251"/>
      <c r="F18" s="16"/>
      <c r="G18" s="10"/>
      <c r="H18" s="18"/>
      <c r="I18" s="10"/>
      <c r="J18" s="18"/>
      <c r="K18" s="10"/>
      <c r="L18" s="10"/>
      <c r="M18" s="10"/>
    </row>
    <row r="19" spans="1:13" ht="23.25" customHeight="1" x14ac:dyDescent="0.25">
      <c r="A19" s="4" t="s">
        <v>18</v>
      </c>
      <c r="D19" s="16"/>
      <c r="E19" s="251">
        <v>11</v>
      </c>
      <c r="F19" s="16"/>
      <c r="G19" s="10">
        <v>3106680</v>
      </c>
      <c r="H19" s="18"/>
      <c r="I19" s="10">
        <v>3101495</v>
      </c>
      <c r="J19" s="18"/>
      <c r="K19" s="25">
        <v>0</v>
      </c>
      <c r="L19" s="18"/>
      <c r="M19" s="25">
        <v>0</v>
      </c>
    </row>
    <row r="20" spans="1:13" ht="23.25" customHeight="1" x14ac:dyDescent="0.25">
      <c r="A20" s="4" t="s">
        <v>19</v>
      </c>
      <c r="C20" s="33"/>
      <c r="D20" s="16"/>
      <c r="E20" s="251">
        <v>12</v>
      </c>
      <c r="F20" s="16"/>
      <c r="G20" s="25">
        <v>0</v>
      </c>
      <c r="H20" s="18"/>
      <c r="I20" s="25">
        <v>0</v>
      </c>
      <c r="J20" s="18"/>
      <c r="K20" s="25">
        <v>567755313</v>
      </c>
      <c r="L20" s="18"/>
      <c r="M20" s="10">
        <v>574755513</v>
      </c>
    </row>
    <row r="21" spans="1:13" ht="23.25" customHeight="1" x14ac:dyDescent="0.25">
      <c r="A21" s="4" t="s">
        <v>20</v>
      </c>
      <c r="C21" s="33"/>
      <c r="E21" s="251">
        <v>13</v>
      </c>
      <c r="G21" s="10">
        <v>5943029</v>
      </c>
      <c r="I21" s="10">
        <v>6853306</v>
      </c>
      <c r="K21" s="25">
        <v>7359458</v>
      </c>
      <c r="M21" s="10">
        <v>7359458</v>
      </c>
    </row>
    <row r="22" spans="1:13" ht="23.25" customHeight="1" x14ac:dyDescent="0.25">
      <c r="A22" s="4" t="s">
        <v>21</v>
      </c>
      <c r="D22" s="16"/>
      <c r="E22" s="251">
        <v>14</v>
      </c>
      <c r="F22" s="16"/>
      <c r="G22" s="25">
        <v>542504529</v>
      </c>
      <c r="H22" s="18"/>
      <c r="I22" s="25">
        <v>517801997</v>
      </c>
      <c r="J22" s="18"/>
      <c r="K22" s="32">
        <v>295561103</v>
      </c>
      <c r="L22" s="18"/>
      <c r="M22" s="10">
        <v>305430921</v>
      </c>
    </row>
    <row r="23" spans="1:13" ht="23.25" customHeight="1" x14ac:dyDescent="0.25">
      <c r="A23" s="4" t="s">
        <v>22</v>
      </c>
      <c r="D23" s="16"/>
      <c r="E23" s="251">
        <v>15</v>
      </c>
      <c r="F23" s="16"/>
      <c r="G23" s="10">
        <v>11847796</v>
      </c>
      <c r="H23" s="18"/>
      <c r="I23" s="10">
        <v>10470899</v>
      </c>
      <c r="J23" s="18"/>
      <c r="K23" s="32">
        <v>11427656</v>
      </c>
      <c r="L23" s="18"/>
      <c r="M23" s="10">
        <v>9651516</v>
      </c>
    </row>
    <row r="24" spans="1:13" ht="23.25" customHeight="1" x14ac:dyDescent="0.25">
      <c r="A24" s="4" t="s">
        <v>23</v>
      </c>
      <c r="D24" s="16"/>
      <c r="E24" s="251">
        <v>16</v>
      </c>
      <c r="F24" s="16"/>
      <c r="G24" s="10">
        <v>4234395</v>
      </c>
      <c r="H24" s="18"/>
      <c r="I24" s="10">
        <v>4276741</v>
      </c>
      <c r="J24" s="18"/>
      <c r="K24" s="10">
        <v>4233257</v>
      </c>
      <c r="L24" s="18"/>
      <c r="M24" s="10">
        <v>4273019</v>
      </c>
    </row>
    <row r="25" spans="1:13" ht="23.25" customHeight="1" x14ac:dyDescent="0.25">
      <c r="A25" s="4" t="s">
        <v>24</v>
      </c>
      <c r="D25" s="16"/>
      <c r="E25" s="251">
        <v>17</v>
      </c>
      <c r="F25" s="16"/>
      <c r="G25" s="10">
        <v>1925208</v>
      </c>
      <c r="H25" s="18"/>
      <c r="I25" s="10">
        <v>2214355</v>
      </c>
      <c r="J25" s="18"/>
      <c r="K25" s="25">
        <v>0</v>
      </c>
      <c r="L25" s="18"/>
      <c r="M25" s="25">
        <v>0</v>
      </c>
    </row>
    <row r="26" spans="1:13" ht="23.25" customHeight="1" x14ac:dyDescent="0.25">
      <c r="A26" s="4" t="s">
        <v>25</v>
      </c>
      <c r="D26" s="16"/>
      <c r="E26" s="251">
        <v>18</v>
      </c>
      <c r="F26" s="16"/>
      <c r="G26" s="10">
        <v>48035696</v>
      </c>
      <c r="H26" s="18"/>
      <c r="I26" s="10">
        <v>55548891</v>
      </c>
      <c r="J26" s="18"/>
      <c r="K26" s="25">
        <v>0</v>
      </c>
      <c r="L26" s="18"/>
      <c r="M26" s="25">
        <v>0</v>
      </c>
    </row>
    <row r="27" spans="1:13" ht="23.25" customHeight="1" x14ac:dyDescent="0.25">
      <c r="A27" s="4" t="s">
        <v>26</v>
      </c>
      <c r="D27" s="16"/>
      <c r="E27" s="251">
        <v>19</v>
      </c>
      <c r="F27" s="16"/>
      <c r="G27" s="10">
        <v>6188603</v>
      </c>
      <c r="H27" s="18"/>
      <c r="I27" s="10">
        <v>5317208</v>
      </c>
      <c r="J27" s="18"/>
      <c r="K27" s="10">
        <v>12758039</v>
      </c>
      <c r="L27" s="18"/>
      <c r="M27" s="10">
        <v>10663046</v>
      </c>
    </row>
    <row r="28" spans="1:13" ht="23.25" customHeight="1" x14ac:dyDescent="0.25">
      <c r="A28" s="4" t="s">
        <v>27</v>
      </c>
      <c r="D28" s="16"/>
      <c r="E28" s="251"/>
      <c r="F28" s="16"/>
      <c r="G28" s="29">
        <v>15083872</v>
      </c>
      <c r="H28" s="18"/>
      <c r="I28" s="29">
        <v>27269780</v>
      </c>
      <c r="J28" s="18"/>
      <c r="K28" s="29">
        <v>13034751</v>
      </c>
      <c r="L28" s="18"/>
      <c r="M28" s="29">
        <v>9137300</v>
      </c>
    </row>
    <row r="29" spans="1:13" ht="23.25" customHeight="1" x14ac:dyDescent="0.25">
      <c r="A29" s="1" t="s">
        <v>28</v>
      </c>
      <c r="D29" s="16"/>
      <c r="E29" s="251"/>
      <c r="F29" s="16"/>
      <c r="G29" s="34">
        <f>SUM(G19:G28)</f>
        <v>638869808</v>
      </c>
      <c r="H29" s="18"/>
      <c r="I29" s="31">
        <f>SUM(I19:I28)</f>
        <v>632854672</v>
      </c>
      <c r="J29" s="18"/>
      <c r="K29" s="34">
        <f>SUM(K19:K28)</f>
        <v>912129577</v>
      </c>
      <c r="L29" s="10"/>
      <c r="M29" s="31">
        <f>SUM(M19:M28)</f>
        <v>921270773</v>
      </c>
    </row>
    <row r="30" spans="1:13" ht="23.25" customHeight="1" thickBot="1" x14ac:dyDescent="0.3">
      <c r="A30" s="1" t="s">
        <v>29</v>
      </c>
      <c r="E30" s="252"/>
      <c r="F30" s="35"/>
      <c r="G30" s="36">
        <f>SUM(G17,G29)</f>
        <v>1862197634</v>
      </c>
      <c r="H30" s="37"/>
      <c r="I30" s="38">
        <f>SUM(I17,I29)</f>
        <v>1847124735</v>
      </c>
      <c r="J30" s="37"/>
      <c r="K30" s="36">
        <f>SUM(K17,K29)</f>
        <v>1909681991</v>
      </c>
      <c r="M30" s="38">
        <f>SUM(M17,M29)</f>
        <v>1913438174</v>
      </c>
    </row>
    <row r="31" spans="1:13" ht="23.25" customHeight="1" thickTop="1" x14ac:dyDescent="0.25">
      <c r="A31" s="1"/>
      <c r="E31" s="35"/>
      <c r="F31" s="35"/>
      <c r="G31" s="37"/>
      <c r="H31" s="37"/>
      <c r="I31" s="37"/>
      <c r="J31" s="37"/>
      <c r="K31" s="10"/>
      <c r="M31" s="10"/>
    </row>
    <row r="32" spans="1:13" ht="23.25" customHeight="1" x14ac:dyDescent="0.25">
      <c r="A32" s="1"/>
      <c r="E32" s="35"/>
      <c r="F32" s="35"/>
      <c r="G32" s="37"/>
      <c r="H32" s="37"/>
      <c r="I32" s="37"/>
      <c r="J32" s="37"/>
      <c r="K32" s="10"/>
      <c r="M32" s="10"/>
    </row>
    <row r="33" spans="1:13" ht="23.25" customHeight="1" x14ac:dyDescent="0.25">
      <c r="A33" s="1"/>
      <c r="E33" s="35"/>
      <c r="F33" s="35"/>
      <c r="G33" s="37"/>
      <c r="H33" s="37"/>
      <c r="I33" s="37"/>
      <c r="J33" s="37"/>
      <c r="K33" s="10"/>
      <c r="M33" s="10"/>
    </row>
    <row r="34" spans="1:13" ht="23.25" customHeight="1" x14ac:dyDescent="0.25">
      <c r="A34" s="1"/>
      <c r="E34" s="35"/>
      <c r="F34" s="35"/>
      <c r="G34" s="37"/>
      <c r="H34" s="37"/>
      <c r="I34" s="37"/>
      <c r="J34" s="37"/>
      <c r="K34" s="10"/>
      <c r="M34" s="10"/>
    </row>
    <row r="35" spans="1:13" ht="23.25" customHeight="1" x14ac:dyDescent="0.25">
      <c r="A35" s="1"/>
      <c r="E35" s="35"/>
      <c r="F35" s="35"/>
      <c r="G35" s="37"/>
      <c r="H35" s="37"/>
      <c r="I35" s="37"/>
      <c r="J35" s="37"/>
      <c r="K35" s="10"/>
      <c r="M35" s="10"/>
    </row>
    <row r="36" spans="1:13" ht="23.25" customHeight="1" x14ac:dyDescent="0.25">
      <c r="A36" s="1"/>
      <c r="E36" s="35"/>
      <c r="F36" s="35"/>
      <c r="G36" s="37"/>
      <c r="H36" s="37"/>
      <c r="I36" s="37"/>
      <c r="J36" s="37"/>
      <c r="K36" s="10"/>
      <c r="M36" s="10"/>
    </row>
    <row r="37" spans="1:13" ht="23.25" customHeight="1" x14ac:dyDescent="0.25">
      <c r="A37" s="1"/>
      <c r="E37" s="35"/>
      <c r="F37" s="35"/>
      <c r="G37" s="37"/>
      <c r="H37" s="37"/>
      <c r="I37" s="37"/>
      <c r="J37" s="37"/>
      <c r="K37" s="10"/>
      <c r="M37" s="10"/>
    </row>
    <row r="38" spans="1:13" ht="23.25" customHeight="1" x14ac:dyDescent="0.25">
      <c r="A38" s="1"/>
      <c r="E38" s="35"/>
      <c r="F38" s="35"/>
      <c r="G38" s="37"/>
      <c r="H38" s="37"/>
      <c r="I38" s="37"/>
      <c r="J38" s="37"/>
      <c r="K38" s="10"/>
      <c r="M38" s="10"/>
    </row>
    <row r="39" spans="1:13" ht="23.25" customHeight="1" x14ac:dyDescent="0.25">
      <c r="A39" s="1"/>
      <c r="E39" s="35"/>
      <c r="F39" s="35"/>
      <c r="G39" s="37"/>
      <c r="H39" s="37"/>
      <c r="I39" s="37"/>
      <c r="J39" s="37"/>
      <c r="K39" s="10"/>
      <c r="M39" s="10"/>
    </row>
    <row r="40" spans="1:13" ht="23.25" customHeight="1" x14ac:dyDescent="0.25">
      <c r="A40" s="1"/>
      <c r="E40" s="35"/>
      <c r="F40" s="35"/>
      <c r="G40" s="37"/>
      <c r="H40" s="37"/>
      <c r="I40" s="37"/>
      <c r="J40" s="37"/>
      <c r="K40" s="10"/>
      <c r="M40" s="10"/>
    </row>
    <row r="41" spans="1:13" ht="23.25" customHeight="1" x14ac:dyDescent="0.25">
      <c r="A41" s="1"/>
      <c r="E41" s="35"/>
      <c r="F41" s="35"/>
      <c r="G41" s="37"/>
      <c r="H41" s="37"/>
      <c r="I41" s="37"/>
      <c r="J41" s="37"/>
      <c r="K41" s="10"/>
      <c r="M41" s="10"/>
    </row>
    <row r="42" spans="1:13" ht="23.25" customHeight="1" x14ac:dyDescent="0.25">
      <c r="A42" s="1"/>
      <c r="E42" s="35"/>
      <c r="F42" s="35"/>
      <c r="G42" s="37"/>
      <c r="H42" s="37"/>
      <c r="I42" s="37"/>
      <c r="J42" s="37"/>
      <c r="K42" s="10"/>
      <c r="M42" s="10"/>
    </row>
    <row r="43" spans="1:13" ht="23.25" customHeight="1" x14ac:dyDescent="0.25">
      <c r="A43" s="1"/>
      <c r="E43" s="35"/>
      <c r="F43" s="35"/>
      <c r="G43" s="37"/>
      <c r="H43" s="37"/>
      <c r="I43" s="37"/>
      <c r="J43" s="37"/>
      <c r="K43" s="10"/>
      <c r="M43" s="10"/>
    </row>
    <row r="44" spans="1:13" ht="23.25" customHeight="1" x14ac:dyDescent="0.25">
      <c r="A44" s="1"/>
      <c r="E44" s="35"/>
      <c r="F44" s="35"/>
      <c r="G44" s="37"/>
      <c r="H44" s="37"/>
      <c r="I44" s="37"/>
      <c r="J44" s="37"/>
      <c r="K44" s="10"/>
      <c r="M44" s="10"/>
    </row>
    <row r="45" spans="1:13" ht="23.25" customHeight="1" x14ac:dyDescent="0.25">
      <c r="A45" s="169" t="s">
        <v>30</v>
      </c>
      <c r="B45" s="39"/>
      <c r="E45" s="39"/>
      <c r="I45" s="37" t="s">
        <v>30</v>
      </c>
      <c r="J45" s="37"/>
      <c r="K45" s="37"/>
    </row>
    <row r="46" spans="1:13" ht="23.25" customHeight="1" x14ac:dyDescent="0.25">
      <c r="A46" s="169" t="s">
        <v>31</v>
      </c>
      <c r="D46" s="40"/>
      <c r="E46" s="40"/>
      <c r="I46" s="37" t="s">
        <v>32</v>
      </c>
      <c r="J46" s="37"/>
      <c r="K46" s="37"/>
    </row>
    <row r="48" spans="1:13" ht="23.25" customHeight="1" x14ac:dyDescent="0.25">
      <c r="A48" s="22" t="s">
        <v>147</v>
      </c>
      <c r="B48" s="39"/>
      <c r="C48" s="39"/>
      <c r="D48" s="39"/>
      <c r="E48" s="39"/>
      <c r="F48" s="39"/>
      <c r="M48" s="4"/>
    </row>
    <row r="49" spans="1:13" ht="23.25" customHeight="1" x14ac:dyDescent="0.25">
      <c r="A49" s="20" t="s">
        <v>0</v>
      </c>
      <c r="B49" s="41"/>
      <c r="C49" s="41"/>
      <c r="D49" s="41"/>
      <c r="E49" s="41"/>
      <c r="F49" s="41"/>
      <c r="G49" s="42"/>
      <c r="H49" s="42"/>
      <c r="I49" s="42"/>
      <c r="J49" s="42"/>
      <c r="K49" s="42"/>
      <c r="L49" s="42"/>
      <c r="M49" s="42"/>
    </row>
    <row r="50" spans="1:13" ht="23.25" customHeight="1" x14ac:dyDescent="0.25">
      <c r="A50" s="1" t="s">
        <v>33</v>
      </c>
      <c r="B50" s="41"/>
      <c r="C50" s="41"/>
      <c r="D50" s="41"/>
      <c r="E50" s="41"/>
      <c r="F50" s="41"/>
      <c r="G50" s="42"/>
      <c r="H50" s="42"/>
      <c r="I50" s="42"/>
      <c r="J50" s="42"/>
      <c r="K50" s="42"/>
      <c r="L50" s="42"/>
      <c r="M50" s="42"/>
    </row>
    <row r="51" spans="1:13" ht="23.25" customHeight="1" x14ac:dyDescent="0.25">
      <c r="A51" s="1" t="s">
        <v>151</v>
      </c>
      <c r="B51" s="6"/>
      <c r="C51" s="6"/>
      <c r="D51" s="6"/>
      <c r="E51" s="6"/>
      <c r="F51" s="6"/>
      <c r="G51" s="3"/>
      <c r="H51" s="3"/>
      <c r="I51" s="3"/>
      <c r="J51" s="3"/>
      <c r="K51" s="3"/>
      <c r="L51" s="3"/>
      <c r="M51" s="3"/>
    </row>
    <row r="52" spans="1:13" ht="23.25" customHeight="1" x14ac:dyDescent="0.25">
      <c r="A52" s="7"/>
      <c r="B52" s="8"/>
      <c r="C52" s="8"/>
      <c r="D52" s="5"/>
      <c r="E52" s="8"/>
      <c r="F52" s="8"/>
      <c r="G52" s="9"/>
      <c r="H52" s="9"/>
      <c r="M52" s="10" t="s">
        <v>2</v>
      </c>
    </row>
    <row r="53" spans="1:13" ht="23.25" customHeight="1" x14ac:dyDescent="0.25">
      <c r="A53" s="11"/>
      <c r="B53" s="11"/>
      <c r="C53" s="11"/>
      <c r="E53" s="12"/>
      <c r="F53" s="12"/>
      <c r="G53" s="261" t="s">
        <v>3</v>
      </c>
      <c r="H53" s="261"/>
      <c r="I53" s="261"/>
      <c r="J53" s="13"/>
      <c r="K53" s="261" t="s">
        <v>4</v>
      </c>
      <c r="L53" s="261"/>
      <c r="M53" s="261"/>
    </row>
    <row r="54" spans="1:13" s="16" customFormat="1" ht="23.25" customHeight="1" x14ac:dyDescent="0.25">
      <c r="A54" s="8"/>
      <c r="B54" s="8"/>
      <c r="C54" s="8"/>
      <c r="D54" s="14"/>
      <c r="E54" s="168" t="s">
        <v>5</v>
      </c>
      <c r="G54" s="17" t="s">
        <v>149</v>
      </c>
      <c r="H54" s="18"/>
      <c r="I54" s="17" t="s">
        <v>68</v>
      </c>
      <c r="J54" s="19"/>
      <c r="K54" s="17" t="s">
        <v>149</v>
      </c>
      <c r="L54" s="18"/>
      <c r="M54" s="17" t="s">
        <v>68</v>
      </c>
    </row>
    <row r="55" spans="1:13" ht="23.25" customHeight="1" x14ac:dyDescent="0.25">
      <c r="A55" s="20" t="s">
        <v>34</v>
      </c>
      <c r="B55" s="41"/>
      <c r="C55" s="41"/>
      <c r="D55" s="41"/>
      <c r="E55" s="41"/>
      <c r="F55" s="41"/>
      <c r="G55" s="42"/>
      <c r="H55" s="42"/>
      <c r="I55" s="171"/>
      <c r="J55" s="42"/>
      <c r="K55" s="42"/>
      <c r="L55" s="42"/>
      <c r="M55" s="171"/>
    </row>
    <row r="56" spans="1:13" ht="23.25" customHeight="1" x14ac:dyDescent="0.25">
      <c r="A56" s="1" t="s">
        <v>35</v>
      </c>
      <c r="D56" s="43"/>
      <c r="E56" s="16"/>
      <c r="F56" s="16"/>
      <c r="L56" s="44"/>
    </row>
    <row r="57" spans="1:13" ht="23.25" customHeight="1" x14ac:dyDescent="0.25">
      <c r="A57" s="4" t="s">
        <v>36</v>
      </c>
      <c r="C57" s="26"/>
      <c r="D57" s="43"/>
      <c r="E57" s="16"/>
      <c r="F57" s="16"/>
      <c r="G57" s="10">
        <v>155703611</v>
      </c>
      <c r="I57" s="10">
        <v>167021190</v>
      </c>
      <c r="K57" s="10">
        <v>155703611</v>
      </c>
      <c r="M57" s="10">
        <v>167021190</v>
      </c>
    </row>
    <row r="58" spans="1:13" ht="23.25" customHeight="1" x14ac:dyDescent="0.25">
      <c r="A58" s="4" t="s">
        <v>37</v>
      </c>
      <c r="C58" s="26"/>
      <c r="D58" s="43"/>
      <c r="E58" s="23"/>
      <c r="F58" s="45"/>
      <c r="G58" s="10">
        <v>6488330</v>
      </c>
      <c r="H58" s="46"/>
      <c r="I58" s="10">
        <v>6117470</v>
      </c>
      <c r="J58" s="46"/>
      <c r="K58" s="10">
        <v>5924200</v>
      </c>
      <c r="M58" s="10">
        <v>5555377</v>
      </c>
    </row>
    <row r="59" spans="1:13" ht="23.25" customHeight="1" x14ac:dyDescent="0.25">
      <c r="A59" s="4" t="s">
        <v>38</v>
      </c>
      <c r="C59" s="26"/>
      <c r="D59" s="43"/>
      <c r="E59" s="23"/>
      <c r="F59" s="16"/>
      <c r="G59" s="10"/>
      <c r="I59" s="10"/>
      <c r="K59" s="10"/>
      <c r="M59" s="10"/>
    </row>
    <row r="60" spans="1:13" ht="23.25" customHeight="1" x14ac:dyDescent="0.25">
      <c r="B60" s="33" t="s">
        <v>39</v>
      </c>
      <c r="D60" s="43"/>
      <c r="E60" s="23">
        <v>15</v>
      </c>
      <c r="F60" s="16"/>
      <c r="G60" s="10">
        <v>4058446</v>
      </c>
      <c r="I60" s="10">
        <v>4537781</v>
      </c>
      <c r="K60" s="10">
        <v>3857097</v>
      </c>
      <c r="M60" s="10">
        <v>4138697</v>
      </c>
    </row>
    <row r="61" spans="1:13" ht="23.25" customHeight="1" x14ac:dyDescent="0.25">
      <c r="A61" s="47"/>
      <c r="B61" s="33" t="s">
        <v>40</v>
      </c>
      <c r="D61" s="43"/>
      <c r="E61" s="23" t="s">
        <v>172</v>
      </c>
      <c r="F61" s="16"/>
      <c r="G61" s="10">
        <v>757185</v>
      </c>
      <c r="I61" s="10">
        <v>1144039</v>
      </c>
      <c r="K61" s="10">
        <v>641735</v>
      </c>
      <c r="M61" s="10">
        <v>1030858</v>
      </c>
    </row>
    <row r="62" spans="1:13" ht="23.25" customHeight="1" x14ac:dyDescent="0.25">
      <c r="A62" s="4" t="s">
        <v>42</v>
      </c>
      <c r="D62" s="43"/>
      <c r="E62" s="23"/>
      <c r="F62" s="16"/>
      <c r="G62" s="10">
        <v>25300594</v>
      </c>
      <c r="I62" s="10">
        <v>17101041</v>
      </c>
      <c r="K62" s="10">
        <v>24562097</v>
      </c>
      <c r="M62" s="10">
        <v>16371351</v>
      </c>
    </row>
    <row r="63" spans="1:13" ht="23.25" customHeight="1" x14ac:dyDescent="0.25">
      <c r="A63" s="4" t="s">
        <v>41</v>
      </c>
      <c r="C63" s="27"/>
      <c r="D63" s="43"/>
      <c r="E63" s="23"/>
      <c r="F63" s="16"/>
      <c r="G63" s="60">
        <v>15441835</v>
      </c>
      <c r="I63" s="60">
        <v>0</v>
      </c>
      <c r="K63" s="10">
        <v>15656770</v>
      </c>
      <c r="M63" s="60">
        <v>0</v>
      </c>
    </row>
    <row r="64" spans="1:13" ht="23.25" customHeight="1" x14ac:dyDescent="0.25">
      <c r="A64" s="4" t="s">
        <v>43</v>
      </c>
      <c r="D64" s="43"/>
      <c r="E64" s="23">
        <v>21</v>
      </c>
      <c r="F64" s="16"/>
      <c r="G64" s="10">
        <v>23441528</v>
      </c>
      <c r="I64" s="10">
        <v>19424417</v>
      </c>
      <c r="K64" s="10">
        <v>23441528</v>
      </c>
      <c r="M64" s="10">
        <v>19424417</v>
      </c>
    </row>
    <row r="65" spans="1:13" ht="23.25" customHeight="1" x14ac:dyDescent="0.25">
      <c r="A65" s="4" t="s">
        <v>44</v>
      </c>
      <c r="D65" s="43"/>
      <c r="E65" s="23"/>
      <c r="F65" s="16"/>
      <c r="G65" s="29">
        <v>9021194</v>
      </c>
      <c r="I65" s="29">
        <v>12888921</v>
      </c>
      <c r="K65" s="29">
        <v>8507967</v>
      </c>
      <c r="M65" s="29">
        <v>12144242</v>
      </c>
    </row>
    <row r="66" spans="1:13" ht="23.25" customHeight="1" x14ac:dyDescent="0.25">
      <c r="A66" s="1" t="s">
        <v>45</v>
      </c>
      <c r="D66" s="43"/>
      <c r="E66" s="23"/>
      <c r="F66" s="16"/>
      <c r="G66" s="34">
        <f>SUM(G57:G65)</f>
        <v>240212723</v>
      </c>
      <c r="H66" s="16">
        <f>H56/341092557</f>
        <v>0</v>
      </c>
      <c r="I66" s="31">
        <f>SUM(I57:I65)</f>
        <v>228234859</v>
      </c>
      <c r="J66" s="16">
        <f>J56/341092557</f>
        <v>0</v>
      </c>
      <c r="K66" s="34">
        <f>SUM(K57:K65)</f>
        <v>238295005</v>
      </c>
      <c r="L66" s="16">
        <f>L56/341092557</f>
        <v>0</v>
      </c>
      <c r="M66" s="31">
        <f>SUM(M57:M65)</f>
        <v>225686132</v>
      </c>
    </row>
    <row r="67" spans="1:13" ht="23.25" customHeight="1" x14ac:dyDescent="0.25">
      <c r="A67" s="1" t="s">
        <v>46</v>
      </c>
      <c r="D67" s="43"/>
      <c r="E67" s="48"/>
      <c r="F67" s="49"/>
      <c r="G67" s="10"/>
      <c r="I67" s="10"/>
      <c r="K67" s="10"/>
      <c r="M67" s="10"/>
    </row>
    <row r="68" spans="1:13" ht="23.25" customHeight="1" x14ac:dyDescent="0.25">
      <c r="A68" s="4" t="s">
        <v>47</v>
      </c>
      <c r="D68" s="43"/>
      <c r="E68" s="23"/>
      <c r="F68" s="16"/>
    </row>
    <row r="69" spans="1:13" ht="23.25" customHeight="1" x14ac:dyDescent="0.25">
      <c r="B69" s="4" t="s">
        <v>48</v>
      </c>
      <c r="D69" s="43"/>
      <c r="E69" s="23">
        <v>15</v>
      </c>
      <c r="F69" s="16"/>
      <c r="G69" s="10">
        <v>6596757</v>
      </c>
      <c r="I69" s="10">
        <v>4520449</v>
      </c>
      <c r="K69" s="10">
        <v>6365841</v>
      </c>
      <c r="M69" s="50">
        <v>4088184</v>
      </c>
    </row>
    <row r="70" spans="1:13" ht="23.25" customHeight="1" x14ac:dyDescent="0.25">
      <c r="A70" s="4" t="s">
        <v>49</v>
      </c>
      <c r="B70" s="27"/>
      <c r="D70" s="43"/>
      <c r="F70" s="16"/>
    </row>
    <row r="71" spans="1:13" ht="23.25" customHeight="1" x14ac:dyDescent="0.25">
      <c r="B71" s="4" t="s">
        <v>48</v>
      </c>
      <c r="D71" s="43"/>
      <c r="E71" s="23" t="s">
        <v>172</v>
      </c>
      <c r="F71" s="16"/>
      <c r="G71" s="10">
        <v>17184792</v>
      </c>
      <c r="I71" s="10">
        <v>15743899</v>
      </c>
      <c r="K71" s="10">
        <v>16204845</v>
      </c>
      <c r="M71" s="10">
        <v>14766343</v>
      </c>
    </row>
    <row r="72" spans="1:13" ht="23.25" customHeight="1" x14ac:dyDescent="0.25">
      <c r="A72" s="4" t="s">
        <v>50</v>
      </c>
      <c r="B72" s="27"/>
      <c r="D72" s="43"/>
      <c r="E72" s="23"/>
      <c r="F72" s="16"/>
      <c r="G72" s="29">
        <v>16181910</v>
      </c>
      <c r="I72" s="29">
        <v>15371762</v>
      </c>
      <c r="K72" s="52">
        <v>0</v>
      </c>
      <c r="M72" s="52">
        <v>0</v>
      </c>
    </row>
    <row r="73" spans="1:13" ht="23.25" customHeight="1" x14ac:dyDescent="0.25">
      <c r="A73" s="1" t="s">
        <v>51</v>
      </c>
      <c r="D73" s="43"/>
      <c r="E73" s="23"/>
      <c r="F73" s="16"/>
      <c r="G73" s="34">
        <f>SUM(G69:G72)</f>
        <v>39963459</v>
      </c>
      <c r="I73" s="53">
        <f>SUM(I69:I72)</f>
        <v>35636110</v>
      </c>
      <c r="K73" s="34">
        <f>SUM(K69:K72)</f>
        <v>22570686</v>
      </c>
      <c r="L73" s="44"/>
      <c r="M73" s="53">
        <f>SUM(M69:M72)</f>
        <v>18854527</v>
      </c>
    </row>
    <row r="74" spans="1:13" ht="23.25" customHeight="1" x14ac:dyDescent="0.25">
      <c r="A74" s="1" t="s">
        <v>52</v>
      </c>
      <c r="D74" s="43"/>
      <c r="E74" s="49"/>
      <c r="F74" s="49"/>
      <c r="G74" s="34">
        <f>SUM(G66,G73)</f>
        <v>280176182</v>
      </c>
      <c r="I74" s="53">
        <f>SUM(I66,I73)</f>
        <v>263870969</v>
      </c>
      <c r="K74" s="34">
        <f>SUM(K66,K73)</f>
        <v>260865691</v>
      </c>
      <c r="L74" s="44"/>
      <c r="M74" s="53">
        <f>SUM(M66,M73)</f>
        <v>244540659</v>
      </c>
    </row>
    <row r="75" spans="1:13" ht="23.25" customHeight="1" x14ac:dyDescent="0.25">
      <c r="A75" s="1" t="s">
        <v>53</v>
      </c>
      <c r="E75" s="55"/>
      <c r="F75" s="56"/>
      <c r="I75" s="171"/>
      <c r="K75" s="10"/>
      <c r="L75" s="18"/>
      <c r="M75" s="171"/>
    </row>
    <row r="76" spans="1:13" ht="23.25" customHeight="1" x14ac:dyDescent="0.25">
      <c r="A76" s="4" t="s">
        <v>54</v>
      </c>
      <c r="E76" s="55"/>
      <c r="F76" s="56"/>
      <c r="K76" s="10"/>
      <c r="L76" s="18"/>
      <c r="M76" s="10"/>
    </row>
    <row r="77" spans="1:13" ht="23.25" customHeight="1" x14ac:dyDescent="0.25">
      <c r="A77" s="4" t="s">
        <v>55</v>
      </c>
      <c r="E77" s="55"/>
      <c r="F77" s="56"/>
      <c r="K77" s="10"/>
      <c r="L77" s="18"/>
      <c r="M77" s="10"/>
    </row>
    <row r="78" spans="1:13" ht="23.25" customHeight="1" thickBot="1" x14ac:dyDescent="0.3">
      <c r="B78" s="4" t="s">
        <v>56</v>
      </c>
      <c r="E78" s="55"/>
      <c r="F78" s="56"/>
      <c r="G78" s="57">
        <v>341092557</v>
      </c>
      <c r="I78" s="57">
        <v>341092557</v>
      </c>
      <c r="K78" s="57">
        <v>341092557</v>
      </c>
      <c r="M78" s="57">
        <v>341092557</v>
      </c>
    </row>
    <row r="79" spans="1:13" ht="23.25" customHeight="1" thickTop="1" x14ac:dyDescent="0.25">
      <c r="A79" s="58" t="s">
        <v>57</v>
      </c>
      <c r="E79" s="56"/>
      <c r="F79" s="56"/>
      <c r="G79" s="59"/>
      <c r="H79" s="59"/>
      <c r="I79" s="59"/>
      <c r="J79" s="59"/>
      <c r="K79" s="59"/>
      <c r="L79" s="59"/>
      <c r="M79" s="59"/>
    </row>
    <row r="80" spans="1:13" ht="23.25" customHeight="1" x14ac:dyDescent="0.25">
      <c r="B80" s="4" t="s">
        <v>56</v>
      </c>
      <c r="E80" s="16"/>
      <c r="F80" s="56"/>
      <c r="G80" s="5">
        <v>341092557</v>
      </c>
      <c r="I80" s="5">
        <v>341092557</v>
      </c>
      <c r="K80" s="5">
        <v>341092557</v>
      </c>
      <c r="M80" s="5">
        <v>341092557</v>
      </c>
    </row>
    <row r="81" spans="1:13" ht="23.25" customHeight="1" x14ac:dyDescent="0.25">
      <c r="A81" s="4" t="s">
        <v>58</v>
      </c>
      <c r="E81" s="16"/>
      <c r="F81" s="56"/>
      <c r="G81" s="5">
        <v>1136572101</v>
      </c>
      <c r="I81" s="5">
        <v>1136572101</v>
      </c>
      <c r="K81" s="5">
        <v>1136572101</v>
      </c>
      <c r="M81" s="5">
        <v>1136572101</v>
      </c>
    </row>
    <row r="82" spans="1:13" ht="23.25" customHeight="1" x14ac:dyDescent="0.25">
      <c r="A82" s="4" t="s">
        <v>59</v>
      </c>
      <c r="E82" s="16"/>
      <c r="F82" s="56"/>
      <c r="G82" s="5">
        <v>42294921</v>
      </c>
      <c r="I82" s="5">
        <v>42294921</v>
      </c>
      <c r="K82" s="60">
        <v>0</v>
      </c>
      <c r="M82" s="60">
        <v>0</v>
      </c>
    </row>
    <row r="83" spans="1:13" ht="23.25" customHeight="1" x14ac:dyDescent="0.25">
      <c r="A83" s="4" t="s">
        <v>60</v>
      </c>
      <c r="E83" s="56"/>
      <c r="F83" s="56"/>
    </row>
    <row r="84" spans="1:13" ht="23.25" customHeight="1" x14ac:dyDescent="0.25">
      <c r="A84" s="170" t="s">
        <v>61</v>
      </c>
      <c r="E84" s="23">
        <v>23</v>
      </c>
      <c r="F84" s="16"/>
      <c r="G84" s="10">
        <v>34109256</v>
      </c>
      <c r="I84" s="10">
        <v>34109256</v>
      </c>
      <c r="K84" s="5">
        <v>34109256</v>
      </c>
      <c r="M84" s="10">
        <v>34109256</v>
      </c>
    </row>
    <row r="85" spans="1:13" ht="23.25" customHeight="1" x14ac:dyDescent="0.25">
      <c r="A85" s="4" t="s">
        <v>62</v>
      </c>
      <c r="E85" s="56"/>
      <c r="F85" s="56"/>
      <c r="G85" s="52">
        <v>27952387</v>
      </c>
      <c r="I85" s="52">
        <v>29184931</v>
      </c>
      <c r="K85" s="52">
        <v>137042386</v>
      </c>
      <c r="M85" s="52">
        <v>157123601</v>
      </c>
    </row>
    <row r="86" spans="1:13" ht="23.25" customHeight="1" x14ac:dyDescent="0.25">
      <c r="A86" s="4" t="s">
        <v>63</v>
      </c>
      <c r="B86" s="1"/>
      <c r="E86" s="56"/>
      <c r="F86" s="56"/>
      <c r="G86" s="5">
        <f>SUM(G80:G85)</f>
        <v>1582021222</v>
      </c>
      <c r="I86" s="61">
        <f>SUM(I80:I85)</f>
        <v>1583253766</v>
      </c>
      <c r="K86" s="5">
        <f>SUM(K80:K85)</f>
        <v>1648816300</v>
      </c>
      <c r="M86" s="61">
        <f>SUM(M80:M85)</f>
        <v>1668897515</v>
      </c>
    </row>
    <row r="87" spans="1:13" ht="23.25" customHeight="1" x14ac:dyDescent="0.25">
      <c r="A87" s="4" t="s">
        <v>64</v>
      </c>
      <c r="B87" s="1"/>
      <c r="E87" s="16"/>
      <c r="F87" s="56"/>
      <c r="G87" s="52">
        <v>230</v>
      </c>
      <c r="I87" s="52">
        <v>0</v>
      </c>
      <c r="K87" s="52">
        <v>0</v>
      </c>
      <c r="M87" s="52">
        <v>0</v>
      </c>
    </row>
    <row r="88" spans="1:13" ht="23.25" customHeight="1" x14ac:dyDescent="0.25">
      <c r="A88" s="1" t="s">
        <v>65</v>
      </c>
      <c r="B88" s="1"/>
      <c r="E88" s="56"/>
      <c r="F88" s="56"/>
      <c r="G88" s="34">
        <f>SUM(G86:G87)</f>
        <v>1582021452</v>
      </c>
      <c r="I88" s="61">
        <f>SUM(I86:I87)</f>
        <v>1583253766</v>
      </c>
      <c r="K88" s="34">
        <f>SUM(K86:K87)</f>
        <v>1648816300</v>
      </c>
      <c r="M88" s="61">
        <f>SUM(M86:M87)</f>
        <v>1668897515</v>
      </c>
    </row>
    <row r="89" spans="1:13" ht="23.25" customHeight="1" thickBot="1" x14ac:dyDescent="0.3">
      <c r="A89" s="20" t="s">
        <v>66</v>
      </c>
      <c r="C89" s="39"/>
      <c r="D89" s="39"/>
      <c r="E89" s="56"/>
      <c r="F89" s="56"/>
      <c r="G89" s="36">
        <f>SUM(G74,G88)</f>
        <v>1862197634</v>
      </c>
      <c r="I89" s="36">
        <f>SUM(I74,I88)</f>
        <v>1847124735</v>
      </c>
      <c r="K89" s="36">
        <f>SUM(K74,K88)</f>
        <v>1909681991</v>
      </c>
      <c r="L89" s="18"/>
      <c r="M89" s="36">
        <f>SUM(M74,M88)</f>
        <v>1913438174</v>
      </c>
    </row>
    <row r="90" spans="1:13" ht="23.25" customHeight="1" thickTop="1" x14ac:dyDescent="0.25">
      <c r="A90" s="1"/>
      <c r="D90" s="43"/>
      <c r="E90" s="49"/>
      <c r="F90" s="49"/>
      <c r="G90" s="54">
        <f>G89-G30</f>
        <v>0</v>
      </c>
      <c r="I90" s="54">
        <f>I89-I30</f>
        <v>0</v>
      </c>
      <c r="K90" s="54">
        <f>K89-K30</f>
        <v>0</v>
      </c>
      <c r="L90" s="44"/>
      <c r="M90" s="54">
        <f>M89-M30</f>
        <v>0</v>
      </c>
    </row>
    <row r="91" spans="1:13" ht="23.25" customHeight="1" x14ac:dyDescent="0.25">
      <c r="A91" s="1"/>
      <c r="D91" s="43"/>
      <c r="E91" s="49"/>
      <c r="F91" s="49"/>
      <c r="G91" s="54"/>
      <c r="I91" s="54"/>
      <c r="K91" s="54"/>
      <c r="L91" s="44"/>
      <c r="M91" s="54"/>
    </row>
    <row r="92" spans="1:13" ht="23.25" customHeight="1" x14ac:dyDescent="0.25">
      <c r="A92" s="1"/>
      <c r="D92" s="43"/>
      <c r="E92" s="49"/>
      <c r="F92" s="49"/>
      <c r="G92" s="54"/>
      <c r="I92" s="54"/>
      <c r="K92" s="54"/>
      <c r="L92" s="44"/>
      <c r="M92" s="54"/>
    </row>
    <row r="93" spans="1:13" ht="23.25" customHeight="1" x14ac:dyDescent="0.25">
      <c r="A93" s="169" t="s">
        <v>30</v>
      </c>
      <c r="B93" s="39"/>
      <c r="E93" s="39"/>
      <c r="I93" s="37" t="s">
        <v>30</v>
      </c>
      <c r="J93" s="37"/>
      <c r="K93" s="37"/>
    </row>
    <row r="94" spans="1:13" ht="23.25" customHeight="1" x14ac:dyDescent="0.25">
      <c r="A94" s="169" t="s">
        <v>31</v>
      </c>
      <c r="D94" s="40"/>
      <c r="E94" s="40"/>
      <c r="I94" s="37" t="s">
        <v>32</v>
      </c>
      <c r="J94" s="37"/>
      <c r="K94" s="37"/>
    </row>
    <row r="95" spans="1:13" ht="23.25" customHeight="1" x14ac:dyDescent="0.25">
      <c r="A95" s="170"/>
      <c r="D95" s="40"/>
      <c r="E95" s="40"/>
      <c r="I95" s="4"/>
      <c r="K95" s="37"/>
      <c r="L95" s="37"/>
      <c r="M95" s="37"/>
    </row>
    <row r="96" spans="1:13" ht="23.25" customHeight="1" x14ac:dyDescent="0.25">
      <c r="A96" s="170" t="s">
        <v>147</v>
      </c>
      <c r="B96" s="39"/>
      <c r="C96" s="39"/>
      <c r="D96" s="39"/>
      <c r="E96" s="39"/>
      <c r="F96" s="39"/>
      <c r="M96" s="4"/>
    </row>
    <row r="97" spans="1:13" ht="23.25" customHeight="1" x14ac:dyDescent="0.25">
      <c r="A97" s="47"/>
      <c r="B97" s="47"/>
      <c r="C97" s="47"/>
      <c r="D97" s="47"/>
      <c r="E97" s="47"/>
      <c r="F97" s="47"/>
      <c r="G97" s="59"/>
      <c r="H97" s="59"/>
      <c r="I97" s="59"/>
      <c r="J97" s="59"/>
      <c r="K97" s="59"/>
      <c r="L97" s="59"/>
      <c r="M97" s="59"/>
    </row>
  </sheetData>
  <mergeCells count="4">
    <mergeCell ref="G5:I5"/>
    <mergeCell ref="K5:M5"/>
    <mergeCell ref="G53:I53"/>
    <mergeCell ref="K53:M53"/>
  </mergeCells>
  <pageMargins left="0.78740157480314965" right="0.39370078740157483" top="0.78740157480314965" bottom="0.39370078740157483" header="0.51181102362204722" footer="0.51181102362204722"/>
  <pageSetup paperSize="9" scale="71" fitToWidth="0" orientation="portrait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11252-5C29-4B16-A0F0-EA45BB05C93F}">
  <dimension ref="A1:T101"/>
  <sheetViews>
    <sheetView showGridLines="0" view="pageBreakPreview" topLeftCell="A67" zoomScale="90" zoomScaleNormal="100" zoomScaleSheetLayoutView="90" workbookViewId="0">
      <selection activeCell="F25" sqref="F25"/>
    </sheetView>
  </sheetViews>
  <sheetFormatPr defaultColWidth="9.42578125" defaultRowHeight="23.25" customHeight="1" x14ac:dyDescent="0.25"/>
  <cols>
    <col min="1" max="1" width="1.5703125" style="47" customWidth="1"/>
    <col min="2" max="2" width="20.140625" style="47" customWidth="1"/>
    <col min="3" max="3" width="28.5703125" style="47" customWidth="1"/>
    <col min="4" max="4" width="9.5703125" style="63" customWidth="1"/>
    <col min="5" max="5" width="2.42578125" style="47" customWidth="1"/>
    <col min="6" max="6" width="15.85546875" style="64" customWidth="1"/>
    <col min="7" max="7" width="2.42578125" style="47" customWidth="1"/>
    <col min="8" max="8" width="15.5703125" style="47" customWidth="1"/>
    <col min="9" max="9" width="2.42578125" style="47" customWidth="1"/>
    <col min="10" max="10" width="15.42578125" style="65" customWidth="1"/>
    <col min="11" max="11" width="2.42578125" style="47" customWidth="1"/>
    <col min="12" max="12" width="15.5703125" style="47" customWidth="1"/>
    <col min="13" max="13" width="15.140625" style="47" bestFit="1" customWidth="1"/>
    <col min="14" max="14" width="15.85546875" style="5" bestFit="1" customWidth="1"/>
    <col min="15" max="15" width="8.5703125" style="5" bestFit="1" customWidth="1"/>
    <col min="16" max="16" width="9.42578125" style="47"/>
    <col min="17" max="17" width="2" style="47" customWidth="1"/>
    <col min="18" max="18" width="9.42578125" style="47"/>
    <col min="19" max="19" width="2" style="47" customWidth="1"/>
    <col min="20" max="16384" width="9.42578125" style="47"/>
  </cols>
  <sheetData>
    <row r="1" spans="1:20" ht="23.25" customHeight="1" x14ac:dyDescent="0.25">
      <c r="A1" s="1" t="s">
        <v>0</v>
      </c>
      <c r="B1" s="201"/>
      <c r="C1" s="201"/>
      <c r="D1" s="202"/>
      <c r="E1" s="203"/>
      <c r="F1" s="66"/>
      <c r="G1" s="203"/>
      <c r="H1" s="201"/>
      <c r="I1" s="203"/>
      <c r="J1" s="262"/>
      <c r="K1" s="262"/>
      <c r="L1" s="262"/>
    </row>
    <row r="2" spans="1:20" ht="23.25" customHeight="1" x14ac:dyDescent="0.25">
      <c r="A2" s="1" t="s">
        <v>67</v>
      </c>
      <c r="B2" s="203"/>
      <c r="C2" s="203"/>
      <c r="D2" s="202"/>
      <c r="E2" s="203"/>
      <c r="F2" s="67"/>
      <c r="G2" s="203"/>
      <c r="H2" s="203"/>
      <c r="I2" s="203"/>
      <c r="J2" s="204"/>
      <c r="K2" s="203"/>
      <c r="L2" s="68"/>
    </row>
    <row r="3" spans="1:20" ht="23.25" customHeight="1" x14ac:dyDescent="0.5">
      <c r="A3" s="205" t="s">
        <v>148</v>
      </c>
      <c r="B3" s="203"/>
      <c r="C3" s="203"/>
      <c r="D3" s="202"/>
      <c r="E3" s="203"/>
      <c r="F3" s="67"/>
      <c r="G3" s="203"/>
      <c r="H3" s="203"/>
      <c r="I3" s="203"/>
      <c r="J3" s="204"/>
      <c r="K3" s="203"/>
      <c r="L3" s="68"/>
    </row>
    <row r="4" spans="1:20" ht="23.25" customHeight="1" x14ac:dyDescent="0.25">
      <c r="A4" s="206"/>
      <c r="B4" s="206"/>
      <c r="C4" s="206"/>
      <c r="D4" s="207"/>
      <c r="E4" s="206"/>
      <c r="F4" s="69"/>
      <c r="G4" s="206"/>
      <c r="H4" s="206"/>
      <c r="I4" s="206"/>
      <c r="J4" s="208"/>
      <c r="K4" s="206"/>
      <c r="L4" s="209" t="s">
        <v>2</v>
      </c>
    </row>
    <row r="5" spans="1:20" ht="23.25" customHeight="1" x14ac:dyDescent="0.25">
      <c r="A5" s="206"/>
      <c r="B5" s="206"/>
      <c r="C5" s="206"/>
      <c r="D5" s="210"/>
      <c r="E5" s="211"/>
      <c r="F5" s="263" t="s">
        <v>3</v>
      </c>
      <c r="G5" s="263"/>
      <c r="H5" s="263"/>
      <c r="I5" s="211"/>
      <c r="J5" s="263" t="s">
        <v>4</v>
      </c>
      <c r="K5" s="263"/>
      <c r="L5" s="263"/>
    </row>
    <row r="6" spans="1:20" ht="23.25" customHeight="1" x14ac:dyDescent="0.25">
      <c r="A6" s="206"/>
      <c r="B6" s="206"/>
      <c r="D6" s="212" t="s">
        <v>5</v>
      </c>
      <c r="E6" s="213"/>
      <c r="F6" s="214" t="s">
        <v>149</v>
      </c>
      <c r="G6" s="213"/>
      <c r="H6" s="214" t="s">
        <v>68</v>
      </c>
      <c r="I6" s="213"/>
      <c r="J6" s="214" t="s">
        <v>149</v>
      </c>
      <c r="K6" s="213"/>
      <c r="L6" s="214" t="s">
        <v>68</v>
      </c>
    </row>
    <row r="7" spans="1:20" ht="23.25" customHeight="1" x14ac:dyDescent="0.25">
      <c r="A7" s="206" t="s">
        <v>69</v>
      </c>
      <c r="B7" s="206"/>
      <c r="D7" s="217"/>
      <c r="E7" s="213"/>
      <c r="F7" s="216"/>
      <c r="G7" s="213"/>
      <c r="H7" s="216"/>
      <c r="I7" s="213"/>
      <c r="J7" s="216"/>
      <c r="K7" s="213"/>
      <c r="L7" s="216"/>
    </row>
    <row r="8" spans="1:20" ht="23.25" customHeight="1" x14ac:dyDescent="0.25">
      <c r="A8" s="206" t="s">
        <v>70</v>
      </c>
      <c r="B8" s="218"/>
      <c r="C8" s="218"/>
      <c r="D8" s="219"/>
      <c r="E8" s="218"/>
      <c r="F8" s="218"/>
      <c r="G8" s="218"/>
      <c r="H8" s="218"/>
      <c r="I8" s="218"/>
      <c r="J8" s="220"/>
      <c r="K8" s="218"/>
      <c r="L8" s="220"/>
    </row>
    <row r="9" spans="1:20" ht="23.25" customHeight="1" x14ac:dyDescent="0.25">
      <c r="A9" s="218" t="s">
        <v>71</v>
      </c>
      <c r="B9" s="218"/>
      <c r="C9" s="218"/>
      <c r="D9" s="253" t="s">
        <v>170</v>
      </c>
      <c r="E9" s="70"/>
      <c r="F9" s="71">
        <v>1289767136</v>
      </c>
      <c r="G9" s="70"/>
      <c r="H9" s="71">
        <v>1170488839</v>
      </c>
      <c r="I9" s="70"/>
      <c r="J9" s="71">
        <v>1238463978</v>
      </c>
      <c r="K9" s="70"/>
      <c r="L9" s="71">
        <v>1118518923</v>
      </c>
      <c r="M9" s="222"/>
    </row>
    <row r="10" spans="1:20" ht="23.25" customHeight="1" x14ac:dyDescent="0.25">
      <c r="A10" s="218" t="s">
        <v>72</v>
      </c>
      <c r="B10" s="218"/>
      <c r="C10" s="218"/>
      <c r="D10" s="253" t="s">
        <v>170</v>
      </c>
      <c r="E10" s="70"/>
      <c r="F10" s="71">
        <v>47349089</v>
      </c>
      <c r="G10" s="70"/>
      <c r="H10" s="71">
        <v>45965419</v>
      </c>
      <c r="I10" s="70"/>
      <c r="J10" s="71">
        <v>47460889</v>
      </c>
      <c r="K10" s="70"/>
      <c r="L10" s="71">
        <v>46049458</v>
      </c>
    </row>
    <row r="11" spans="1:20" ht="23.25" customHeight="1" x14ac:dyDescent="0.25">
      <c r="A11" s="206" t="s">
        <v>73</v>
      </c>
      <c r="B11" s="218"/>
      <c r="C11" s="218"/>
      <c r="D11" s="253"/>
      <c r="E11" s="70"/>
      <c r="F11" s="72">
        <f>SUM(F9:F10)</f>
        <v>1337116225</v>
      </c>
      <c r="G11" s="70"/>
      <c r="H11" s="73">
        <f>SUM(H9:H10)</f>
        <v>1216454258</v>
      </c>
      <c r="I11" s="70"/>
      <c r="J11" s="72">
        <f>SUM(J9:J10)</f>
        <v>1285924867</v>
      </c>
      <c r="K11" s="70"/>
      <c r="L11" s="73">
        <f>SUM(L9:L10)</f>
        <v>1164568381</v>
      </c>
    </row>
    <row r="12" spans="1:20" ht="23.25" customHeight="1" x14ac:dyDescent="0.25">
      <c r="A12" s="206" t="s">
        <v>74</v>
      </c>
      <c r="B12" s="218"/>
      <c r="C12" s="218"/>
      <c r="D12" s="253"/>
      <c r="E12" s="70"/>
      <c r="F12" s="220"/>
      <c r="G12" s="70"/>
      <c r="H12" s="220"/>
      <c r="I12" s="70"/>
      <c r="J12" s="220"/>
      <c r="K12" s="70"/>
      <c r="L12" s="220"/>
    </row>
    <row r="13" spans="1:20" ht="23.25" customHeight="1" x14ac:dyDescent="0.25">
      <c r="A13" s="218" t="s">
        <v>75</v>
      </c>
      <c r="B13" s="218"/>
      <c r="C13" s="218"/>
      <c r="D13" s="253">
        <v>28</v>
      </c>
      <c r="E13" s="70"/>
      <c r="F13" s="71">
        <v>-1078043592</v>
      </c>
      <c r="G13" s="70"/>
      <c r="H13" s="71">
        <v>-1041214951</v>
      </c>
      <c r="I13" s="70"/>
      <c r="J13" s="71">
        <v>-1047279299</v>
      </c>
      <c r="K13" s="70"/>
      <c r="L13" s="71">
        <v>-1008599097</v>
      </c>
      <c r="P13" s="74"/>
      <c r="R13" s="74"/>
      <c r="T13" s="74"/>
    </row>
    <row r="14" spans="1:20" ht="23.25" customHeight="1" x14ac:dyDescent="0.25">
      <c r="A14" s="218" t="s">
        <v>76</v>
      </c>
      <c r="B14" s="218"/>
      <c r="C14" s="218"/>
      <c r="D14" s="253">
        <v>28</v>
      </c>
      <c r="E14" s="70"/>
      <c r="F14" s="71">
        <v>-30448971</v>
      </c>
      <c r="G14" s="70"/>
      <c r="H14" s="71">
        <v>-26864821</v>
      </c>
      <c r="I14" s="70"/>
      <c r="J14" s="71">
        <v>-30448971</v>
      </c>
      <c r="K14" s="70"/>
      <c r="L14" s="71">
        <v>-26864821</v>
      </c>
      <c r="P14" s="74"/>
      <c r="R14" s="74"/>
      <c r="T14" s="74"/>
    </row>
    <row r="15" spans="1:20" ht="23.25" customHeight="1" x14ac:dyDescent="0.25">
      <c r="A15" s="206" t="s">
        <v>77</v>
      </c>
      <c r="B15" s="218"/>
      <c r="C15" s="218"/>
      <c r="D15" s="253"/>
      <c r="E15" s="70"/>
      <c r="F15" s="72">
        <f>SUM(F13:F14)</f>
        <v>-1108492563</v>
      </c>
      <c r="G15" s="70"/>
      <c r="H15" s="73">
        <f>SUM(H13:H14)</f>
        <v>-1068079772</v>
      </c>
      <c r="I15" s="70"/>
      <c r="J15" s="72">
        <f>SUM(J13:J14)</f>
        <v>-1077728270</v>
      </c>
      <c r="K15" s="70"/>
      <c r="L15" s="73">
        <f>SUM(L13:L14)</f>
        <v>-1035463918</v>
      </c>
    </row>
    <row r="16" spans="1:20" ht="23.25" customHeight="1" x14ac:dyDescent="0.25">
      <c r="A16" s="206" t="s">
        <v>78</v>
      </c>
      <c r="B16" s="218"/>
      <c r="C16" s="218"/>
      <c r="D16" s="253"/>
      <c r="E16" s="70"/>
      <c r="F16" s="60">
        <f>F11+F15</f>
        <v>228623662</v>
      </c>
      <c r="G16" s="70"/>
      <c r="H16" s="220">
        <f>H11+H15</f>
        <v>148374486</v>
      </c>
      <c r="I16" s="70"/>
      <c r="J16" s="60">
        <f>J11+J15</f>
        <v>208196597</v>
      </c>
      <c r="K16" s="70"/>
      <c r="L16" s="220">
        <f>L11+L15</f>
        <v>129104463</v>
      </c>
    </row>
    <row r="17" spans="1:15" ht="23.25" customHeight="1" x14ac:dyDescent="0.25">
      <c r="A17" s="218" t="s">
        <v>152</v>
      </c>
      <c r="B17" s="218"/>
      <c r="C17" s="218"/>
      <c r="D17" s="253"/>
      <c r="E17" s="70"/>
      <c r="F17" s="25">
        <v>594804</v>
      </c>
      <c r="G17" s="70"/>
      <c r="H17" s="25">
        <v>0</v>
      </c>
      <c r="I17" s="70"/>
      <c r="J17" s="25">
        <v>594212</v>
      </c>
      <c r="K17" s="70"/>
      <c r="L17" s="25">
        <v>0</v>
      </c>
    </row>
    <row r="18" spans="1:15" ht="23.25" customHeight="1" x14ac:dyDescent="0.25">
      <c r="A18" s="218" t="s">
        <v>79</v>
      </c>
      <c r="B18" s="218"/>
      <c r="C18" s="218"/>
      <c r="D18" s="253">
        <v>12</v>
      </c>
      <c r="E18" s="70"/>
      <c r="F18" s="25">
        <v>0</v>
      </c>
      <c r="G18" s="70"/>
      <c r="H18" s="25">
        <v>0</v>
      </c>
      <c r="I18" s="70"/>
      <c r="J18" s="25">
        <v>0</v>
      </c>
      <c r="K18" s="70"/>
      <c r="L18" s="220">
        <v>87499996</v>
      </c>
    </row>
    <row r="19" spans="1:15" ht="23.25" customHeight="1" x14ac:dyDescent="0.25">
      <c r="A19" s="218" t="s">
        <v>80</v>
      </c>
      <c r="B19" s="218"/>
      <c r="C19" s="218"/>
      <c r="D19" s="253">
        <v>8</v>
      </c>
      <c r="E19" s="70"/>
      <c r="F19" s="220">
        <v>23195396</v>
      </c>
      <c r="G19" s="70"/>
      <c r="H19" s="220">
        <v>20243739</v>
      </c>
      <c r="I19" s="70"/>
      <c r="J19" s="220">
        <v>22694922</v>
      </c>
      <c r="K19" s="70"/>
      <c r="L19" s="76">
        <v>20231407</v>
      </c>
    </row>
    <row r="20" spans="1:15" ht="23.25" customHeight="1" x14ac:dyDescent="0.25">
      <c r="A20" s="206" t="s">
        <v>159</v>
      </c>
      <c r="B20" s="218"/>
      <c r="C20" s="218"/>
      <c r="D20" s="253"/>
      <c r="E20" s="70"/>
      <c r="F20" s="72">
        <f>SUM(F16:F19)</f>
        <v>252413862</v>
      </c>
      <c r="G20" s="70"/>
      <c r="H20" s="73">
        <f>SUM(H16:H19)</f>
        <v>168618225</v>
      </c>
      <c r="I20" s="70"/>
      <c r="J20" s="72">
        <f>SUM(J16:J19)</f>
        <v>231485731</v>
      </c>
      <c r="K20" s="70"/>
      <c r="L20" s="73">
        <f>SUM(L16:L19)</f>
        <v>236835866</v>
      </c>
    </row>
    <row r="21" spans="1:15" ht="23.25" customHeight="1" x14ac:dyDescent="0.25">
      <c r="A21" s="218" t="s">
        <v>81</v>
      </c>
      <c r="B21" s="218"/>
      <c r="C21" s="218"/>
      <c r="D21" s="253">
        <v>8</v>
      </c>
      <c r="E21" s="70"/>
      <c r="F21" s="71">
        <v>-54202455</v>
      </c>
      <c r="G21" s="70"/>
      <c r="H21" s="71">
        <v>-45984488</v>
      </c>
      <c r="I21" s="70"/>
      <c r="J21" s="71">
        <v>-54202455</v>
      </c>
      <c r="K21" s="70"/>
      <c r="L21" s="71">
        <v>-45984488</v>
      </c>
    </row>
    <row r="22" spans="1:15" ht="22.5" customHeight="1" x14ac:dyDescent="0.25">
      <c r="A22" s="218" t="s">
        <v>82</v>
      </c>
      <c r="B22" s="218"/>
      <c r="C22" s="218"/>
      <c r="D22" s="254"/>
      <c r="E22" s="70"/>
      <c r="F22" s="25">
        <v>-112916369</v>
      </c>
      <c r="G22" s="70"/>
      <c r="H22" s="25">
        <v>-101951083</v>
      </c>
      <c r="I22" s="70"/>
      <c r="J22" s="71">
        <v>-101899684</v>
      </c>
      <c r="K22" s="70"/>
      <c r="L22" s="25">
        <v>-90511950</v>
      </c>
    </row>
    <row r="23" spans="1:15" ht="23.25" customHeight="1" x14ac:dyDescent="0.25">
      <c r="A23" s="206" t="s">
        <v>83</v>
      </c>
      <c r="B23" s="218"/>
      <c r="C23" s="218"/>
      <c r="D23" s="253"/>
      <c r="E23" s="70"/>
      <c r="F23" s="72">
        <f>SUM(F21:F22)</f>
        <v>-167118824</v>
      </c>
      <c r="G23" s="70"/>
      <c r="H23" s="72">
        <f>SUM(H21:H22)</f>
        <v>-147935571</v>
      </c>
      <c r="I23" s="70"/>
      <c r="J23" s="72">
        <f>SUM(J21:J22)</f>
        <v>-156102139</v>
      </c>
      <c r="K23" s="70"/>
      <c r="L23" s="72">
        <f>SUM(L21:L22)</f>
        <v>-136496438</v>
      </c>
    </row>
    <row r="24" spans="1:15" ht="23.25" customHeight="1" x14ac:dyDescent="0.25">
      <c r="A24" s="206" t="s">
        <v>160</v>
      </c>
      <c r="B24" s="218"/>
      <c r="C24" s="218"/>
      <c r="D24" s="253"/>
      <c r="E24" s="70"/>
      <c r="F24" s="60">
        <f>+F20+F23</f>
        <v>85295038</v>
      </c>
      <c r="G24" s="70"/>
      <c r="H24" s="76">
        <f>+H20+H23</f>
        <v>20682654</v>
      </c>
      <c r="I24" s="70"/>
      <c r="J24" s="60">
        <f>+J20+J23</f>
        <v>75383592</v>
      </c>
      <c r="K24" s="70"/>
      <c r="L24" s="76">
        <f>+L20+L23</f>
        <v>100339428</v>
      </c>
    </row>
    <row r="25" spans="1:15" ht="23.25" customHeight="1" x14ac:dyDescent="0.25">
      <c r="A25" s="218" t="s">
        <v>192</v>
      </c>
      <c r="B25" s="218"/>
      <c r="C25" s="218"/>
      <c r="D25" s="253">
        <v>12</v>
      </c>
      <c r="E25" s="70"/>
      <c r="F25" s="236">
        <v>0</v>
      </c>
      <c r="G25" s="70"/>
      <c r="H25" s="236">
        <v>0</v>
      </c>
      <c r="I25" s="70"/>
      <c r="J25" s="60">
        <v>-12000000</v>
      </c>
      <c r="K25" s="70"/>
      <c r="L25" s="236">
        <v>0</v>
      </c>
    </row>
    <row r="26" spans="1:15" s="4" customFormat="1" ht="23.25" customHeight="1" x14ac:dyDescent="0.25">
      <c r="A26" s="218" t="s">
        <v>85</v>
      </c>
      <c r="B26" s="218"/>
      <c r="C26" s="218"/>
      <c r="D26" s="253">
        <v>13</v>
      </c>
      <c r="E26" s="70"/>
      <c r="F26" s="76">
        <v>-910277</v>
      </c>
      <c r="G26" s="77"/>
      <c r="H26" s="76">
        <v>-506152</v>
      </c>
      <c r="I26" s="77"/>
      <c r="J26" s="236">
        <v>0</v>
      </c>
      <c r="K26" s="77"/>
      <c r="L26" s="236">
        <v>0</v>
      </c>
      <c r="N26" s="5"/>
      <c r="O26" s="5"/>
    </row>
    <row r="27" spans="1:15" s="4" customFormat="1" ht="23.25" customHeight="1" x14ac:dyDescent="0.25">
      <c r="A27" s="218" t="s">
        <v>84</v>
      </c>
      <c r="B27" s="218"/>
      <c r="C27" s="218"/>
      <c r="D27" s="253"/>
      <c r="E27" s="70"/>
      <c r="F27" s="75">
        <v>-1508167</v>
      </c>
      <c r="G27" s="77"/>
      <c r="H27" s="75">
        <v>-969587</v>
      </c>
      <c r="I27" s="77"/>
      <c r="J27" s="75">
        <v>-1001086</v>
      </c>
      <c r="K27" s="77"/>
      <c r="L27" s="75">
        <v>-525077</v>
      </c>
      <c r="N27" s="5"/>
      <c r="O27" s="5"/>
    </row>
    <row r="28" spans="1:15" s="4" customFormat="1" ht="23.25" customHeight="1" x14ac:dyDescent="0.25">
      <c r="A28" s="206" t="s">
        <v>173</v>
      </c>
      <c r="B28" s="218"/>
      <c r="C28" s="218"/>
      <c r="D28" s="253"/>
      <c r="E28" s="70"/>
      <c r="F28" s="60">
        <f>SUM(F24:F27)</f>
        <v>82876594</v>
      </c>
      <c r="G28" s="70"/>
      <c r="H28" s="60">
        <f>SUM(H24:H27)</f>
        <v>19206915</v>
      </c>
      <c r="I28" s="70"/>
      <c r="J28" s="60">
        <f>SUM(J24:J27)</f>
        <v>62382506</v>
      </c>
      <c r="K28" s="70"/>
      <c r="L28" s="60">
        <f>SUM(L24:L27)</f>
        <v>99814351</v>
      </c>
      <c r="M28" s="51"/>
      <c r="N28" s="5"/>
      <c r="O28" s="5"/>
    </row>
    <row r="29" spans="1:15" s="4" customFormat="1" ht="23.25" customHeight="1" x14ac:dyDescent="0.25">
      <c r="A29" s="218" t="s">
        <v>174</v>
      </c>
      <c r="B29" s="218"/>
      <c r="C29" s="218"/>
      <c r="D29" s="253">
        <v>19</v>
      </c>
      <c r="E29" s="70"/>
      <c r="F29" s="75">
        <v>-15990377</v>
      </c>
      <c r="G29" s="70"/>
      <c r="H29" s="75">
        <v>-3371403</v>
      </c>
      <c r="I29" s="70"/>
      <c r="J29" s="75">
        <v>-14345190</v>
      </c>
      <c r="K29" s="70"/>
      <c r="L29" s="75">
        <v>-2205131</v>
      </c>
      <c r="N29" s="5"/>
      <c r="O29" s="5"/>
    </row>
    <row r="30" spans="1:15" s="4" customFormat="1" ht="23.25" customHeight="1" x14ac:dyDescent="0.25">
      <c r="A30" s="206" t="s">
        <v>161</v>
      </c>
      <c r="B30" s="218"/>
      <c r="C30" s="218"/>
      <c r="D30" s="253"/>
      <c r="E30" s="70"/>
      <c r="F30" s="72">
        <f>SUM(F28:F29)</f>
        <v>66886217</v>
      </c>
      <c r="G30" s="70"/>
      <c r="H30" s="73">
        <f>SUM(H28:H29)</f>
        <v>15835512</v>
      </c>
      <c r="I30" s="70"/>
      <c r="J30" s="72">
        <f>SUM(J28:J29)</f>
        <v>48037316</v>
      </c>
      <c r="K30" s="70"/>
      <c r="L30" s="73">
        <f>SUM(L28:L29)</f>
        <v>97609220</v>
      </c>
      <c r="M30" s="51"/>
      <c r="N30" s="5"/>
      <c r="O30" s="5"/>
    </row>
    <row r="31" spans="1:15" s="4" customFormat="1" ht="23.25" customHeight="1" x14ac:dyDescent="0.25">
      <c r="A31" s="206"/>
      <c r="B31" s="218"/>
      <c r="C31" s="218"/>
      <c r="D31" s="253"/>
      <c r="E31" s="70"/>
      <c r="F31" s="76"/>
      <c r="G31" s="70"/>
      <c r="H31" s="76"/>
      <c r="I31" s="70"/>
      <c r="J31" s="76"/>
      <c r="K31" s="70"/>
      <c r="L31" s="76"/>
      <c r="N31" s="5"/>
      <c r="O31" s="5"/>
    </row>
    <row r="32" spans="1:15" ht="23.25" customHeight="1" x14ac:dyDescent="0.25">
      <c r="A32" s="206" t="s">
        <v>86</v>
      </c>
      <c r="C32" s="218"/>
      <c r="D32" s="255"/>
      <c r="E32" s="70"/>
      <c r="F32" s="71"/>
      <c r="G32" s="70"/>
      <c r="H32" s="71"/>
      <c r="I32" s="70"/>
      <c r="J32" s="71"/>
      <c r="K32" s="70"/>
      <c r="L32" s="71"/>
    </row>
    <row r="33" spans="1:12" ht="23.25" customHeight="1" x14ac:dyDescent="0.25">
      <c r="A33" s="223" t="s">
        <v>87</v>
      </c>
      <c r="B33" s="224"/>
      <c r="D33" s="253"/>
      <c r="E33" s="78"/>
      <c r="F33" s="76"/>
      <c r="G33" s="78"/>
      <c r="H33" s="76"/>
      <c r="I33" s="78"/>
      <c r="J33" s="76"/>
      <c r="K33" s="78"/>
      <c r="L33" s="76"/>
    </row>
    <row r="34" spans="1:12" ht="23.25" customHeight="1" x14ac:dyDescent="0.25">
      <c r="A34" s="219" t="s">
        <v>88</v>
      </c>
      <c r="B34" s="224"/>
      <c r="D34" s="256"/>
      <c r="E34" s="78"/>
      <c r="F34" s="76"/>
      <c r="G34" s="78"/>
      <c r="H34" s="76"/>
      <c r="I34" s="78"/>
      <c r="J34" s="76"/>
      <c r="K34" s="78"/>
      <c r="L34" s="76"/>
    </row>
    <row r="35" spans="1:12" ht="23.25" customHeight="1" x14ac:dyDescent="0.25">
      <c r="A35" s="219" t="s">
        <v>89</v>
      </c>
      <c r="B35" s="224"/>
      <c r="D35" s="253">
        <v>19.2</v>
      </c>
      <c r="E35" s="78"/>
      <c r="F35" s="80">
        <v>0</v>
      </c>
      <c r="G35" s="78"/>
      <c r="H35" s="80">
        <v>904208</v>
      </c>
      <c r="I35" s="78"/>
      <c r="J35" s="80">
        <v>0</v>
      </c>
      <c r="K35" s="78"/>
      <c r="L35" s="80">
        <v>808584</v>
      </c>
    </row>
    <row r="36" spans="1:12" ht="23.25" customHeight="1" x14ac:dyDescent="0.25">
      <c r="A36" s="206" t="s">
        <v>143</v>
      </c>
      <c r="B36" s="218"/>
      <c r="C36" s="224"/>
      <c r="D36" s="81"/>
      <c r="E36" s="78"/>
      <c r="F36" s="72">
        <f>SUM(F33:F35)</f>
        <v>0</v>
      </c>
      <c r="G36" s="78"/>
      <c r="H36" s="72">
        <f>SUM(H33:H35)</f>
        <v>904208</v>
      </c>
      <c r="I36" s="78"/>
      <c r="J36" s="72">
        <f>SUM(J33:J35)</f>
        <v>0</v>
      </c>
      <c r="K36" s="78"/>
      <c r="L36" s="72">
        <f>SUM(L33:L35)</f>
        <v>808584</v>
      </c>
    </row>
    <row r="37" spans="1:12" ht="23.25" customHeight="1" x14ac:dyDescent="0.25">
      <c r="A37" s="206"/>
      <c r="B37" s="218"/>
      <c r="C37" s="224"/>
      <c r="D37" s="81"/>
      <c r="E37" s="78"/>
      <c r="F37" s="60"/>
      <c r="G37" s="78"/>
      <c r="H37" s="60"/>
      <c r="I37" s="78"/>
      <c r="J37" s="60"/>
      <c r="K37" s="78"/>
      <c r="L37" s="60"/>
    </row>
    <row r="38" spans="1:12" ht="23.25" customHeight="1" thickBot="1" x14ac:dyDescent="0.3">
      <c r="A38" s="206" t="s">
        <v>144</v>
      </c>
      <c r="B38" s="218"/>
      <c r="D38" s="83"/>
      <c r="E38" s="78"/>
      <c r="F38" s="84">
        <f>SUM(F30,F36)</f>
        <v>66886217</v>
      </c>
      <c r="G38" s="78"/>
      <c r="H38" s="84">
        <f>SUM(H30,H36)</f>
        <v>16739720</v>
      </c>
      <c r="I38" s="78"/>
      <c r="J38" s="84">
        <f>SUM(J30,J36)</f>
        <v>48037316</v>
      </c>
      <c r="K38" s="78"/>
      <c r="L38" s="84">
        <f>SUM(L30,L36)</f>
        <v>98417804</v>
      </c>
    </row>
    <row r="39" spans="1:12" ht="23.25" customHeight="1" thickTop="1" x14ac:dyDescent="0.25">
      <c r="A39" s="206"/>
      <c r="B39" s="218"/>
      <c r="D39" s="83"/>
      <c r="E39" s="78"/>
      <c r="F39" s="60"/>
      <c r="G39" s="78"/>
      <c r="H39" s="60"/>
      <c r="I39" s="78"/>
      <c r="J39" s="60"/>
      <c r="K39" s="78"/>
      <c r="L39" s="60"/>
    </row>
    <row r="40" spans="1:12" ht="23.25" customHeight="1" x14ac:dyDescent="0.25">
      <c r="A40" s="206"/>
      <c r="B40" s="218"/>
      <c r="D40" s="83"/>
      <c r="E40" s="78"/>
      <c r="F40" s="60"/>
      <c r="G40" s="78"/>
      <c r="H40" s="60"/>
      <c r="I40" s="78"/>
      <c r="J40" s="60"/>
      <c r="K40" s="78"/>
      <c r="L40" s="60"/>
    </row>
    <row r="41" spans="1:12" ht="23.25" customHeight="1" x14ac:dyDescent="0.25">
      <c r="A41" s="206"/>
      <c r="B41" s="218"/>
      <c r="D41" s="83"/>
      <c r="E41" s="78"/>
      <c r="F41" s="60"/>
      <c r="G41" s="78"/>
      <c r="H41" s="60"/>
      <c r="I41" s="78"/>
      <c r="J41" s="60"/>
      <c r="K41" s="78"/>
      <c r="L41" s="60"/>
    </row>
    <row r="42" spans="1:12" ht="23.25" customHeight="1" x14ac:dyDescent="0.25">
      <c r="A42" s="206"/>
      <c r="B42" s="218"/>
      <c r="D42" s="83"/>
      <c r="E42" s="78"/>
      <c r="F42" s="60"/>
      <c r="G42" s="78"/>
      <c r="H42" s="60"/>
      <c r="I42" s="78"/>
      <c r="J42" s="60"/>
      <c r="K42" s="78"/>
      <c r="L42" s="60"/>
    </row>
    <row r="43" spans="1:12" ht="23.25" customHeight="1" x14ac:dyDescent="0.25">
      <c r="A43" s="206"/>
      <c r="B43" s="218"/>
      <c r="D43" s="83"/>
      <c r="E43" s="78"/>
      <c r="F43" s="60"/>
      <c r="G43" s="78"/>
      <c r="H43" s="60"/>
      <c r="I43" s="78"/>
      <c r="J43" s="60"/>
      <c r="K43" s="78"/>
      <c r="L43" s="60"/>
    </row>
    <row r="44" spans="1:12" ht="23.25" customHeight="1" x14ac:dyDescent="0.25">
      <c r="A44" s="206"/>
      <c r="B44" s="218"/>
      <c r="D44" s="83"/>
      <c r="E44" s="78"/>
      <c r="F44" s="60"/>
      <c r="G44" s="78"/>
      <c r="H44" s="60"/>
      <c r="I44" s="78"/>
      <c r="J44" s="60"/>
      <c r="K44" s="78"/>
      <c r="L44" s="60"/>
    </row>
    <row r="45" spans="1:12" ht="23.25" customHeight="1" x14ac:dyDescent="0.25">
      <c r="A45" s="206"/>
      <c r="B45" s="218"/>
      <c r="D45" s="83"/>
      <c r="E45" s="78"/>
      <c r="F45" s="60"/>
      <c r="G45" s="78"/>
      <c r="H45" s="60"/>
      <c r="I45" s="78"/>
      <c r="J45" s="60"/>
      <c r="K45" s="78"/>
      <c r="L45" s="60"/>
    </row>
    <row r="46" spans="1:12" ht="23.25" customHeight="1" x14ac:dyDescent="0.25">
      <c r="A46" s="170" t="s">
        <v>30</v>
      </c>
      <c r="C46" s="39"/>
      <c r="D46" s="39"/>
      <c r="H46" s="170" t="s">
        <v>30</v>
      </c>
      <c r="J46" s="86"/>
      <c r="L46" s="39"/>
    </row>
    <row r="47" spans="1:12" ht="23.25" customHeight="1" x14ac:dyDescent="0.25">
      <c r="A47" s="170" t="s">
        <v>90</v>
      </c>
      <c r="C47" s="4"/>
      <c r="D47" s="4"/>
      <c r="H47" s="170" t="s">
        <v>32</v>
      </c>
      <c r="J47" s="86"/>
      <c r="L47" s="39"/>
    </row>
    <row r="48" spans="1:12" ht="21" customHeight="1" x14ac:dyDescent="0.25">
      <c r="A48" s="170"/>
      <c r="B48" s="4"/>
      <c r="C48" s="4"/>
      <c r="D48" s="170"/>
      <c r="E48" s="39"/>
      <c r="F48" s="24"/>
      <c r="G48" s="39"/>
      <c r="H48" s="4"/>
      <c r="I48" s="39"/>
      <c r="K48" s="39"/>
      <c r="L48" s="39"/>
    </row>
    <row r="49" spans="1:14" ht="23.25" customHeight="1" x14ac:dyDescent="0.25">
      <c r="A49" s="170" t="s">
        <v>147</v>
      </c>
      <c r="B49" s="4"/>
      <c r="C49" s="4"/>
      <c r="D49" s="170"/>
      <c r="E49" s="39"/>
      <c r="F49" s="24"/>
      <c r="G49" s="39"/>
      <c r="H49" s="4"/>
      <c r="I49" s="39"/>
      <c r="K49" s="39"/>
      <c r="L49" s="225"/>
    </row>
    <row r="50" spans="1:14" ht="23.25" customHeight="1" x14ac:dyDescent="0.25">
      <c r="A50" s="1" t="s">
        <v>0</v>
      </c>
      <c r="B50" s="201"/>
      <c r="C50" s="201"/>
      <c r="D50" s="201"/>
      <c r="E50" s="201"/>
      <c r="F50" s="201"/>
      <c r="G50" s="201"/>
      <c r="H50" s="201"/>
      <c r="I50" s="201"/>
      <c r="J50" s="262"/>
      <c r="K50" s="262"/>
      <c r="L50" s="262"/>
    </row>
    <row r="51" spans="1:14" ht="23.25" customHeight="1" x14ac:dyDescent="0.25">
      <c r="A51" s="1" t="s">
        <v>91</v>
      </c>
      <c r="B51" s="203"/>
      <c r="C51" s="203"/>
      <c r="D51" s="203"/>
      <c r="E51" s="203"/>
      <c r="F51" s="203"/>
      <c r="G51" s="203"/>
      <c r="H51" s="203"/>
      <c r="I51" s="203"/>
      <c r="J51" s="203"/>
      <c r="K51" s="203"/>
      <c r="L51" s="68"/>
    </row>
    <row r="52" spans="1:14" ht="23.25" customHeight="1" x14ac:dyDescent="0.5">
      <c r="A52" s="205" t="s">
        <v>148</v>
      </c>
      <c r="B52" s="203"/>
      <c r="C52" s="226"/>
      <c r="D52" s="226"/>
      <c r="E52" s="226"/>
      <c r="F52" s="203"/>
      <c r="G52" s="226"/>
      <c r="H52" s="203"/>
      <c r="I52" s="226"/>
      <c r="J52" s="203"/>
      <c r="K52" s="226"/>
      <c r="L52" s="204"/>
    </row>
    <row r="53" spans="1:14" ht="23.25" customHeight="1" x14ac:dyDescent="0.25">
      <c r="A53" s="206"/>
      <c r="B53" s="206"/>
      <c r="C53" s="206"/>
      <c r="D53" s="206"/>
      <c r="E53" s="206"/>
      <c r="F53" s="41"/>
      <c r="G53" s="206"/>
      <c r="H53" s="55"/>
      <c r="I53" s="206"/>
      <c r="J53" s="227"/>
      <c r="K53" s="206"/>
      <c r="L53" s="209" t="s">
        <v>2</v>
      </c>
    </row>
    <row r="54" spans="1:14" ht="23.25" customHeight="1" x14ac:dyDescent="0.25">
      <c r="A54" s="206"/>
      <c r="B54" s="206"/>
      <c r="C54" s="206"/>
      <c r="D54" s="206"/>
      <c r="E54" s="206"/>
      <c r="F54" s="263" t="s">
        <v>3</v>
      </c>
      <c r="G54" s="263"/>
      <c r="H54" s="263"/>
      <c r="I54" s="206"/>
      <c r="J54" s="263" t="s">
        <v>4</v>
      </c>
      <c r="K54" s="263"/>
      <c r="L54" s="263"/>
    </row>
    <row r="55" spans="1:14" ht="23.25" customHeight="1" x14ac:dyDescent="0.25">
      <c r="A55" s="206"/>
      <c r="B55" s="206"/>
      <c r="C55" s="206"/>
      <c r="D55" s="212" t="s">
        <v>5</v>
      </c>
      <c r="E55" s="215"/>
      <c r="F55" s="214" t="s">
        <v>149</v>
      </c>
      <c r="G55" s="213"/>
      <c r="H55" s="214" t="s">
        <v>68</v>
      </c>
      <c r="I55" s="215"/>
      <c r="J55" s="214" t="s">
        <v>149</v>
      </c>
      <c r="K55" s="213"/>
      <c r="L55" s="214" t="s">
        <v>68</v>
      </c>
    </row>
    <row r="56" spans="1:14" ht="23.25" customHeight="1" x14ac:dyDescent="0.25">
      <c r="A56" s="206" t="s">
        <v>175</v>
      </c>
      <c r="B56" s="218"/>
      <c r="C56" s="218"/>
      <c r="D56" s="218"/>
      <c r="E56" s="218"/>
      <c r="F56" s="228"/>
      <c r="G56" s="218"/>
      <c r="H56" s="218"/>
      <c r="I56" s="218"/>
      <c r="J56" s="218"/>
      <c r="K56" s="218"/>
      <c r="L56" s="218"/>
    </row>
    <row r="57" spans="1:14" ht="23.25" customHeight="1" thickBot="1" x14ac:dyDescent="0.3">
      <c r="A57" s="218" t="s">
        <v>92</v>
      </c>
      <c r="C57" s="218"/>
      <c r="D57" s="218"/>
      <c r="E57" s="218"/>
      <c r="F57" s="60">
        <f>F59-F58</f>
        <v>66885987</v>
      </c>
      <c r="G57" s="218"/>
      <c r="H57" s="60">
        <f>H59-H58</f>
        <v>15835512</v>
      </c>
      <c r="I57" s="218"/>
      <c r="J57" s="84">
        <f>J30</f>
        <v>48037316</v>
      </c>
      <c r="K57" s="218"/>
      <c r="L57" s="88">
        <f>L30</f>
        <v>97609220</v>
      </c>
      <c r="M57" s="241"/>
      <c r="N57" s="240"/>
    </row>
    <row r="58" spans="1:14" ht="23.25" customHeight="1" thickTop="1" x14ac:dyDescent="0.25">
      <c r="A58" s="218" t="s">
        <v>93</v>
      </c>
      <c r="C58" s="218"/>
      <c r="D58" s="218"/>
      <c r="E58" s="218"/>
      <c r="F58" s="80">
        <v>230</v>
      </c>
      <c r="G58" s="218"/>
      <c r="H58" s="80">
        <v>0</v>
      </c>
      <c r="I58" s="218"/>
      <c r="J58" s="71"/>
      <c r="K58" s="218"/>
      <c r="L58" s="71"/>
    </row>
    <row r="59" spans="1:14" ht="23.25" customHeight="1" thickBot="1" x14ac:dyDescent="0.3">
      <c r="A59" s="218"/>
      <c r="B59" s="218"/>
      <c r="C59" s="218"/>
      <c r="D59" s="218"/>
      <c r="E59" s="218"/>
      <c r="F59" s="84">
        <f>F30</f>
        <v>66886217</v>
      </c>
      <c r="G59" s="218"/>
      <c r="H59" s="89">
        <f>H30</f>
        <v>15835512</v>
      </c>
      <c r="I59" s="218"/>
      <c r="J59" s="71"/>
      <c r="K59" s="218"/>
      <c r="L59" s="71"/>
    </row>
    <row r="60" spans="1:14" ht="23.25" customHeight="1" thickTop="1" x14ac:dyDescent="0.25">
      <c r="A60" s="218"/>
      <c r="B60" s="218"/>
      <c r="C60" s="218"/>
      <c r="D60" s="218"/>
      <c r="E60" s="218"/>
      <c r="F60" s="60"/>
      <c r="G60" s="218"/>
      <c r="H60" s="87"/>
      <c r="I60" s="218"/>
      <c r="J60" s="71"/>
      <c r="K60" s="218"/>
      <c r="L60" s="71"/>
    </row>
    <row r="61" spans="1:14" ht="23.25" customHeight="1" x14ac:dyDescent="0.25">
      <c r="A61" s="206" t="s">
        <v>94</v>
      </c>
      <c r="B61" s="218"/>
      <c r="C61" s="218"/>
      <c r="D61" s="218"/>
      <c r="E61" s="218"/>
      <c r="F61" s="90"/>
      <c r="G61" s="218"/>
      <c r="H61" s="90"/>
      <c r="I61" s="218"/>
      <c r="J61" s="90"/>
      <c r="K61" s="218"/>
      <c r="L61" s="90"/>
    </row>
    <row r="62" spans="1:14" ht="23.25" customHeight="1" thickBot="1" x14ac:dyDescent="0.3">
      <c r="A62" s="218" t="s">
        <v>92</v>
      </c>
      <c r="C62" s="218"/>
      <c r="D62" s="218"/>
      <c r="E62" s="218"/>
      <c r="F62" s="60">
        <f>F64-F63</f>
        <v>66885987</v>
      </c>
      <c r="G62" s="218"/>
      <c r="H62" s="87">
        <f>H64-H63</f>
        <v>16739720</v>
      </c>
      <c r="I62" s="218"/>
      <c r="J62" s="84">
        <f>J38</f>
        <v>48037316</v>
      </c>
      <c r="K62" s="218"/>
      <c r="L62" s="84">
        <f>L38</f>
        <v>98417804</v>
      </c>
    </row>
    <row r="63" spans="1:14" ht="23.25" customHeight="1" thickTop="1" x14ac:dyDescent="0.25">
      <c r="A63" s="218" t="s">
        <v>93</v>
      </c>
      <c r="C63" s="218"/>
      <c r="D63" s="218"/>
      <c r="E63" s="218"/>
      <c r="F63" s="80">
        <v>230</v>
      </c>
      <c r="G63" s="218"/>
      <c r="H63" s="80">
        <v>0</v>
      </c>
      <c r="I63" s="218"/>
      <c r="J63" s="218"/>
      <c r="K63" s="218"/>
      <c r="L63" s="218"/>
    </row>
    <row r="64" spans="1:14" ht="23.25" customHeight="1" thickBot="1" x14ac:dyDescent="0.3">
      <c r="A64" s="218"/>
      <c r="B64" s="218"/>
      <c r="C64" s="218"/>
      <c r="D64" s="218"/>
      <c r="E64" s="218"/>
      <c r="F64" s="91">
        <f>F38</f>
        <v>66886217</v>
      </c>
      <c r="G64" s="218"/>
      <c r="H64" s="89">
        <f>H38</f>
        <v>16739720</v>
      </c>
      <c r="I64" s="218"/>
      <c r="J64" s="218"/>
      <c r="K64" s="218"/>
      <c r="L64" s="218"/>
    </row>
    <row r="65" spans="1:15" s="230" customFormat="1" ht="24" thickTop="1" x14ac:dyDescent="0.25">
      <c r="A65" s="229" t="s">
        <v>162</v>
      </c>
      <c r="C65" s="231"/>
      <c r="F65" s="232"/>
      <c r="H65" s="232"/>
      <c r="J65" s="232"/>
      <c r="K65" s="232"/>
      <c r="L65" s="232"/>
      <c r="N65" s="5"/>
      <c r="O65" s="5"/>
    </row>
    <row r="66" spans="1:15" s="230" customFormat="1" x14ac:dyDescent="0.25">
      <c r="A66" s="58" t="s">
        <v>163</v>
      </c>
      <c r="B66" s="233"/>
      <c r="C66" s="231"/>
      <c r="F66" s="232"/>
      <c r="H66" s="232"/>
      <c r="I66" s="232"/>
      <c r="J66" s="232"/>
      <c r="K66" s="232"/>
      <c r="L66" s="232"/>
      <c r="N66" s="5"/>
      <c r="O66" s="5"/>
    </row>
    <row r="67" spans="1:15" s="230" customFormat="1" ht="24" thickBot="1" x14ac:dyDescent="0.3">
      <c r="A67" s="58" t="s">
        <v>164</v>
      </c>
      <c r="B67" s="234"/>
      <c r="C67" s="231"/>
      <c r="D67" s="221">
        <v>22</v>
      </c>
      <c r="F67" s="238">
        <f>F57/341092557</f>
        <v>0.19609336418325893</v>
      </c>
      <c r="G67" s="239"/>
      <c r="H67" s="238">
        <f>H57/341092557</f>
        <v>4.642585033012022E-2</v>
      </c>
      <c r="I67" s="239"/>
      <c r="J67" s="238">
        <f>J57/341092557</f>
        <v>0.14083366820578264</v>
      </c>
      <c r="K67" s="239"/>
      <c r="L67" s="238">
        <f>L57/341092557</f>
        <v>0.28616637331080785</v>
      </c>
      <c r="N67" s="5"/>
      <c r="O67" s="5"/>
    </row>
    <row r="68" spans="1:15" ht="23.25" customHeight="1" thickTop="1" x14ac:dyDescent="0.25">
      <c r="A68" s="206"/>
      <c r="B68" s="218"/>
      <c r="D68" s="83"/>
      <c r="E68" s="78"/>
      <c r="F68" s="85"/>
      <c r="G68" s="78"/>
      <c r="H68" s="237"/>
      <c r="I68" s="78"/>
      <c r="J68" s="85"/>
      <c r="K68" s="78"/>
      <c r="L68" s="237"/>
    </row>
    <row r="69" spans="1:15" ht="23.25" customHeight="1" x14ac:dyDescent="0.25">
      <c r="A69" s="206"/>
      <c r="B69" s="218"/>
      <c r="D69" s="83"/>
      <c r="E69" s="78"/>
      <c r="F69" s="85"/>
      <c r="G69" s="78"/>
      <c r="H69" s="237"/>
      <c r="I69" s="78"/>
      <c r="J69" s="85"/>
      <c r="K69" s="78"/>
      <c r="L69" s="237"/>
    </row>
    <row r="70" spans="1:15" ht="23.25" customHeight="1" x14ac:dyDescent="0.25">
      <c r="A70" s="218"/>
      <c r="B70" s="218"/>
      <c r="C70" s="218"/>
      <c r="D70" s="218"/>
      <c r="E70" s="218"/>
      <c r="F70" s="235"/>
      <c r="G70" s="218"/>
      <c r="H70" s="218"/>
      <c r="I70" s="218"/>
      <c r="J70" s="218"/>
      <c r="K70" s="218"/>
      <c r="L70" s="218"/>
    </row>
    <row r="71" spans="1:15" ht="23.25" customHeight="1" x14ac:dyDescent="0.25">
      <c r="A71" s="218"/>
      <c r="B71" s="218"/>
      <c r="C71" s="218"/>
      <c r="D71" s="218"/>
      <c r="E71" s="218"/>
      <c r="F71" s="235"/>
      <c r="G71" s="218"/>
      <c r="H71" s="218"/>
      <c r="I71" s="218"/>
      <c r="J71" s="218"/>
      <c r="K71" s="218"/>
      <c r="L71" s="218"/>
    </row>
    <row r="72" spans="1:15" ht="23.25" customHeight="1" x14ac:dyDescent="0.25">
      <c r="A72" s="218"/>
      <c r="B72" s="218"/>
      <c r="C72" s="218"/>
      <c r="D72" s="218"/>
      <c r="E72" s="218"/>
      <c r="F72" s="235"/>
      <c r="G72" s="218"/>
      <c r="H72" s="218"/>
      <c r="I72" s="218"/>
      <c r="J72" s="218"/>
      <c r="K72" s="218"/>
      <c r="L72" s="218"/>
    </row>
    <row r="73" spans="1:15" ht="23.25" customHeight="1" x14ac:dyDescent="0.25">
      <c r="A73" s="218"/>
      <c r="B73" s="218"/>
      <c r="C73" s="218"/>
      <c r="D73" s="218"/>
      <c r="E73" s="218"/>
      <c r="F73" s="235"/>
      <c r="G73" s="218"/>
      <c r="H73" s="218"/>
      <c r="I73" s="218"/>
      <c r="J73" s="218"/>
      <c r="K73" s="218"/>
      <c r="L73" s="218"/>
    </row>
    <row r="74" spans="1:15" ht="23.25" customHeight="1" x14ac:dyDescent="0.25">
      <c r="A74" s="218"/>
      <c r="B74" s="218"/>
      <c r="C74" s="218"/>
      <c r="D74" s="218"/>
      <c r="E74" s="218"/>
      <c r="F74" s="235"/>
      <c r="G74" s="218"/>
      <c r="H74" s="218"/>
      <c r="I74" s="218"/>
      <c r="J74" s="218"/>
      <c r="K74" s="218"/>
      <c r="L74" s="218"/>
    </row>
    <row r="75" spans="1:15" ht="23.25" customHeight="1" x14ac:dyDescent="0.25">
      <c r="A75" s="218"/>
      <c r="B75" s="218"/>
      <c r="C75" s="218"/>
      <c r="D75" s="218"/>
      <c r="E75" s="218"/>
      <c r="F75" s="235"/>
      <c r="G75" s="218"/>
      <c r="H75" s="218"/>
      <c r="I75" s="218"/>
      <c r="J75" s="218"/>
      <c r="K75" s="218"/>
      <c r="L75" s="218"/>
    </row>
    <row r="76" spans="1:15" ht="23.25" customHeight="1" x14ac:dyDescent="0.25">
      <c r="A76" s="218"/>
      <c r="B76" s="218"/>
      <c r="C76" s="218"/>
      <c r="D76" s="218"/>
      <c r="E76" s="218"/>
      <c r="F76" s="235"/>
      <c r="G76" s="218"/>
      <c r="H76" s="218"/>
      <c r="I76" s="218"/>
      <c r="J76" s="218"/>
      <c r="K76" s="218"/>
      <c r="L76" s="218"/>
    </row>
    <row r="77" spans="1:15" ht="23.25" customHeight="1" x14ac:dyDescent="0.25">
      <c r="A77" s="218"/>
      <c r="B77" s="218"/>
      <c r="C77" s="218"/>
      <c r="D77" s="218"/>
      <c r="E77" s="218"/>
      <c r="F77" s="235"/>
      <c r="G77" s="218"/>
      <c r="H77" s="218"/>
      <c r="I77" s="218"/>
      <c r="J77" s="218"/>
      <c r="K77" s="218"/>
      <c r="L77" s="218"/>
    </row>
    <row r="78" spans="1:15" ht="23.25" customHeight="1" x14ac:dyDescent="0.25">
      <c r="A78" s="218"/>
      <c r="B78" s="218"/>
      <c r="C78" s="218"/>
      <c r="D78" s="218"/>
      <c r="E78" s="218"/>
      <c r="F78" s="235"/>
      <c r="G78" s="218"/>
      <c r="H78" s="218"/>
      <c r="I78" s="218"/>
      <c r="J78" s="218"/>
      <c r="K78" s="218"/>
      <c r="L78" s="218"/>
    </row>
    <row r="79" spans="1:15" ht="23.25" customHeight="1" x14ac:dyDescent="0.25">
      <c r="A79" s="218"/>
      <c r="B79" s="218"/>
      <c r="C79" s="218"/>
      <c r="D79" s="218"/>
      <c r="E79" s="218"/>
      <c r="F79" s="235"/>
      <c r="G79" s="218"/>
      <c r="H79" s="218"/>
      <c r="I79" s="218"/>
      <c r="J79" s="218"/>
      <c r="K79" s="218"/>
      <c r="L79" s="218"/>
    </row>
    <row r="80" spans="1:15" ht="23.25" customHeight="1" x14ac:dyDescent="0.25">
      <c r="A80" s="218"/>
      <c r="B80" s="218"/>
      <c r="C80" s="218"/>
      <c r="D80" s="218"/>
      <c r="E80" s="218"/>
      <c r="F80" s="235"/>
      <c r="G80" s="218"/>
      <c r="H80" s="218"/>
      <c r="I80" s="218"/>
      <c r="J80" s="218"/>
      <c r="K80" s="218"/>
      <c r="L80" s="218"/>
    </row>
    <row r="81" spans="1:12" ht="23.25" customHeight="1" x14ac:dyDescent="0.25">
      <c r="A81" s="218"/>
      <c r="B81" s="218"/>
      <c r="C81" s="218"/>
      <c r="D81" s="218"/>
      <c r="E81" s="218"/>
      <c r="F81" s="235"/>
      <c r="G81" s="218"/>
      <c r="H81" s="218"/>
      <c r="I81" s="218"/>
      <c r="J81" s="218"/>
      <c r="K81" s="218"/>
      <c r="L81" s="218"/>
    </row>
    <row r="82" spans="1:12" ht="23.25" customHeight="1" x14ac:dyDescent="0.25">
      <c r="A82" s="218"/>
      <c r="B82" s="218"/>
      <c r="C82" s="218"/>
      <c r="D82" s="218"/>
      <c r="E82" s="218"/>
      <c r="F82" s="235"/>
      <c r="G82" s="218"/>
      <c r="H82" s="218"/>
      <c r="I82" s="218"/>
      <c r="J82" s="218"/>
      <c r="K82" s="218"/>
      <c r="L82" s="218"/>
    </row>
    <row r="83" spans="1:12" ht="23.25" customHeight="1" x14ac:dyDescent="0.25">
      <c r="A83" s="218"/>
      <c r="B83" s="218"/>
      <c r="C83" s="218"/>
      <c r="D83" s="218"/>
      <c r="E83" s="218"/>
      <c r="F83" s="235"/>
      <c r="G83" s="218"/>
      <c r="H83" s="218"/>
      <c r="I83" s="218"/>
      <c r="J83" s="218"/>
      <c r="K83" s="218"/>
      <c r="L83" s="218"/>
    </row>
    <row r="84" spans="1:12" ht="23.25" customHeight="1" x14ac:dyDescent="0.25">
      <c r="A84" s="218"/>
      <c r="B84" s="218"/>
      <c r="C84" s="218"/>
      <c r="D84" s="218"/>
      <c r="E84" s="218"/>
      <c r="F84" s="235"/>
      <c r="G84" s="218"/>
      <c r="H84" s="218"/>
      <c r="I84" s="218"/>
      <c r="J84" s="218"/>
      <c r="K84" s="218"/>
      <c r="L84" s="218"/>
    </row>
    <row r="85" spans="1:12" ht="23.25" customHeight="1" x14ac:dyDescent="0.25">
      <c r="A85" s="218"/>
      <c r="B85" s="218"/>
      <c r="C85" s="218"/>
      <c r="D85" s="218"/>
      <c r="E85" s="218"/>
      <c r="F85" s="235"/>
      <c r="G85" s="218"/>
      <c r="H85" s="218"/>
      <c r="I85" s="218"/>
      <c r="J85" s="218"/>
      <c r="K85" s="218"/>
      <c r="L85" s="218"/>
    </row>
    <row r="86" spans="1:12" ht="23.25" customHeight="1" x14ac:dyDescent="0.25">
      <c r="A86" s="218"/>
      <c r="B86" s="218"/>
      <c r="C86" s="218"/>
      <c r="D86" s="218"/>
      <c r="E86" s="218"/>
      <c r="F86" s="228"/>
      <c r="G86" s="218"/>
      <c r="H86" s="218"/>
      <c r="I86" s="218"/>
      <c r="J86" s="71"/>
      <c r="K86" s="218"/>
      <c r="L86" s="71"/>
    </row>
    <row r="87" spans="1:12" ht="23.25" customHeight="1" x14ac:dyDescent="0.25">
      <c r="A87" s="218"/>
      <c r="B87" s="218"/>
      <c r="C87" s="218"/>
      <c r="D87" s="218"/>
      <c r="E87" s="218"/>
      <c r="F87" s="228"/>
      <c r="G87" s="218"/>
      <c r="H87" s="218"/>
      <c r="I87" s="218"/>
      <c r="J87" s="71"/>
      <c r="K87" s="218"/>
      <c r="L87" s="71"/>
    </row>
    <row r="88" spans="1:12" ht="23.25" customHeight="1" x14ac:dyDescent="0.25">
      <c r="A88" s="218"/>
      <c r="B88" s="218"/>
      <c r="C88" s="218"/>
      <c r="D88" s="218"/>
      <c r="E88" s="218"/>
      <c r="F88" s="228"/>
      <c r="G88" s="218"/>
      <c r="H88" s="218"/>
      <c r="I88" s="218"/>
      <c r="J88" s="71"/>
      <c r="K88" s="218"/>
      <c r="L88" s="71"/>
    </row>
    <row r="89" spans="1:12" ht="23.25" customHeight="1" x14ac:dyDescent="0.25">
      <c r="A89" s="218"/>
      <c r="B89" s="218"/>
      <c r="C89" s="218"/>
      <c r="D89" s="218"/>
      <c r="E89" s="218"/>
      <c r="F89" s="228"/>
      <c r="G89" s="218"/>
      <c r="H89" s="218"/>
      <c r="I89" s="218"/>
      <c r="J89" s="71"/>
      <c r="K89" s="218"/>
      <c r="L89" s="71"/>
    </row>
    <row r="90" spans="1:12" ht="23.25" customHeight="1" x14ac:dyDescent="0.25">
      <c r="A90" s="218"/>
      <c r="B90" s="218"/>
      <c r="C90" s="218"/>
      <c r="D90" s="218"/>
      <c r="E90" s="218"/>
      <c r="F90" s="228"/>
      <c r="G90" s="218"/>
      <c r="H90" s="218"/>
      <c r="I90" s="218"/>
      <c r="J90" s="71"/>
      <c r="K90" s="218"/>
      <c r="L90" s="71"/>
    </row>
    <row r="91" spans="1:12" ht="23.25" customHeight="1" x14ac:dyDescent="0.25">
      <c r="A91" s="218"/>
      <c r="B91" s="218"/>
      <c r="C91" s="218"/>
      <c r="D91" s="218"/>
      <c r="E91" s="218"/>
      <c r="F91" s="228"/>
      <c r="G91" s="218"/>
      <c r="H91" s="218"/>
      <c r="I91" s="218"/>
      <c r="J91" s="71"/>
      <c r="K91" s="218"/>
      <c r="L91" s="71"/>
    </row>
    <row r="92" spans="1:12" ht="23.25" customHeight="1" x14ac:dyDescent="0.25">
      <c r="A92" s="218"/>
      <c r="B92" s="218"/>
      <c r="C92" s="218"/>
      <c r="D92" s="218"/>
      <c r="E92" s="218"/>
      <c r="F92" s="228"/>
      <c r="G92" s="218"/>
      <c r="H92" s="218"/>
      <c r="I92" s="218"/>
      <c r="J92" s="71"/>
      <c r="K92" s="218"/>
      <c r="L92" s="71"/>
    </row>
    <row r="93" spans="1:12" ht="23.25" customHeight="1" x14ac:dyDescent="0.25">
      <c r="A93" s="218"/>
      <c r="B93" s="218"/>
      <c r="C93" s="218"/>
      <c r="D93" s="218"/>
      <c r="E93" s="218"/>
      <c r="F93" s="228"/>
      <c r="G93" s="218"/>
      <c r="H93" s="218"/>
      <c r="I93" s="218"/>
      <c r="J93" s="71"/>
      <c r="K93" s="218"/>
      <c r="L93" s="71"/>
    </row>
    <row r="94" spans="1:12" ht="23.25" customHeight="1" x14ac:dyDescent="0.25">
      <c r="A94" s="218"/>
      <c r="B94" s="218"/>
      <c r="C94" s="218"/>
      <c r="D94" s="218"/>
      <c r="E94" s="218"/>
      <c r="F94" s="228"/>
      <c r="G94" s="218"/>
      <c r="H94" s="218"/>
      <c r="I94" s="218"/>
      <c r="J94" s="71"/>
      <c r="K94" s="218"/>
      <c r="L94" s="71"/>
    </row>
    <row r="95" spans="1:12" ht="23.25" customHeight="1" x14ac:dyDescent="0.25">
      <c r="A95" s="170" t="s">
        <v>30</v>
      </c>
      <c r="C95" s="39"/>
      <c r="D95" s="39"/>
      <c r="H95" s="170" t="s">
        <v>30</v>
      </c>
      <c r="J95" s="86"/>
      <c r="L95" s="39"/>
    </row>
    <row r="96" spans="1:12" ht="23.25" customHeight="1" x14ac:dyDescent="0.25">
      <c r="A96" s="170" t="s">
        <v>90</v>
      </c>
      <c r="C96" s="4"/>
      <c r="D96" s="4"/>
      <c r="H96" s="170" t="s">
        <v>32</v>
      </c>
      <c r="J96" s="86"/>
      <c r="L96" s="39"/>
    </row>
    <row r="97" spans="1:12" ht="23.25" customHeight="1" x14ac:dyDescent="0.25">
      <c r="A97" s="170"/>
      <c r="B97" s="4"/>
      <c r="C97" s="4"/>
      <c r="D97" s="4"/>
      <c r="E97" s="4"/>
      <c r="F97" s="39"/>
      <c r="G97" s="4"/>
      <c r="H97" s="4"/>
      <c r="I97" s="4"/>
      <c r="J97" s="39"/>
      <c r="K97" s="4"/>
      <c r="L97" s="39"/>
    </row>
    <row r="98" spans="1:12" ht="23.25" customHeight="1" x14ac:dyDescent="0.25">
      <c r="A98" s="170" t="s">
        <v>147</v>
      </c>
      <c r="B98" s="4"/>
      <c r="C98" s="4"/>
      <c r="D98" s="170"/>
      <c r="E98" s="39"/>
      <c r="F98" s="24"/>
      <c r="G98" s="39"/>
      <c r="H98" s="4"/>
      <c r="I98" s="39"/>
      <c r="K98" s="39"/>
      <c r="L98" s="225"/>
    </row>
    <row r="99" spans="1:12" ht="23.25" customHeight="1" x14ac:dyDescent="0.25">
      <c r="A99" s="170"/>
      <c r="B99" s="4"/>
      <c r="C99" s="4"/>
      <c r="D99" s="4"/>
      <c r="E99" s="4"/>
      <c r="F99" s="39"/>
      <c r="G99" s="4"/>
      <c r="H99" s="4"/>
      <c r="I99" s="4"/>
      <c r="J99" s="39"/>
      <c r="K99" s="4"/>
    </row>
    <row r="100" spans="1:12" ht="23.25" customHeight="1" x14ac:dyDescent="0.25">
      <c r="A100" s="170"/>
      <c r="B100" s="4"/>
      <c r="C100" s="4"/>
      <c r="D100" s="4"/>
      <c r="E100" s="4"/>
      <c r="F100" s="39"/>
      <c r="G100" s="4"/>
      <c r="H100" s="4"/>
      <c r="I100" s="4"/>
      <c r="J100" s="39"/>
      <c r="K100" s="4"/>
      <c r="L100" s="39"/>
    </row>
    <row r="101" spans="1:12" ht="23.25" customHeight="1" x14ac:dyDescent="0.25">
      <c r="B101" s="4"/>
      <c r="C101" s="4"/>
      <c r="D101" s="4"/>
      <c r="E101" s="4"/>
      <c r="F101" s="39"/>
      <c r="G101" s="4"/>
      <c r="H101" s="4"/>
      <c r="I101" s="4"/>
      <c r="J101" s="4"/>
      <c r="K101" s="4"/>
    </row>
  </sheetData>
  <mergeCells count="6">
    <mergeCell ref="J1:L1"/>
    <mergeCell ref="F5:H5"/>
    <mergeCell ref="J5:L5"/>
    <mergeCell ref="J50:L50"/>
    <mergeCell ref="F54:H54"/>
    <mergeCell ref="J54:L54"/>
  </mergeCells>
  <pageMargins left="0.78740157480314965" right="0.39370078740157483" top="0.78740157480314965" bottom="0.39370078740157483" header="0.51181102362204722" footer="0.51181102362204722"/>
  <pageSetup paperSize="9" scale="70" fitToHeight="0" orientation="portrait" r:id="rId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A397D-06FF-4E78-9B50-FFAAFB73B2F4}">
  <dimension ref="A1:R66"/>
  <sheetViews>
    <sheetView showGridLines="0" view="pageBreakPreview" topLeftCell="A13" zoomScale="50" zoomScaleNormal="100" zoomScaleSheetLayoutView="50" workbookViewId="0">
      <selection activeCell="H19" sqref="H19"/>
    </sheetView>
  </sheetViews>
  <sheetFormatPr defaultColWidth="9.42578125" defaultRowHeight="29.25" x14ac:dyDescent="0.6"/>
  <cols>
    <col min="1" max="1" width="9.42578125" style="172"/>
    <col min="2" max="2" width="49.42578125" style="172" customWidth="1"/>
    <col min="3" max="3" width="1.42578125" style="172" customWidth="1"/>
    <col min="4" max="4" width="25" style="172" customWidth="1"/>
    <col min="5" max="5" width="1.5703125" style="172" customWidth="1"/>
    <col min="6" max="6" width="23.5703125" style="172" customWidth="1"/>
    <col min="7" max="7" width="1.5703125" style="172" customWidth="1"/>
    <col min="8" max="8" width="23.5703125" style="172" customWidth="1"/>
    <col min="9" max="9" width="1.5703125" style="172" customWidth="1"/>
    <col min="10" max="10" width="22.5703125" style="172" customWidth="1"/>
    <col min="11" max="11" width="1.5703125" style="172" customWidth="1"/>
    <col min="12" max="12" width="24.5703125" style="172" customWidth="1"/>
    <col min="13" max="13" width="1.5703125" style="172" customWidth="1"/>
    <col min="14" max="14" width="25" style="172" customWidth="1"/>
    <col min="15" max="15" width="1.5703125" style="172" customWidth="1"/>
    <col min="16" max="16" width="25" style="172" customWidth="1"/>
    <col min="17" max="17" width="1.5703125" style="172" customWidth="1"/>
    <col min="18" max="18" width="25" style="172" customWidth="1"/>
    <col min="19" max="16384" width="9.42578125" style="172"/>
  </cols>
  <sheetData>
    <row r="1" spans="1:18" x14ac:dyDescent="0.6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</row>
    <row r="2" spans="1:18" x14ac:dyDescent="0.6">
      <c r="A2" s="174" t="s">
        <v>95</v>
      </c>
      <c r="B2" s="174"/>
      <c r="C2" s="174"/>
      <c r="D2" s="175"/>
      <c r="E2" s="175"/>
      <c r="F2" s="175"/>
      <c r="G2" s="175"/>
      <c r="H2" s="175"/>
      <c r="I2" s="175"/>
      <c r="J2" s="175"/>
      <c r="K2" s="175"/>
      <c r="L2" s="175"/>
      <c r="M2" s="175"/>
      <c r="O2" s="175"/>
      <c r="Q2" s="175"/>
    </row>
    <row r="3" spans="1:18" x14ac:dyDescent="0.6">
      <c r="A3" s="174" t="s">
        <v>148</v>
      </c>
      <c r="B3" s="176"/>
      <c r="C3" s="176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8"/>
      <c r="O3" s="177"/>
      <c r="P3" s="178"/>
      <c r="Q3" s="177"/>
      <c r="R3" s="178"/>
    </row>
    <row r="4" spans="1:18" x14ac:dyDescent="0.6">
      <c r="A4" s="179"/>
      <c r="B4" s="180"/>
      <c r="C4" s="180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73"/>
      <c r="O4" s="181"/>
      <c r="P4" s="173"/>
      <c r="Q4" s="181"/>
      <c r="R4" s="173" t="s">
        <v>2</v>
      </c>
    </row>
    <row r="5" spans="1:18" x14ac:dyDescent="0.6">
      <c r="A5" s="179"/>
      <c r="B5" s="180"/>
      <c r="C5" s="180"/>
      <c r="D5" s="264" t="s">
        <v>3</v>
      </c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</row>
    <row r="6" spans="1:18" x14ac:dyDescent="0.6">
      <c r="A6" s="179"/>
      <c r="B6" s="180"/>
      <c r="C6" s="180"/>
      <c r="D6" s="267" t="s">
        <v>63</v>
      </c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50"/>
      <c r="P6" s="250"/>
      <c r="Q6" s="250"/>
      <c r="R6" s="250"/>
    </row>
    <row r="7" spans="1:18" x14ac:dyDescent="0.6">
      <c r="A7" s="179"/>
      <c r="B7" s="179"/>
      <c r="C7" s="179"/>
      <c r="E7" s="182"/>
      <c r="F7" s="182"/>
      <c r="G7" s="182"/>
      <c r="H7" s="183"/>
      <c r="I7" s="182"/>
      <c r="J7" s="265" t="s">
        <v>60</v>
      </c>
      <c r="K7" s="265"/>
      <c r="L7" s="265"/>
      <c r="M7" s="182"/>
      <c r="N7" s="181"/>
      <c r="O7" s="182"/>
      <c r="P7" s="181" t="s">
        <v>167</v>
      </c>
      <c r="Q7" s="182"/>
      <c r="R7" s="181"/>
    </row>
    <row r="8" spans="1:18" x14ac:dyDescent="0.6">
      <c r="A8" s="179"/>
      <c r="B8" s="179"/>
      <c r="C8" s="179"/>
      <c r="D8" s="182" t="s">
        <v>54</v>
      </c>
      <c r="E8" s="182"/>
      <c r="F8" s="182"/>
      <c r="G8" s="182"/>
      <c r="H8" s="183"/>
      <c r="I8" s="182"/>
      <c r="J8" s="184" t="s">
        <v>96</v>
      </c>
      <c r="M8" s="182"/>
      <c r="N8" s="181" t="s">
        <v>97</v>
      </c>
      <c r="O8" s="182"/>
      <c r="P8" s="181" t="s">
        <v>165</v>
      </c>
      <c r="Q8" s="182"/>
      <c r="R8" s="181"/>
    </row>
    <row r="9" spans="1:18" x14ac:dyDescent="0.6">
      <c r="B9" s="179"/>
      <c r="C9" s="179"/>
      <c r="D9" s="182" t="s">
        <v>98</v>
      </c>
      <c r="E9" s="182"/>
      <c r="F9" s="183" t="s">
        <v>99</v>
      </c>
      <c r="G9" s="182"/>
      <c r="H9" s="183" t="s">
        <v>100</v>
      </c>
      <c r="I9" s="179"/>
      <c r="J9" s="183" t="s">
        <v>101</v>
      </c>
      <c r="K9" s="179"/>
      <c r="L9" s="182"/>
      <c r="M9" s="182"/>
      <c r="N9" s="248" t="s">
        <v>53</v>
      </c>
      <c r="O9" s="182"/>
      <c r="P9" s="181" t="s">
        <v>190</v>
      </c>
      <c r="Q9" s="182"/>
      <c r="R9" s="181" t="s">
        <v>97</v>
      </c>
    </row>
    <row r="10" spans="1:18" x14ac:dyDescent="0.6">
      <c r="A10" s="179"/>
      <c r="B10" s="179"/>
      <c r="C10" s="182"/>
      <c r="D10" s="242" t="s">
        <v>102</v>
      </c>
      <c r="E10" s="182"/>
      <c r="F10" s="185" t="s">
        <v>103</v>
      </c>
      <c r="G10" s="182"/>
      <c r="H10" s="185" t="s">
        <v>104</v>
      </c>
      <c r="I10" s="179"/>
      <c r="J10" s="185" t="s">
        <v>105</v>
      </c>
      <c r="K10" s="179"/>
      <c r="L10" s="242" t="s">
        <v>106</v>
      </c>
      <c r="M10" s="182"/>
      <c r="N10" s="249" t="s">
        <v>168</v>
      </c>
      <c r="O10" s="182"/>
      <c r="P10" s="249" t="s">
        <v>166</v>
      </c>
      <c r="Q10" s="182"/>
      <c r="R10" s="186" t="s">
        <v>53</v>
      </c>
    </row>
    <row r="11" spans="1:18" x14ac:dyDescent="0.6">
      <c r="A11" s="174" t="s">
        <v>154</v>
      </c>
      <c r="B11" s="179"/>
      <c r="C11" s="182"/>
      <c r="D11" s="189">
        <v>341092557</v>
      </c>
      <c r="E11" s="189"/>
      <c r="F11" s="189">
        <v>1136572101</v>
      </c>
      <c r="G11" s="189"/>
      <c r="H11" s="189">
        <v>42294921</v>
      </c>
      <c r="I11" s="190"/>
      <c r="J11" s="189">
        <v>34109256</v>
      </c>
      <c r="K11" s="190"/>
      <c r="L11" s="189">
        <v>80562342</v>
      </c>
      <c r="M11" s="189"/>
      <c r="N11" s="191">
        <f>SUM(D11,F11,H11,J11,L11)</f>
        <v>1634631177</v>
      </c>
      <c r="O11" s="189"/>
      <c r="P11" s="191">
        <v>0</v>
      </c>
      <c r="Q11" s="189"/>
      <c r="R11" s="187">
        <f>SUM(N11:Q11)</f>
        <v>1634631177</v>
      </c>
    </row>
    <row r="12" spans="1:18" x14ac:dyDescent="0.6">
      <c r="A12" s="179" t="s">
        <v>161</v>
      </c>
      <c r="B12" s="179"/>
      <c r="C12" s="182"/>
      <c r="D12" s="191">
        <v>0</v>
      </c>
      <c r="E12" s="191"/>
      <c r="F12" s="191">
        <v>0</v>
      </c>
      <c r="G12" s="191"/>
      <c r="H12" s="191">
        <v>0</v>
      </c>
      <c r="I12" s="191"/>
      <c r="J12" s="191">
        <v>0</v>
      </c>
      <c r="K12" s="192"/>
      <c r="L12" s="193">
        <f>PL!H30</f>
        <v>15835512</v>
      </c>
      <c r="M12" s="192"/>
      <c r="N12" s="191">
        <f t="shared" ref="N12:N15" si="0">SUM(D12,F12,H12,J12,L12)</f>
        <v>15835512</v>
      </c>
      <c r="O12" s="192"/>
      <c r="P12" s="191">
        <v>0</v>
      </c>
      <c r="Q12" s="192"/>
      <c r="R12" s="187">
        <f t="shared" ref="R12:R15" si="1">SUM(N12:Q12)</f>
        <v>15835512</v>
      </c>
    </row>
    <row r="13" spans="1:18" x14ac:dyDescent="0.6">
      <c r="A13" s="179" t="s">
        <v>143</v>
      </c>
      <c r="B13" s="179"/>
      <c r="C13" s="182"/>
      <c r="D13" s="188">
        <v>0</v>
      </c>
      <c r="E13" s="191"/>
      <c r="F13" s="188">
        <v>0</v>
      </c>
      <c r="G13" s="191"/>
      <c r="H13" s="188">
        <v>0</v>
      </c>
      <c r="I13" s="191"/>
      <c r="J13" s="188">
        <v>0</v>
      </c>
      <c r="K13" s="192"/>
      <c r="L13" s="247">
        <f>SUM(PL!H35)</f>
        <v>904208</v>
      </c>
      <c r="M13" s="192"/>
      <c r="N13" s="188">
        <f t="shared" si="0"/>
        <v>904208</v>
      </c>
      <c r="O13" s="192"/>
      <c r="P13" s="188">
        <v>0</v>
      </c>
      <c r="Q13" s="192"/>
      <c r="R13" s="194">
        <f t="shared" si="1"/>
        <v>904208</v>
      </c>
    </row>
    <row r="14" spans="1:18" x14ac:dyDescent="0.6">
      <c r="A14" s="179" t="s">
        <v>144</v>
      </c>
      <c r="B14" s="179"/>
      <c r="C14" s="182"/>
      <c r="D14" s="195">
        <f>SUM(D12:D13)</f>
        <v>0</v>
      </c>
      <c r="E14" s="192"/>
      <c r="F14" s="195">
        <f>SUM(F12:F13)</f>
        <v>0</v>
      </c>
      <c r="G14" s="191"/>
      <c r="H14" s="195">
        <f>SUM(H12:H13)</f>
        <v>0</v>
      </c>
      <c r="I14" s="191"/>
      <c r="J14" s="195">
        <f>SUM(J12:J13)</f>
        <v>0</v>
      </c>
      <c r="K14" s="192"/>
      <c r="L14" s="195">
        <f>SUM(L12:L13)</f>
        <v>16739720</v>
      </c>
      <c r="M14" s="192"/>
      <c r="N14" s="195">
        <f>SUM(N12:N13)</f>
        <v>16739720</v>
      </c>
      <c r="O14" s="192"/>
      <c r="P14" s="195">
        <f>SUM(P12:P13)</f>
        <v>0</v>
      </c>
      <c r="Q14" s="192"/>
      <c r="R14" s="195">
        <f>SUM(R12:R13)</f>
        <v>16739720</v>
      </c>
    </row>
    <row r="15" spans="1:18" x14ac:dyDescent="0.6">
      <c r="A15" s="179" t="s">
        <v>171</v>
      </c>
      <c r="B15" s="179"/>
      <c r="C15" s="182"/>
      <c r="D15" s="191">
        <v>0</v>
      </c>
      <c r="E15" s="191"/>
      <c r="F15" s="191">
        <v>0</v>
      </c>
      <c r="G15" s="191"/>
      <c r="H15" s="191">
        <v>0</v>
      </c>
      <c r="I15" s="191"/>
      <c r="J15" s="191">
        <v>0</v>
      </c>
      <c r="K15" s="192"/>
      <c r="L15" s="187">
        <v>-68117131</v>
      </c>
      <c r="M15" s="192"/>
      <c r="N15" s="191">
        <f t="shared" si="0"/>
        <v>-68117131</v>
      </c>
      <c r="O15" s="192"/>
      <c r="P15" s="191">
        <v>0</v>
      </c>
      <c r="Q15" s="192"/>
      <c r="R15" s="187">
        <f t="shared" si="1"/>
        <v>-68117131</v>
      </c>
    </row>
    <row r="16" spans="1:18" ht="22.5" customHeight="1" thickBot="1" x14ac:dyDescent="0.65">
      <c r="A16" s="174" t="s">
        <v>107</v>
      </c>
      <c r="B16" s="176"/>
      <c r="C16" s="176"/>
      <c r="D16" s="197">
        <f>SUM(D11,D14:D15)</f>
        <v>341092557</v>
      </c>
      <c r="E16" s="192"/>
      <c r="F16" s="197">
        <f>SUM(F11,F14:F15)</f>
        <v>1136572101</v>
      </c>
      <c r="G16" s="192"/>
      <c r="H16" s="197">
        <f>SUM(H11,H14:H15)</f>
        <v>42294921</v>
      </c>
      <c r="I16" s="192"/>
      <c r="J16" s="197">
        <f>SUM(J11,J14:J15)</f>
        <v>34109256</v>
      </c>
      <c r="K16" s="192"/>
      <c r="L16" s="197">
        <f>SUM(L11,L14:L15)</f>
        <v>29184931</v>
      </c>
      <c r="M16" s="192"/>
      <c r="N16" s="200">
        <f>SUM(N11,N14:N15)</f>
        <v>1583253766</v>
      </c>
      <c r="O16" s="192"/>
      <c r="P16" s="200">
        <f>SUM(P11,P14:P14)</f>
        <v>0</v>
      </c>
      <c r="Q16" s="192"/>
      <c r="R16" s="197">
        <f>SUM(R11,R14:R15)</f>
        <v>1583253766</v>
      </c>
    </row>
    <row r="17" spans="1:18" ht="22.5" customHeight="1" thickTop="1" x14ac:dyDescent="0.6">
      <c r="A17" s="174"/>
      <c r="B17" s="176"/>
      <c r="C17" s="176"/>
      <c r="D17" s="189"/>
      <c r="E17" s="192"/>
      <c r="F17" s="189"/>
      <c r="G17" s="192"/>
      <c r="H17" s="189"/>
      <c r="I17" s="192"/>
      <c r="J17" s="189"/>
      <c r="K17" s="192"/>
      <c r="L17" s="189"/>
      <c r="M17" s="192"/>
      <c r="N17" s="189"/>
      <c r="O17" s="192"/>
      <c r="P17" s="189"/>
      <c r="Q17" s="192"/>
      <c r="R17" s="189"/>
    </row>
    <row r="18" spans="1:18" x14ac:dyDescent="0.6">
      <c r="A18" s="174" t="s">
        <v>153</v>
      </c>
      <c r="B18" s="179"/>
      <c r="C18" s="182"/>
      <c r="D18" s="189">
        <v>341092557</v>
      </c>
      <c r="E18" s="189"/>
      <c r="F18" s="189">
        <v>1136572101</v>
      </c>
      <c r="G18" s="189"/>
      <c r="H18" s="189">
        <v>42294921</v>
      </c>
      <c r="I18" s="189"/>
      <c r="J18" s="189">
        <v>34109256</v>
      </c>
      <c r="K18" s="189"/>
      <c r="L18" s="189">
        <v>29184931</v>
      </c>
      <c r="M18" s="189"/>
      <c r="N18" s="191">
        <v>1583253766</v>
      </c>
      <c r="O18" s="189"/>
      <c r="P18" s="191">
        <v>0</v>
      </c>
      <c r="Q18" s="189"/>
      <c r="R18" s="189">
        <v>1583253766</v>
      </c>
    </row>
    <row r="19" spans="1:18" x14ac:dyDescent="0.6">
      <c r="A19" s="179" t="s">
        <v>161</v>
      </c>
      <c r="B19" s="179"/>
      <c r="C19" s="182"/>
      <c r="D19" s="191">
        <v>0</v>
      </c>
      <c r="E19" s="192"/>
      <c r="F19" s="191">
        <v>0</v>
      </c>
      <c r="G19" s="192"/>
      <c r="H19" s="191">
        <v>0</v>
      </c>
      <c r="I19" s="192"/>
      <c r="J19" s="191">
        <v>0</v>
      </c>
      <c r="K19" s="192"/>
      <c r="L19" s="191">
        <f>SUM(PL!F57)</f>
        <v>66885987</v>
      </c>
      <c r="M19" s="192"/>
      <c r="N19" s="187">
        <f t="shared" ref="N19:N22" si="2">SUM(D19,F19,H19,J19,L19)</f>
        <v>66885987</v>
      </c>
      <c r="O19" s="192"/>
      <c r="P19" s="187">
        <v>230</v>
      </c>
      <c r="Q19" s="192"/>
      <c r="R19" s="187">
        <f>SUM(N19:P19)</f>
        <v>66886217</v>
      </c>
    </row>
    <row r="20" spans="1:18" x14ac:dyDescent="0.6">
      <c r="A20" s="179" t="s">
        <v>143</v>
      </c>
      <c r="B20" s="179"/>
      <c r="C20" s="182"/>
      <c r="D20" s="188">
        <v>0</v>
      </c>
      <c r="E20" s="192"/>
      <c r="F20" s="188">
        <v>0</v>
      </c>
      <c r="G20" s="192"/>
      <c r="H20" s="188">
        <v>0</v>
      </c>
      <c r="I20" s="192"/>
      <c r="J20" s="188">
        <v>0</v>
      </c>
      <c r="K20" s="192"/>
      <c r="L20" s="188">
        <f>PL!F35</f>
        <v>0</v>
      </c>
      <c r="M20" s="192"/>
      <c r="N20" s="188">
        <f t="shared" si="2"/>
        <v>0</v>
      </c>
      <c r="O20" s="192"/>
      <c r="P20" s="188">
        <v>0</v>
      </c>
      <c r="Q20" s="192"/>
      <c r="R20" s="194">
        <f>SUM(N20:P20)</f>
        <v>0</v>
      </c>
    </row>
    <row r="21" spans="1:18" x14ac:dyDescent="0.6">
      <c r="A21" s="179" t="s">
        <v>144</v>
      </c>
      <c r="B21" s="179"/>
      <c r="C21" s="182"/>
      <c r="D21" s="195">
        <f>SUM(D19:D20)</f>
        <v>0</v>
      </c>
      <c r="E21" s="189"/>
      <c r="F21" s="195">
        <f>SUM(F19:F20)</f>
        <v>0</v>
      </c>
      <c r="G21" s="189"/>
      <c r="H21" s="195">
        <f>SUM(H19:H20)</f>
        <v>0</v>
      </c>
      <c r="I21" s="189"/>
      <c r="J21" s="195">
        <f>SUM(J19:J20)</f>
        <v>0</v>
      </c>
      <c r="K21" s="189"/>
      <c r="L21" s="195">
        <f>SUM(L19:L20)</f>
        <v>66885987</v>
      </c>
      <c r="M21" s="189"/>
      <c r="N21" s="195">
        <f>SUM(N19:N20)</f>
        <v>66885987</v>
      </c>
      <c r="O21" s="189"/>
      <c r="P21" s="195">
        <f>SUM(P19:P20)</f>
        <v>230</v>
      </c>
      <c r="Q21" s="189"/>
      <c r="R21" s="187">
        <f>SUM(N21:P21)</f>
        <v>66886217</v>
      </c>
    </row>
    <row r="22" spans="1:18" x14ac:dyDescent="0.6">
      <c r="A22" s="179" t="s">
        <v>171</v>
      </c>
      <c r="B22" s="179"/>
      <c r="C22" s="182"/>
      <c r="D22" s="191">
        <v>0</v>
      </c>
      <c r="E22" s="192"/>
      <c r="F22" s="191">
        <v>0</v>
      </c>
      <c r="G22" s="192"/>
      <c r="H22" s="191">
        <v>0</v>
      </c>
      <c r="I22" s="192"/>
      <c r="J22" s="191">
        <v>0</v>
      </c>
      <c r="K22" s="192"/>
      <c r="L22" s="191">
        <v>-68118531</v>
      </c>
      <c r="M22" s="192"/>
      <c r="N22" s="191">
        <f t="shared" si="2"/>
        <v>-68118531</v>
      </c>
      <c r="O22" s="192"/>
      <c r="P22" s="191">
        <v>0</v>
      </c>
      <c r="Q22" s="192"/>
      <c r="R22" s="187">
        <f>SUM(N22:P22)</f>
        <v>-68118531</v>
      </c>
    </row>
    <row r="23" spans="1:18" ht="30" thickBot="1" x14ac:dyDescent="0.65">
      <c r="A23" s="174" t="s">
        <v>150</v>
      </c>
      <c r="B23" s="176"/>
      <c r="C23" s="176"/>
      <c r="D23" s="200">
        <f>SUM(D18,D21:D22)</f>
        <v>341092557</v>
      </c>
      <c r="E23" s="192"/>
      <c r="F23" s="200">
        <f>SUM(F18,F21:F22)</f>
        <v>1136572101</v>
      </c>
      <c r="G23" s="192"/>
      <c r="H23" s="200">
        <f>SUM(H18,H21:H22)</f>
        <v>42294921</v>
      </c>
      <c r="I23" s="192"/>
      <c r="J23" s="200">
        <f>SUM(J18,J21:J22)</f>
        <v>34109256</v>
      </c>
      <c r="K23" s="192"/>
      <c r="L23" s="200">
        <f>SUM(L18,L21:L22)</f>
        <v>27952387</v>
      </c>
      <c r="M23" s="192"/>
      <c r="N23" s="200">
        <f>SUM(N18,N21:N22)</f>
        <v>1582021222</v>
      </c>
      <c r="O23" s="192"/>
      <c r="P23" s="200">
        <f>SUM(P18,P21:P22)</f>
        <v>230</v>
      </c>
      <c r="Q23" s="192"/>
      <c r="R23" s="200">
        <f>SUM(R18,R21:R22)</f>
        <v>1582021452</v>
      </c>
    </row>
    <row r="24" spans="1:18" ht="30" thickTop="1" x14ac:dyDescent="0.6">
      <c r="A24" s="174"/>
      <c r="B24" s="176"/>
      <c r="C24" s="176"/>
      <c r="D24" s="189">
        <f>D16-BS!I80</f>
        <v>0</v>
      </c>
      <c r="E24" s="192"/>
      <c r="F24" s="189">
        <f>F16-BS!I81</f>
        <v>0</v>
      </c>
      <c r="G24" s="192"/>
      <c r="H24" s="189">
        <f>H16-BS!I82</f>
        <v>0</v>
      </c>
      <c r="I24" s="192"/>
      <c r="J24" s="189">
        <f>J16-BS!I84</f>
        <v>0</v>
      </c>
      <c r="K24" s="192"/>
      <c r="L24" s="189">
        <f>L16-BS!I85</f>
        <v>0</v>
      </c>
      <c r="M24" s="189"/>
      <c r="N24" s="189">
        <f>N16-BS!I86</f>
        <v>0</v>
      </c>
      <c r="O24" s="189"/>
      <c r="P24" s="189"/>
      <c r="Q24" s="189"/>
      <c r="R24" s="189">
        <f>R16-BS!I86</f>
        <v>0</v>
      </c>
    </row>
    <row r="25" spans="1:18" x14ac:dyDescent="0.6">
      <c r="A25" s="174"/>
      <c r="B25" s="176"/>
      <c r="C25" s="176"/>
      <c r="D25" s="189">
        <f>D23-BS!G80</f>
        <v>0</v>
      </c>
      <c r="E25" s="192"/>
      <c r="F25" s="189">
        <f>F23-BS!G81</f>
        <v>0</v>
      </c>
      <c r="G25" s="192"/>
      <c r="H25" s="189">
        <f>H23-BS!G82</f>
        <v>0</v>
      </c>
      <c r="I25" s="192"/>
      <c r="J25" s="189">
        <f>J23-BS!G84</f>
        <v>0</v>
      </c>
      <c r="K25" s="192"/>
      <c r="L25" s="189">
        <f>L23-BS!G85</f>
        <v>0</v>
      </c>
      <c r="M25" s="192"/>
      <c r="N25" s="189">
        <f>N23-BS!G86</f>
        <v>0</v>
      </c>
      <c r="O25" s="192"/>
      <c r="P25" s="189"/>
      <c r="Q25" s="192"/>
      <c r="R25" s="189">
        <f>R23-BS!G88</f>
        <v>0</v>
      </c>
    </row>
    <row r="26" spans="1:18" x14ac:dyDescent="0.6">
      <c r="A26" s="174"/>
      <c r="B26" s="176"/>
      <c r="C26" s="176"/>
      <c r="D26" s="189"/>
      <c r="E26" s="192"/>
      <c r="F26" s="189"/>
      <c r="G26" s="192"/>
      <c r="H26" s="189"/>
      <c r="I26" s="192"/>
      <c r="J26" s="189"/>
      <c r="K26" s="192"/>
      <c r="L26" s="189"/>
      <c r="M26" s="192"/>
      <c r="N26" s="189"/>
      <c r="O26" s="192"/>
      <c r="P26" s="189"/>
      <c r="Q26" s="192"/>
      <c r="R26" s="189"/>
    </row>
    <row r="27" spans="1:18" x14ac:dyDescent="0.6">
      <c r="A27" s="174"/>
      <c r="B27" s="176"/>
      <c r="C27" s="176"/>
      <c r="D27" s="189"/>
      <c r="E27" s="192"/>
      <c r="F27" s="189"/>
      <c r="G27" s="192"/>
      <c r="H27" s="189"/>
      <c r="I27" s="192"/>
      <c r="J27" s="189"/>
      <c r="K27" s="192"/>
      <c r="L27" s="189"/>
      <c r="M27" s="192"/>
      <c r="N27" s="189"/>
      <c r="O27" s="192"/>
      <c r="P27" s="189"/>
      <c r="Q27" s="192"/>
      <c r="R27" s="189"/>
    </row>
    <row r="28" spans="1:18" x14ac:dyDescent="0.6">
      <c r="A28" s="174"/>
      <c r="B28" s="176"/>
      <c r="C28" s="176"/>
      <c r="D28" s="189"/>
      <c r="E28" s="192"/>
      <c r="F28" s="189"/>
      <c r="G28" s="192"/>
      <c r="H28" s="189"/>
      <c r="I28" s="192"/>
      <c r="J28" s="189"/>
      <c r="K28" s="192"/>
      <c r="L28" s="189"/>
      <c r="M28" s="192"/>
      <c r="N28" s="189"/>
      <c r="O28" s="192"/>
      <c r="P28" s="189"/>
      <c r="Q28" s="192"/>
      <c r="R28" s="189"/>
    </row>
    <row r="29" spans="1:18" x14ac:dyDescent="0.6">
      <c r="A29" s="174"/>
      <c r="B29" s="176"/>
      <c r="C29" s="176"/>
      <c r="D29" s="189"/>
      <c r="E29" s="192"/>
      <c r="F29" s="189"/>
      <c r="G29" s="192"/>
      <c r="H29" s="189"/>
      <c r="I29" s="192"/>
      <c r="J29" s="189"/>
      <c r="K29" s="192"/>
      <c r="L29" s="189"/>
      <c r="M29" s="192"/>
      <c r="N29" s="189"/>
      <c r="O29" s="192"/>
      <c r="P29" s="189"/>
      <c r="Q29" s="192"/>
      <c r="R29" s="189"/>
    </row>
    <row r="30" spans="1:18" x14ac:dyDescent="0.6">
      <c r="A30" s="174"/>
      <c r="B30" s="176"/>
      <c r="C30" s="176"/>
      <c r="D30" s="189"/>
      <c r="E30" s="192"/>
      <c r="F30" s="189"/>
      <c r="G30" s="192"/>
      <c r="H30" s="189"/>
      <c r="I30" s="192"/>
      <c r="J30" s="189"/>
      <c r="K30" s="192"/>
      <c r="L30" s="189"/>
      <c r="M30" s="192"/>
      <c r="N30" s="189"/>
      <c r="O30" s="192"/>
      <c r="P30" s="189"/>
      <c r="Q30" s="192"/>
      <c r="R30" s="189"/>
    </row>
    <row r="31" spans="1:18" x14ac:dyDescent="0.6">
      <c r="A31" s="174"/>
      <c r="B31" s="176"/>
      <c r="C31" s="176"/>
      <c r="D31" s="189"/>
      <c r="E31" s="192"/>
      <c r="F31" s="189"/>
      <c r="G31" s="192"/>
      <c r="H31" s="189"/>
      <c r="I31" s="192"/>
      <c r="J31" s="189"/>
      <c r="K31" s="192"/>
      <c r="L31" s="189"/>
      <c r="M31" s="192"/>
      <c r="N31" s="189"/>
      <c r="O31" s="192"/>
      <c r="P31" s="189"/>
      <c r="Q31" s="192"/>
      <c r="R31" s="189"/>
    </row>
    <row r="32" spans="1:18" x14ac:dyDescent="0.6">
      <c r="A32" s="174"/>
      <c r="B32" s="176"/>
      <c r="C32" s="176"/>
      <c r="D32" s="189"/>
      <c r="E32" s="192"/>
      <c r="F32" s="189"/>
      <c r="G32" s="192"/>
      <c r="H32" s="189"/>
      <c r="I32" s="192"/>
      <c r="J32" s="189"/>
      <c r="K32" s="192"/>
      <c r="L32" s="189"/>
      <c r="M32" s="192"/>
      <c r="N32" s="189"/>
      <c r="O32" s="192"/>
      <c r="P32" s="189"/>
      <c r="Q32" s="192"/>
      <c r="R32" s="189"/>
    </row>
    <row r="33" spans="1:18" ht="22.5" customHeight="1" x14ac:dyDescent="0.6">
      <c r="A33" s="174"/>
      <c r="B33" s="176"/>
      <c r="C33" s="176"/>
      <c r="D33" s="189"/>
      <c r="E33" s="192"/>
      <c r="F33" s="189"/>
      <c r="G33" s="192"/>
      <c r="H33" s="189"/>
      <c r="I33" s="192"/>
      <c r="J33" s="189"/>
      <c r="K33" s="192"/>
      <c r="L33" s="189"/>
      <c r="M33" s="192"/>
      <c r="N33" s="189"/>
      <c r="O33" s="192"/>
      <c r="P33" s="189"/>
      <c r="Q33" s="192"/>
      <c r="R33" s="189"/>
    </row>
    <row r="34" spans="1:18" x14ac:dyDescent="0.6">
      <c r="D34" s="243" t="s">
        <v>30</v>
      </c>
      <c r="I34" s="198"/>
      <c r="K34" s="243" t="s">
        <v>30</v>
      </c>
      <c r="L34" s="198"/>
      <c r="M34" s="179"/>
      <c r="O34" s="179"/>
      <c r="Q34" s="179"/>
    </row>
    <row r="35" spans="1:18" x14ac:dyDescent="0.6">
      <c r="D35" s="243" t="s">
        <v>90</v>
      </c>
      <c r="I35" s="198"/>
      <c r="K35" s="243" t="s">
        <v>32</v>
      </c>
      <c r="M35" s="199"/>
      <c r="O35" s="199"/>
      <c r="Q35" s="199"/>
    </row>
    <row r="36" spans="1:18" ht="12.75" customHeight="1" x14ac:dyDescent="0.6">
      <c r="A36" s="174"/>
      <c r="B36" s="176"/>
      <c r="C36" s="176"/>
      <c r="D36" s="189"/>
      <c r="E36" s="192"/>
      <c r="F36" s="189"/>
      <c r="G36" s="192"/>
      <c r="H36" s="189"/>
      <c r="I36" s="192"/>
      <c r="J36" s="189"/>
      <c r="K36" s="192"/>
      <c r="L36" s="189"/>
      <c r="M36" s="192"/>
      <c r="N36" s="189"/>
      <c r="O36" s="192"/>
      <c r="P36" s="189"/>
      <c r="Q36" s="192"/>
      <c r="R36" s="189"/>
    </row>
    <row r="37" spans="1:18" x14ac:dyDescent="0.6">
      <c r="A37" s="266" t="s">
        <v>147</v>
      </c>
      <c r="B37" s="266"/>
      <c r="C37" s="266"/>
      <c r="D37" s="266"/>
      <c r="E37" s="266"/>
      <c r="F37" s="266"/>
      <c r="G37" s="192"/>
      <c r="H37" s="192"/>
      <c r="I37" s="196"/>
      <c r="J37" s="192"/>
      <c r="K37" s="196"/>
      <c r="L37" s="192"/>
      <c r="M37" s="192"/>
      <c r="N37" s="192"/>
      <c r="O37" s="192"/>
      <c r="P37" s="192"/>
      <c r="Q37" s="192"/>
      <c r="R37" s="192"/>
    </row>
    <row r="66" spans="6:12" x14ac:dyDescent="0.6">
      <c r="F66" s="172">
        <f>F56/341092557</f>
        <v>0</v>
      </c>
      <c r="H66" s="172">
        <f>H56/341092557</f>
        <v>0</v>
      </c>
      <c r="J66" s="172">
        <f>J56/341092557</f>
        <v>0</v>
      </c>
      <c r="L66" s="172">
        <f>L56/341092557</f>
        <v>0</v>
      </c>
    </row>
  </sheetData>
  <mergeCells count="4">
    <mergeCell ref="D5:R5"/>
    <mergeCell ref="J7:L7"/>
    <mergeCell ref="A37:F37"/>
    <mergeCell ref="D6:N6"/>
  </mergeCells>
  <pageMargins left="0.73" right="0.39370078740157483" top="0.68" bottom="0.47244094488188981" header="0.51181102362204722" footer="0.51181102362204722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067CA-94A3-4834-9089-5C1D3AC867EF}">
  <dimension ref="A1:M31"/>
  <sheetViews>
    <sheetView showGridLines="0" view="pageBreakPreview" topLeftCell="A8" zoomScale="60" zoomScaleNormal="100" workbookViewId="0">
      <selection activeCell="A32" sqref="A32:XFD70"/>
    </sheetView>
  </sheetViews>
  <sheetFormatPr defaultColWidth="9.42578125" defaultRowHeight="26.25" x14ac:dyDescent="0.55000000000000004"/>
  <cols>
    <col min="1" max="2" width="9.42578125" style="95"/>
    <col min="3" max="3" width="34.140625" style="95" customWidth="1"/>
    <col min="4" max="4" width="2.85546875" style="95" customWidth="1"/>
    <col min="5" max="5" width="23.85546875" style="95" customWidth="1"/>
    <col min="6" max="6" width="1.5703125" style="95" customWidth="1"/>
    <col min="7" max="7" width="24.42578125" style="95" customWidth="1"/>
    <col min="8" max="8" width="2.42578125" style="95" customWidth="1"/>
    <col min="9" max="9" width="24" style="95" customWidth="1"/>
    <col min="10" max="10" width="2.42578125" style="95" customWidth="1"/>
    <col min="11" max="11" width="24.140625" style="95" customWidth="1"/>
    <col min="12" max="12" width="1.5703125" style="95" customWidth="1"/>
    <col min="13" max="13" width="23.140625" style="95" customWidth="1"/>
    <col min="14" max="16384" width="9.42578125" style="95"/>
  </cols>
  <sheetData>
    <row r="1" spans="1:13" x14ac:dyDescent="0.55000000000000004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268"/>
      <c r="L1" s="268"/>
      <c r="M1" s="268"/>
    </row>
    <row r="2" spans="1:13" x14ac:dyDescent="0.55000000000000004">
      <c r="A2" s="97" t="s">
        <v>108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1:13" x14ac:dyDescent="0.55000000000000004">
      <c r="A3" s="97" t="s">
        <v>148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</row>
    <row r="4" spans="1:13" x14ac:dyDescent="0.55000000000000004">
      <c r="A4" s="98"/>
      <c r="B4" s="98"/>
      <c r="C4" s="98"/>
      <c r="D4" s="98"/>
      <c r="E4" s="99"/>
      <c r="F4" s="99"/>
      <c r="G4" s="100"/>
      <c r="H4" s="99"/>
      <c r="I4" s="100"/>
      <c r="J4" s="100"/>
      <c r="K4" s="100"/>
      <c r="L4" s="100"/>
      <c r="M4" s="96" t="s">
        <v>109</v>
      </c>
    </row>
    <row r="5" spans="1:13" x14ac:dyDescent="0.55000000000000004">
      <c r="A5" s="98"/>
      <c r="B5" s="98"/>
      <c r="C5" s="98"/>
      <c r="D5" s="98"/>
      <c r="E5" s="269" t="s">
        <v>4</v>
      </c>
      <c r="F5" s="269"/>
      <c r="G5" s="269"/>
      <c r="H5" s="269"/>
      <c r="I5" s="269"/>
      <c r="J5" s="269"/>
      <c r="K5" s="269"/>
      <c r="L5" s="269"/>
      <c r="M5" s="269"/>
    </row>
    <row r="6" spans="1:13" x14ac:dyDescent="0.55000000000000004">
      <c r="A6" s="101"/>
      <c r="B6" s="101"/>
      <c r="C6" s="101"/>
      <c r="D6" s="101"/>
      <c r="E6" s="102" t="s">
        <v>54</v>
      </c>
      <c r="F6" s="102"/>
      <c r="G6" s="102"/>
      <c r="H6" s="102"/>
      <c r="I6" s="270" t="s">
        <v>60</v>
      </c>
      <c r="J6" s="270"/>
      <c r="K6" s="270"/>
      <c r="L6" s="101"/>
      <c r="M6" s="103"/>
    </row>
    <row r="7" spans="1:13" x14ac:dyDescent="0.55000000000000004">
      <c r="A7" s="101"/>
      <c r="B7" s="101"/>
      <c r="C7" s="101"/>
      <c r="D7" s="101"/>
      <c r="E7" s="102" t="s">
        <v>98</v>
      </c>
      <c r="F7" s="102"/>
      <c r="G7" s="103" t="s">
        <v>99</v>
      </c>
      <c r="H7" s="102"/>
      <c r="I7" s="103" t="s">
        <v>110</v>
      </c>
      <c r="J7" s="101"/>
      <c r="K7" s="102"/>
      <c r="L7" s="101"/>
      <c r="M7" s="103" t="s">
        <v>97</v>
      </c>
    </row>
    <row r="8" spans="1:13" x14ac:dyDescent="0.55000000000000004">
      <c r="A8" s="101"/>
      <c r="B8" s="101"/>
      <c r="C8" s="101"/>
      <c r="D8" s="101"/>
      <c r="E8" s="244" t="s">
        <v>102</v>
      </c>
      <c r="F8" s="102"/>
      <c r="G8" s="104" t="s">
        <v>103</v>
      </c>
      <c r="H8" s="102"/>
      <c r="I8" s="104" t="s">
        <v>111</v>
      </c>
      <c r="J8" s="101"/>
      <c r="K8" s="244" t="s">
        <v>106</v>
      </c>
      <c r="L8" s="101"/>
      <c r="M8" s="104" t="s">
        <v>53</v>
      </c>
    </row>
    <row r="9" spans="1:13" x14ac:dyDescent="0.55000000000000004">
      <c r="A9" s="97" t="s">
        <v>154</v>
      </c>
      <c r="B9" s="101"/>
      <c r="C9" s="102"/>
      <c r="D9" s="102"/>
      <c r="E9" s="105">
        <v>341092557</v>
      </c>
      <c r="F9" s="105"/>
      <c r="G9" s="105">
        <v>1136572101</v>
      </c>
      <c r="H9" s="105"/>
      <c r="I9" s="105">
        <v>34109256</v>
      </c>
      <c r="J9" s="105"/>
      <c r="K9" s="106">
        <v>126822928</v>
      </c>
      <c r="L9" s="105"/>
      <c r="M9" s="106">
        <f t="shared" ref="M9:M13" si="0">SUM(E9:K9)</f>
        <v>1638596842</v>
      </c>
    </row>
    <row r="10" spans="1:13" x14ac:dyDescent="0.55000000000000004">
      <c r="A10" s="101" t="s">
        <v>161</v>
      </c>
      <c r="B10" s="101"/>
      <c r="C10" s="102"/>
      <c r="D10" s="102"/>
      <c r="E10" s="107">
        <v>0</v>
      </c>
      <c r="F10" s="107"/>
      <c r="G10" s="107">
        <v>0</v>
      </c>
      <c r="H10" s="107"/>
      <c r="I10" s="107">
        <v>0</v>
      </c>
      <c r="J10" s="107"/>
      <c r="K10" s="107">
        <f>SUM(PL!L30)</f>
        <v>97609220</v>
      </c>
      <c r="L10" s="108"/>
      <c r="M10" s="107">
        <f t="shared" si="0"/>
        <v>97609220</v>
      </c>
    </row>
    <row r="11" spans="1:13" x14ac:dyDescent="0.55000000000000004">
      <c r="A11" s="101" t="s">
        <v>143</v>
      </c>
      <c r="B11" s="101"/>
      <c r="C11" s="102"/>
      <c r="D11" s="102"/>
      <c r="E11" s="109">
        <v>0</v>
      </c>
      <c r="F11" s="107"/>
      <c r="G11" s="109">
        <v>0</v>
      </c>
      <c r="H11" s="108"/>
      <c r="I11" s="109">
        <v>0</v>
      </c>
      <c r="J11" s="108"/>
      <c r="K11" s="109">
        <f>SUM(PL!L35)</f>
        <v>808584</v>
      </c>
      <c r="L11" s="108"/>
      <c r="M11" s="109">
        <f t="shared" si="0"/>
        <v>808584</v>
      </c>
    </row>
    <row r="12" spans="1:13" x14ac:dyDescent="0.55000000000000004">
      <c r="A12" s="95" t="s">
        <v>144</v>
      </c>
      <c r="B12" s="101"/>
      <c r="C12" s="102"/>
      <c r="D12" s="102"/>
      <c r="E12" s="110">
        <f>SUM(E10:E11)</f>
        <v>0</v>
      </c>
      <c r="F12" s="110"/>
      <c r="G12" s="110">
        <f>SUM(G10:G11)</f>
        <v>0</v>
      </c>
      <c r="H12" s="105"/>
      <c r="I12" s="110">
        <f>SUM(I10:I11)</f>
        <v>0</v>
      </c>
      <c r="J12" s="105"/>
      <c r="K12" s="110">
        <f>SUM(K10:K11)</f>
        <v>98417804</v>
      </c>
      <c r="L12" s="105"/>
      <c r="M12" s="106">
        <f t="shared" si="0"/>
        <v>98417804</v>
      </c>
    </row>
    <row r="13" spans="1:13" x14ac:dyDescent="0.55000000000000004">
      <c r="A13" s="101" t="s">
        <v>171</v>
      </c>
      <c r="B13" s="101"/>
      <c r="C13" s="102"/>
      <c r="D13" s="102"/>
      <c r="E13" s="107">
        <v>0</v>
      </c>
      <c r="F13" s="107"/>
      <c r="G13" s="107">
        <v>0</v>
      </c>
      <c r="H13" s="107"/>
      <c r="I13" s="107">
        <v>0</v>
      </c>
      <c r="J13" s="107"/>
      <c r="K13" s="108">
        <v>-68117131</v>
      </c>
      <c r="L13" s="108"/>
      <c r="M13" s="107">
        <f t="shared" si="0"/>
        <v>-68117131</v>
      </c>
    </row>
    <row r="14" spans="1:13" ht="27" thickBot="1" x14ac:dyDescent="0.6">
      <c r="A14" s="97" t="s">
        <v>107</v>
      </c>
      <c r="B14" s="101"/>
      <c r="C14" s="102"/>
      <c r="D14" s="101"/>
      <c r="E14" s="111">
        <f>SUM(E9,E12:E13)</f>
        <v>341092557</v>
      </c>
      <c r="F14" s="108"/>
      <c r="G14" s="111">
        <f>SUM(G9,G12:G13)</f>
        <v>1136572101</v>
      </c>
      <c r="H14" s="108"/>
      <c r="I14" s="111">
        <f>SUM(I9,I12:I13)</f>
        <v>34109256</v>
      </c>
      <c r="J14" s="112"/>
      <c r="K14" s="111">
        <f>SUM(K9,K12:K13)</f>
        <v>157123601</v>
      </c>
      <c r="L14" s="112"/>
      <c r="M14" s="111">
        <f>SUM(M9,M12:M13)</f>
        <v>1668897515</v>
      </c>
    </row>
    <row r="15" spans="1:13" ht="27" thickTop="1" x14ac:dyDescent="0.55000000000000004">
      <c r="A15" s="97"/>
      <c r="B15" s="101"/>
      <c r="C15" s="102"/>
      <c r="D15" s="101"/>
      <c r="E15" s="108"/>
      <c r="F15" s="108"/>
      <c r="G15" s="108"/>
      <c r="H15" s="108"/>
      <c r="I15" s="108"/>
      <c r="J15" s="112"/>
      <c r="K15" s="108"/>
      <c r="L15" s="112"/>
      <c r="M15" s="108"/>
    </row>
    <row r="16" spans="1:13" x14ac:dyDescent="0.55000000000000004">
      <c r="A16" s="97" t="s">
        <v>153</v>
      </c>
      <c r="B16" s="101"/>
      <c r="C16" s="102"/>
      <c r="D16" s="101"/>
      <c r="E16" s="105">
        <v>341092557</v>
      </c>
      <c r="F16" s="105"/>
      <c r="G16" s="105">
        <v>1136572101</v>
      </c>
      <c r="H16" s="105"/>
      <c r="I16" s="105">
        <v>34109256</v>
      </c>
      <c r="J16" s="105"/>
      <c r="K16" s="106">
        <v>157123601</v>
      </c>
      <c r="L16" s="112"/>
      <c r="M16" s="107">
        <v>1668897515</v>
      </c>
    </row>
    <row r="17" spans="1:13" x14ac:dyDescent="0.55000000000000004">
      <c r="A17" s="101" t="s">
        <v>161</v>
      </c>
      <c r="B17" s="101"/>
      <c r="C17" s="102"/>
      <c r="D17" s="101"/>
      <c r="E17" s="107">
        <v>0</v>
      </c>
      <c r="F17" s="107">
        <v>0</v>
      </c>
      <c r="G17" s="107">
        <v>0</v>
      </c>
      <c r="H17" s="107">
        <v>0</v>
      </c>
      <c r="I17" s="107">
        <v>0</v>
      </c>
      <c r="J17" s="107"/>
      <c r="K17" s="107">
        <f>PL!J30</f>
        <v>48037316</v>
      </c>
      <c r="L17" s="108"/>
      <c r="M17" s="107">
        <f t="shared" ref="M17:M20" si="1">SUM(E17:K17)</f>
        <v>48037316</v>
      </c>
    </row>
    <row r="18" spans="1:13" x14ac:dyDescent="0.55000000000000004">
      <c r="A18" s="101" t="s">
        <v>143</v>
      </c>
      <c r="E18" s="109">
        <v>0</v>
      </c>
      <c r="F18" s="107"/>
      <c r="G18" s="109">
        <v>0</v>
      </c>
      <c r="H18" s="108"/>
      <c r="I18" s="109">
        <v>0</v>
      </c>
      <c r="J18" s="108"/>
      <c r="K18" s="109">
        <f>PL!J36</f>
        <v>0</v>
      </c>
      <c r="M18" s="109">
        <f>SUM(E18:K18)</f>
        <v>0</v>
      </c>
    </row>
    <row r="19" spans="1:13" x14ac:dyDescent="0.55000000000000004">
      <c r="A19" s="95" t="s">
        <v>144</v>
      </c>
      <c r="E19" s="110">
        <f>SUM(E17:E18)</f>
        <v>0</v>
      </c>
      <c r="F19" s="110"/>
      <c r="G19" s="110">
        <f>SUM(G17:G18)</f>
        <v>0</v>
      </c>
      <c r="H19" s="105"/>
      <c r="I19" s="110">
        <f>SUM(I17:I18)</f>
        <v>0</v>
      </c>
      <c r="J19" s="105"/>
      <c r="K19" s="110">
        <f>SUM(K17:K18)</f>
        <v>48037316</v>
      </c>
      <c r="L19" s="105"/>
      <c r="M19" s="110">
        <f>SUM(M17:M18)</f>
        <v>48037316</v>
      </c>
    </row>
    <row r="20" spans="1:13" x14ac:dyDescent="0.55000000000000004">
      <c r="A20" s="101" t="s">
        <v>171</v>
      </c>
      <c r="B20" s="101"/>
      <c r="C20" s="102"/>
      <c r="D20" s="101"/>
      <c r="E20" s="107">
        <v>0</v>
      </c>
      <c r="F20" s="107"/>
      <c r="G20" s="107">
        <v>0</v>
      </c>
      <c r="H20" s="107"/>
      <c r="I20" s="107">
        <v>0</v>
      </c>
      <c r="J20" s="107"/>
      <c r="K20" s="107">
        <v>-68118531</v>
      </c>
      <c r="L20" s="108"/>
      <c r="M20" s="107">
        <f t="shared" si="1"/>
        <v>-68118531</v>
      </c>
    </row>
    <row r="21" spans="1:13" ht="27" thickBot="1" x14ac:dyDescent="0.6">
      <c r="A21" s="97" t="s">
        <v>150</v>
      </c>
      <c r="B21" s="113"/>
      <c r="C21" s="113"/>
      <c r="D21" s="113"/>
      <c r="E21" s="114">
        <f>SUM(E16,E19:E20)</f>
        <v>341092557</v>
      </c>
      <c r="F21" s="115"/>
      <c r="G21" s="114">
        <f>SUM(G16,G19:G20)</f>
        <v>1136572101</v>
      </c>
      <c r="H21" s="115"/>
      <c r="I21" s="114">
        <f>SUM(I16,I19:I20)</f>
        <v>34109256</v>
      </c>
      <c r="J21" s="116"/>
      <c r="K21" s="114">
        <f>SUM(K16,K19:K20)</f>
        <v>137042386</v>
      </c>
      <c r="L21" s="116"/>
      <c r="M21" s="114">
        <f>SUM(M16,M19:M20)</f>
        <v>1648816300</v>
      </c>
    </row>
    <row r="22" spans="1:13" ht="21.75" customHeight="1" thickTop="1" x14ac:dyDescent="0.55000000000000004">
      <c r="A22" s="97"/>
      <c r="B22" s="113"/>
      <c r="C22" s="113"/>
      <c r="D22" s="113"/>
      <c r="E22" s="110">
        <f>E16-BS!M80</f>
        <v>0</v>
      </c>
      <c r="F22" s="117"/>
      <c r="G22" s="110">
        <f>G16-BS!M81</f>
        <v>0</v>
      </c>
      <c r="H22" s="110"/>
      <c r="I22" s="110">
        <f>I16-BS!M84</f>
        <v>0</v>
      </c>
      <c r="J22" s="110"/>
      <c r="K22" s="110">
        <f>K16-BS!M85</f>
        <v>0</v>
      </c>
      <c r="L22" s="110"/>
      <c r="M22" s="110">
        <f>M16-BS!M88</f>
        <v>0</v>
      </c>
    </row>
    <row r="23" spans="1:13" ht="21.75" customHeight="1" x14ac:dyDescent="0.55000000000000004">
      <c r="A23" s="97"/>
      <c r="B23" s="113"/>
      <c r="C23" s="113"/>
      <c r="D23" s="113"/>
      <c r="E23" s="110">
        <f>E21-BS!K80</f>
        <v>0</v>
      </c>
      <c r="F23" s="117"/>
      <c r="G23" s="110">
        <f>G21-BS!K81</f>
        <v>0</v>
      </c>
      <c r="H23" s="110"/>
      <c r="I23" s="110">
        <f>I21-BS!K84</f>
        <v>0</v>
      </c>
      <c r="J23" s="110"/>
      <c r="K23" s="110">
        <f>K21-BS!K85</f>
        <v>0</v>
      </c>
      <c r="L23" s="110"/>
      <c r="M23" s="110">
        <f>M21-BS!K88</f>
        <v>0</v>
      </c>
    </row>
    <row r="24" spans="1:13" ht="21.75" customHeight="1" x14ac:dyDescent="0.55000000000000004">
      <c r="A24" s="97"/>
      <c r="B24" s="113"/>
      <c r="C24" s="113"/>
      <c r="D24" s="113"/>
      <c r="E24" s="110"/>
      <c r="F24" s="117"/>
      <c r="G24" s="110"/>
      <c r="H24" s="110"/>
      <c r="I24" s="110"/>
      <c r="J24" s="110"/>
      <c r="K24" s="110"/>
      <c r="L24" s="110"/>
      <c r="M24" s="110"/>
    </row>
    <row r="25" spans="1:13" ht="21.75" customHeight="1" x14ac:dyDescent="0.55000000000000004">
      <c r="A25" s="97"/>
      <c r="B25" s="113"/>
      <c r="C25" s="113"/>
      <c r="D25" s="113"/>
      <c r="E25" s="110"/>
      <c r="F25" s="117"/>
      <c r="G25" s="110"/>
      <c r="H25" s="110"/>
      <c r="I25" s="110"/>
      <c r="J25" s="110"/>
      <c r="K25" s="110"/>
      <c r="L25" s="110"/>
      <c r="M25" s="110"/>
    </row>
    <row r="26" spans="1:13" ht="21.75" customHeight="1" x14ac:dyDescent="0.55000000000000004">
      <c r="A26" s="97"/>
      <c r="B26" s="113"/>
      <c r="C26" s="113"/>
      <c r="D26" s="113"/>
      <c r="E26" s="110"/>
      <c r="F26" s="117"/>
      <c r="G26" s="110"/>
      <c r="H26" s="110"/>
      <c r="I26" s="110"/>
      <c r="J26" s="110"/>
      <c r="K26" s="110"/>
      <c r="L26" s="110"/>
      <c r="M26" s="110"/>
    </row>
    <row r="27" spans="1:13" ht="21.75" customHeight="1" x14ac:dyDescent="0.55000000000000004">
      <c r="A27" s="97"/>
      <c r="B27" s="113"/>
      <c r="C27" s="113"/>
      <c r="D27" s="113"/>
      <c r="E27" s="110"/>
      <c r="F27" s="117"/>
      <c r="G27" s="110"/>
      <c r="H27" s="110"/>
      <c r="I27" s="110"/>
      <c r="J27" s="110"/>
      <c r="K27" s="110"/>
      <c r="L27" s="110"/>
      <c r="M27" s="110"/>
    </row>
    <row r="28" spans="1:13" x14ac:dyDescent="0.55000000000000004">
      <c r="D28" s="245" t="s">
        <v>30</v>
      </c>
      <c r="E28" s="100"/>
      <c r="I28" s="101"/>
      <c r="J28" s="118"/>
      <c r="K28" s="245" t="s">
        <v>30</v>
      </c>
      <c r="M28" s="101"/>
    </row>
    <row r="29" spans="1:13" x14ac:dyDescent="0.55000000000000004">
      <c r="D29" s="245" t="s">
        <v>90</v>
      </c>
      <c r="E29" s="100"/>
      <c r="I29" s="119"/>
      <c r="J29" s="118"/>
      <c r="K29" s="245" t="s">
        <v>112</v>
      </c>
      <c r="M29" s="119"/>
    </row>
    <row r="30" spans="1:13" ht="13.5" customHeight="1" x14ac:dyDescent="0.55000000000000004">
      <c r="A30" s="245"/>
      <c r="B30" s="101"/>
      <c r="C30" s="101"/>
      <c r="D30" s="101"/>
      <c r="E30" s="119"/>
      <c r="F30" s="101"/>
      <c r="G30" s="100"/>
      <c r="H30" s="101"/>
      <c r="I30" s="245"/>
      <c r="J30" s="119"/>
      <c r="K30" s="118"/>
      <c r="L30" s="119"/>
      <c r="M30" s="119"/>
    </row>
    <row r="31" spans="1:13" x14ac:dyDescent="0.55000000000000004">
      <c r="A31" s="271" t="s">
        <v>147</v>
      </c>
      <c r="B31" s="271"/>
      <c r="C31" s="271"/>
      <c r="D31" s="271"/>
      <c r="E31" s="271"/>
      <c r="F31" s="271"/>
      <c r="G31" s="271"/>
      <c r="H31" s="271"/>
      <c r="I31" s="101"/>
      <c r="J31" s="120"/>
      <c r="K31" s="101"/>
      <c r="L31" s="120"/>
      <c r="M31" s="101"/>
    </row>
  </sheetData>
  <mergeCells count="4">
    <mergeCell ref="K1:M1"/>
    <mergeCell ref="E5:M5"/>
    <mergeCell ref="I6:K6"/>
    <mergeCell ref="A31:H31"/>
  </mergeCells>
  <pageMargins left="0.78740157480314965" right="0.39370078740157483" top="0.47244094488188981" bottom="0.47244094488188981" header="0.43307086614173229" footer="0.51181102362204722"/>
  <pageSetup paperSize="9" scale="70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7614B-AA3A-4843-96B6-F544DC6E7934}">
  <dimension ref="A1:J100"/>
  <sheetViews>
    <sheetView showGridLines="0" tabSelected="1" view="pageBreakPreview" topLeftCell="A28" zoomScale="70" zoomScaleNormal="100" zoomScaleSheetLayoutView="70" workbookViewId="0">
      <selection activeCell="C41" sqref="C41"/>
    </sheetView>
  </sheetViews>
  <sheetFormatPr defaultColWidth="9.42578125" defaultRowHeight="23.25" x14ac:dyDescent="0.5"/>
  <cols>
    <col min="1" max="1" width="2.42578125" style="92" customWidth="1"/>
    <col min="2" max="2" width="3.5703125" style="92" customWidth="1"/>
    <col min="3" max="3" width="65.5703125" style="92" customWidth="1"/>
    <col min="4" max="4" width="15.42578125" style="92" bestFit="1" customWidth="1"/>
    <col min="5" max="5" width="1.42578125" style="92" customWidth="1"/>
    <col min="6" max="6" width="14" style="92" customWidth="1"/>
    <col min="7" max="7" width="1.42578125" style="92" customWidth="1"/>
    <col min="8" max="8" width="13.140625" style="121" bestFit="1" customWidth="1"/>
    <col min="9" max="9" width="1.42578125" style="92" customWidth="1"/>
    <col min="10" max="10" width="14.140625" style="92" customWidth="1"/>
    <col min="11" max="16384" width="9.42578125" style="92"/>
  </cols>
  <sheetData>
    <row r="1" spans="1:10" x14ac:dyDescent="0.5">
      <c r="A1" s="122" t="s">
        <v>0</v>
      </c>
      <c r="B1" s="123"/>
      <c r="C1" s="123"/>
      <c r="D1" s="123"/>
      <c r="E1" s="123"/>
      <c r="F1" s="123"/>
      <c r="G1" s="123"/>
      <c r="H1" s="272"/>
      <c r="I1" s="272"/>
      <c r="J1" s="272"/>
    </row>
    <row r="2" spans="1:10" x14ac:dyDescent="0.5">
      <c r="A2" s="122" t="s">
        <v>113</v>
      </c>
      <c r="B2" s="123"/>
      <c r="C2" s="123"/>
      <c r="D2" s="123"/>
      <c r="E2" s="123"/>
      <c r="F2" s="123"/>
      <c r="G2" s="123"/>
      <c r="H2" s="124"/>
      <c r="I2" s="125"/>
      <c r="J2" s="126"/>
    </row>
    <row r="3" spans="1:10" x14ac:dyDescent="0.5">
      <c r="A3" s="127" t="s">
        <v>148</v>
      </c>
      <c r="B3" s="128"/>
      <c r="C3" s="128"/>
      <c r="D3" s="128"/>
      <c r="E3" s="128"/>
      <c r="F3" s="128"/>
      <c r="G3" s="128"/>
      <c r="H3" s="124"/>
      <c r="I3" s="125"/>
      <c r="J3" s="129"/>
    </row>
    <row r="4" spans="1:10" x14ac:dyDescent="0.5">
      <c r="A4" s="127"/>
      <c r="B4" s="128"/>
      <c r="C4" s="128"/>
      <c r="D4" s="130"/>
      <c r="E4" s="130"/>
      <c r="F4" s="130"/>
      <c r="G4" s="130"/>
      <c r="H4" s="131"/>
      <c r="I4" s="130"/>
      <c r="J4" s="132" t="s">
        <v>2</v>
      </c>
    </row>
    <row r="5" spans="1:10" x14ac:dyDescent="0.5">
      <c r="A5" s="133"/>
      <c r="B5" s="133"/>
      <c r="C5" s="133"/>
      <c r="D5" s="273" t="s">
        <v>3</v>
      </c>
      <c r="E5" s="273"/>
      <c r="F5" s="273"/>
      <c r="G5" s="134"/>
      <c r="H5" s="273" t="s">
        <v>4</v>
      </c>
      <c r="I5" s="273"/>
      <c r="J5" s="273"/>
    </row>
    <row r="6" spans="1:10" x14ac:dyDescent="0.5">
      <c r="A6" s="133"/>
      <c r="B6" s="133"/>
      <c r="C6" s="133"/>
      <c r="D6" s="135" t="s">
        <v>149</v>
      </c>
      <c r="E6" s="136"/>
      <c r="F6" s="135" t="s">
        <v>68</v>
      </c>
      <c r="G6" s="137"/>
      <c r="H6" s="138" t="s">
        <v>149</v>
      </c>
      <c r="I6" s="136"/>
      <c r="J6" s="135" t="s">
        <v>68</v>
      </c>
    </row>
    <row r="7" spans="1:10" x14ac:dyDescent="0.5">
      <c r="A7" s="127" t="s">
        <v>114</v>
      </c>
      <c r="B7" s="47"/>
      <c r="C7" s="47"/>
      <c r="D7" s="47"/>
      <c r="E7" s="47"/>
      <c r="F7" s="47"/>
      <c r="G7" s="47"/>
      <c r="H7" s="65"/>
      <c r="I7" s="47"/>
      <c r="J7" s="129"/>
    </row>
    <row r="8" spans="1:10" x14ac:dyDescent="0.5">
      <c r="A8" s="63" t="s">
        <v>176</v>
      </c>
      <c r="B8" s="47"/>
      <c r="C8" s="47"/>
      <c r="D8" s="94">
        <f>PL!F28</f>
        <v>82876594</v>
      </c>
      <c r="E8" s="139"/>
      <c r="F8" s="94">
        <f>PL!H28</f>
        <v>19206915</v>
      </c>
      <c r="G8" s="139"/>
      <c r="H8" s="94">
        <f>PL!J28</f>
        <v>62382506</v>
      </c>
      <c r="I8" s="139"/>
      <c r="J8" s="94">
        <f>PL!L28</f>
        <v>99814351</v>
      </c>
    </row>
    <row r="9" spans="1:10" x14ac:dyDescent="0.5">
      <c r="A9" s="92" t="s">
        <v>115</v>
      </c>
      <c r="B9" s="47"/>
      <c r="C9" s="47"/>
      <c r="D9" s="139"/>
      <c r="E9" s="139"/>
      <c r="F9" s="139"/>
      <c r="G9" s="139"/>
      <c r="H9" s="139"/>
      <c r="I9" s="139"/>
      <c r="J9" s="139"/>
    </row>
    <row r="10" spans="1:10" x14ac:dyDescent="0.5">
      <c r="B10" s="92" t="s">
        <v>116</v>
      </c>
      <c r="C10" s="47"/>
      <c r="D10" s="139"/>
      <c r="E10" s="139"/>
      <c r="F10" s="139"/>
      <c r="G10" s="139"/>
      <c r="H10" s="139"/>
      <c r="I10" s="139"/>
      <c r="J10" s="139"/>
    </row>
    <row r="11" spans="1:10" x14ac:dyDescent="0.5">
      <c r="A11" s="92" t="s">
        <v>117</v>
      </c>
      <c r="C11" s="47"/>
      <c r="D11" s="139">
        <v>77508034</v>
      </c>
      <c r="E11" s="139"/>
      <c r="F11" s="139">
        <v>81654000</v>
      </c>
      <c r="G11" s="139"/>
      <c r="H11" s="139">
        <v>49445867</v>
      </c>
      <c r="I11" s="139"/>
      <c r="J11" s="139">
        <v>51969312</v>
      </c>
    </row>
    <row r="12" spans="1:10" x14ac:dyDescent="0.5">
      <c r="A12" s="140" t="s">
        <v>180</v>
      </c>
      <c r="C12" s="40"/>
      <c r="D12" s="139">
        <v>7579545</v>
      </c>
      <c r="E12" s="139"/>
      <c r="F12" s="139">
        <v>1586808</v>
      </c>
      <c r="G12" s="139"/>
      <c r="H12" s="139">
        <v>7579545</v>
      </c>
      <c r="I12" s="139"/>
      <c r="J12" s="139">
        <v>1586808</v>
      </c>
    </row>
    <row r="13" spans="1:10" x14ac:dyDescent="0.5">
      <c r="A13" s="140" t="s">
        <v>181</v>
      </c>
      <c r="C13" s="40"/>
      <c r="D13" s="139">
        <v>932503</v>
      </c>
      <c r="E13" s="139"/>
      <c r="F13" s="139">
        <v>1038307</v>
      </c>
      <c r="G13" s="139"/>
      <c r="H13" s="139">
        <v>932503</v>
      </c>
      <c r="I13" s="139"/>
      <c r="J13" s="139">
        <v>1038307</v>
      </c>
    </row>
    <row r="14" spans="1:10" ht="22.5" customHeight="1" x14ac:dyDescent="0.5">
      <c r="A14" s="140" t="s">
        <v>182</v>
      </c>
      <c r="C14" s="47"/>
      <c r="D14" s="139">
        <v>-1204103</v>
      </c>
      <c r="E14" s="139"/>
      <c r="F14" s="139">
        <v>-1223384</v>
      </c>
      <c r="G14" s="139"/>
      <c r="H14" s="139">
        <v>-1204103</v>
      </c>
      <c r="I14" s="139"/>
      <c r="J14" s="139">
        <v>-1223384</v>
      </c>
    </row>
    <row r="15" spans="1:10" ht="22.5" customHeight="1" x14ac:dyDescent="0.5">
      <c r="A15" s="140" t="s">
        <v>155</v>
      </c>
      <c r="C15" s="47"/>
      <c r="D15" s="139">
        <v>-2859181</v>
      </c>
      <c r="E15" s="139"/>
      <c r="F15" s="139">
        <v>3016932</v>
      </c>
      <c r="G15" s="139"/>
      <c r="H15" s="139">
        <v>-2859181</v>
      </c>
      <c r="I15" s="139"/>
      <c r="J15" s="139">
        <v>3016932</v>
      </c>
    </row>
    <row r="16" spans="1:10" x14ac:dyDescent="0.5">
      <c r="A16" s="258" t="s">
        <v>118</v>
      </c>
      <c r="B16" s="259"/>
      <c r="C16" s="260"/>
      <c r="D16" s="139">
        <v>2110212</v>
      </c>
      <c r="E16" s="139"/>
      <c r="F16" s="139">
        <v>1318133</v>
      </c>
      <c r="G16" s="139"/>
      <c r="H16" s="139">
        <v>1997552</v>
      </c>
      <c r="I16" s="139"/>
      <c r="J16" s="139">
        <v>1195812</v>
      </c>
    </row>
    <row r="17" spans="1:10" x14ac:dyDescent="0.5">
      <c r="A17" s="258" t="s">
        <v>192</v>
      </c>
      <c r="B17" s="259"/>
      <c r="C17" s="260"/>
      <c r="D17" s="94">
        <v>0</v>
      </c>
      <c r="E17" s="139"/>
      <c r="F17" s="94">
        <v>0</v>
      </c>
      <c r="G17" s="139"/>
      <c r="H17" s="139">
        <v>12000000</v>
      </c>
      <c r="I17" s="139"/>
      <c r="J17" s="94">
        <v>0</v>
      </c>
    </row>
    <row r="18" spans="1:10" x14ac:dyDescent="0.5">
      <c r="A18" s="140" t="s">
        <v>85</v>
      </c>
      <c r="C18" s="47"/>
      <c r="D18" s="94">
        <v>910277</v>
      </c>
      <c r="E18" s="139"/>
      <c r="F18" s="94">
        <v>506152</v>
      </c>
      <c r="G18" s="139"/>
      <c r="H18" s="94">
        <v>0</v>
      </c>
      <c r="I18" s="139"/>
      <c r="J18" s="94">
        <v>0</v>
      </c>
    </row>
    <row r="19" spans="1:10" x14ac:dyDescent="0.5">
      <c r="A19" s="140" t="s">
        <v>79</v>
      </c>
      <c r="C19" s="47"/>
      <c r="D19" s="94">
        <v>0</v>
      </c>
      <c r="E19" s="139"/>
      <c r="F19" s="94">
        <v>0</v>
      </c>
      <c r="G19" s="139"/>
      <c r="H19" s="94">
        <v>0</v>
      </c>
      <c r="I19" s="139"/>
      <c r="J19" s="139">
        <v>-87499996</v>
      </c>
    </row>
    <row r="20" spans="1:10" x14ac:dyDescent="0.5">
      <c r="A20" s="140" t="s">
        <v>178</v>
      </c>
      <c r="C20" s="47"/>
      <c r="D20" s="94">
        <v>-4779121</v>
      </c>
      <c r="E20" s="139"/>
      <c r="F20" s="94">
        <v>0</v>
      </c>
      <c r="G20" s="139"/>
      <c r="H20" s="94">
        <v>-2914602</v>
      </c>
      <c r="I20" s="139"/>
      <c r="J20" s="94">
        <v>0</v>
      </c>
    </row>
    <row r="21" spans="1:10" x14ac:dyDescent="0.5">
      <c r="A21" s="141" t="s">
        <v>119</v>
      </c>
      <c r="C21" s="47"/>
      <c r="D21" s="142">
        <v>1508167</v>
      </c>
      <c r="E21" s="47"/>
      <c r="F21" s="142">
        <v>969587</v>
      </c>
      <c r="G21" s="47"/>
      <c r="H21" s="142">
        <v>1001086</v>
      </c>
      <c r="I21" s="47"/>
      <c r="J21" s="142">
        <v>525077</v>
      </c>
    </row>
    <row r="22" spans="1:10" x14ac:dyDescent="0.5">
      <c r="A22" s="144" t="s">
        <v>177</v>
      </c>
      <c r="B22" s="144"/>
      <c r="C22" s="145"/>
      <c r="D22" s="139"/>
      <c r="E22" s="47"/>
      <c r="F22" s="139"/>
      <c r="G22" s="47"/>
      <c r="H22" s="139"/>
      <c r="I22" s="143"/>
      <c r="J22" s="139"/>
    </row>
    <row r="23" spans="1:10" ht="23.25" customHeight="1" x14ac:dyDescent="0.5">
      <c r="A23" s="47"/>
      <c r="B23" s="144" t="s">
        <v>120</v>
      </c>
      <c r="C23" s="145"/>
      <c r="D23" s="60">
        <f>SUM(D8:D21)</f>
        <v>164582927</v>
      </c>
      <c r="E23" s="139"/>
      <c r="F23" s="139">
        <f>SUM(F8:F21)</f>
        <v>108073450</v>
      </c>
      <c r="G23" s="139"/>
      <c r="H23" s="60">
        <f>SUM(H8:H21)</f>
        <v>128361173</v>
      </c>
      <c r="I23" s="143"/>
      <c r="J23" s="139">
        <f>SUM(J8:J21)</f>
        <v>70423219</v>
      </c>
    </row>
    <row r="24" spans="1:10" ht="23.25" customHeight="1" x14ac:dyDescent="0.5">
      <c r="A24" s="144" t="s">
        <v>121</v>
      </c>
      <c r="B24" s="47"/>
      <c r="C24" s="47"/>
      <c r="D24" s="139"/>
      <c r="E24" s="139"/>
      <c r="F24" s="139"/>
      <c r="G24" s="139"/>
      <c r="H24" s="139"/>
      <c r="I24" s="143"/>
      <c r="J24" s="139"/>
    </row>
    <row r="25" spans="1:10" s="140" customFormat="1" ht="23.25" customHeight="1" x14ac:dyDescent="0.5">
      <c r="B25" s="140" t="s">
        <v>9</v>
      </c>
      <c r="C25" s="33"/>
      <c r="D25" s="139">
        <v>-75038990</v>
      </c>
      <c r="E25" s="139"/>
      <c r="F25" s="139">
        <v>-35644212</v>
      </c>
      <c r="G25" s="139"/>
      <c r="H25" s="139">
        <v>-79404366</v>
      </c>
      <c r="I25" s="139"/>
      <c r="J25" s="139">
        <v>-42076240</v>
      </c>
    </row>
    <row r="26" spans="1:10" ht="23.25" customHeight="1" x14ac:dyDescent="0.5">
      <c r="B26" s="92" t="s">
        <v>10</v>
      </c>
      <c r="C26" s="147"/>
      <c r="D26" s="139">
        <v>594793</v>
      </c>
      <c r="E26" s="139"/>
      <c r="F26" s="139">
        <v>-617766</v>
      </c>
      <c r="G26" s="139"/>
      <c r="H26" s="139">
        <v>784824</v>
      </c>
      <c r="I26" s="139"/>
      <c r="J26" s="139">
        <v>-573905</v>
      </c>
    </row>
    <row r="27" spans="1:10" s="140" customFormat="1" ht="23.25" customHeight="1" x14ac:dyDescent="0.5">
      <c r="B27" s="140" t="s">
        <v>122</v>
      </c>
      <c r="C27" s="4"/>
      <c r="D27" s="139">
        <v>60935305</v>
      </c>
      <c r="E27" s="139"/>
      <c r="F27" s="139">
        <v>-25885915</v>
      </c>
      <c r="G27" s="139"/>
      <c r="H27" s="139">
        <v>60935305</v>
      </c>
      <c r="I27" s="139"/>
      <c r="J27" s="139">
        <v>-25885915</v>
      </c>
    </row>
    <row r="28" spans="1:10" ht="23.25" customHeight="1" x14ac:dyDescent="0.5">
      <c r="B28" s="92" t="s">
        <v>12</v>
      </c>
      <c r="C28" s="47"/>
      <c r="D28" s="139">
        <v>8091171</v>
      </c>
      <c r="E28" s="139"/>
      <c r="F28" s="139">
        <v>-4806455</v>
      </c>
      <c r="G28" s="139"/>
      <c r="H28" s="139">
        <v>8173417</v>
      </c>
      <c r="I28" s="139"/>
      <c r="J28" s="139">
        <v>-4736075</v>
      </c>
    </row>
    <row r="29" spans="1:10" ht="23.25" customHeight="1" x14ac:dyDescent="0.5">
      <c r="B29" s="170" t="s">
        <v>13</v>
      </c>
      <c r="C29" s="47"/>
      <c r="D29" s="139">
        <v>4275118</v>
      </c>
      <c r="E29" s="139"/>
      <c r="F29" s="139">
        <v>-4682166</v>
      </c>
      <c r="G29" s="139"/>
      <c r="H29" s="139">
        <v>4580364</v>
      </c>
      <c r="I29" s="139"/>
      <c r="J29" s="139">
        <v>-4581067</v>
      </c>
    </row>
    <row r="30" spans="1:10" ht="23.25" customHeight="1" x14ac:dyDescent="0.5">
      <c r="B30" s="170" t="s">
        <v>15</v>
      </c>
      <c r="C30" s="47"/>
      <c r="D30" s="139">
        <v>7022947</v>
      </c>
      <c r="E30" s="139"/>
      <c r="F30" s="139">
        <v>2622999</v>
      </c>
      <c r="G30" s="139"/>
      <c r="H30" s="139">
        <v>6583274</v>
      </c>
      <c r="I30" s="139"/>
      <c r="J30" s="139">
        <v>3670473</v>
      </c>
    </row>
    <row r="31" spans="1:10" ht="23.25" customHeight="1" x14ac:dyDescent="0.5">
      <c r="B31" s="92" t="s">
        <v>27</v>
      </c>
      <c r="C31" s="47"/>
      <c r="D31" s="139">
        <v>12109186</v>
      </c>
      <c r="E31" s="139"/>
      <c r="F31" s="139">
        <v>-14772786</v>
      </c>
      <c r="G31" s="139"/>
      <c r="H31" s="139">
        <v>-3897451</v>
      </c>
      <c r="I31" s="139"/>
      <c r="J31" s="139">
        <v>1807463</v>
      </c>
    </row>
    <row r="32" spans="1:10" ht="23.25" customHeight="1" x14ac:dyDescent="0.5">
      <c r="A32" s="63" t="s">
        <v>123</v>
      </c>
      <c r="B32" s="47"/>
      <c r="C32" s="47"/>
      <c r="D32" s="139"/>
      <c r="E32" s="47"/>
      <c r="F32" s="94"/>
      <c r="G32" s="93"/>
      <c r="H32" s="139"/>
      <c r="I32" s="143"/>
      <c r="J32" s="94"/>
    </row>
    <row r="33" spans="1:10" ht="23.25" customHeight="1" x14ac:dyDescent="0.5">
      <c r="A33" s="47"/>
      <c r="B33" s="92" t="s">
        <v>36</v>
      </c>
      <c r="D33" s="139">
        <v>-11348620</v>
      </c>
      <c r="E33" s="139"/>
      <c r="F33" s="139">
        <v>45720623</v>
      </c>
      <c r="G33" s="139"/>
      <c r="H33" s="139">
        <v>-11348620</v>
      </c>
      <c r="I33" s="139"/>
      <c r="J33" s="139">
        <v>45720623</v>
      </c>
    </row>
    <row r="34" spans="1:10" ht="23.25" customHeight="1" x14ac:dyDescent="0.5">
      <c r="A34" s="47"/>
      <c r="B34" s="47" t="s">
        <v>37</v>
      </c>
      <c r="C34" s="148"/>
      <c r="D34" s="139">
        <v>444350</v>
      </c>
      <c r="E34" s="139"/>
      <c r="F34" s="139">
        <v>-21252186</v>
      </c>
      <c r="G34" s="139"/>
      <c r="H34" s="139">
        <v>442313</v>
      </c>
      <c r="I34" s="139"/>
      <c r="J34" s="139">
        <v>-9680873</v>
      </c>
    </row>
    <row r="35" spans="1:10" ht="23.25" customHeight="1" x14ac:dyDescent="0.5">
      <c r="A35" s="47"/>
      <c r="B35" s="47" t="s">
        <v>42</v>
      </c>
      <c r="C35" s="148"/>
      <c r="D35" s="139">
        <v>8199553</v>
      </c>
      <c r="E35" s="139"/>
      <c r="F35" s="139">
        <v>-1350682</v>
      </c>
      <c r="G35" s="139"/>
      <c r="H35" s="139">
        <v>8190746</v>
      </c>
      <c r="I35" s="139"/>
      <c r="J35" s="139">
        <v>-1172199</v>
      </c>
    </row>
    <row r="36" spans="1:10" ht="23.25" customHeight="1" x14ac:dyDescent="0.5">
      <c r="A36" s="47"/>
      <c r="B36" s="47" t="s">
        <v>43</v>
      </c>
      <c r="C36" s="47"/>
      <c r="D36" s="139">
        <v>4017111</v>
      </c>
      <c r="E36" s="139"/>
      <c r="F36" s="139">
        <v>4436863</v>
      </c>
      <c r="G36" s="139"/>
      <c r="H36" s="139">
        <v>4017111</v>
      </c>
      <c r="I36" s="139"/>
      <c r="J36" s="139">
        <v>4436863</v>
      </c>
    </row>
    <row r="37" spans="1:10" ht="23.25" customHeight="1" x14ac:dyDescent="0.5">
      <c r="A37" s="47"/>
      <c r="B37" s="92" t="s">
        <v>44</v>
      </c>
      <c r="C37" s="47"/>
      <c r="D37" s="139">
        <v>-4052425</v>
      </c>
      <c r="E37" s="139"/>
      <c r="F37" s="139">
        <v>970637</v>
      </c>
      <c r="G37" s="139"/>
      <c r="H37" s="139">
        <v>-3820973</v>
      </c>
      <c r="I37" s="139"/>
      <c r="J37" s="139">
        <v>1920922</v>
      </c>
    </row>
    <row r="38" spans="1:10" ht="23.25" customHeight="1" x14ac:dyDescent="0.5">
      <c r="A38" s="47"/>
      <c r="B38" s="92" t="s">
        <v>50</v>
      </c>
      <c r="C38" s="47"/>
      <c r="D38" s="139">
        <v>810148</v>
      </c>
      <c r="E38" s="139"/>
      <c r="F38" s="139">
        <v>9901955</v>
      </c>
      <c r="G38" s="139"/>
      <c r="H38" s="79">
        <v>0</v>
      </c>
      <c r="I38" s="139"/>
      <c r="J38" s="79">
        <v>0</v>
      </c>
    </row>
    <row r="39" spans="1:10" ht="23.25" customHeight="1" x14ac:dyDescent="0.5">
      <c r="A39" s="47"/>
      <c r="B39" s="260" t="s">
        <v>124</v>
      </c>
      <c r="C39" s="260"/>
      <c r="D39" s="52">
        <v>-1056173</v>
      </c>
      <c r="E39" s="47"/>
      <c r="F39" s="52">
        <v>0</v>
      </c>
      <c r="G39" s="47"/>
      <c r="H39" s="142">
        <v>-948173</v>
      </c>
      <c r="I39" s="47"/>
      <c r="J39" s="52">
        <v>0</v>
      </c>
    </row>
    <row r="40" spans="1:10" ht="23.25" customHeight="1" x14ac:dyDescent="0.5">
      <c r="A40" s="63" t="s">
        <v>184</v>
      </c>
      <c r="B40" s="47"/>
      <c r="C40" s="47"/>
      <c r="D40" s="149">
        <f>SUM(D23:D39)</f>
        <v>179586401</v>
      </c>
      <c r="E40" s="47"/>
      <c r="F40" s="149">
        <f>SUM(F23:F39)</f>
        <v>62714359</v>
      </c>
      <c r="G40" s="47"/>
      <c r="H40" s="149">
        <f>SUM(H23:H39)</f>
        <v>122648944</v>
      </c>
      <c r="I40" s="65"/>
      <c r="J40" s="149">
        <f>SUM(J23:J39)</f>
        <v>39273289</v>
      </c>
    </row>
    <row r="41" spans="1:10" ht="23.25" customHeight="1" x14ac:dyDescent="0.5">
      <c r="A41" s="63"/>
      <c r="B41" s="47" t="s">
        <v>179</v>
      </c>
      <c r="C41" s="47"/>
      <c r="D41" s="257">
        <v>4778234</v>
      </c>
      <c r="E41" s="47"/>
      <c r="F41" s="79">
        <v>0</v>
      </c>
      <c r="G41" s="47"/>
      <c r="H41" s="257">
        <v>2914375</v>
      </c>
      <c r="I41" s="65"/>
      <c r="J41" s="79">
        <v>0</v>
      </c>
    </row>
    <row r="42" spans="1:10" ht="23.25" customHeight="1" x14ac:dyDescent="0.5">
      <c r="B42" s="47" t="s">
        <v>125</v>
      </c>
      <c r="C42" s="133"/>
      <c r="D42" s="139">
        <v>-1508167</v>
      </c>
      <c r="E42" s="133"/>
      <c r="F42" s="139">
        <v>-969587</v>
      </c>
      <c r="G42" s="133"/>
      <c r="H42" s="139">
        <v>-1001086</v>
      </c>
      <c r="I42" s="133"/>
      <c r="J42" s="139">
        <v>-525077</v>
      </c>
    </row>
    <row r="43" spans="1:10" ht="23.25" customHeight="1" x14ac:dyDescent="0.5">
      <c r="B43" s="47" t="s">
        <v>126</v>
      </c>
      <c r="C43" s="133"/>
      <c r="D43" s="139">
        <v>-1343215</v>
      </c>
      <c r="E43" s="133"/>
      <c r="F43" s="139">
        <v>-20936980</v>
      </c>
      <c r="G43" s="133"/>
      <c r="H43" s="139">
        <v>-783413</v>
      </c>
      <c r="I43" s="133"/>
      <c r="J43" s="139">
        <v>-16374108</v>
      </c>
    </row>
    <row r="44" spans="1:10" ht="23.25" customHeight="1" x14ac:dyDescent="0.5">
      <c r="A44" s="127" t="s">
        <v>183</v>
      </c>
      <c r="B44" s="133"/>
      <c r="C44" s="133"/>
      <c r="D44" s="72">
        <f>SUM(D40:D43)</f>
        <v>181513253</v>
      </c>
      <c r="E44" s="133"/>
      <c r="F44" s="150">
        <f>SUM(F40:F43)</f>
        <v>40807792</v>
      </c>
      <c r="G44" s="133"/>
      <c r="H44" s="72">
        <f>SUM(H40:H43)</f>
        <v>123778820</v>
      </c>
      <c r="I44" s="121"/>
      <c r="J44" s="150">
        <f>SUM(J40:J43)</f>
        <v>22374104</v>
      </c>
    </row>
    <row r="45" spans="1:10" ht="18" customHeight="1" x14ac:dyDescent="0.5">
      <c r="A45" s="47"/>
      <c r="B45" s="47"/>
      <c r="C45" s="47"/>
      <c r="D45" s="139"/>
      <c r="E45" s="139"/>
      <c r="F45" s="139"/>
      <c r="G45" s="139"/>
      <c r="H45" s="139"/>
      <c r="I45" s="139"/>
      <c r="J45" s="139"/>
    </row>
    <row r="46" spans="1:10" ht="23.25" customHeight="1" x14ac:dyDescent="0.5">
      <c r="A46" s="127"/>
      <c r="B46" s="133"/>
      <c r="C46" s="133"/>
      <c r="D46" s="60"/>
      <c r="E46" s="133"/>
      <c r="F46" s="151"/>
      <c r="G46" s="133"/>
      <c r="H46" s="85"/>
      <c r="I46" s="121"/>
      <c r="J46" s="151"/>
    </row>
    <row r="47" spans="1:10" x14ac:dyDescent="0.5">
      <c r="A47" s="63" t="s">
        <v>30</v>
      </c>
      <c r="B47" s="152"/>
      <c r="C47" s="152"/>
      <c r="F47" s="170" t="s">
        <v>30</v>
      </c>
      <c r="G47" s="152"/>
      <c r="I47" s="47"/>
      <c r="J47" s="152"/>
    </row>
    <row r="48" spans="1:10" x14ac:dyDescent="0.5">
      <c r="A48" s="63" t="s">
        <v>127</v>
      </c>
      <c r="B48" s="47"/>
      <c r="C48" s="47"/>
      <c r="D48" s="121"/>
      <c r="F48" s="170" t="s">
        <v>128</v>
      </c>
      <c r="G48" s="152"/>
      <c r="I48" s="152"/>
      <c r="J48" s="152"/>
    </row>
    <row r="49" spans="1:10" ht="15.75" customHeight="1" x14ac:dyDescent="0.5">
      <c r="A49" s="63"/>
      <c r="B49" s="47"/>
      <c r="C49" s="47"/>
      <c r="D49" s="121"/>
      <c r="F49" s="170"/>
      <c r="G49" s="152"/>
      <c r="I49" s="152"/>
      <c r="J49" s="152"/>
    </row>
    <row r="50" spans="1:10" x14ac:dyDescent="0.5">
      <c r="A50" s="63" t="s">
        <v>147</v>
      </c>
      <c r="B50" s="47"/>
      <c r="C50" s="47"/>
      <c r="D50" s="121"/>
      <c r="F50" s="170"/>
      <c r="G50" s="152"/>
      <c r="I50" s="152"/>
      <c r="J50" s="152"/>
    </row>
    <row r="51" spans="1:10" x14ac:dyDescent="0.5">
      <c r="A51" s="153" t="s">
        <v>0</v>
      </c>
      <c r="B51" s="41"/>
      <c r="C51" s="41"/>
      <c r="D51" s="123"/>
      <c r="E51" s="41"/>
      <c r="F51" s="41"/>
      <c r="G51" s="41"/>
      <c r="H51" s="246"/>
      <c r="I51" s="246"/>
      <c r="J51" s="246"/>
    </row>
    <row r="52" spans="1:10" x14ac:dyDescent="0.5">
      <c r="A52" s="153" t="s">
        <v>129</v>
      </c>
      <c r="B52" s="41"/>
      <c r="C52" s="41"/>
      <c r="D52" s="123"/>
      <c r="E52" s="41"/>
      <c r="F52" s="41"/>
      <c r="G52" s="41"/>
      <c r="H52" s="154"/>
      <c r="I52" s="155"/>
      <c r="J52" s="155"/>
    </row>
    <row r="53" spans="1:10" x14ac:dyDescent="0.5">
      <c r="A53" s="127" t="s">
        <v>148</v>
      </c>
      <c r="B53" s="55"/>
      <c r="C53" s="55"/>
      <c r="D53" s="128"/>
      <c r="E53" s="55"/>
      <c r="F53" s="55"/>
      <c r="G53" s="55"/>
      <c r="H53" s="154"/>
      <c r="I53" s="156"/>
      <c r="J53" s="4"/>
    </row>
    <row r="54" spans="1:10" x14ac:dyDescent="0.5">
      <c r="A54" s="127"/>
      <c r="B54" s="128"/>
      <c r="C54" s="128"/>
      <c r="D54" s="130"/>
      <c r="E54" s="130"/>
      <c r="F54" s="130"/>
      <c r="G54" s="130"/>
      <c r="H54" s="131"/>
      <c r="I54" s="130"/>
      <c r="J54" s="132" t="s">
        <v>2</v>
      </c>
    </row>
    <row r="55" spans="1:10" ht="23.25" customHeight="1" x14ac:dyDescent="0.5">
      <c r="A55" s="133"/>
      <c r="B55" s="133"/>
      <c r="C55" s="133"/>
      <c r="D55" s="273" t="s">
        <v>3</v>
      </c>
      <c r="E55" s="273"/>
      <c r="F55" s="273"/>
      <c r="G55" s="134"/>
      <c r="H55" s="273" t="s">
        <v>4</v>
      </c>
      <c r="I55" s="273"/>
      <c r="J55" s="273"/>
    </row>
    <row r="56" spans="1:10" x14ac:dyDescent="0.5">
      <c r="A56" s="133"/>
      <c r="B56" s="133"/>
      <c r="C56" s="133"/>
      <c r="D56" s="135" t="s">
        <v>149</v>
      </c>
      <c r="E56" s="136"/>
      <c r="F56" s="135" t="s">
        <v>68</v>
      </c>
      <c r="G56" s="137"/>
      <c r="H56" s="138" t="s">
        <v>149</v>
      </c>
      <c r="I56" s="136"/>
      <c r="J56" s="135" t="s">
        <v>68</v>
      </c>
    </row>
    <row r="57" spans="1:10" x14ac:dyDescent="0.5">
      <c r="A57" s="157" t="s">
        <v>130</v>
      </c>
      <c r="B57" s="4"/>
      <c r="C57" s="4"/>
      <c r="D57" s="47"/>
      <c r="E57" s="4"/>
      <c r="F57" s="4"/>
      <c r="G57" s="4"/>
      <c r="H57" s="146"/>
      <c r="I57" s="4"/>
      <c r="J57" s="4"/>
    </row>
    <row r="58" spans="1:10" x14ac:dyDescent="0.5">
      <c r="A58" s="140" t="s">
        <v>158</v>
      </c>
      <c r="B58" s="4"/>
      <c r="C58" s="4"/>
      <c r="D58" s="146">
        <v>-270000000</v>
      </c>
      <c r="E58" s="4"/>
      <c r="F58" s="146">
        <v>349821570</v>
      </c>
      <c r="G58" s="4"/>
      <c r="H58" s="146">
        <v>-100000000</v>
      </c>
      <c r="I58" s="4"/>
      <c r="J58" s="146">
        <v>199957100</v>
      </c>
    </row>
    <row r="59" spans="1:10" ht="22.9" customHeight="1" x14ac:dyDescent="0.5">
      <c r="A59" s="140" t="s">
        <v>185</v>
      </c>
      <c r="B59" s="4"/>
      <c r="C59" s="4"/>
      <c r="D59" s="79">
        <v>0</v>
      </c>
      <c r="E59" s="4"/>
      <c r="F59" s="79">
        <v>0</v>
      </c>
      <c r="G59" s="4"/>
      <c r="H59" s="146">
        <v>-4999800</v>
      </c>
      <c r="I59" s="4"/>
      <c r="J59" s="79">
        <v>0</v>
      </c>
    </row>
    <row r="60" spans="1:10" x14ac:dyDescent="0.5">
      <c r="A60" s="140" t="s">
        <v>186</v>
      </c>
      <c r="B60" s="4"/>
      <c r="C60" s="4"/>
      <c r="D60" s="146">
        <v>-5185</v>
      </c>
      <c r="E60" s="4"/>
      <c r="F60" s="146">
        <v>-3000251</v>
      </c>
      <c r="G60" s="4"/>
      <c r="H60" s="79">
        <v>0</v>
      </c>
      <c r="I60" s="4"/>
      <c r="J60" s="79">
        <v>0</v>
      </c>
    </row>
    <row r="61" spans="1:10" x14ac:dyDescent="0.5">
      <c r="A61" s="140" t="s">
        <v>131</v>
      </c>
      <c r="C61" s="4"/>
      <c r="D61" s="94">
        <v>1897523</v>
      </c>
      <c r="E61" s="4"/>
      <c r="F61" s="94">
        <v>0</v>
      </c>
      <c r="G61" s="4"/>
      <c r="H61" s="146">
        <v>1897523</v>
      </c>
      <c r="I61" s="4"/>
      <c r="J61" s="94">
        <v>0</v>
      </c>
    </row>
    <row r="62" spans="1:10" x14ac:dyDescent="0.5">
      <c r="A62" s="140" t="s">
        <v>132</v>
      </c>
      <c r="C62" s="4"/>
      <c r="D62" s="121">
        <v>-88051704</v>
      </c>
      <c r="E62" s="4"/>
      <c r="F62" s="121">
        <v>-30468748</v>
      </c>
      <c r="G62" s="4"/>
      <c r="H62" s="121">
        <v>-33621356</v>
      </c>
      <c r="I62" s="146"/>
      <c r="J62" s="121">
        <v>-27512334</v>
      </c>
    </row>
    <row r="63" spans="1:10" x14ac:dyDescent="0.5">
      <c r="A63" s="140" t="s">
        <v>133</v>
      </c>
      <c r="C63" s="4"/>
      <c r="D63" s="94">
        <v>-1420560</v>
      </c>
      <c r="E63" s="4"/>
      <c r="F63" s="94">
        <v>-212800</v>
      </c>
      <c r="G63" s="4"/>
      <c r="H63" s="121">
        <v>-1420560</v>
      </c>
      <c r="I63" s="146"/>
      <c r="J63" s="121">
        <v>-110000</v>
      </c>
    </row>
    <row r="64" spans="1:10" x14ac:dyDescent="0.5">
      <c r="A64" s="140" t="s">
        <v>134</v>
      </c>
      <c r="C64" s="4"/>
      <c r="D64" s="79">
        <v>0</v>
      </c>
      <c r="E64" s="4"/>
      <c r="F64" s="79">
        <v>0</v>
      </c>
      <c r="G64" s="4"/>
      <c r="H64" s="79">
        <v>0</v>
      </c>
      <c r="I64" s="146"/>
      <c r="J64" s="121">
        <v>87499996</v>
      </c>
    </row>
    <row r="65" spans="1:10" x14ac:dyDescent="0.5">
      <c r="A65" s="157" t="s">
        <v>156</v>
      </c>
      <c r="B65" s="4"/>
      <c r="C65" s="4"/>
      <c r="D65" s="72">
        <f>SUM(D58:D64)</f>
        <v>-357579926</v>
      </c>
      <c r="E65" s="4"/>
      <c r="F65" s="72">
        <f>SUM(F58:F64)</f>
        <v>316139771</v>
      </c>
      <c r="G65" s="146"/>
      <c r="H65" s="72">
        <f>SUM(H58:H64)</f>
        <v>-138144193</v>
      </c>
      <c r="I65" s="146"/>
      <c r="J65" s="72">
        <f>SUM(J58:J64)</f>
        <v>259834762</v>
      </c>
    </row>
    <row r="66" spans="1:10" x14ac:dyDescent="0.5">
      <c r="A66" s="157" t="s">
        <v>135</v>
      </c>
      <c r="B66" s="4"/>
      <c r="C66" s="4"/>
      <c r="D66" s="146"/>
      <c r="E66" s="4"/>
      <c r="F66" s="146"/>
      <c r="G66" s="146"/>
      <c r="H66" s="146"/>
      <c r="I66" s="146"/>
      <c r="J66" s="146"/>
    </row>
    <row r="67" spans="1:10" x14ac:dyDescent="0.5">
      <c r="A67" s="140" t="s">
        <v>136</v>
      </c>
      <c r="C67" s="4"/>
      <c r="D67" s="146">
        <v>-5440448</v>
      </c>
      <c r="E67" s="4"/>
      <c r="F67" s="146">
        <v>-4708121</v>
      </c>
      <c r="G67" s="4"/>
      <c r="H67" s="146">
        <v>-5041364</v>
      </c>
      <c r="I67" s="146"/>
      <c r="J67" s="146">
        <v>-4395220</v>
      </c>
    </row>
    <row r="68" spans="1:10" x14ac:dyDescent="0.5">
      <c r="A68" s="140" t="s">
        <v>137</v>
      </c>
      <c r="C68" s="4"/>
      <c r="D68" s="146">
        <v>-67933833</v>
      </c>
      <c r="E68" s="4"/>
      <c r="F68" s="146">
        <v>-87882191</v>
      </c>
      <c r="G68" s="4"/>
      <c r="H68" s="146">
        <v>-67933833</v>
      </c>
      <c r="I68" s="146"/>
      <c r="J68" s="146">
        <v>-87882191</v>
      </c>
    </row>
    <row r="69" spans="1:10" x14ac:dyDescent="0.5">
      <c r="A69" s="157" t="s">
        <v>187</v>
      </c>
      <c r="B69" s="4"/>
      <c r="C69" s="4"/>
      <c r="D69" s="72">
        <f>SUM(D67:D68)</f>
        <v>-73374281</v>
      </c>
      <c r="E69" s="4"/>
      <c r="F69" s="158">
        <f>SUM(F67:F68)</f>
        <v>-92590312</v>
      </c>
      <c r="G69" s="146"/>
      <c r="H69" s="72">
        <f>SUM(H67:H68)</f>
        <v>-72975197</v>
      </c>
      <c r="I69" s="146"/>
      <c r="J69" s="158">
        <f>SUM(J67:J68)</f>
        <v>-92277411</v>
      </c>
    </row>
    <row r="70" spans="1:10" x14ac:dyDescent="0.5">
      <c r="A70" s="157" t="s">
        <v>191</v>
      </c>
      <c r="B70" s="170"/>
      <c r="C70" s="4"/>
      <c r="D70" s="82">
        <f>SUM(D44,D65,D69)</f>
        <v>-249440954</v>
      </c>
      <c r="E70" s="4"/>
      <c r="F70" s="82">
        <f>SUM(F44,F65,F69)</f>
        <v>264357251</v>
      </c>
      <c r="G70" s="146"/>
      <c r="H70" s="82">
        <f>SUM(H44,H65,H69)</f>
        <v>-87340570</v>
      </c>
      <c r="I70" s="146"/>
      <c r="J70" s="82">
        <f>SUM(J44,J65,J69)</f>
        <v>189931455</v>
      </c>
    </row>
    <row r="71" spans="1:10" x14ac:dyDescent="0.5">
      <c r="A71" s="140" t="s">
        <v>145</v>
      </c>
      <c r="B71" s="39"/>
      <c r="C71" s="4"/>
      <c r="D71" s="159">
        <v>611787924</v>
      </c>
      <c r="E71" s="4"/>
      <c r="F71" s="159">
        <v>347430673</v>
      </c>
      <c r="G71" s="146"/>
      <c r="H71" s="159">
        <v>404984746</v>
      </c>
      <c r="I71" s="146"/>
      <c r="J71" s="159">
        <v>215053291</v>
      </c>
    </row>
    <row r="72" spans="1:10" ht="24" thickBot="1" x14ac:dyDescent="0.55000000000000004">
      <c r="A72" s="157" t="s">
        <v>146</v>
      </c>
      <c r="B72" s="62"/>
      <c r="C72" s="4"/>
      <c r="D72" s="91">
        <f>SUM(D70:D71)</f>
        <v>362346970</v>
      </c>
      <c r="E72" s="4"/>
      <c r="F72" s="160">
        <f>SUM(F70:F71)</f>
        <v>611787924</v>
      </c>
      <c r="G72" s="94"/>
      <c r="H72" s="91">
        <f>SUM(H70:H71)</f>
        <v>317644176</v>
      </c>
      <c r="I72" s="94"/>
      <c r="J72" s="160">
        <f>SUM(J70:J71)</f>
        <v>404984746</v>
      </c>
    </row>
    <row r="73" spans="1:10" ht="12.75" customHeight="1" thickTop="1" x14ac:dyDescent="0.5">
      <c r="A73" s="157"/>
      <c r="B73" s="4"/>
      <c r="C73" s="161"/>
      <c r="D73" s="94">
        <f>SUM(D72-BS!G9)</f>
        <v>0</v>
      </c>
      <c r="E73" s="162"/>
      <c r="F73" s="94">
        <f>SUM(F72-BS!I9)</f>
        <v>0</v>
      </c>
      <c r="G73" s="162"/>
      <c r="H73" s="94">
        <f>H72-BS!K9</f>
        <v>0</v>
      </c>
      <c r="I73" s="162"/>
      <c r="J73" s="94">
        <f>J72-BS!M9</f>
        <v>0</v>
      </c>
    </row>
    <row r="74" spans="1:10" x14ac:dyDescent="0.5">
      <c r="A74" s="157" t="s">
        <v>138</v>
      </c>
      <c r="B74" s="4"/>
      <c r="C74" s="4"/>
      <c r="D74" s="163"/>
      <c r="E74" s="163"/>
      <c r="F74" s="163"/>
      <c r="G74" s="163"/>
      <c r="H74" s="164"/>
      <c r="I74" s="163"/>
      <c r="J74" s="94"/>
    </row>
    <row r="75" spans="1:10" x14ac:dyDescent="0.5">
      <c r="A75" s="4" t="s">
        <v>139</v>
      </c>
      <c r="B75" s="140"/>
      <c r="C75" s="4"/>
      <c r="D75" s="164"/>
      <c r="E75" s="164"/>
      <c r="F75" s="94"/>
      <c r="G75" s="164"/>
      <c r="H75" s="164"/>
      <c r="I75" s="164"/>
      <c r="J75" s="164"/>
    </row>
    <row r="76" spans="1:10" x14ac:dyDescent="0.5">
      <c r="A76" s="4"/>
      <c r="B76" s="140" t="s">
        <v>188</v>
      </c>
      <c r="C76" s="4"/>
      <c r="D76" s="94">
        <v>184698</v>
      </c>
      <c r="E76" s="164"/>
      <c r="F76" s="94">
        <v>154439</v>
      </c>
      <c r="G76" s="164"/>
      <c r="H76" s="165">
        <v>184698</v>
      </c>
      <c r="I76" s="164"/>
      <c r="J76" s="94">
        <v>154439</v>
      </c>
    </row>
    <row r="77" spans="1:10" x14ac:dyDescent="0.5">
      <c r="A77" s="140"/>
      <c r="B77" s="140" t="s">
        <v>140</v>
      </c>
      <c r="C77" s="140"/>
      <c r="D77" s="94">
        <v>7037421</v>
      </c>
      <c r="E77" s="166"/>
      <c r="F77" s="94">
        <v>2461349</v>
      </c>
      <c r="G77" s="166"/>
      <c r="H77" s="165">
        <v>7037421</v>
      </c>
      <c r="I77" s="166"/>
      <c r="J77" s="94">
        <v>2461349</v>
      </c>
    </row>
    <row r="78" spans="1:10" x14ac:dyDescent="0.5">
      <c r="A78" s="140"/>
      <c r="B78" s="140" t="s">
        <v>189</v>
      </c>
      <c r="C78" s="140"/>
      <c r="D78" s="165">
        <v>73490</v>
      </c>
      <c r="F78" s="165">
        <v>-14018999</v>
      </c>
      <c r="H78" s="165">
        <v>73490</v>
      </c>
      <c r="J78" s="94">
        <v>-14018999</v>
      </c>
    </row>
    <row r="79" spans="1:10" x14ac:dyDescent="0.5">
      <c r="A79" s="140"/>
      <c r="B79" s="140" t="s">
        <v>142</v>
      </c>
      <c r="C79" s="140"/>
      <c r="D79" s="94">
        <v>0</v>
      </c>
      <c r="F79" s="94">
        <v>14604558</v>
      </c>
      <c r="H79" s="94">
        <v>0</v>
      </c>
      <c r="J79" s="94">
        <v>0</v>
      </c>
    </row>
    <row r="80" spans="1:10" x14ac:dyDescent="0.5">
      <c r="A80" s="140"/>
      <c r="B80" s="140" t="s">
        <v>141</v>
      </c>
      <c r="C80" s="140"/>
      <c r="D80" s="94">
        <v>0</v>
      </c>
      <c r="F80" s="121">
        <v>904208</v>
      </c>
      <c r="H80" s="94">
        <v>0</v>
      </c>
      <c r="J80" s="121">
        <v>808584</v>
      </c>
    </row>
    <row r="81" spans="1:10" x14ac:dyDescent="0.5">
      <c r="A81" s="140"/>
      <c r="B81" s="140" t="s">
        <v>157</v>
      </c>
      <c r="C81" s="140"/>
      <c r="D81" s="121">
        <v>902483</v>
      </c>
      <c r="F81" s="94">
        <v>0</v>
      </c>
      <c r="H81" s="121">
        <v>902483</v>
      </c>
      <c r="J81" s="94">
        <v>0</v>
      </c>
    </row>
    <row r="83" spans="1:10" x14ac:dyDescent="0.5">
      <c r="A83" s="140"/>
      <c r="B83" s="140"/>
      <c r="C83" s="140"/>
      <c r="D83" s="121"/>
      <c r="F83" s="167"/>
      <c r="J83" s="167"/>
    </row>
    <row r="84" spans="1:10" x14ac:dyDescent="0.5">
      <c r="A84" s="140"/>
      <c r="B84" s="140"/>
      <c r="C84" s="140"/>
      <c r="D84" s="121"/>
      <c r="F84" s="167"/>
      <c r="J84" s="167"/>
    </row>
    <row r="85" spans="1:10" x14ac:dyDescent="0.5">
      <c r="A85" s="140"/>
      <c r="B85" s="140"/>
      <c r="C85" s="140"/>
      <c r="D85" s="121"/>
      <c r="F85" s="167"/>
      <c r="J85" s="167"/>
    </row>
    <row r="86" spans="1:10" x14ac:dyDescent="0.5">
      <c r="A86" s="140"/>
      <c r="B86" s="140"/>
      <c r="C86" s="140"/>
      <c r="D86" s="121"/>
      <c r="F86" s="167"/>
      <c r="J86" s="167"/>
    </row>
    <row r="87" spans="1:10" x14ac:dyDescent="0.5">
      <c r="A87" s="140"/>
      <c r="B87" s="140"/>
      <c r="C87" s="140"/>
      <c r="D87" s="121"/>
      <c r="F87" s="167"/>
      <c r="J87" s="167"/>
    </row>
    <row r="88" spans="1:10" x14ac:dyDescent="0.5">
      <c r="A88" s="140"/>
      <c r="B88" s="140"/>
      <c r="C88" s="140"/>
      <c r="D88" s="121"/>
      <c r="F88" s="167"/>
      <c r="J88" s="167"/>
    </row>
    <row r="89" spans="1:10" x14ac:dyDescent="0.5">
      <c r="A89" s="140"/>
      <c r="B89" s="140"/>
      <c r="C89" s="140"/>
      <c r="D89" s="121"/>
      <c r="F89" s="167"/>
      <c r="J89" s="167"/>
    </row>
    <row r="90" spans="1:10" x14ac:dyDescent="0.5">
      <c r="A90" s="140"/>
      <c r="B90" s="140"/>
      <c r="C90" s="140"/>
      <c r="D90" s="121"/>
      <c r="F90" s="167"/>
      <c r="J90" s="167"/>
    </row>
    <row r="91" spans="1:10" x14ac:dyDescent="0.5">
      <c r="A91" s="140"/>
      <c r="B91" s="140"/>
      <c r="C91" s="140"/>
      <c r="D91" s="121"/>
      <c r="F91" s="167"/>
      <c r="J91" s="167"/>
    </row>
    <row r="92" spans="1:10" x14ac:dyDescent="0.5">
      <c r="A92" s="140"/>
      <c r="B92" s="140"/>
      <c r="C92" s="140"/>
      <c r="D92" s="121"/>
      <c r="F92" s="167"/>
      <c r="J92" s="167"/>
    </row>
    <row r="93" spans="1:10" x14ac:dyDescent="0.5">
      <c r="A93" s="140"/>
      <c r="B93" s="140"/>
      <c r="C93" s="140"/>
      <c r="D93" s="121"/>
      <c r="F93" s="167"/>
      <c r="J93" s="167"/>
    </row>
    <row r="94" spans="1:10" x14ac:dyDescent="0.5">
      <c r="A94" s="140"/>
      <c r="B94" s="140"/>
      <c r="C94" s="140"/>
      <c r="D94" s="121"/>
      <c r="F94" s="167"/>
      <c r="J94" s="167"/>
    </row>
    <row r="95" spans="1:10" x14ac:dyDescent="0.5">
      <c r="A95" s="140"/>
      <c r="B95" s="140"/>
      <c r="C95" s="140"/>
      <c r="D95" s="121"/>
      <c r="F95" s="167"/>
      <c r="J95" s="167"/>
    </row>
    <row r="96" spans="1:10" x14ac:dyDescent="0.5">
      <c r="A96" s="4"/>
      <c r="B96" s="140"/>
      <c r="C96" s="140"/>
      <c r="D96" s="121"/>
      <c r="E96" s="71"/>
      <c r="F96" s="71"/>
      <c r="G96" s="71"/>
      <c r="H96" s="71"/>
      <c r="I96" s="71"/>
      <c r="J96" s="71"/>
    </row>
    <row r="97" spans="1:10" x14ac:dyDescent="0.5">
      <c r="A97" s="170" t="s">
        <v>30</v>
      </c>
      <c r="C97" s="39"/>
      <c r="D97" s="39"/>
      <c r="F97" s="170" t="s">
        <v>30</v>
      </c>
      <c r="G97" s="39"/>
      <c r="H97" s="86"/>
      <c r="I97" s="94"/>
      <c r="J97" s="94"/>
    </row>
    <row r="98" spans="1:10" x14ac:dyDescent="0.5">
      <c r="A98" s="63" t="s">
        <v>127</v>
      </c>
      <c r="C98" s="47"/>
      <c r="D98" s="47"/>
      <c r="F98" s="170" t="s">
        <v>128</v>
      </c>
      <c r="G98" s="152"/>
      <c r="I98" s="152"/>
      <c r="J98" s="152"/>
    </row>
    <row r="99" spans="1:10" ht="18" customHeight="1" x14ac:dyDescent="0.5">
      <c r="A99" s="4"/>
      <c r="B99" s="4"/>
      <c r="C99" s="4"/>
      <c r="D99" s="47"/>
      <c r="E99" s="4"/>
      <c r="F99" s="4"/>
      <c r="G99" s="4"/>
      <c r="H99" s="86"/>
      <c r="I99" s="4"/>
      <c r="J99" s="4"/>
    </row>
    <row r="100" spans="1:10" x14ac:dyDescent="0.5">
      <c r="A100" s="63" t="s">
        <v>147</v>
      </c>
      <c r="B100" s="4"/>
      <c r="C100" s="4"/>
      <c r="D100" s="47"/>
      <c r="E100" s="4"/>
      <c r="F100" s="4"/>
      <c r="G100" s="4"/>
      <c r="H100" s="86"/>
      <c r="I100" s="4"/>
      <c r="J100" s="4"/>
    </row>
  </sheetData>
  <mergeCells count="5">
    <mergeCell ref="H1:J1"/>
    <mergeCell ref="D5:F5"/>
    <mergeCell ref="H5:J5"/>
    <mergeCell ref="D55:F55"/>
    <mergeCell ref="H55:J55"/>
  </mergeCells>
  <conditionalFormatting sqref="D73">
    <cfRule type="cellIs" dxfId="9" priority="11" operator="lessThan">
      <formula>0</formula>
    </cfRule>
    <cfRule type="cellIs" dxfId="8" priority="12" operator="greaterThan">
      <formula>0</formula>
    </cfRule>
  </conditionalFormatting>
  <conditionalFormatting sqref="F73">
    <cfRule type="cellIs" dxfId="7" priority="9" operator="lessThan">
      <formula>0</formula>
    </cfRule>
    <cfRule type="cellIs" dxfId="6" priority="10" operator="greaterThan">
      <formula>0</formula>
    </cfRule>
  </conditionalFormatting>
  <conditionalFormatting sqref="J74">
    <cfRule type="cellIs" dxfId="5" priority="5" operator="lessThan">
      <formula>0</formula>
    </cfRule>
    <cfRule type="cellIs" dxfId="4" priority="6" operator="greaterThan">
      <formula>0</formula>
    </cfRule>
  </conditionalFormatting>
  <conditionalFormatting sqref="J73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H73">
    <cfRule type="cellIs" dxfId="1" priority="1" operator="lessThan">
      <formula>0</formula>
    </cfRule>
    <cfRule type="cellIs" dxfId="0" priority="2" operator="greaterThan">
      <formula>0</formula>
    </cfRule>
  </conditionalFormatting>
  <pageMargins left="0.78740157480314965" right="0.39370078740157483" top="0.78740157480314965" bottom="0.39370078740157483" header="0.51181102362204722" footer="0.51181102362204722"/>
  <pageSetup paperSize="9" scale="69" fitToHeight="0" orientation="portrait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E0EC2D0A7DC48A31E51EC6665FCAC" ma:contentTypeVersion="18" ma:contentTypeDescription="Create a new document." ma:contentTypeScope="" ma:versionID="4cd02d50482f03c34819827905c1b13c">
  <xsd:schema xmlns:xsd="http://www.w3.org/2001/XMLSchema" xmlns:xs="http://www.w3.org/2001/XMLSchema" xmlns:p="http://schemas.microsoft.com/office/2006/metadata/properties" xmlns:ns2="8041dc1f-297a-4204-89da-81da98d341f6" xmlns:ns3="f4c7c774-be23-46c0-bcb0-ddba72f719cd" targetNamespace="http://schemas.microsoft.com/office/2006/metadata/properties" ma:root="true" ma:fieldsID="2c3dfe172a999d18c389d2dc9933e459" ns2:_="" ns3:_="">
    <xsd:import namespace="8041dc1f-297a-4204-89da-81da98d341f6"/>
    <xsd:import namespace="f4c7c774-be23-46c0-bcb0-ddba72f71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1dc1f-297a-4204-89da-81da98d341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7c774-be23-46c0-bcb0-ddba72f719c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b30202d-e576-46f8-afef-8fbe3f381639}" ma:internalName="TaxCatchAll" ma:showField="CatchAllData" ma:web="f4c7c774-be23-46c0-bcb0-ddba72f719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workbookId="c39f5cc3-fb6a-4071-8480-ff5045fef757" dataSnipperSheetDeleted="false" guid="2d83ceb5-c31b-49de-a8e6-1d11fbde4cb7" revision="2">
  <settings xmlns="" guid="7c8702f4-8010-4f1c-b8d7-71d4d13c4b4e">
    <setting type="boolean" value="True" name="embed-documents" guid="dced2241-bc6c-4fd3-8aba-ad45de8bc508"/>
  </settings>
</datasnipper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41dc1f-297a-4204-89da-81da98d341f6">
      <Terms xmlns="http://schemas.microsoft.com/office/infopath/2007/PartnerControls"/>
    </lcf76f155ced4ddcb4097134ff3c332f>
    <TaxCatchAll xmlns="f4c7c774-be23-46c0-bcb0-ddba72f719cd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814E16-C56B-49C3-93F0-E4264E22D5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41dc1f-297a-4204-89da-81da98d341f6"/>
    <ds:schemaRef ds:uri="f4c7c774-be23-46c0-bcb0-ddba72f71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EE375B-E99A-4099-B701-5486AF7D8143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F87EE3D0-63BD-47E2-96F9-970E3D48564A}">
  <ds:schemaRefs>
    <ds:schemaRef ds:uri="http://schemas.microsoft.com/office/2006/metadata/properties"/>
    <ds:schemaRef ds:uri="http://schemas.microsoft.com/office/infopath/2007/PartnerControls"/>
    <ds:schemaRef ds:uri="8041dc1f-297a-4204-89da-81da98d341f6"/>
    <ds:schemaRef ds:uri="f4c7c774-be23-46c0-bcb0-ddba72f719cd"/>
  </ds:schemaRefs>
</ds:datastoreItem>
</file>

<file path=customXml/itemProps4.xml><?xml version="1.0" encoding="utf-8"?>
<ds:datastoreItem xmlns:ds="http://schemas.openxmlformats.org/officeDocument/2006/customXml" ds:itemID="{CCD3FF1E-A053-4A9B-9172-65EEBBA5556B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116147</vt:lpwstr>
  </property>
  <property fmtid="{D5CDD505-2E9C-101B-9397-08002B2CF9AE}" pid="4" name="OptimizationTime">
    <vt:lpwstr>20240209_1508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Cashflow</vt:lpstr>
      <vt:lpstr>BS!Print_Area</vt:lpstr>
      <vt:lpstr>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Naruporn Hongamporn</dc:creator>
  <cp:lastModifiedBy>Kamolwan Theeravetch</cp:lastModifiedBy>
  <cp:lastPrinted>2024-02-06T12:14:49Z</cp:lastPrinted>
  <dcterms:created xsi:type="dcterms:W3CDTF">2022-09-28T04:31:58Z</dcterms:created>
  <dcterms:modified xsi:type="dcterms:W3CDTF">2024-02-06T12:14:51Z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0x010100560E0EC2D0A7DC48A31E51EC6665FCAC</vt:lpwstr>
  </property>
</Properties>
</file>