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3\Ye12'2023\"/>
    </mc:Choice>
  </mc:AlternateContent>
  <xr:revisionPtr revIDLastSave="0" documentId="13_ncr:1_{586DA76B-7534-4045-8700-57DFC2BF4008}" xr6:coauthVersionLast="47" xr6:coauthVersionMax="47" xr10:uidLastSave="{00000000-0000-0000-0000-000000000000}"/>
  <bookViews>
    <workbookView xWindow="-120" yWindow="-120" windowWidth="29040" windowHeight="15840" tabRatio="644" activeTab="4" xr2:uid="{6924B94A-9CFA-4319-9B6C-8A2BF30F77BD}"/>
  </bookViews>
  <sheets>
    <sheet name="BS" sheetId="25" r:id="rId1"/>
    <sheet name="PL" sheetId="26" r:id="rId2"/>
    <sheet name="Conso" sheetId="27" r:id="rId3"/>
    <sheet name="Company" sheetId="28" r:id="rId4"/>
    <sheet name="cash flows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_xlnm.Print_Area" localSheetId="4">'cash flows'!$A$1:$I$114</definedName>
    <definedName name="_xlnm.Print_Area" localSheetId="3">Company!$A$1:$M$32</definedName>
    <definedName name="_xlnm.Print_Area" localSheetId="2">Conso!$A$1:$S$43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27" l="1"/>
  <c r="S23" i="27"/>
  <c r="S19" i="27"/>
  <c r="O24" i="27"/>
  <c r="O23" i="27"/>
  <c r="O19" i="27"/>
  <c r="O17" i="27"/>
  <c r="O16" i="27"/>
  <c r="O15" i="27"/>
  <c r="O14" i="27"/>
  <c r="O13" i="27"/>
  <c r="O12" i="27"/>
  <c r="S12" i="27" s="1"/>
  <c r="Q17" i="27"/>
  <c r="M17" i="27"/>
  <c r="S16" i="27"/>
  <c r="K17" i="27"/>
  <c r="I17" i="27"/>
  <c r="G17" i="27"/>
  <c r="E17" i="27"/>
  <c r="E12" i="28"/>
  <c r="E14" i="28" s="1"/>
  <c r="G12" i="28"/>
  <c r="I12" i="28"/>
  <c r="E19" i="28"/>
  <c r="G19" i="28"/>
  <c r="I19" i="28"/>
  <c r="I14" i="28"/>
  <c r="E21" i="28"/>
  <c r="G21" i="28"/>
  <c r="I21" i="28"/>
  <c r="I77" i="29"/>
  <c r="I79" i="29" s="1"/>
  <c r="I80" i="29" s="1"/>
  <c r="E77" i="29"/>
  <c r="E79" i="29" s="1"/>
  <c r="E80" i="29" s="1"/>
  <c r="I76" i="29"/>
  <c r="G76" i="29"/>
  <c r="E76" i="29"/>
  <c r="C76" i="29"/>
  <c r="I72" i="29"/>
  <c r="G72" i="29"/>
  <c r="E72" i="29"/>
  <c r="C72" i="29"/>
  <c r="M20" i="28"/>
  <c r="M13" i="28"/>
  <c r="M11" i="28"/>
  <c r="M9" i="28"/>
  <c r="K18" i="28"/>
  <c r="M18" i="28" s="1"/>
  <c r="K11" i="28"/>
  <c r="M21" i="27"/>
  <c r="O21" i="27" s="1"/>
  <c r="S21" i="27" s="1"/>
  <c r="S14" i="27"/>
  <c r="S13" i="27"/>
  <c r="M15" i="27"/>
  <c r="K15" i="27"/>
  <c r="I15" i="27"/>
  <c r="G15" i="27"/>
  <c r="E15" i="27"/>
  <c r="S17" i="27" l="1"/>
  <c r="G14" i="28"/>
  <c r="S15" i="27"/>
  <c r="F54" i="26"/>
  <c r="E98" i="25" l="1"/>
  <c r="J24" i="26" l="1"/>
  <c r="H24" i="26"/>
  <c r="F24" i="26"/>
  <c r="D24" i="26"/>
  <c r="G94" i="25" l="1"/>
  <c r="K94" i="25"/>
  <c r="K96" i="25" s="1"/>
  <c r="K81" i="25"/>
  <c r="K75" i="25"/>
  <c r="K29" i="25"/>
  <c r="K17" i="25"/>
  <c r="K30" i="25" l="1"/>
  <c r="K82" i="25"/>
  <c r="K97" i="25" s="1"/>
  <c r="K98" i="25" l="1"/>
  <c r="D37" i="26" l="1"/>
  <c r="G37" i="26"/>
  <c r="H37" i="26"/>
  <c r="J37" i="26"/>
  <c r="F37" i="26"/>
  <c r="I17" i="26" l="1"/>
  <c r="G17" i="26"/>
  <c r="E17" i="26"/>
  <c r="J16" i="26"/>
  <c r="H16" i="26"/>
  <c r="F16" i="26"/>
  <c r="D16" i="26"/>
  <c r="J12" i="26"/>
  <c r="H12" i="26"/>
  <c r="F12" i="26"/>
  <c r="D12" i="26"/>
  <c r="I94" i="25"/>
  <c r="I96" i="25" s="1"/>
  <c r="G96" i="25"/>
  <c r="E94" i="25"/>
  <c r="I81" i="25"/>
  <c r="G81" i="25"/>
  <c r="E81" i="25"/>
  <c r="I75" i="25"/>
  <c r="G75" i="25"/>
  <c r="E75" i="25"/>
  <c r="I29" i="25"/>
  <c r="G29" i="25"/>
  <c r="E29" i="25"/>
  <c r="I17" i="25"/>
  <c r="G17" i="25"/>
  <c r="E17" i="25"/>
  <c r="E96" i="25" l="1"/>
  <c r="D17" i="26"/>
  <c r="D21" i="26" s="1"/>
  <c r="D25" i="26" s="1"/>
  <c r="D29" i="26" s="1"/>
  <c r="C8" i="29" s="1"/>
  <c r="C23" i="29" s="1"/>
  <c r="C40" i="29" s="1"/>
  <c r="C44" i="29" s="1"/>
  <c r="C77" i="29" s="1"/>
  <c r="C79" i="29" s="1"/>
  <c r="C80" i="29" s="1"/>
  <c r="F17" i="26"/>
  <c r="F21" i="26" s="1"/>
  <c r="F25" i="26" s="1"/>
  <c r="F29" i="26" s="1"/>
  <c r="E8" i="29" s="1"/>
  <c r="E23" i="29" s="1"/>
  <c r="E40" i="29" s="1"/>
  <c r="H17" i="26"/>
  <c r="H21" i="26" s="1"/>
  <c r="H25" i="26" s="1"/>
  <c r="H29" i="26" s="1"/>
  <c r="G8" i="29" s="1"/>
  <c r="G23" i="29" s="1"/>
  <c r="G40" i="29" s="1"/>
  <c r="G44" i="29" s="1"/>
  <c r="G77" i="29" s="1"/>
  <c r="G79" i="29" s="1"/>
  <c r="G80" i="29" s="1"/>
  <c r="J17" i="26"/>
  <c r="J21" i="26" s="1"/>
  <c r="J25" i="26" s="1"/>
  <c r="J29" i="26" s="1"/>
  <c r="I8" i="29" s="1"/>
  <c r="I23" i="29" s="1"/>
  <c r="I40" i="29" s="1"/>
  <c r="E30" i="25"/>
  <c r="I30" i="25"/>
  <c r="I82" i="25"/>
  <c r="I97" i="25" s="1"/>
  <c r="G30" i="25"/>
  <c r="G82" i="25"/>
  <c r="G97" i="25" s="1"/>
  <c r="E82" i="25"/>
  <c r="E97" i="25" l="1"/>
  <c r="F31" i="26"/>
  <c r="H31" i="26"/>
  <c r="K17" i="28" s="1"/>
  <c r="J31" i="26"/>
  <c r="K10" i="28" s="1"/>
  <c r="D31" i="26"/>
  <c r="I98" i="25"/>
  <c r="G98" i="25"/>
  <c r="K12" i="28" l="1"/>
  <c r="M10" i="28"/>
  <c r="M17" i="28"/>
  <c r="M19" i="28" s="1"/>
  <c r="M21" i="28" s="1"/>
  <c r="K19" i="28"/>
  <c r="K21" i="28" s="1"/>
  <c r="J39" i="26"/>
  <c r="J47" i="26" s="1"/>
  <c r="J42" i="26"/>
  <c r="J54" i="26" s="1"/>
  <c r="D44" i="26"/>
  <c r="D42" i="26" s="1"/>
  <c r="D39" i="26"/>
  <c r="D49" i="26" s="1"/>
  <c r="D47" i="26" s="1"/>
  <c r="F44" i="26"/>
  <c r="F39" i="26"/>
  <c r="F49" i="26" s="1"/>
  <c r="F47" i="26" s="1"/>
  <c r="H42" i="26"/>
  <c r="H54" i="26" s="1"/>
  <c r="H39" i="26"/>
  <c r="H47" i="26" s="1"/>
  <c r="D54" i="26" l="1"/>
  <c r="M20" i="27"/>
  <c r="K14" i="28"/>
  <c r="M12" i="28"/>
  <c r="M14" i="28" s="1"/>
  <c r="O20" i="27" l="1"/>
  <c r="S20" i="27" s="1"/>
  <c r="M22" i="27"/>
  <c r="O22" i="27" s="1"/>
  <c r="S22" i="27" s="1"/>
</calcChain>
</file>

<file path=xl/sharedStrings.xml><?xml version="1.0" encoding="utf-8"?>
<sst xmlns="http://schemas.openxmlformats.org/spreadsheetml/2006/main" count="322" uniqueCount="197">
  <si>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</si>
  <si>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</si>
  <si>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</si>
  <si>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</si>
  <si>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</si>
  <si>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</si>
  <si>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</si>
  <si>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</si>
  <si>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</si>
  <si>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</si>
  <si>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</si>
  <si>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</si>
  <si>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</si>
  <si>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</si>
  <si>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</si>
  <si>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</si>
  <si>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</si>
  <si>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 xml:space="preserve">Retained earnings 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</si>
  <si>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</si>
  <si>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</si>
  <si>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</si>
  <si>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</si>
  <si>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</si>
  <si>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</si>
  <si>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Other income</t>
  </si>
  <si>
    <t>Dividend income</t>
  </si>
  <si>
    <t>Administrative expenses</t>
  </si>
  <si>
    <t>Total expenses</t>
  </si>
  <si>
    <t>Finance costs</t>
  </si>
  <si>
    <t>Share of loss from investments in associated company</t>
  </si>
  <si>
    <t>_________________________________ Director</t>
  </si>
  <si>
    <t>Premium on</t>
  </si>
  <si>
    <t>Issued and fully</t>
  </si>
  <si>
    <t>common shares</t>
  </si>
  <si>
    <t>Retained earnings</t>
  </si>
  <si>
    <t>paid-up</t>
  </si>
  <si>
    <t>from business</t>
  </si>
  <si>
    <t>share capital</t>
  </si>
  <si>
    <t>combination</t>
  </si>
  <si>
    <t>Unappropriated</t>
  </si>
  <si>
    <t>equity</t>
  </si>
  <si>
    <t>Dividend payment</t>
  </si>
  <si>
    <t>Total</t>
  </si>
  <si>
    <t>Cash flows from operating activities</t>
  </si>
  <si>
    <t xml:space="preserve">Inventories </t>
  </si>
  <si>
    <t xml:space="preserve">Trade accounts payable </t>
  </si>
  <si>
    <t>Advances from customers</t>
  </si>
  <si>
    <t>Paid for employee benefits</t>
  </si>
  <si>
    <t>Cash flows from investing activities</t>
  </si>
  <si>
    <t>Purchases of computer software</t>
  </si>
  <si>
    <t>Cash flows from financing activities</t>
  </si>
  <si>
    <t>QTC Energy Public Company Limited and its subsidiaries</t>
  </si>
  <si>
    <t>Consolidated financial statements</t>
  </si>
  <si>
    <t>2022</t>
  </si>
  <si>
    <t>(Unit: Baht)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</si>
  <si>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</si>
  <si>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</si>
  <si>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</si>
  <si>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</si>
  <si>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</si>
  <si>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</si>
  <si>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</si>
  <si>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</si>
  <si>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</si>
  <si>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</si>
  <si>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Separate financial statements</t>
  </si>
  <si>
    <t xml:space="preserve">Statement of changes in shareholders' equity </t>
  </si>
  <si>
    <t>Balance as at 31 December 2022</t>
  </si>
  <si>
    <t>Statement of financial position (continued)</t>
  </si>
  <si>
    <t xml:space="preserve">Statement of financial position </t>
  </si>
  <si>
    <t>Note</t>
  </si>
  <si>
    <t>Other receivables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</si>
  <si>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</si>
  <si>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</si>
  <si>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</si>
  <si>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</si>
  <si>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</si>
  <si>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</si>
  <si>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</si>
  <si>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</si>
  <si>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</si>
  <si>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___________________________________ Director</t>
  </si>
  <si>
    <t xml:space="preserve">           (Mr. Poonphiphat Tantanasin)</t>
  </si>
  <si>
    <t xml:space="preserve">    (Mr. Ruangchai  Kritsnakriengkrai)</t>
  </si>
  <si>
    <t>Other payables</t>
  </si>
  <si>
    <t xml:space="preserve">   - Lease liabilities</t>
  </si>
  <si>
    <t xml:space="preserve">   - Provision for long-term employee benefits</t>
  </si>
  <si>
    <t>Lease liabilities, net of current portion</t>
  </si>
  <si>
    <t>Provision for long-term employee benefits,</t>
  </si>
  <si>
    <t xml:space="preserve">  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</si>
  <si>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</si>
  <si>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</si>
  <si>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</si>
  <si>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</si>
  <si>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</si>
  <si>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</si>
  <si>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</si>
  <si>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</si>
  <si>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</si>
  <si>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</si>
  <si>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</si>
  <si>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</si>
  <si>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</si>
  <si>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</si>
  <si>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</si>
  <si>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</si>
  <si>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</si>
  <si>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Other comprehensive income:</t>
  </si>
  <si>
    <t xml:space="preserve">Other comprehensive income not to be reclassified </t>
  </si>
  <si>
    <t>Equity holders of the Company</t>
  </si>
  <si>
    <t>Total comprehensive income attributable to:</t>
  </si>
  <si>
    <t xml:space="preserve">Equity attributable to owners of the Company
</t>
  </si>
  <si>
    <t>Appropriated -</t>
  </si>
  <si>
    <t>shareholders'</t>
  </si>
  <si>
    <t>Statutory reserve</t>
  </si>
  <si>
    <t xml:space="preserve">          (Mr. Poonphiphat Tantanasin)</t>
  </si>
  <si>
    <t>Statement of changes in shareholders' equity (continued)</t>
  </si>
  <si>
    <t xml:space="preserve">         (Mr. Poonphiphat Tantanasin)</t>
  </si>
  <si>
    <t xml:space="preserve">       (Mr. Ruangchai  Kritsnakriengkrai)</t>
  </si>
  <si>
    <t>Cash flow statement</t>
  </si>
  <si>
    <t xml:space="preserve">Adjustments to reconcile profit before tax to </t>
  </si>
  <si>
    <t xml:space="preserve">   net cash provided by (paid from) operating activities:</t>
  </si>
  <si>
    <t>Depreciation and amortisation</t>
  </si>
  <si>
    <t xml:space="preserve">Provision for employee benefits </t>
  </si>
  <si>
    <t>Interest expenses</t>
  </si>
  <si>
    <t xml:space="preserve">   changes in operating assets and liabilities</t>
  </si>
  <si>
    <t xml:space="preserve">Operating assets decrease (increase) </t>
  </si>
  <si>
    <t>Operating liabilities increase (decrease)</t>
  </si>
  <si>
    <t>Cash paid for interest</t>
  </si>
  <si>
    <t>Cash paid for income tax</t>
  </si>
  <si>
    <t>Cash flow statement (continued)</t>
  </si>
  <si>
    <t>Proceeds from sales of equipment</t>
  </si>
  <si>
    <t>Purchases of equipment</t>
  </si>
  <si>
    <t>Preceeds from dividend</t>
  </si>
  <si>
    <t>Net cash flows from (used in) investing activities</t>
  </si>
  <si>
    <t>Repayment of lease liabilities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</si>
  <si>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</si>
  <si>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</si>
  <si>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</si>
  <si>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</si>
  <si>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 xml:space="preserve">Recognition of right-of-use asset and liability under </t>
  </si>
  <si>
    <t xml:space="preserve">   lease agreement</t>
  </si>
  <si>
    <t>Actuarial gain - net of income tax</t>
  </si>
  <si>
    <t>Provision for decommissioning of assets</t>
  </si>
  <si>
    <t>Other comprehensive income for the year</t>
  </si>
  <si>
    <t>Total comprehensive income for the year</t>
  </si>
  <si>
    <t xml:space="preserve">       (Baht per share)</t>
  </si>
  <si>
    <t>Restricted bank deposits</t>
  </si>
  <si>
    <t>Power purchase agreement</t>
  </si>
  <si>
    <t>Share of loss from investment in associated company</t>
  </si>
  <si>
    <t xml:space="preserve">   to profit or loss in subsequent periods</t>
  </si>
  <si>
    <t xml:space="preserve">   Actuarial gain - net of income tax</t>
  </si>
  <si>
    <t>The accompanying notes are an integral part of the financial statements.</t>
  </si>
  <si>
    <t>As at 31 December 2023</t>
  </si>
  <si>
    <t>For the year ended 31 December 2023</t>
  </si>
  <si>
    <t>2023</t>
  </si>
  <si>
    <t>Balance as at 31 December 2023</t>
  </si>
  <si>
    <t>Balance as at 1 January 2023</t>
  </si>
  <si>
    <t>Balance as at 1 January 2022</t>
  </si>
  <si>
    <t>________________________________ Director</t>
  </si>
  <si>
    <t>Unrealised loss (gain) from exchange rate</t>
  </si>
  <si>
    <t xml:space="preserve">Transfer from right of use assets to property, </t>
  </si>
  <si>
    <t xml:space="preserve">   plant and equipment</t>
  </si>
  <si>
    <t>Gain on exchange rate</t>
  </si>
  <si>
    <t>Decrease (increase) in other current financial assets</t>
  </si>
  <si>
    <t>Income tax payable</t>
  </si>
  <si>
    <t>Operating profit</t>
  </si>
  <si>
    <t>Profit before income tax expenses</t>
  </si>
  <si>
    <t>Income tax expenses</t>
  </si>
  <si>
    <t>Profit for the year</t>
  </si>
  <si>
    <t>Profit attributable to:</t>
  </si>
  <si>
    <t>Earnings per share</t>
  </si>
  <si>
    <t>Basic earnings per share</t>
  </si>
  <si>
    <t xml:space="preserve">   Profit attributable to equity holders of the Company</t>
  </si>
  <si>
    <t>Non-controlling</t>
  </si>
  <si>
    <t xml:space="preserve"> interests of</t>
  </si>
  <si>
    <t>the subsidiaries</t>
  </si>
  <si>
    <t>Dividend paid (Note 24)</t>
  </si>
  <si>
    <t>Profit before income tax</t>
  </si>
  <si>
    <t>Profit before expenses</t>
  </si>
  <si>
    <t>Allowance for expected credit losses of trade accounts receivable</t>
  </si>
  <si>
    <t>Reduction of inventory to net realisable value</t>
  </si>
  <si>
    <t>Gain on disposal/write-off of equipment</t>
  </si>
  <si>
    <t xml:space="preserve">Profit from operating activities before  </t>
  </si>
  <si>
    <t>Cash received from interest</t>
  </si>
  <si>
    <t>Net cash flows from operating activities</t>
  </si>
  <si>
    <t>Increase in investments in subsidiaries</t>
  </si>
  <si>
    <t>Increase in restricted bank deposits</t>
  </si>
  <si>
    <t>Net cash flows from used in financing activities</t>
  </si>
  <si>
    <t>Increase in dividend payable</t>
  </si>
  <si>
    <t>7, 8, 21</t>
  </si>
  <si>
    <t>8, 20</t>
  </si>
  <si>
    <t>8, 21, 28</t>
  </si>
  <si>
    <t>Increase (decrease) in accounts payable from purchases of assets</t>
  </si>
  <si>
    <t>Interest income</t>
  </si>
  <si>
    <t>Net increase (decrease) in cash and cash equivalents</t>
  </si>
  <si>
    <t>Loss on impairment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</si>
</sst>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#,##0.000_);\(#,##0.000\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4">
    <xf numFmtId="0" fontId="0" fillId="0" borderId="0" xfId="0"/>
    <xf numFmtId="41" fontId="7" fillId="0" borderId="0" xfId="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4" fillId="0" borderId="0" xfId="0" applyNumberFormat="1" applyFont="1" applyAlignment="1">
      <alignment horizontal="left" vertical="center"/>
    </xf>
    <xf numFmtId="0" fontId="9" fillId="0" borderId="0" xfId="0" applyFont="1"/>
    <xf numFmtId="0" fontId="12" fillId="0" borderId="0" xfId="0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8" fontId="15" fillId="0" borderId="0" xfId="0" applyNumberFormat="1" applyFont="1" applyAlignment="1">
      <alignment horizontal="left" vertical="center"/>
    </xf>
    <xf numFmtId="41" fontId="10" fillId="0" borderId="3" xfId="1" applyNumberFormat="1" applyFont="1" applyFill="1" applyBorder="1" applyAlignment="1">
      <alignment vertical="center"/>
    </xf>
    <xf numFmtId="165" fontId="10" fillId="0" borderId="0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8" fontId="10" fillId="0" borderId="0" xfId="0" applyNumberFormat="1" applyFont="1" applyAlignment="1">
      <alignment horizontal="centerContinuous" vertical="center"/>
    </xf>
    <xf numFmtId="168" fontId="13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1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3" fontId="16" fillId="0" borderId="0" xfId="14" applyNumberFormat="1" applyFont="1" applyFill="1" applyAlignment="1">
      <alignment horizontal="centerContinuous" vertical="center"/>
    </xf>
    <xf numFmtId="164" fontId="10" fillId="0" borderId="0" xfId="1" applyFont="1" applyFill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41" fontId="10" fillId="0" borderId="0" xfId="6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8" fontId="16" fillId="0" borderId="0" xfId="10" applyNumberFormat="1" applyFont="1" applyFill="1" applyAlignment="1">
      <alignment horizontal="centerContinuous" vertical="center"/>
    </xf>
    <xf numFmtId="4" fontId="16" fillId="0" borderId="0" xfId="10" applyNumberFormat="1" applyFont="1" applyFill="1" applyAlignment="1">
      <alignment horizontal="centerContinuous" vertical="center"/>
    </xf>
    <xf numFmtId="168" fontId="17" fillId="0" borderId="0" xfId="10" applyNumberFormat="1" applyFont="1" applyFill="1" applyAlignment="1">
      <alignment horizontal="centerContinuous" vertical="center"/>
    </xf>
    <xf numFmtId="0" fontId="9" fillId="0" borderId="0" xfId="11" applyFont="1" applyFill="1" applyAlignment="1">
      <alignment horizontal="right" vertical="center"/>
    </xf>
    <xf numFmtId="0" fontId="7" fillId="0" borderId="0" xfId="11" applyFont="1" applyFill="1" applyAlignment="1">
      <alignment vertical="center"/>
    </xf>
    <xf numFmtId="49" fontId="10" fillId="0" borderId="1" xfId="11" quotePrefix="1" applyNumberFormat="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0" xfId="0" applyNumberFormat="1" applyFont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4" fontId="9" fillId="0" borderId="0" xfId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164" fontId="9" fillId="0" borderId="0" xfId="1" applyFont="1" applyAlignment="1">
      <alignment vertical="center"/>
    </xf>
    <xf numFmtId="164" fontId="10" fillId="0" borderId="0" xfId="1" applyFont="1" applyAlignment="1">
      <alignment vertical="center"/>
    </xf>
    <xf numFmtId="164" fontId="7" fillId="0" borderId="0" xfId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49" fontId="9" fillId="0" borderId="1" xfId="1" quotePrefix="1" applyNumberFormat="1" applyFont="1" applyBorder="1" applyAlignment="1">
      <alignment horizontal="center" vertical="center"/>
    </xf>
    <xf numFmtId="49" fontId="9" fillId="0" borderId="0" xfId="1" applyNumberFormat="1" applyFont="1" applyAlignment="1">
      <alignment horizontal="center" vertical="center"/>
    </xf>
    <xf numFmtId="49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6" fontId="10" fillId="0" borderId="0" xfId="1" applyNumberFormat="1" applyFont="1" applyAlignment="1">
      <alignment vertical="center"/>
    </xf>
    <xf numFmtId="166" fontId="10" fillId="0" borderId="0" xfId="5" applyNumberFormat="1" applyFont="1" applyFill="1" applyAlignment="1">
      <alignment vertical="center"/>
    </xf>
    <xf numFmtId="166" fontId="10" fillId="0" borderId="1" xfId="5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165" fontId="10" fillId="0" borderId="0" xfId="5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Border="1" applyAlignment="1">
      <alignment vertical="center"/>
    </xf>
    <xf numFmtId="164" fontId="12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166" fontId="9" fillId="0" borderId="3" xfId="1" applyNumberFormat="1" applyFont="1" applyBorder="1" applyAlignment="1">
      <alignment vertical="center"/>
    </xf>
    <xf numFmtId="37" fontId="9" fillId="0" borderId="0" xfId="1" applyNumberFormat="1" applyFont="1" applyAlignment="1">
      <alignment vertical="center"/>
    </xf>
    <xf numFmtId="37" fontId="10" fillId="0" borderId="0" xfId="5" applyNumberFormat="1" applyFont="1" applyFill="1" applyAlignment="1">
      <alignment vertical="center"/>
    </xf>
    <xf numFmtId="37" fontId="9" fillId="0" borderId="1" xfId="1" applyNumberFormat="1" applyFont="1" applyBorder="1" applyAlignment="1">
      <alignment vertical="center"/>
    </xf>
    <xf numFmtId="37" fontId="10" fillId="0" borderId="1" xfId="5" applyNumberFormat="1" applyFont="1" applyFill="1" applyBorder="1" applyAlignment="1">
      <alignment vertical="center"/>
    </xf>
    <xf numFmtId="37" fontId="10" fillId="0" borderId="2" xfId="5" applyNumberFormat="1" applyFont="1" applyFill="1" applyBorder="1" applyAlignment="1">
      <alignment vertical="center"/>
    </xf>
    <xf numFmtId="37" fontId="9" fillId="0" borderId="2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7" fontId="9" fillId="0" borderId="2" xfId="1" applyNumberFormat="1" applyFont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166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horizontal="center" vertical="center"/>
    </xf>
    <xf numFmtId="41" fontId="10" fillId="0" borderId="0" xfId="15" applyNumberFormat="1" applyFont="1" applyFill="1" applyAlignment="1">
      <alignment horizontal="right" vertical="center"/>
    </xf>
    <xf numFmtId="166" fontId="10" fillId="0" borderId="1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vertical="center"/>
    </xf>
    <xf numFmtId="0" fontId="10" fillId="0" borderId="0" xfId="0" quotePrefix="1" applyFont="1" applyAlignment="1">
      <alignment horizontal="center" vertical="center"/>
    </xf>
    <xf numFmtId="166" fontId="10" fillId="0" borderId="0" xfId="15" quotePrefix="1" applyNumberFormat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66" fontId="10" fillId="0" borderId="0" xfId="15" applyNumberFormat="1" applyFont="1" applyFill="1" applyBorder="1" applyAlignment="1">
      <alignment horizontal="right" vertical="center"/>
    </xf>
    <xf numFmtId="166" fontId="10" fillId="0" borderId="0" xfId="15" applyNumberFormat="1" applyFont="1" applyFill="1" applyAlignment="1">
      <alignment horizontal="right"/>
    </xf>
    <xf numFmtId="41" fontId="10" fillId="0" borderId="1" xfId="6" applyNumberFormat="1" applyFont="1" applyFill="1" applyBorder="1" applyAlignment="1">
      <alignment vertical="center"/>
    </xf>
    <xf numFmtId="43" fontId="10" fillId="0" borderId="0" xfId="4" applyNumberFormat="1" applyFont="1" applyAlignment="1">
      <alignment vertical="center"/>
    </xf>
    <xf numFmtId="166" fontId="10" fillId="0" borderId="3" xfId="15" applyNumberFormat="1" applyFont="1" applyFill="1" applyBorder="1" applyAlignment="1">
      <alignment vertical="center"/>
    </xf>
    <xf numFmtId="166" fontId="9" fillId="0" borderId="0" xfId="15" applyNumberFormat="1" applyFont="1" applyFill="1" applyAlignment="1">
      <alignment vertical="center"/>
    </xf>
    <xf numFmtId="166" fontId="10" fillId="0" borderId="0" xfId="15" applyNumberFormat="1" applyFont="1" applyFill="1" applyBorder="1" applyAlignment="1">
      <alignment vertical="center"/>
    </xf>
    <xf numFmtId="169" fontId="9" fillId="0" borderId="3" xfId="1" applyNumberFormat="1" applyFont="1" applyFill="1" applyBorder="1" applyAlignment="1">
      <alignment vertical="center"/>
    </xf>
    <xf numFmtId="169" fontId="10" fillId="0" borderId="0" xfId="1" applyNumberFormat="1" applyFont="1" applyFill="1" applyAlignment="1">
      <alignment vertical="center"/>
    </xf>
    <xf numFmtId="169" fontId="9" fillId="0" borderId="0" xfId="0" applyNumberFormat="1" applyFont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0" fillId="0" borderId="1" xfId="4" applyNumberFormat="1" applyFont="1" applyBorder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165" fontId="10" fillId="0" borderId="0" xfId="5" applyNumberFormat="1" applyFont="1" applyFill="1" applyBorder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horizontal="right" vertical="center"/>
    </xf>
    <xf numFmtId="166" fontId="10" fillId="0" borderId="1" xfId="15" applyNumberFormat="1" applyFont="1" applyFill="1" applyBorder="1" applyAlignment="1">
      <alignment vertical="center"/>
    </xf>
    <xf numFmtId="165" fontId="9" fillId="0" borderId="0" xfId="5" applyNumberFormat="1" applyFont="1" applyFill="1" applyAlignment="1">
      <alignment vertical="center"/>
    </xf>
    <xf numFmtId="41" fontId="9" fillId="0" borderId="0" xfId="5" applyNumberFormat="1" applyFont="1" applyFill="1" applyAlignment="1">
      <alignment vertical="center"/>
    </xf>
    <xf numFmtId="41" fontId="9" fillId="0" borderId="0" xfId="0" applyNumberFormat="1" applyFont="1" applyAlignment="1">
      <alignment horizontal="right" vertical="center"/>
    </xf>
    <xf numFmtId="165" fontId="9" fillId="0" borderId="1" xfId="5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41" fontId="10" fillId="0" borderId="1" xfId="15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Puerto Rico"/>
      <sheetName val="graph"/>
      <sheetName val="assumption"/>
      <sheetName val="Main"/>
      <sheetName val="SUM"/>
      <sheetName val="BMCT2003"/>
      <sheetName val="ฝ่ายบัญชีและการเงิน"/>
      <sheetName val="STart"/>
      <sheetName val="NOTE 29"/>
      <sheetName val="Library Procedures"/>
      <sheetName val="Control List"/>
      <sheetName val="Control_List"/>
      <sheetName val="Control_List1"/>
      <sheetName val="J2"/>
      <sheetName val="J1"/>
      <sheetName val="基本量販店動向"/>
      <sheetName val="Data2007"/>
      <sheetName val="Prod"/>
      <sheetName val="ROOMS_ST"/>
      <sheetName val="TELEPHON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PR4"/>
      <sheetName val="Discount"/>
      <sheetName val="Int."/>
      <sheetName val="TrialBalance Q3-200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Puerto_Rico"/>
      <sheetName val=" TB Summaries"/>
      <sheetName val="Competitors"/>
      <sheetName val="Control_List2"/>
      <sheetName val="Amortization Table"/>
      <sheetName val="Level of Effort"/>
      <sheetName val="Rates"/>
      <sheetName val="Selection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Variables"/>
      <sheetName val="Actions &amp; Projects"/>
      <sheetName val="k-5"/>
      <sheetName val="exchange_rate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D"/>
      <sheetName val=" AE INTEGRAL VALUE MC 1"/>
      <sheetName val="Monthly"/>
      <sheetName val="Location Codes"/>
      <sheetName val="Stk"/>
      <sheetName val="A1"/>
      <sheetName val="collection external"/>
      <sheetName val="INDEX"/>
      <sheetName val="Int_"/>
      <sheetName val="3A_STD"/>
      <sheetName val="4003-1_lead"/>
      <sheetName val="Amortization_Table"/>
      <sheetName val="TrialBalance_Q3-2002"/>
      <sheetName val="Level_of_Effort"/>
      <sheetName val="Office_Space"/>
      <sheetName val="Office_Space1"/>
      <sheetName val="TB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>
        <row r="769">
          <cell r="D769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769">
          <cell r="D769">
            <v>0</v>
          </cell>
        </row>
      </sheetData>
      <sheetData sheetId="338" refreshError="1"/>
      <sheetData sheetId="339" refreshError="1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 refreshError="1"/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/>
      <sheetData sheetId="364">
        <row r="769">
          <cell r="D769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/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 refreshError="1"/>
      <sheetData sheetId="413" refreshError="1"/>
      <sheetData sheetId="414"/>
      <sheetData sheetId="415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>
        <row r="769">
          <cell r="D769">
            <v>0</v>
          </cell>
        </row>
      </sheetData>
      <sheetData sheetId="424">
        <row r="769">
          <cell r="D769">
            <v>0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REPORT"/>
      <sheetName val="10-1 Media"/>
      <sheetName val="10-cut"/>
      <sheetName val="กราฟ"/>
      <sheetName val="________BLDG"/>
      <sheetName val="DATA LC_TR__K_Bank  "/>
      <sheetName val="Rate"/>
      <sheetName val="JH"/>
      <sheetName val="JAN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M119"/>
  <sheetViews>
    <sheetView showGridLines="0" view="pageBreakPreview" topLeftCell="A64" zoomScale="80" zoomScaleNormal="100" zoomScaleSheetLayoutView="80" workbookViewId="0">
      <selection activeCell="I94" sqref="I94"/>
    </sheetView>
  </sheetViews>
  <sheetFormatPr defaultColWidth="8.7109375" defaultRowHeight="18" customHeight="1" x14ac:dyDescent="0.25"/>
  <cols>
    <col min="1" max="1" width="2.28515625" style="79" customWidth="1"/>
    <col min="2" max="2" width="36.5703125" style="79" customWidth="1"/>
    <col min="3" max="3" width="5.7109375" style="78" customWidth="1"/>
    <col min="4" max="4" width="1" style="79" customWidth="1"/>
    <col min="5" max="5" width="17.5703125" style="79" customWidth="1"/>
    <col min="6" max="6" width="1" style="79" customWidth="1"/>
    <col min="7" max="7" width="18.28515625" style="79" customWidth="1"/>
    <col min="8" max="8" width="1" style="79" customWidth="1"/>
    <col min="9" max="9" width="17.28515625" style="79" customWidth="1"/>
    <col min="10" max="10" width="1.42578125" style="79" customWidth="1"/>
    <col min="11" max="11" width="17.5703125" style="79" customWidth="1"/>
    <col min="12" max="12" width="13.7109375" style="79" customWidth="1"/>
    <col min="13" max="16384" width="8.7109375" style="79"/>
  </cols>
  <sheetData>
    <row r="1" spans="1:11" ht="18" customHeight="1" x14ac:dyDescent="0.25">
      <c r="A1" s="11" t="s">
        <v>51</v>
      </c>
      <c r="B1" s="11"/>
    </row>
    <row r="2" spans="1:11" ht="18" customHeight="1" x14ac:dyDescent="0.25">
      <c r="A2" s="11" t="s">
        <v>69</v>
      </c>
      <c r="B2" s="11"/>
    </row>
    <row r="3" spans="1:11" ht="18" customHeight="1" x14ac:dyDescent="0.25">
      <c r="A3" s="11" t="s">
        <v>153</v>
      </c>
      <c r="B3" s="11"/>
    </row>
    <row r="4" spans="1:11" ht="18" customHeight="1" x14ac:dyDescent="0.25">
      <c r="K4" s="165" t="s">
        <v>54</v>
      </c>
    </row>
    <row r="5" spans="1:11" ht="18" customHeight="1" x14ac:dyDescent="0.25">
      <c r="E5" s="168" t="s">
        <v>52</v>
      </c>
      <c r="F5" s="168"/>
      <c r="G5" s="168"/>
      <c r="I5" s="168" t="s">
        <v>65</v>
      </c>
      <c r="J5" s="168"/>
      <c r="K5" s="168"/>
    </row>
    <row r="6" spans="1:11" s="11" customFormat="1" ht="18" customHeight="1" x14ac:dyDescent="0.25">
      <c r="C6" s="80" t="s">
        <v>70</v>
      </c>
      <c r="D6" s="79"/>
      <c r="E6" s="81" t="s">
        <v>155</v>
      </c>
      <c r="F6" s="31"/>
      <c r="G6" s="81" t="s">
        <v>53</v>
      </c>
      <c r="H6" s="79"/>
      <c r="I6" s="81" t="s">
        <v>155</v>
      </c>
      <c r="J6" s="31"/>
      <c r="K6" s="81" t="s">
        <v>53</v>
      </c>
    </row>
    <row r="7" spans="1:11" ht="18" customHeight="1" x14ac:dyDescent="0.25">
      <c r="A7" s="11" t="s">
        <v>55</v>
      </c>
      <c r="B7" s="11"/>
    </row>
    <row r="8" spans="1:11" ht="18" customHeight="1" x14ac:dyDescent="0.25">
      <c r="A8" s="11" t="s">
        <v>56</v>
      </c>
      <c r="B8" s="11"/>
      <c r="E8" s="82"/>
    </row>
    <row r="9" spans="1:11" ht="18" customHeight="1" x14ac:dyDescent="0.25">
      <c r="A9" s="79" t="s">
        <v>8</v>
      </c>
      <c r="C9" s="115">
        <v>6</v>
      </c>
      <c r="D9" s="29"/>
      <c r="E9" s="132">
        <v>362346970</v>
      </c>
      <c r="F9" s="133"/>
      <c r="G9" s="132">
        <v>611787924</v>
      </c>
      <c r="H9" s="133"/>
      <c r="I9" s="132">
        <v>317644176</v>
      </c>
      <c r="J9" s="132"/>
      <c r="K9" s="132">
        <v>404984746</v>
      </c>
    </row>
    <row r="10" spans="1:11" ht="18" customHeight="1" x14ac:dyDescent="0.25">
      <c r="A10" s="79" t="s">
        <v>9</v>
      </c>
      <c r="C10" s="115" t="s">
        <v>190</v>
      </c>
      <c r="D10" s="29"/>
      <c r="E10" s="132">
        <v>258408341</v>
      </c>
      <c r="F10" s="133"/>
      <c r="G10" s="134">
        <v>190633638</v>
      </c>
      <c r="H10" s="133"/>
      <c r="I10" s="132">
        <v>252665285</v>
      </c>
      <c r="J10" s="132"/>
      <c r="K10" s="134">
        <v>180525206</v>
      </c>
    </row>
    <row r="11" spans="1:11" ht="18" customHeight="1" x14ac:dyDescent="0.25">
      <c r="A11" s="79" t="s">
        <v>71</v>
      </c>
      <c r="C11" s="115"/>
      <c r="D11" s="29"/>
      <c r="E11" s="132">
        <v>625971</v>
      </c>
      <c r="F11" s="133"/>
      <c r="G11" s="132">
        <v>1220764</v>
      </c>
      <c r="H11" s="133"/>
      <c r="I11" s="132">
        <v>9000</v>
      </c>
      <c r="J11" s="132"/>
      <c r="K11" s="132">
        <v>793824</v>
      </c>
    </row>
    <row r="12" spans="1:11" ht="18" customHeight="1" x14ac:dyDescent="0.25">
      <c r="A12" s="79" t="s">
        <v>72</v>
      </c>
      <c r="C12" s="115">
        <v>9</v>
      </c>
      <c r="D12" s="29"/>
      <c r="E12" s="132">
        <v>285187674</v>
      </c>
      <c r="F12" s="133"/>
      <c r="G12" s="132">
        <v>347055482</v>
      </c>
      <c r="H12" s="133"/>
      <c r="I12" s="132">
        <v>285187674</v>
      </c>
      <c r="J12" s="132"/>
      <c r="K12" s="132">
        <v>347055482</v>
      </c>
    </row>
    <row r="13" spans="1:11" ht="18" customHeight="1" x14ac:dyDescent="0.25">
      <c r="A13" s="79" t="s">
        <v>10</v>
      </c>
      <c r="C13" s="115"/>
      <c r="D13" s="29"/>
      <c r="E13" s="132">
        <v>32937280</v>
      </c>
      <c r="F13" s="133"/>
      <c r="G13" s="132">
        <v>41028451</v>
      </c>
      <c r="H13" s="133"/>
      <c r="I13" s="132">
        <v>29878847</v>
      </c>
      <c r="J13" s="132"/>
      <c r="K13" s="132">
        <v>38052264</v>
      </c>
    </row>
    <row r="14" spans="1:11" ht="18" customHeight="1" x14ac:dyDescent="0.25">
      <c r="A14" s="79" t="s">
        <v>11</v>
      </c>
      <c r="C14" s="115"/>
      <c r="D14" s="29"/>
      <c r="E14" s="132">
        <v>4642288</v>
      </c>
      <c r="F14" s="133"/>
      <c r="G14" s="132">
        <v>8917406</v>
      </c>
      <c r="H14" s="133"/>
      <c r="I14" s="132">
        <v>4215817</v>
      </c>
      <c r="J14" s="132"/>
      <c r="K14" s="132">
        <v>8796181</v>
      </c>
    </row>
    <row r="15" spans="1:11" ht="18" customHeight="1" x14ac:dyDescent="0.25">
      <c r="A15" s="79" t="s">
        <v>73</v>
      </c>
      <c r="C15" s="115">
        <v>10</v>
      </c>
      <c r="D15" s="29"/>
      <c r="E15" s="132">
        <v>270179317</v>
      </c>
      <c r="F15" s="133"/>
      <c r="G15" s="132">
        <v>178430</v>
      </c>
      <c r="H15" s="133"/>
      <c r="I15" s="132">
        <v>100043127</v>
      </c>
      <c r="J15" s="132"/>
      <c r="K15" s="132">
        <v>42900</v>
      </c>
    </row>
    <row r="16" spans="1:11" ht="18" customHeight="1" x14ac:dyDescent="0.25">
      <c r="A16" s="79" t="s">
        <v>12</v>
      </c>
      <c r="C16" s="115"/>
      <c r="D16" s="29"/>
      <c r="E16" s="135">
        <v>8999985</v>
      </c>
      <c r="F16" s="133"/>
      <c r="G16" s="132">
        <v>13447968</v>
      </c>
      <c r="H16" s="133"/>
      <c r="I16" s="135">
        <v>7908488</v>
      </c>
      <c r="J16" s="132"/>
      <c r="K16" s="132">
        <v>11916798</v>
      </c>
    </row>
    <row r="17" spans="1:11" ht="18" customHeight="1" x14ac:dyDescent="0.25">
      <c r="A17" s="11" t="s">
        <v>13</v>
      </c>
      <c r="B17" s="11"/>
      <c r="E17" s="55">
        <f>SUM(E9:E16)</f>
        <v>1223327826</v>
      </c>
      <c r="F17" s="84"/>
      <c r="G17" s="85">
        <f>SUM(G9:G16)</f>
        <v>1214270063</v>
      </c>
      <c r="H17" s="84"/>
      <c r="I17" s="55">
        <f>SUM(I9:I16)</f>
        <v>997552414</v>
      </c>
      <c r="J17" s="34"/>
      <c r="K17" s="55">
        <f>SUM(K9:K16)</f>
        <v>992167401</v>
      </c>
    </row>
    <row r="18" spans="1:11" ht="18" customHeight="1" x14ac:dyDescent="0.25">
      <c r="A18" s="11" t="s">
        <v>62</v>
      </c>
      <c r="B18" s="11"/>
      <c r="E18" s="83"/>
      <c r="F18" s="84"/>
      <c r="G18" s="83"/>
      <c r="H18" s="84"/>
      <c r="I18" s="83"/>
      <c r="J18" s="83"/>
      <c r="K18" s="83"/>
    </row>
    <row r="19" spans="1:11" ht="18" customHeight="1" x14ac:dyDescent="0.25">
      <c r="A19" s="79" t="s">
        <v>147</v>
      </c>
      <c r="C19" s="115">
        <v>11</v>
      </c>
      <c r="D19" s="29"/>
      <c r="E19" s="132">
        <v>3106680</v>
      </c>
      <c r="F19" s="133"/>
      <c r="G19" s="136">
        <v>3101495</v>
      </c>
      <c r="H19" s="133"/>
      <c r="I19" s="134">
        <v>0</v>
      </c>
      <c r="J19" s="132"/>
      <c r="K19" s="134">
        <v>0</v>
      </c>
    </row>
    <row r="20" spans="1:11" ht="18" customHeight="1" x14ac:dyDescent="0.25">
      <c r="A20" s="79" t="s">
        <v>74</v>
      </c>
      <c r="C20" s="115">
        <v>12</v>
      </c>
      <c r="D20" s="29"/>
      <c r="E20" s="134">
        <v>0</v>
      </c>
      <c r="F20" s="133"/>
      <c r="G20" s="134">
        <v>0</v>
      </c>
      <c r="H20" s="133"/>
      <c r="I20" s="132">
        <v>567755313</v>
      </c>
      <c r="J20" s="132"/>
      <c r="K20" s="136">
        <v>574755513</v>
      </c>
    </row>
    <row r="21" spans="1:11" ht="18" customHeight="1" x14ac:dyDescent="0.25">
      <c r="A21" s="87" t="s">
        <v>75</v>
      </c>
      <c r="C21" s="115">
        <v>13</v>
      </c>
      <c r="D21" s="23"/>
      <c r="E21" s="132">
        <v>5943029</v>
      </c>
      <c r="F21" s="137"/>
      <c r="G21" s="136">
        <v>6853306</v>
      </c>
      <c r="H21" s="137"/>
      <c r="I21" s="132">
        <v>7359458</v>
      </c>
      <c r="J21" s="137"/>
      <c r="K21" s="136">
        <v>7359458</v>
      </c>
    </row>
    <row r="22" spans="1:11" ht="18" customHeight="1" x14ac:dyDescent="0.25">
      <c r="A22" s="79" t="s">
        <v>76</v>
      </c>
      <c r="C22" s="115">
        <v>14</v>
      </c>
      <c r="D22" s="29"/>
      <c r="E22" s="134">
        <v>542504529</v>
      </c>
      <c r="F22" s="133"/>
      <c r="G22" s="136">
        <v>517801997</v>
      </c>
      <c r="H22" s="133"/>
      <c r="I22" s="132">
        <v>295561103</v>
      </c>
      <c r="J22" s="132"/>
      <c r="K22" s="136">
        <v>305430921</v>
      </c>
    </row>
    <row r="23" spans="1:11" ht="18" customHeight="1" x14ac:dyDescent="0.25">
      <c r="A23" s="23" t="s">
        <v>77</v>
      </c>
      <c r="C23" s="115">
        <v>15</v>
      </c>
      <c r="D23" s="29"/>
      <c r="E23" s="132">
        <v>11847796</v>
      </c>
      <c r="F23" s="133"/>
      <c r="G23" s="136">
        <v>10470899</v>
      </c>
      <c r="H23" s="133"/>
      <c r="I23" s="132">
        <v>11427656</v>
      </c>
      <c r="J23" s="132"/>
      <c r="K23" s="136">
        <v>9651516</v>
      </c>
    </row>
    <row r="24" spans="1:11" ht="18" customHeight="1" x14ac:dyDescent="0.25">
      <c r="A24" s="79" t="s">
        <v>78</v>
      </c>
      <c r="C24" s="115">
        <v>16</v>
      </c>
      <c r="D24" s="29"/>
      <c r="E24" s="132">
        <v>4234395</v>
      </c>
      <c r="F24" s="133"/>
      <c r="G24" s="132">
        <v>4276741</v>
      </c>
      <c r="H24" s="133"/>
      <c r="I24" s="132">
        <v>4233257</v>
      </c>
      <c r="J24" s="132"/>
      <c r="K24" s="132">
        <v>4273019</v>
      </c>
    </row>
    <row r="25" spans="1:11" ht="18" customHeight="1" x14ac:dyDescent="0.25">
      <c r="A25" s="79" t="s">
        <v>79</v>
      </c>
      <c r="C25" s="115">
        <v>17</v>
      </c>
      <c r="D25" s="29"/>
      <c r="E25" s="132">
        <v>1925208</v>
      </c>
      <c r="F25" s="133"/>
      <c r="G25" s="132">
        <v>2214355</v>
      </c>
      <c r="H25" s="133"/>
      <c r="I25" s="134">
        <v>0</v>
      </c>
      <c r="J25" s="132"/>
      <c r="K25" s="134">
        <v>0</v>
      </c>
    </row>
    <row r="26" spans="1:11" ht="18" customHeight="1" x14ac:dyDescent="0.25">
      <c r="A26" s="79" t="s">
        <v>148</v>
      </c>
      <c r="C26" s="115">
        <v>18</v>
      </c>
      <c r="D26" s="29"/>
      <c r="E26" s="132">
        <v>48035696</v>
      </c>
      <c r="F26" s="133"/>
      <c r="G26" s="132">
        <v>55548891</v>
      </c>
      <c r="H26" s="133"/>
      <c r="I26" s="134">
        <v>0</v>
      </c>
      <c r="J26" s="132"/>
      <c r="K26" s="134">
        <v>0</v>
      </c>
    </row>
    <row r="27" spans="1:11" ht="18" customHeight="1" x14ac:dyDescent="0.25">
      <c r="A27" s="79" t="s">
        <v>80</v>
      </c>
      <c r="C27" s="115">
        <v>19</v>
      </c>
      <c r="D27" s="29"/>
      <c r="E27" s="132">
        <v>6188603</v>
      </c>
      <c r="F27" s="133"/>
      <c r="G27" s="132">
        <v>5317208</v>
      </c>
      <c r="H27" s="133"/>
      <c r="I27" s="132">
        <v>12758039</v>
      </c>
      <c r="J27" s="132"/>
      <c r="K27" s="132">
        <v>10663046</v>
      </c>
    </row>
    <row r="28" spans="1:11" ht="18" customHeight="1" x14ac:dyDescent="0.25">
      <c r="A28" s="79" t="s">
        <v>14</v>
      </c>
      <c r="C28" s="115"/>
      <c r="D28" s="29"/>
      <c r="E28" s="135">
        <v>15083872</v>
      </c>
      <c r="F28" s="133"/>
      <c r="G28" s="132">
        <v>27269780</v>
      </c>
      <c r="H28" s="133"/>
      <c r="I28" s="135">
        <v>13034751</v>
      </c>
      <c r="J28" s="132"/>
      <c r="K28" s="132">
        <v>9137300</v>
      </c>
    </row>
    <row r="29" spans="1:11" ht="18" customHeight="1" x14ac:dyDescent="0.25">
      <c r="A29" s="11" t="s">
        <v>15</v>
      </c>
      <c r="B29" s="11"/>
      <c r="E29" s="55">
        <f>SUM(E19:E28)</f>
        <v>638869808</v>
      </c>
      <c r="F29" s="84"/>
      <c r="G29" s="85">
        <f>SUM(G19:G28)</f>
        <v>632854672</v>
      </c>
      <c r="H29" s="84"/>
      <c r="I29" s="55">
        <f>SUM(I19:I28)</f>
        <v>912129577</v>
      </c>
      <c r="J29" s="34"/>
      <c r="K29" s="55">
        <f>SUM(K19:K28)</f>
        <v>921270773</v>
      </c>
    </row>
    <row r="30" spans="1:11" ht="18" customHeight="1" thickBot="1" x14ac:dyDescent="0.3">
      <c r="A30" s="11" t="s">
        <v>63</v>
      </c>
      <c r="B30" s="11"/>
      <c r="E30" s="50">
        <f>SUM(E17,E29)</f>
        <v>1862197634</v>
      </c>
      <c r="F30" s="84"/>
      <c r="G30" s="88">
        <f>SUM(G17,G29)</f>
        <v>1847124735</v>
      </c>
      <c r="H30" s="84"/>
      <c r="I30" s="50">
        <f>SUM(I17,I29)</f>
        <v>1909681991</v>
      </c>
      <c r="J30" s="34"/>
      <c r="K30" s="50">
        <f>SUM(K17,K29)</f>
        <v>1913438174</v>
      </c>
    </row>
    <row r="31" spans="1:11" ht="18" customHeight="1" thickTop="1" x14ac:dyDescent="0.25"/>
    <row r="54" spans="1:11" ht="18" customHeight="1" x14ac:dyDescent="0.25">
      <c r="A54" s="79" t="s">
        <v>81</v>
      </c>
      <c r="G54" s="97" t="s">
        <v>7</v>
      </c>
      <c r="H54" s="97"/>
      <c r="I54" s="97"/>
      <c r="J54" s="97"/>
      <c r="K54" s="97"/>
    </row>
    <row r="55" spans="1:11" ht="18" customHeight="1" x14ac:dyDescent="0.25">
      <c r="A55" s="89" t="s">
        <v>82</v>
      </c>
      <c r="G55" s="97" t="s">
        <v>83</v>
      </c>
      <c r="H55" s="97"/>
      <c r="I55" s="97"/>
      <c r="J55" s="97"/>
      <c r="K55" s="97"/>
    </row>
    <row r="56" spans="1:11" ht="18" customHeight="1" x14ac:dyDescent="0.25">
      <c r="A56" s="89"/>
    </row>
    <row r="57" spans="1:11" ht="18" customHeight="1" x14ac:dyDescent="0.25">
      <c r="A57" s="79" t="s">
        <v>152</v>
      </c>
    </row>
    <row r="58" spans="1:11" ht="18" customHeight="1" x14ac:dyDescent="0.25">
      <c r="A58" s="11" t="s">
        <v>51</v>
      </c>
      <c r="B58" s="11"/>
    </row>
    <row r="59" spans="1:11" ht="18" customHeight="1" x14ac:dyDescent="0.25">
      <c r="A59" s="11" t="s">
        <v>68</v>
      </c>
      <c r="B59" s="11"/>
    </row>
    <row r="60" spans="1:11" ht="18" customHeight="1" x14ac:dyDescent="0.25">
      <c r="A60" s="11" t="s">
        <v>153</v>
      </c>
      <c r="B60" s="11"/>
    </row>
    <row r="61" spans="1:11" ht="18" customHeight="1" x14ac:dyDescent="0.25">
      <c r="K61" s="165" t="s">
        <v>54</v>
      </c>
    </row>
    <row r="62" spans="1:11" ht="18" customHeight="1" x14ac:dyDescent="0.25">
      <c r="E62" s="168" t="s">
        <v>52</v>
      </c>
      <c r="F62" s="168"/>
      <c r="G62" s="168"/>
      <c r="I62" s="168" t="s">
        <v>65</v>
      </c>
      <c r="J62" s="168"/>
      <c r="K62" s="168"/>
    </row>
    <row r="63" spans="1:11" s="11" customFormat="1" ht="18" customHeight="1" x14ac:dyDescent="0.25">
      <c r="C63" s="80" t="s">
        <v>70</v>
      </c>
      <c r="D63" s="79"/>
      <c r="E63" s="81" t="s">
        <v>155</v>
      </c>
      <c r="F63" s="31"/>
      <c r="G63" s="81" t="s">
        <v>53</v>
      </c>
      <c r="H63" s="79"/>
      <c r="I63" s="81" t="s">
        <v>155</v>
      </c>
      <c r="J63" s="31"/>
      <c r="K63" s="81" t="s">
        <v>53</v>
      </c>
    </row>
    <row r="64" spans="1:11" ht="18" customHeight="1" x14ac:dyDescent="0.25">
      <c r="A64" s="11" t="s">
        <v>57</v>
      </c>
      <c r="B64" s="90"/>
    </row>
    <row r="65" spans="1:11" ht="18" customHeight="1" x14ac:dyDescent="0.25">
      <c r="A65" s="11" t="s">
        <v>58</v>
      </c>
      <c r="B65" s="11"/>
    </row>
    <row r="66" spans="1:11" ht="18" customHeight="1" x14ac:dyDescent="0.25">
      <c r="A66" s="79" t="s">
        <v>0</v>
      </c>
      <c r="C66" s="29"/>
      <c r="D66" s="29"/>
      <c r="E66" s="132">
        <v>155703611</v>
      </c>
      <c r="F66" s="137"/>
      <c r="G66" s="132">
        <v>167021190</v>
      </c>
      <c r="H66" s="137"/>
      <c r="I66" s="132">
        <v>155703611</v>
      </c>
      <c r="J66" s="137"/>
      <c r="K66" s="132">
        <v>167021190</v>
      </c>
    </row>
    <row r="67" spans="1:11" ht="18" customHeight="1" x14ac:dyDescent="0.25">
      <c r="A67" s="79" t="s">
        <v>84</v>
      </c>
      <c r="C67" s="115"/>
      <c r="D67" s="138"/>
      <c r="E67" s="132">
        <v>6488330</v>
      </c>
      <c r="F67" s="139"/>
      <c r="G67" s="132">
        <v>6117470</v>
      </c>
      <c r="H67" s="137"/>
      <c r="I67" s="132">
        <v>5924200</v>
      </c>
      <c r="J67" s="137"/>
      <c r="K67" s="132">
        <v>5555377</v>
      </c>
    </row>
    <row r="68" spans="1:11" ht="18" customHeight="1" x14ac:dyDescent="0.25">
      <c r="A68" s="79" t="s">
        <v>1</v>
      </c>
      <c r="C68" s="115"/>
      <c r="D68" s="29"/>
      <c r="E68" s="132"/>
      <c r="F68" s="137"/>
      <c r="G68" s="132"/>
      <c r="H68" s="137"/>
      <c r="I68" s="132"/>
      <c r="J68" s="137"/>
      <c r="K68" s="132"/>
    </row>
    <row r="69" spans="1:11" ht="18" customHeight="1" x14ac:dyDescent="0.25">
      <c r="A69" s="87" t="s">
        <v>85</v>
      </c>
      <c r="C69" s="115">
        <v>15</v>
      </c>
      <c r="D69" s="29"/>
      <c r="E69" s="132">
        <v>4058446</v>
      </c>
      <c r="F69" s="137"/>
      <c r="G69" s="132">
        <v>4537781</v>
      </c>
      <c r="H69" s="137"/>
      <c r="I69" s="132">
        <v>3857097</v>
      </c>
      <c r="J69" s="137"/>
      <c r="K69" s="132">
        <v>4138697</v>
      </c>
    </row>
    <row r="70" spans="1:11" ht="18" customHeight="1" x14ac:dyDescent="0.25">
      <c r="A70" s="79" t="s">
        <v>86</v>
      </c>
      <c r="C70" s="115" t="s">
        <v>191</v>
      </c>
      <c r="D70" s="29"/>
      <c r="E70" s="132">
        <v>757185</v>
      </c>
      <c r="F70" s="137"/>
      <c r="G70" s="132">
        <v>1144039</v>
      </c>
      <c r="H70" s="137"/>
      <c r="I70" s="132">
        <v>641735</v>
      </c>
      <c r="J70" s="137"/>
      <c r="K70" s="132">
        <v>1030858</v>
      </c>
    </row>
    <row r="71" spans="1:11" ht="18" customHeight="1" x14ac:dyDescent="0.25">
      <c r="A71" s="79" t="s">
        <v>2</v>
      </c>
      <c r="C71" s="115"/>
      <c r="D71" s="29"/>
      <c r="E71" s="132">
        <v>25300594</v>
      </c>
      <c r="F71" s="137"/>
      <c r="G71" s="132">
        <v>17101041</v>
      </c>
      <c r="H71" s="137"/>
      <c r="I71" s="132">
        <v>24562097</v>
      </c>
      <c r="J71" s="137"/>
      <c r="K71" s="132">
        <v>16371351</v>
      </c>
    </row>
    <row r="72" spans="1:11" ht="18" customHeight="1" x14ac:dyDescent="0.25">
      <c r="A72" s="2" t="s">
        <v>165</v>
      </c>
      <c r="B72" s="2"/>
      <c r="C72" s="115"/>
      <c r="D72" s="29"/>
      <c r="E72" s="132">
        <v>15441835</v>
      </c>
      <c r="F72" s="137"/>
      <c r="G72" s="140">
        <v>0</v>
      </c>
      <c r="H72" s="137"/>
      <c r="I72" s="132">
        <v>15656770</v>
      </c>
      <c r="J72" s="137"/>
      <c r="K72" s="140">
        <v>0</v>
      </c>
    </row>
    <row r="73" spans="1:11" ht="18" customHeight="1" x14ac:dyDescent="0.25">
      <c r="A73" s="79" t="s">
        <v>3</v>
      </c>
      <c r="C73" s="115">
        <v>21</v>
      </c>
      <c r="D73" s="29"/>
      <c r="E73" s="132">
        <v>23441528</v>
      </c>
      <c r="F73" s="137"/>
      <c r="G73" s="132">
        <v>19424417</v>
      </c>
      <c r="H73" s="137"/>
      <c r="I73" s="132">
        <v>23441528</v>
      </c>
      <c r="J73" s="137"/>
      <c r="K73" s="132">
        <v>19424417</v>
      </c>
    </row>
    <row r="74" spans="1:11" ht="18" customHeight="1" x14ac:dyDescent="0.25">
      <c r="A74" s="79" t="s">
        <v>4</v>
      </c>
      <c r="C74" s="115"/>
      <c r="D74" s="29"/>
      <c r="E74" s="135">
        <v>9021194</v>
      </c>
      <c r="F74" s="137"/>
      <c r="G74" s="132">
        <v>12888921</v>
      </c>
      <c r="H74" s="137"/>
      <c r="I74" s="135">
        <v>8507967</v>
      </c>
      <c r="J74" s="137"/>
      <c r="K74" s="132">
        <v>12144242</v>
      </c>
    </row>
    <row r="75" spans="1:11" ht="18" customHeight="1" x14ac:dyDescent="0.25">
      <c r="A75" s="11" t="s">
        <v>5</v>
      </c>
      <c r="B75" s="11"/>
      <c r="E75" s="55">
        <f>SUM(E66:E74)</f>
        <v>240212723</v>
      </c>
      <c r="F75" s="83"/>
      <c r="G75" s="91">
        <f>SUM(G66:G74)</f>
        <v>228234859</v>
      </c>
      <c r="H75" s="83"/>
      <c r="I75" s="55">
        <f>SUM(I66:I74)</f>
        <v>238295005</v>
      </c>
      <c r="J75" s="34"/>
      <c r="K75" s="55">
        <f>SUM(K66:K74)</f>
        <v>225686132</v>
      </c>
    </row>
    <row r="76" spans="1:11" ht="18" customHeight="1" x14ac:dyDescent="0.25">
      <c r="A76" s="11" t="s">
        <v>59</v>
      </c>
      <c r="B76" s="11"/>
      <c r="E76" s="83"/>
      <c r="F76" s="83"/>
      <c r="G76" s="83"/>
      <c r="H76" s="83"/>
      <c r="I76" s="83"/>
      <c r="J76" s="83"/>
      <c r="K76" s="83"/>
    </row>
    <row r="77" spans="1:11" ht="18" customHeight="1" x14ac:dyDescent="0.25">
      <c r="A77" s="79" t="s">
        <v>87</v>
      </c>
      <c r="C77" s="115">
        <v>15</v>
      </c>
      <c r="D77" s="29"/>
      <c r="E77" s="132">
        <v>6596757</v>
      </c>
      <c r="F77" s="137"/>
      <c r="G77" s="132">
        <v>4520449</v>
      </c>
      <c r="H77" s="137"/>
      <c r="I77" s="141">
        <v>6365841</v>
      </c>
      <c r="J77" s="137"/>
      <c r="K77" s="132">
        <v>4088184</v>
      </c>
    </row>
    <row r="78" spans="1:11" ht="18" customHeight="1" x14ac:dyDescent="0.25">
      <c r="A78" s="79" t="s">
        <v>88</v>
      </c>
      <c r="C78" s="23"/>
      <c r="D78" s="29"/>
      <c r="F78" s="137"/>
      <c r="G78" s="137"/>
      <c r="H78" s="137"/>
      <c r="I78" s="137"/>
      <c r="J78" s="137"/>
      <c r="K78" s="137"/>
    </row>
    <row r="79" spans="1:11" ht="18" customHeight="1" x14ac:dyDescent="0.2">
      <c r="A79" s="79" t="s">
        <v>89</v>
      </c>
      <c r="C79" s="115" t="s">
        <v>191</v>
      </c>
      <c r="D79" s="29"/>
      <c r="E79" s="137">
        <v>17184792</v>
      </c>
      <c r="F79" s="137"/>
      <c r="G79" s="132">
        <v>15743899</v>
      </c>
      <c r="H79" s="137"/>
      <c r="I79" s="132">
        <v>16204845</v>
      </c>
      <c r="J79" s="137"/>
      <c r="K79" s="142">
        <v>14766343</v>
      </c>
    </row>
    <row r="80" spans="1:11" ht="18" customHeight="1" x14ac:dyDescent="0.25">
      <c r="A80" s="79" t="s">
        <v>90</v>
      </c>
      <c r="C80" s="115"/>
      <c r="D80" s="29"/>
      <c r="E80" s="132">
        <v>16181910</v>
      </c>
      <c r="F80" s="137"/>
      <c r="G80" s="132">
        <v>15371762</v>
      </c>
      <c r="H80" s="137"/>
      <c r="I80" s="143">
        <v>0</v>
      </c>
      <c r="J80" s="137"/>
      <c r="K80" s="143">
        <v>0</v>
      </c>
    </row>
    <row r="81" spans="1:11" ht="18" customHeight="1" x14ac:dyDescent="0.25">
      <c r="A81" s="11" t="s">
        <v>6</v>
      </c>
      <c r="B81" s="11"/>
      <c r="E81" s="55">
        <f>SUM(E77:E80)</f>
        <v>39963459</v>
      </c>
      <c r="F81" s="83"/>
      <c r="G81" s="85">
        <f>SUM(G77:G80)</f>
        <v>35636110</v>
      </c>
      <c r="H81" s="83"/>
      <c r="I81" s="55">
        <f>SUM(I77:I80)</f>
        <v>22570686</v>
      </c>
      <c r="J81" s="34"/>
      <c r="K81" s="55">
        <f>SUM(K77:K80)</f>
        <v>18854527</v>
      </c>
    </row>
    <row r="82" spans="1:11" ht="18" customHeight="1" x14ac:dyDescent="0.25">
      <c r="A82" s="11" t="s">
        <v>60</v>
      </c>
      <c r="B82" s="11"/>
      <c r="E82" s="55">
        <f>SUM(E75,E81)</f>
        <v>280176182</v>
      </c>
      <c r="F82" s="84"/>
      <c r="G82" s="91">
        <f>SUM(G75,G81)</f>
        <v>263870969</v>
      </c>
      <c r="H82" s="84"/>
      <c r="I82" s="55">
        <f>SUM(I75,I81)</f>
        <v>260865691</v>
      </c>
      <c r="J82" s="34"/>
      <c r="K82" s="55">
        <f>SUM(K75,K81)</f>
        <v>244540659</v>
      </c>
    </row>
    <row r="83" spans="1:11" ht="18" customHeight="1" x14ac:dyDescent="0.25">
      <c r="A83" s="11" t="s">
        <v>61</v>
      </c>
      <c r="B83" s="11"/>
    </row>
    <row r="84" spans="1:11" ht="18" customHeight="1" x14ac:dyDescent="0.25">
      <c r="A84" s="79" t="s">
        <v>91</v>
      </c>
    </row>
    <row r="85" spans="1:11" ht="18" customHeight="1" x14ac:dyDescent="0.25">
      <c r="B85" s="79" t="s">
        <v>92</v>
      </c>
    </row>
    <row r="86" spans="1:11" ht="18" customHeight="1" thickBot="1" x14ac:dyDescent="0.3">
      <c r="B86" s="79" t="s">
        <v>93</v>
      </c>
      <c r="C86" s="47"/>
      <c r="D86" s="144"/>
      <c r="E86" s="145">
        <v>341092557</v>
      </c>
      <c r="F86" s="137"/>
      <c r="G86" s="145">
        <v>341092557</v>
      </c>
      <c r="H86" s="137"/>
      <c r="I86" s="145">
        <v>341092557</v>
      </c>
      <c r="J86" s="137"/>
      <c r="K86" s="145">
        <v>341092557</v>
      </c>
    </row>
    <row r="87" spans="1:11" ht="18" customHeight="1" thickTop="1" x14ac:dyDescent="0.25">
      <c r="B87" s="79" t="s">
        <v>94</v>
      </c>
      <c r="C87" s="144"/>
      <c r="D87" s="144"/>
      <c r="E87" s="146"/>
      <c r="F87" s="146"/>
      <c r="G87" s="146"/>
      <c r="H87" s="146"/>
      <c r="I87" s="146"/>
      <c r="J87" s="146"/>
      <c r="K87" s="146"/>
    </row>
    <row r="88" spans="1:11" ht="18" customHeight="1" x14ac:dyDescent="0.25">
      <c r="B88" s="79" t="s">
        <v>93</v>
      </c>
      <c r="C88" s="29"/>
      <c r="D88" s="144"/>
      <c r="E88" s="137">
        <v>341092557</v>
      </c>
      <c r="F88" s="137"/>
      <c r="G88" s="137">
        <v>341092557</v>
      </c>
      <c r="H88" s="137"/>
      <c r="I88" s="137">
        <v>341092557</v>
      </c>
      <c r="J88" s="137"/>
      <c r="K88" s="137">
        <v>341092557</v>
      </c>
    </row>
    <row r="89" spans="1:11" ht="18" customHeight="1" x14ac:dyDescent="0.25">
      <c r="A89" s="79" t="s">
        <v>16</v>
      </c>
      <c r="C89" s="29"/>
      <c r="D89" s="144"/>
      <c r="E89" s="137">
        <v>1136572101</v>
      </c>
      <c r="F89" s="137"/>
      <c r="G89" s="137">
        <v>1136572101</v>
      </c>
      <c r="H89" s="137"/>
      <c r="I89" s="137">
        <v>1136572101</v>
      </c>
      <c r="J89" s="137"/>
      <c r="K89" s="137">
        <v>1136572101</v>
      </c>
    </row>
    <row r="90" spans="1:11" ht="18" customHeight="1" x14ac:dyDescent="0.25">
      <c r="A90" s="79" t="s">
        <v>95</v>
      </c>
      <c r="C90" s="29"/>
      <c r="D90" s="144"/>
      <c r="E90" s="137">
        <v>42294921</v>
      </c>
      <c r="F90" s="137"/>
      <c r="G90" s="137">
        <v>42294921</v>
      </c>
      <c r="H90" s="137"/>
      <c r="I90" s="140">
        <v>0</v>
      </c>
      <c r="J90" s="147"/>
      <c r="K90" s="140">
        <v>0</v>
      </c>
    </row>
    <row r="91" spans="1:11" ht="18" customHeight="1" x14ac:dyDescent="0.25">
      <c r="A91" s="79" t="s">
        <v>17</v>
      </c>
      <c r="C91" s="144"/>
      <c r="D91" s="144"/>
      <c r="E91" s="137"/>
      <c r="F91" s="137"/>
      <c r="G91" s="137"/>
      <c r="H91" s="137"/>
      <c r="I91" s="137"/>
      <c r="J91" s="137"/>
      <c r="K91" s="137"/>
    </row>
    <row r="92" spans="1:11" ht="18" customHeight="1" x14ac:dyDescent="0.25">
      <c r="A92" s="79" t="s">
        <v>96</v>
      </c>
      <c r="C92" s="115">
        <v>23</v>
      </c>
      <c r="D92" s="29"/>
      <c r="E92" s="137">
        <v>34109256</v>
      </c>
      <c r="F92" s="137"/>
      <c r="G92" s="137">
        <v>34109256</v>
      </c>
      <c r="H92" s="137"/>
      <c r="I92" s="137">
        <v>34109256</v>
      </c>
      <c r="J92" s="137"/>
      <c r="K92" s="137">
        <v>34109256</v>
      </c>
    </row>
    <row r="93" spans="1:11" ht="18" customHeight="1" x14ac:dyDescent="0.25">
      <c r="A93" s="79" t="s">
        <v>97</v>
      </c>
      <c r="C93" s="144"/>
      <c r="D93" s="144"/>
      <c r="E93" s="143">
        <v>27952387</v>
      </c>
      <c r="F93" s="137"/>
      <c r="G93" s="143">
        <v>29184931</v>
      </c>
      <c r="H93" s="137"/>
      <c r="I93" s="143">
        <v>137042386</v>
      </c>
      <c r="J93" s="137"/>
      <c r="K93" s="143">
        <v>157123601</v>
      </c>
    </row>
    <row r="94" spans="1:11" ht="18" customHeight="1" x14ac:dyDescent="0.25">
      <c r="A94" s="79" t="s">
        <v>98</v>
      </c>
      <c r="B94" s="11"/>
      <c r="D94" s="93"/>
      <c r="E94" s="83">
        <f>SUM(E88:E93)</f>
        <v>1582021222</v>
      </c>
      <c r="F94" s="83"/>
      <c r="G94" s="83">
        <f>SUM(G88:G93)</f>
        <v>1583253766</v>
      </c>
      <c r="H94" s="93"/>
      <c r="I94" s="83">
        <f>SUM(I88:I93)</f>
        <v>1648816300</v>
      </c>
      <c r="J94" s="83"/>
      <c r="K94" s="83">
        <f>SUM(K88:K93)</f>
        <v>1668897515</v>
      </c>
    </row>
    <row r="95" spans="1:11" ht="18" customHeight="1" x14ac:dyDescent="0.25">
      <c r="A95" s="79" t="s">
        <v>99</v>
      </c>
      <c r="D95" s="93"/>
      <c r="E95" s="8">
        <v>230</v>
      </c>
      <c r="F95" s="83"/>
      <c r="G95" s="8">
        <v>0</v>
      </c>
      <c r="H95" s="93"/>
      <c r="I95" s="8">
        <v>0</v>
      </c>
      <c r="J95" s="34"/>
      <c r="K95" s="8">
        <v>0</v>
      </c>
    </row>
    <row r="96" spans="1:11" ht="18" customHeight="1" x14ac:dyDescent="0.25">
      <c r="A96" s="11" t="s">
        <v>18</v>
      </c>
      <c r="B96" s="11"/>
      <c r="D96" s="93"/>
      <c r="E96" s="94">
        <f>SUM(E94:E95)</f>
        <v>1582021452</v>
      </c>
      <c r="F96" s="83"/>
      <c r="G96" s="94">
        <f>SUM(G94:G95)</f>
        <v>1583253766</v>
      </c>
      <c r="H96" s="93"/>
      <c r="I96" s="94">
        <f>SUM(I94:I95)</f>
        <v>1648816300</v>
      </c>
      <c r="J96" s="86"/>
      <c r="K96" s="94">
        <f>SUM(K94:K95)</f>
        <v>1668897515</v>
      </c>
    </row>
    <row r="97" spans="1:11" ht="18" customHeight="1" thickBot="1" x14ac:dyDescent="0.3">
      <c r="A97" s="95" t="s">
        <v>64</v>
      </c>
      <c r="B97" s="95"/>
      <c r="D97" s="93"/>
      <c r="E97" s="88">
        <f>SUM(E96,E82)</f>
        <v>1862197634</v>
      </c>
      <c r="F97" s="83"/>
      <c r="G97" s="88">
        <f>SUM(G96,G82)</f>
        <v>1847124735</v>
      </c>
      <c r="H97" s="93"/>
      <c r="I97" s="88">
        <f>SUM(I96,I82)</f>
        <v>1909681991</v>
      </c>
      <c r="J97" s="86"/>
      <c r="K97" s="88">
        <f>SUM(K96,K82)</f>
        <v>1913438174</v>
      </c>
    </row>
    <row r="98" spans="1:11" ht="18" customHeight="1" thickTop="1" x14ac:dyDescent="0.25">
      <c r="A98" s="11"/>
      <c r="B98" s="11"/>
      <c r="D98" s="93"/>
      <c r="E98" s="83">
        <f>SUM(E97-E30)</f>
        <v>0</v>
      </c>
      <c r="F98" s="92"/>
      <c r="G98" s="83">
        <f>SUM(G97-G30)</f>
        <v>0</v>
      </c>
      <c r="H98" s="92"/>
      <c r="I98" s="83">
        <f>SUM(I97-I30)</f>
        <v>0</v>
      </c>
      <c r="J98" s="92"/>
      <c r="K98" s="83">
        <f>SUM(K97-K30)</f>
        <v>0</v>
      </c>
    </row>
    <row r="99" spans="1:11" ht="18" customHeight="1" x14ac:dyDescent="0.25">
      <c r="A99" s="11"/>
      <c r="B99" s="11"/>
      <c r="D99" s="93"/>
      <c r="E99" s="83"/>
      <c r="F99" s="92"/>
      <c r="G99" s="83"/>
      <c r="H99" s="92"/>
      <c r="I99" s="83"/>
      <c r="J99" s="92"/>
      <c r="K99" s="83"/>
    </row>
    <row r="100" spans="1:11" ht="18" customHeight="1" x14ac:dyDescent="0.25">
      <c r="A100" s="11"/>
      <c r="B100" s="11"/>
      <c r="D100" s="93"/>
      <c r="E100" s="83"/>
      <c r="F100" s="92"/>
      <c r="G100" s="83"/>
      <c r="H100" s="92"/>
      <c r="I100" s="83"/>
      <c r="J100" s="92"/>
      <c r="K100" s="83"/>
    </row>
    <row r="101" spans="1:11" ht="18" customHeight="1" x14ac:dyDescent="0.25">
      <c r="A101" s="11"/>
      <c r="B101" s="11"/>
      <c r="D101" s="93"/>
      <c r="E101" s="83"/>
      <c r="F101" s="92"/>
      <c r="G101" s="83"/>
      <c r="H101" s="92"/>
      <c r="I101" s="83"/>
      <c r="J101" s="92"/>
      <c r="K101" s="83"/>
    </row>
    <row r="102" spans="1:11" ht="18" customHeight="1" x14ac:dyDescent="0.25">
      <c r="A102" s="11"/>
      <c r="B102" s="11"/>
      <c r="D102" s="93"/>
      <c r="E102" s="83"/>
      <c r="F102" s="92"/>
      <c r="G102" s="83"/>
      <c r="H102" s="92"/>
      <c r="I102" s="83"/>
      <c r="J102" s="92"/>
      <c r="K102" s="83"/>
    </row>
    <row r="103" spans="1:11" ht="18" customHeight="1" x14ac:dyDescent="0.25">
      <c r="A103" s="11"/>
      <c r="B103" s="11"/>
      <c r="D103" s="93"/>
      <c r="E103" s="83"/>
      <c r="F103" s="92"/>
      <c r="G103" s="83"/>
      <c r="H103" s="92"/>
      <c r="I103" s="83"/>
      <c r="J103" s="92"/>
      <c r="K103" s="83"/>
    </row>
    <row r="104" spans="1:11" ht="18" customHeight="1" x14ac:dyDescent="0.25">
      <c r="A104" s="11"/>
      <c r="B104" s="11"/>
      <c r="D104" s="93"/>
      <c r="E104" s="83"/>
      <c r="F104" s="92"/>
      <c r="G104" s="83"/>
      <c r="H104" s="92"/>
      <c r="I104" s="83"/>
      <c r="J104" s="92"/>
      <c r="K104" s="83"/>
    </row>
    <row r="105" spans="1:11" ht="18" customHeight="1" x14ac:dyDescent="0.25">
      <c r="A105" s="11"/>
      <c r="B105" s="11"/>
      <c r="D105" s="93"/>
      <c r="E105" s="83"/>
      <c r="F105" s="92"/>
      <c r="G105" s="83"/>
      <c r="H105" s="92"/>
      <c r="I105" s="83"/>
      <c r="J105" s="92"/>
      <c r="K105" s="83"/>
    </row>
    <row r="106" spans="1:11" ht="18" customHeight="1" x14ac:dyDescent="0.25">
      <c r="A106" s="11"/>
      <c r="B106" s="11"/>
      <c r="D106" s="93"/>
      <c r="E106" s="83"/>
      <c r="F106" s="92"/>
      <c r="G106" s="83"/>
      <c r="H106" s="92"/>
      <c r="I106" s="83"/>
      <c r="J106" s="92"/>
      <c r="K106" s="83"/>
    </row>
    <row r="107" spans="1:11" ht="18" customHeight="1" x14ac:dyDescent="0.25">
      <c r="A107" s="11"/>
      <c r="B107" s="11"/>
      <c r="D107" s="93"/>
      <c r="E107" s="83"/>
      <c r="F107" s="92"/>
      <c r="G107" s="83"/>
      <c r="H107" s="92"/>
      <c r="I107" s="83"/>
      <c r="J107" s="92"/>
      <c r="K107" s="83"/>
    </row>
    <row r="108" spans="1:11" ht="18" customHeight="1" x14ac:dyDescent="0.25">
      <c r="A108" s="11"/>
      <c r="B108" s="11"/>
      <c r="D108" s="93"/>
      <c r="E108" s="92"/>
      <c r="F108" s="92"/>
      <c r="G108" s="92"/>
      <c r="H108" s="92"/>
      <c r="I108" s="92"/>
      <c r="J108" s="92"/>
      <c r="K108" s="92"/>
    </row>
    <row r="109" spans="1:11" ht="18.75" customHeight="1" x14ac:dyDescent="0.25"/>
    <row r="110" spans="1:11" ht="18" customHeight="1" x14ac:dyDescent="0.25">
      <c r="A110" s="79" t="s">
        <v>81</v>
      </c>
      <c r="G110" s="97" t="s">
        <v>7</v>
      </c>
      <c r="H110" s="97"/>
      <c r="I110" s="97"/>
      <c r="J110" s="97"/>
      <c r="K110" s="97"/>
    </row>
    <row r="111" spans="1:11" ht="18" customHeight="1" x14ac:dyDescent="0.25">
      <c r="A111" s="89" t="s">
        <v>82</v>
      </c>
      <c r="G111" s="97" t="s">
        <v>83</v>
      </c>
      <c r="H111" s="97"/>
      <c r="I111" s="97"/>
      <c r="J111" s="97"/>
      <c r="K111" s="97"/>
    </row>
    <row r="113" spans="1:13" ht="18" customHeight="1" x14ac:dyDescent="0.25">
      <c r="A113" s="79" t="s">
        <v>152</v>
      </c>
    </row>
    <row r="118" spans="1:13" ht="18" customHeight="1" x14ac:dyDescent="0.2">
      <c r="A118" s="14"/>
      <c r="B118" s="14"/>
      <c r="C118" s="96"/>
      <c r="D118" s="14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1:13" ht="18" customHeight="1" x14ac:dyDescent="0.2">
      <c r="A119" s="14"/>
      <c r="B119" s="14"/>
      <c r="C119" s="96"/>
      <c r="D119" s="14"/>
      <c r="E119" s="14"/>
      <c r="F119" s="14"/>
      <c r="G119" s="14"/>
      <c r="H119" s="14"/>
      <c r="I119" s="14"/>
      <c r="J119" s="14"/>
      <c r="K119" s="14"/>
      <c r="L119" s="14"/>
      <c r="M119" s="14"/>
    </row>
  </sheetData>
  <mergeCells count="4">
    <mergeCell ref="I5:K5"/>
    <mergeCell ref="I62:K62"/>
    <mergeCell ref="E5:G5"/>
    <mergeCell ref="E62:G62"/>
  </mergeCells>
  <pageMargins left="0.78740157480314965" right="0.39370078740157483" top="0.78740157480314965" bottom="0.39370078740157483" header="0.51181102362204722" footer="0.51181102362204722"/>
  <pageSetup paperSize="9" scale="75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15F78-9B97-4CC0-B522-21E935927865}">
  <dimension ref="A1:K61"/>
  <sheetViews>
    <sheetView showGridLines="0" view="pageBreakPreview" topLeftCell="A46" zoomScale="90" zoomScaleNormal="100" zoomScaleSheetLayoutView="90" workbookViewId="0">
      <selection activeCell="B54" sqref="B54"/>
    </sheetView>
  </sheetViews>
  <sheetFormatPr defaultColWidth="8.7109375" defaultRowHeight="18" customHeight="1" x14ac:dyDescent="0.25"/>
  <cols>
    <col min="1" max="1" width="50.7109375" style="79" customWidth="1"/>
    <col min="2" max="2" width="7.5703125" style="78" customWidth="1"/>
    <col min="3" max="3" width="1" style="79" customWidth="1"/>
    <col min="4" max="4" width="16.5703125" style="97" customWidth="1"/>
    <col min="5" max="5" width="1" style="97" customWidth="1"/>
    <col min="6" max="6" width="16.42578125" style="97" customWidth="1"/>
    <col min="7" max="7" width="1" style="97" customWidth="1"/>
    <col min="8" max="8" width="15.7109375" style="97" customWidth="1"/>
    <col min="9" max="9" width="1" style="97" customWidth="1"/>
    <col min="10" max="10" width="16.5703125" style="97" customWidth="1"/>
    <col min="11" max="16384" width="8.7109375" style="79"/>
  </cols>
  <sheetData>
    <row r="1" spans="1:10" ht="18" customHeight="1" x14ac:dyDescent="0.25">
      <c r="A1" s="11" t="s">
        <v>51</v>
      </c>
      <c r="H1" s="98"/>
      <c r="J1" s="99"/>
    </row>
    <row r="2" spans="1:10" ht="18" customHeight="1" x14ac:dyDescent="0.25">
      <c r="A2" s="11" t="s">
        <v>100</v>
      </c>
      <c r="H2" s="98"/>
    </row>
    <row r="3" spans="1:10" ht="18" customHeight="1" x14ac:dyDescent="0.25">
      <c r="A3" s="11" t="s">
        <v>154</v>
      </c>
      <c r="H3" s="98"/>
    </row>
    <row r="4" spans="1:10" ht="18" customHeight="1" x14ac:dyDescent="0.25">
      <c r="H4" s="98"/>
    </row>
    <row r="5" spans="1:10" ht="18" customHeight="1" x14ac:dyDescent="0.25">
      <c r="H5" s="98"/>
      <c r="J5" s="100" t="s">
        <v>54</v>
      </c>
    </row>
    <row r="6" spans="1:10" ht="18" customHeight="1" x14ac:dyDescent="0.25">
      <c r="D6" s="169" t="s">
        <v>52</v>
      </c>
      <c r="E6" s="169"/>
      <c r="F6" s="169"/>
      <c r="H6" s="169" t="s">
        <v>65</v>
      </c>
      <c r="I6" s="169"/>
      <c r="J6" s="169"/>
    </row>
    <row r="7" spans="1:10" ht="18" customHeight="1" x14ac:dyDescent="0.25">
      <c r="B7" s="80" t="s">
        <v>70</v>
      </c>
      <c r="D7" s="101" t="s">
        <v>155</v>
      </c>
      <c r="E7" s="102"/>
      <c r="F7" s="101" t="s">
        <v>53</v>
      </c>
      <c r="G7" s="103"/>
      <c r="H7" s="101" t="s">
        <v>155</v>
      </c>
      <c r="I7" s="102"/>
      <c r="J7" s="101" t="s">
        <v>53</v>
      </c>
    </row>
    <row r="8" spans="1:10" ht="18" customHeight="1" x14ac:dyDescent="0.25">
      <c r="A8" s="11" t="s">
        <v>101</v>
      </c>
      <c r="B8" s="31"/>
      <c r="D8" s="104"/>
      <c r="E8" s="104"/>
      <c r="F8" s="104"/>
      <c r="G8" s="105"/>
      <c r="H8" s="104"/>
      <c r="I8" s="104"/>
      <c r="J8" s="104"/>
    </row>
    <row r="9" spans="1:10" ht="18" customHeight="1" x14ac:dyDescent="0.25">
      <c r="A9" s="11" t="s">
        <v>102</v>
      </c>
      <c r="D9" s="106"/>
      <c r="E9" s="105"/>
      <c r="F9" s="105"/>
      <c r="G9" s="105"/>
      <c r="H9" s="106"/>
      <c r="I9" s="105"/>
      <c r="J9" s="105"/>
    </row>
    <row r="10" spans="1:10" ht="18" customHeight="1" x14ac:dyDescent="0.25">
      <c r="A10" s="79" t="s">
        <v>103</v>
      </c>
      <c r="B10" s="78" t="s">
        <v>192</v>
      </c>
      <c r="D10" s="114">
        <v>1289767136</v>
      </c>
      <c r="E10" s="151"/>
      <c r="F10" s="114">
        <v>1170488839</v>
      </c>
      <c r="G10" s="151"/>
      <c r="H10" s="114">
        <v>1238463978</v>
      </c>
      <c r="I10" s="121"/>
      <c r="J10" s="121">
        <v>1118518923</v>
      </c>
    </row>
    <row r="11" spans="1:10" ht="18" customHeight="1" x14ac:dyDescent="0.25">
      <c r="A11" s="89" t="s">
        <v>104</v>
      </c>
      <c r="B11" s="78" t="s">
        <v>192</v>
      </c>
      <c r="D11" s="153">
        <v>47349089</v>
      </c>
      <c r="E11" s="151"/>
      <c r="F11" s="114">
        <v>45965419</v>
      </c>
      <c r="G11" s="151"/>
      <c r="H11" s="153">
        <v>47460889</v>
      </c>
      <c r="I11" s="121"/>
      <c r="J11" s="123">
        <v>46049458</v>
      </c>
    </row>
    <row r="12" spans="1:10" ht="18" customHeight="1" x14ac:dyDescent="0.25">
      <c r="A12" s="95" t="s">
        <v>105</v>
      </c>
      <c r="D12" s="8">
        <f>SUM(D10:D11)</f>
        <v>1337116225</v>
      </c>
      <c r="E12" s="121"/>
      <c r="F12" s="125">
        <f>SUM(F10:F11)</f>
        <v>1216454258</v>
      </c>
      <c r="G12" s="121"/>
      <c r="H12" s="8">
        <f>SUM(H10:H11)</f>
        <v>1285924867</v>
      </c>
      <c r="I12" s="121"/>
      <c r="J12" s="123">
        <f>SUM(J10:J11)</f>
        <v>1164568381</v>
      </c>
    </row>
    <row r="13" spans="1:10" ht="18" customHeight="1" x14ac:dyDescent="0.25">
      <c r="A13" s="95" t="s">
        <v>19</v>
      </c>
      <c r="D13" s="128"/>
      <c r="E13" s="127"/>
      <c r="F13" s="122"/>
      <c r="G13" s="127"/>
      <c r="H13" s="128"/>
      <c r="I13" s="127"/>
      <c r="J13" s="127"/>
    </row>
    <row r="14" spans="1:10" ht="18" customHeight="1" x14ac:dyDescent="0.25">
      <c r="A14" s="89" t="s">
        <v>20</v>
      </c>
      <c r="B14" s="78">
        <v>28</v>
      </c>
      <c r="D14" s="114">
        <v>-1078043592</v>
      </c>
      <c r="E14" s="151"/>
      <c r="F14" s="114">
        <v>-1041214951</v>
      </c>
      <c r="G14" s="151"/>
      <c r="H14" s="114">
        <v>-1047279299</v>
      </c>
      <c r="I14" s="127"/>
      <c r="J14" s="127">
        <v>-1008599097</v>
      </c>
    </row>
    <row r="15" spans="1:10" ht="18" customHeight="1" x14ac:dyDescent="0.25">
      <c r="A15" s="89" t="s">
        <v>21</v>
      </c>
      <c r="B15" s="78">
        <v>28</v>
      </c>
      <c r="D15" s="153">
        <v>-30448971</v>
      </c>
      <c r="E15" s="151"/>
      <c r="F15" s="153">
        <v>-26864821</v>
      </c>
      <c r="G15" s="151"/>
      <c r="H15" s="153">
        <v>-30448971</v>
      </c>
      <c r="I15" s="127"/>
      <c r="J15" s="127">
        <v>-26864821</v>
      </c>
    </row>
    <row r="16" spans="1:10" ht="18" customHeight="1" x14ac:dyDescent="0.25">
      <c r="A16" s="95" t="s">
        <v>22</v>
      </c>
      <c r="D16" s="8">
        <f>SUM(D14:D15)</f>
        <v>-1108492563</v>
      </c>
      <c r="E16" s="127"/>
      <c r="F16" s="124">
        <f>SUM(F14:F15)</f>
        <v>-1068079772</v>
      </c>
      <c r="G16" s="127"/>
      <c r="H16" s="8">
        <f>SUM(H14:H15)</f>
        <v>-1077728270</v>
      </c>
      <c r="I16" s="127"/>
      <c r="J16" s="126">
        <f>SUM(J14:J15)</f>
        <v>-1035463918</v>
      </c>
    </row>
    <row r="17" spans="1:10" ht="18" customHeight="1" x14ac:dyDescent="0.25">
      <c r="A17" s="95" t="s">
        <v>23</v>
      </c>
      <c r="D17" s="34">
        <f t="shared" ref="D17:E17" si="0">D12+D16</f>
        <v>228623662</v>
      </c>
      <c r="E17" s="121">
        <f t="shared" si="0"/>
        <v>0</v>
      </c>
      <c r="F17" s="122">
        <f>F12+F16</f>
        <v>148374486</v>
      </c>
      <c r="G17" s="121">
        <f t="shared" ref="G17:J17" si="1">G12+G16</f>
        <v>0</v>
      </c>
      <c r="H17" s="34">
        <f t="shared" si="1"/>
        <v>208196597</v>
      </c>
      <c r="I17" s="121">
        <f t="shared" si="1"/>
        <v>0</v>
      </c>
      <c r="J17" s="129">
        <f t="shared" si="1"/>
        <v>129104463</v>
      </c>
    </row>
    <row r="18" spans="1:10" ht="18" customHeight="1" x14ac:dyDescent="0.25">
      <c r="A18" s="89" t="s">
        <v>163</v>
      </c>
      <c r="D18" s="134">
        <v>594804</v>
      </c>
      <c r="E18" s="151"/>
      <c r="F18" s="134">
        <v>0</v>
      </c>
      <c r="G18" s="151"/>
      <c r="H18" s="134">
        <v>594212</v>
      </c>
      <c r="I18" s="121"/>
      <c r="J18" s="134">
        <v>0</v>
      </c>
    </row>
    <row r="19" spans="1:10" ht="18" customHeight="1" x14ac:dyDescent="0.25">
      <c r="A19" s="89" t="s">
        <v>25</v>
      </c>
      <c r="B19" s="78">
        <v>12</v>
      </c>
      <c r="D19" s="134">
        <v>0</v>
      </c>
      <c r="E19" s="151"/>
      <c r="F19" s="134">
        <v>0</v>
      </c>
      <c r="G19" s="151"/>
      <c r="H19" s="134">
        <v>0</v>
      </c>
      <c r="I19" s="121"/>
      <c r="J19" s="121">
        <v>87499996</v>
      </c>
    </row>
    <row r="20" spans="1:10" ht="18" customHeight="1" x14ac:dyDescent="0.25">
      <c r="A20" s="89" t="s">
        <v>24</v>
      </c>
      <c r="B20" s="78">
        <v>8</v>
      </c>
      <c r="D20" s="152">
        <v>23195396</v>
      </c>
      <c r="E20" s="151"/>
      <c r="F20" s="152">
        <v>20243739</v>
      </c>
      <c r="G20" s="151"/>
      <c r="H20" s="153">
        <v>22694922</v>
      </c>
      <c r="I20" s="121"/>
      <c r="J20" s="121">
        <v>20231407</v>
      </c>
    </row>
    <row r="21" spans="1:10" ht="18" customHeight="1" x14ac:dyDescent="0.25">
      <c r="A21" s="11" t="s">
        <v>179</v>
      </c>
      <c r="D21" s="8">
        <f>SUM(D17:D20)</f>
        <v>252413862</v>
      </c>
      <c r="E21" s="121"/>
      <c r="F21" s="124">
        <f>SUM(F17:F20)</f>
        <v>168618225</v>
      </c>
      <c r="G21" s="121"/>
      <c r="H21" s="8">
        <f>SUM(H17:H20)</f>
        <v>231485731</v>
      </c>
      <c r="I21" s="121"/>
      <c r="J21" s="130">
        <f>SUM(J17:J20)</f>
        <v>236835866</v>
      </c>
    </row>
    <row r="22" spans="1:10" ht="18" customHeight="1" x14ac:dyDescent="0.25">
      <c r="A22" s="89" t="s">
        <v>106</v>
      </c>
      <c r="B22" s="78">
        <v>8</v>
      </c>
      <c r="D22" s="114">
        <v>-54202455</v>
      </c>
      <c r="E22" s="151"/>
      <c r="F22" s="114">
        <v>-45984488</v>
      </c>
      <c r="G22" s="151"/>
      <c r="H22" s="114">
        <v>-54202455</v>
      </c>
      <c r="I22" s="127"/>
      <c r="J22" s="127">
        <v>-45984488</v>
      </c>
    </row>
    <row r="23" spans="1:10" ht="18" customHeight="1" x14ac:dyDescent="0.25">
      <c r="A23" s="89" t="s">
        <v>26</v>
      </c>
      <c r="D23" s="8">
        <v>-112916369</v>
      </c>
      <c r="E23" s="127"/>
      <c r="F23" s="8">
        <v>-101951083</v>
      </c>
      <c r="G23" s="127"/>
      <c r="H23" s="8">
        <v>-101899684</v>
      </c>
      <c r="I23" s="127"/>
      <c r="J23" s="8">
        <v>-90511950</v>
      </c>
    </row>
    <row r="24" spans="1:10" ht="18" customHeight="1" x14ac:dyDescent="0.25">
      <c r="A24" s="95" t="s">
        <v>27</v>
      </c>
      <c r="D24" s="8">
        <f>SUM(D22:D23)</f>
        <v>-167118824</v>
      </c>
      <c r="E24" s="127"/>
      <c r="F24" s="8">
        <f>SUM(F22:F23)</f>
        <v>-147935571</v>
      </c>
      <c r="G24" s="127"/>
      <c r="H24" s="8">
        <f>SUM(H22:H23)</f>
        <v>-156102139</v>
      </c>
      <c r="I24" s="127"/>
      <c r="J24" s="8">
        <f>SUM(J22:J23)</f>
        <v>-136496438</v>
      </c>
    </row>
    <row r="25" spans="1:10" ht="18" customHeight="1" x14ac:dyDescent="0.25">
      <c r="A25" s="11" t="s">
        <v>166</v>
      </c>
      <c r="D25" s="34">
        <f>D21+D24</f>
        <v>85295038</v>
      </c>
      <c r="E25" s="121"/>
      <c r="F25" s="122">
        <f>F21+F24</f>
        <v>20682654</v>
      </c>
      <c r="G25" s="121"/>
      <c r="H25" s="34">
        <f>H21+H24</f>
        <v>75383592</v>
      </c>
      <c r="I25" s="121"/>
      <c r="J25" s="121">
        <f>J21+J24</f>
        <v>100339428</v>
      </c>
    </row>
    <row r="26" spans="1:10" ht="18" customHeight="1" x14ac:dyDescent="0.25">
      <c r="A26" s="79" t="s">
        <v>196</v>
      </c>
      <c r="B26" s="78">
        <v>12</v>
      </c>
      <c r="D26" s="34">
        <v>0</v>
      </c>
      <c r="E26" s="121"/>
      <c r="F26" s="34">
        <v>0</v>
      </c>
      <c r="G26" s="121"/>
      <c r="H26" s="34">
        <v>-12000000</v>
      </c>
      <c r="I26" s="121"/>
      <c r="J26" s="34">
        <v>0</v>
      </c>
    </row>
    <row r="27" spans="1:10" ht="18" customHeight="1" x14ac:dyDescent="0.25">
      <c r="A27" s="89" t="s">
        <v>149</v>
      </c>
      <c r="B27" s="78">
        <v>13</v>
      </c>
      <c r="D27" s="154">
        <v>-910277</v>
      </c>
      <c r="E27" s="155"/>
      <c r="F27" s="154">
        <v>-506152</v>
      </c>
      <c r="G27" s="155"/>
      <c r="H27" s="134">
        <v>0</v>
      </c>
      <c r="I27" s="155"/>
      <c r="J27" s="156">
        <v>0</v>
      </c>
    </row>
    <row r="28" spans="1:10" ht="18" customHeight="1" x14ac:dyDescent="0.25">
      <c r="A28" s="79" t="s">
        <v>28</v>
      </c>
      <c r="D28" s="153">
        <v>-1508167</v>
      </c>
      <c r="E28" s="155"/>
      <c r="F28" s="153">
        <v>-969587</v>
      </c>
      <c r="G28" s="155"/>
      <c r="H28" s="153">
        <v>-1001086</v>
      </c>
      <c r="I28" s="155"/>
      <c r="J28" s="153">
        <v>-525077</v>
      </c>
    </row>
    <row r="29" spans="1:10" ht="18" customHeight="1" x14ac:dyDescent="0.25">
      <c r="A29" s="11" t="s">
        <v>167</v>
      </c>
      <c r="D29" s="34">
        <f>SUM(D25:D28)</f>
        <v>82876594</v>
      </c>
      <c r="E29" s="127"/>
      <c r="F29" s="34">
        <f>SUM(F25:F28)</f>
        <v>19206915</v>
      </c>
      <c r="G29" s="127"/>
      <c r="H29" s="34">
        <f>SUM(H25:H28)</f>
        <v>62382506</v>
      </c>
      <c r="I29" s="127"/>
      <c r="J29" s="34">
        <f>SUM(J25:J28)</f>
        <v>99814351</v>
      </c>
    </row>
    <row r="30" spans="1:10" ht="18" customHeight="1" x14ac:dyDescent="0.25">
      <c r="A30" s="79" t="s">
        <v>168</v>
      </c>
      <c r="B30" s="78">
        <v>19</v>
      </c>
      <c r="D30" s="153">
        <v>-15990377</v>
      </c>
      <c r="E30" s="151"/>
      <c r="F30" s="153">
        <v>-3371403</v>
      </c>
      <c r="G30" s="151"/>
      <c r="H30" s="153">
        <v>-14345190</v>
      </c>
      <c r="I30" s="151"/>
      <c r="J30" s="153">
        <v>-2205131</v>
      </c>
    </row>
    <row r="31" spans="1:10" ht="18" customHeight="1" x14ac:dyDescent="0.25">
      <c r="A31" s="11" t="s">
        <v>169</v>
      </c>
      <c r="D31" s="8">
        <f>SUM(D29:D30)</f>
        <v>66886217</v>
      </c>
      <c r="E31" s="127"/>
      <c r="F31" s="124">
        <f>SUM(F29:F30)</f>
        <v>15835512</v>
      </c>
      <c r="G31" s="127"/>
      <c r="H31" s="8">
        <f>SUM(H29:H30)</f>
        <v>48037316</v>
      </c>
      <c r="I31" s="127"/>
      <c r="J31" s="126">
        <f>SUM(J29:J30)</f>
        <v>97609220</v>
      </c>
    </row>
    <row r="32" spans="1:10" ht="13.5" customHeight="1" x14ac:dyDescent="0.25">
      <c r="A32" s="11"/>
      <c r="D32" s="86"/>
      <c r="E32" s="86"/>
      <c r="F32" s="107"/>
      <c r="G32" s="86"/>
      <c r="H32" s="86"/>
      <c r="I32" s="86"/>
      <c r="J32" s="86"/>
    </row>
    <row r="33" spans="1:10" ht="18" customHeight="1" x14ac:dyDescent="0.25">
      <c r="A33" s="11" t="s">
        <v>107</v>
      </c>
      <c r="D33" s="86"/>
      <c r="E33" s="86"/>
      <c r="F33" s="107"/>
      <c r="G33" s="86"/>
      <c r="H33" s="109"/>
      <c r="I33" s="86"/>
      <c r="J33" s="86"/>
    </row>
    <row r="34" spans="1:10" ht="18" customHeight="1" x14ac:dyDescent="0.25">
      <c r="A34" s="111" t="s">
        <v>108</v>
      </c>
      <c r="D34" s="86"/>
      <c r="E34" s="105"/>
      <c r="F34" s="107"/>
      <c r="G34" s="105"/>
      <c r="H34" s="86"/>
      <c r="I34" s="105"/>
      <c r="J34" s="34"/>
    </row>
    <row r="35" spans="1:10" ht="18" customHeight="1" x14ac:dyDescent="0.25">
      <c r="A35" s="111" t="s">
        <v>150</v>
      </c>
      <c r="D35" s="86"/>
      <c r="E35" s="105"/>
      <c r="F35" s="107"/>
      <c r="G35" s="105"/>
      <c r="H35" s="86"/>
      <c r="I35" s="105"/>
      <c r="J35" s="34"/>
    </row>
    <row r="36" spans="1:10" ht="18" customHeight="1" x14ac:dyDescent="0.25">
      <c r="A36" s="79" t="s">
        <v>151</v>
      </c>
      <c r="B36" s="78">
        <v>19.2</v>
      </c>
      <c r="D36" s="166">
        <v>0</v>
      </c>
      <c r="E36" s="105"/>
      <c r="F36" s="108">
        <v>904208</v>
      </c>
      <c r="G36" s="86"/>
      <c r="H36" s="166">
        <v>0</v>
      </c>
      <c r="I36" s="86"/>
      <c r="J36" s="8">
        <v>808584</v>
      </c>
    </row>
    <row r="37" spans="1:10" ht="18" customHeight="1" x14ac:dyDescent="0.25">
      <c r="A37" s="11" t="s">
        <v>144</v>
      </c>
      <c r="D37" s="8">
        <f>SUM(D34:D36)</f>
        <v>0</v>
      </c>
      <c r="E37" s="105"/>
      <c r="F37" s="108">
        <f>SUM(F34:F36)</f>
        <v>904208</v>
      </c>
      <c r="G37" s="94">
        <f>SUM(G34:G36)</f>
        <v>0</v>
      </c>
      <c r="H37" s="8">
        <f>SUM(H34:H36)</f>
        <v>0</v>
      </c>
      <c r="I37" s="86"/>
      <c r="J37" s="8">
        <f>SUM(J34:J36)</f>
        <v>808584</v>
      </c>
    </row>
    <row r="38" spans="1:10" ht="18" customHeight="1" x14ac:dyDescent="0.25">
      <c r="A38" s="11"/>
      <c r="D38" s="86"/>
      <c r="E38" s="105"/>
      <c r="F38" s="107"/>
      <c r="G38" s="86"/>
      <c r="H38" s="86"/>
      <c r="I38" s="86"/>
      <c r="J38" s="86"/>
    </row>
    <row r="39" spans="1:10" ht="18" customHeight="1" thickBot="1" x14ac:dyDescent="0.3">
      <c r="A39" s="11" t="s">
        <v>145</v>
      </c>
      <c r="D39" s="131">
        <f>SUM(D31,D37)</f>
        <v>66886217</v>
      </c>
      <c r="E39" s="105"/>
      <c r="F39" s="112">
        <f>SUM(F31,F37)</f>
        <v>16739720</v>
      </c>
      <c r="G39" s="86"/>
      <c r="H39" s="131">
        <f>SUM(H31,H37)</f>
        <v>48037316</v>
      </c>
      <c r="I39" s="86"/>
      <c r="J39" s="112">
        <f>SUM(J31,J37)</f>
        <v>98417804</v>
      </c>
    </row>
    <row r="40" spans="1:10" ht="18" customHeight="1" thickTop="1" x14ac:dyDescent="0.25">
      <c r="A40" s="11"/>
      <c r="D40" s="113"/>
      <c r="E40" s="105"/>
      <c r="F40" s="114"/>
      <c r="G40" s="113"/>
      <c r="H40" s="113"/>
      <c r="I40" s="86"/>
      <c r="J40" s="86"/>
    </row>
    <row r="41" spans="1:10" ht="18" customHeight="1" x14ac:dyDescent="0.25">
      <c r="A41" s="20" t="s">
        <v>170</v>
      </c>
      <c r="B41" s="118"/>
      <c r="C41" s="119"/>
      <c r="D41" s="116"/>
      <c r="E41" s="98"/>
      <c r="F41" s="116"/>
      <c r="G41" s="116"/>
      <c r="H41" s="117"/>
      <c r="I41" s="116"/>
      <c r="J41" s="117"/>
    </row>
    <row r="42" spans="1:10" ht="18" customHeight="1" thickBot="1" x14ac:dyDescent="0.3">
      <c r="A42" s="23" t="s">
        <v>109</v>
      </c>
      <c r="B42" s="115"/>
      <c r="C42" s="23"/>
      <c r="D42" s="34">
        <f>D44-D43</f>
        <v>66885987</v>
      </c>
      <c r="E42" s="105"/>
      <c r="F42" s="86">
        <v>15835512</v>
      </c>
      <c r="G42" s="105"/>
      <c r="H42" s="131">
        <f>SUM(H31)</f>
        <v>48037316</v>
      </c>
      <c r="I42" s="105"/>
      <c r="J42" s="112">
        <f>SUM(J31)</f>
        <v>97609220</v>
      </c>
    </row>
    <row r="43" spans="1:10" ht="18" customHeight="1" thickTop="1" x14ac:dyDescent="0.25">
      <c r="A43" s="23" t="s">
        <v>99</v>
      </c>
      <c r="B43" s="115"/>
      <c r="C43" s="23"/>
      <c r="D43" s="8">
        <v>230</v>
      </c>
      <c r="E43" s="104"/>
      <c r="F43" s="8">
        <v>0</v>
      </c>
      <c r="G43" s="110"/>
      <c r="H43" s="110"/>
      <c r="I43" s="110"/>
      <c r="J43" s="110"/>
    </row>
    <row r="44" spans="1:10" ht="18" customHeight="1" thickBot="1" x14ac:dyDescent="0.3">
      <c r="A44" s="23"/>
      <c r="B44" s="115"/>
      <c r="C44" s="23"/>
      <c r="D44" s="131">
        <f>SUM(D31)</f>
        <v>66886217</v>
      </c>
      <c r="E44" s="104"/>
      <c r="F44" s="120">
        <f>SUM(F31)</f>
        <v>15835512</v>
      </c>
      <c r="G44" s="110"/>
      <c r="H44" s="105"/>
      <c r="I44" s="110"/>
      <c r="J44" s="105"/>
    </row>
    <row r="45" spans="1:10" ht="18" customHeight="1" thickTop="1" x14ac:dyDescent="0.25">
      <c r="A45" s="23"/>
      <c r="B45" s="115"/>
      <c r="C45" s="23"/>
      <c r="D45" s="110"/>
      <c r="E45" s="104"/>
      <c r="F45" s="110"/>
      <c r="G45" s="110"/>
      <c r="H45" s="110"/>
      <c r="I45" s="110"/>
      <c r="J45" s="110"/>
    </row>
    <row r="46" spans="1:10" ht="18" customHeight="1" x14ac:dyDescent="0.25">
      <c r="A46" s="20" t="s">
        <v>110</v>
      </c>
      <c r="B46" s="115"/>
      <c r="C46" s="23"/>
      <c r="D46" s="110"/>
      <c r="E46" s="104"/>
      <c r="F46" s="110"/>
      <c r="G46" s="110"/>
      <c r="H46" s="109"/>
      <c r="I46" s="109"/>
      <c r="J46" s="109"/>
    </row>
    <row r="47" spans="1:10" ht="18" customHeight="1" thickBot="1" x14ac:dyDescent="0.3">
      <c r="A47" s="23" t="s">
        <v>109</v>
      </c>
      <c r="B47" s="115"/>
      <c r="C47" s="23"/>
      <c r="D47" s="34">
        <f>D49-D48</f>
        <v>66885987</v>
      </c>
      <c r="E47" s="86"/>
      <c r="F47" s="86">
        <f>F49-F48</f>
        <v>16739720</v>
      </c>
      <c r="G47" s="105"/>
      <c r="H47" s="131">
        <f>SUM(H39)</f>
        <v>48037316</v>
      </c>
      <c r="I47" s="105"/>
      <c r="J47" s="112">
        <f>SUM(J39)</f>
        <v>98417804</v>
      </c>
    </row>
    <row r="48" spans="1:10" ht="18" customHeight="1" thickTop="1" x14ac:dyDescent="0.25">
      <c r="A48" s="23" t="s">
        <v>99</v>
      </c>
      <c r="B48" s="115"/>
      <c r="C48" s="23"/>
      <c r="D48" s="8">
        <v>230</v>
      </c>
      <c r="E48" s="104"/>
      <c r="F48" s="8">
        <v>0</v>
      </c>
      <c r="G48" s="110"/>
      <c r="H48" s="110"/>
      <c r="I48" s="110"/>
      <c r="J48" s="110"/>
    </row>
    <row r="49" spans="1:11" ht="18" customHeight="1" thickBot="1" x14ac:dyDescent="0.3">
      <c r="A49" s="23"/>
      <c r="B49" s="115"/>
      <c r="C49" s="23"/>
      <c r="D49" s="131">
        <f>D39</f>
        <v>66886217</v>
      </c>
      <c r="E49" s="106"/>
      <c r="F49" s="112">
        <f>SUM(F39)</f>
        <v>16739720</v>
      </c>
      <c r="G49" s="110"/>
      <c r="H49" s="105"/>
      <c r="I49" s="110"/>
      <c r="J49" s="105"/>
    </row>
    <row r="50" spans="1:11" ht="12" customHeight="1" thickTop="1" x14ac:dyDescent="0.25">
      <c r="A50" s="23"/>
      <c r="B50" s="115"/>
      <c r="C50" s="23"/>
      <c r="D50" s="110"/>
      <c r="E50" s="106"/>
      <c r="F50" s="110"/>
      <c r="G50" s="110"/>
      <c r="H50" s="110"/>
      <c r="I50" s="110"/>
      <c r="J50" s="110"/>
    </row>
    <row r="51" spans="1:11" ht="18" customHeight="1" x14ac:dyDescent="0.25">
      <c r="A51" s="20" t="s">
        <v>171</v>
      </c>
      <c r="B51" s="115"/>
      <c r="C51" s="23"/>
      <c r="D51" s="110"/>
      <c r="E51" s="106"/>
      <c r="F51" s="110"/>
      <c r="G51" s="110"/>
      <c r="H51" s="110"/>
      <c r="I51" s="110"/>
      <c r="J51" s="110"/>
    </row>
    <row r="52" spans="1:11" ht="18" customHeight="1" x14ac:dyDescent="0.25">
      <c r="A52" s="23" t="s">
        <v>172</v>
      </c>
      <c r="B52" s="115"/>
      <c r="C52" s="23"/>
      <c r="D52" s="109"/>
      <c r="E52" s="106"/>
      <c r="F52" s="109"/>
      <c r="G52" s="109"/>
      <c r="H52" s="109"/>
      <c r="I52" s="109"/>
      <c r="J52" s="109"/>
    </row>
    <row r="53" spans="1:11" ht="18" customHeight="1" x14ac:dyDescent="0.25">
      <c r="A53" s="23" t="s">
        <v>173</v>
      </c>
      <c r="B53" s="79"/>
      <c r="C53" s="23"/>
      <c r="D53" s="79"/>
      <c r="E53" s="79"/>
      <c r="F53" s="79"/>
      <c r="G53" s="79"/>
      <c r="H53" s="79"/>
      <c r="I53" s="79"/>
      <c r="J53" s="79"/>
    </row>
    <row r="54" spans="1:11" ht="18" customHeight="1" thickBot="1" x14ac:dyDescent="0.3">
      <c r="A54" s="23" t="s">
        <v>146</v>
      </c>
      <c r="B54" s="115">
        <v>22</v>
      </c>
      <c r="C54" s="23"/>
      <c r="D54" s="148">
        <f>D42/341092557</f>
        <v>0.19609336418325893</v>
      </c>
      <c r="E54" s="149"/>
      <c r="F54" s="148">
        <f>F42/341092557</f>
        <v>4.642585033012022E-2</v>
      </c>
      <c r="G54" s="149"/>
      <c r="H54" s="148">
        <f>H42/341092557</f>
        <v>0.14083366820578264</v>
      </c>
      <c r="I54" s="149"/>
      <c r="J54" s="148">
        <f>J42/341092557</f>
        <v>0.28616637331080785</v>
      </c>
      <c r="K54" s="150"/>
    </row>
    <row r="55" spans="1:11" ht="18" customHeight="1" thickTop="1" x14ac:dyDescent="0.25">
      <c r="A55" s="23"/>
      <c r="B55" s="115"/>
      <c r="C55" s="23"/>
      <c r="D55" s="98"/>
      <c r="E55" s="98"/>
      <c r="F55" s="98"/>
      <c r="G55" s="98"/>
      <c r="H55" s="98"/>
      <c r="I55" s="117"/>
      <c r="J55" s="98"/>
    </row>
    <row r="56" spans="1:11" ht="18" customHeight="1" x14ac:dyDescent="0.25">
      <c r="A56" s="23"/>
      <c r="B56" s="115"/>
      <c r="C56" s="23"/>
      <c r="D56" s="98"/>
      <c r="E56" s="98"/>
      <c r="F56" s="98"/>
      <c r="G56" s="98"/>
      <c r="H56" s="98"/>
      <c r="I56" s="98"/>
      <c r="J56" s="98"/>
    </row>
    <row r="57" spans="1:11" ht="18" customHeight="1" x14ac:dyDescent="0.25">
      <c r="A57" s="23"/>
      <c r="B57" s="115"/>
      <c r="C57" s="23"/>
      <c r="D57" s="98"/>
      <c r="E57" s="98"/>
      <c r="F57" s="98"/>
      <c r="G57" s="98"/>
      <c r="H57" s="98"/>
      <c r="I57" s="98"/>
      <c r="J57" s="98"/>
    </row>
    <row r="58" spans="1:11" ht="18" customHeight="1" x14ac:dyDescent="0.25">
      <c r="A58" s="79" t="s">
        <v>81</v>
      </c>
      <c r="F58" s="97" t="s">
        <v>7</v>
      </c>
    </row>
    <row r="59" spans="1:11" ht="18" customHeight="1" x14ac:dyDescent="0.25">
      <c r="A59" s="89" t="s">
        <v>82</v>
      </c>
      <c r="F59" s="97" t="s">
        <v>83</v>
      </c>
    </row>
    <row r="60" spans="1:11" ht="18" customHeight="1" x14ac:dyDescent="0.25">
      <c r="A60" s="23"/>
      <c r="B60" s="115"/>
      <c r="C60" s="23"/>
      <c r="D60" s="98"/>
      <c r="E60" s="98"/>
      <c r="F60" s="98"/>
      <c r="G60" s="98"/>
      <c r="H60" s="98"/>
      <c r="I60" s="98"/>
      <c r="J60" s="98"/>
    </row>
    <row r="61" spans="1:11" ht="18" customHeight="1" x14ac:dyDescent="0.25">
      <c r="A61" s="79" t="s">
        <v>152</v>
      </c>
      <c r="B61" s="115"/>
      <c r="C61" s="23"/>
      <c r="D61" s="98"/>
      <c r="E61" s="98"/>
      <c r="F61" s="98"/>
      <c r="G61" s="98"/>
      <c r="H61" s="98"/>
      <c r="I61" s="98"/>
      <c r="J61" s="98"/>
    </row>
  </sheetData>
  <mergeCells count="2">
    <mergeCell ref="D6:F6"/>
    <mergeCell ref="H6:J6"/>
  </mergeCells>
  <pageMargins left="0.78740157480314965" right="0.39370078740157483" top="0.78740157480314965" bottom="0.39370078740157483" header="0.51181102362204722" footer="0.51181102362204722"/>
  <pageSetup paperSize="9" scale="7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C6BC-8F0E-4EF4-AC11-40F29E4B6BBB}">
  <dimension ref="A1:S43"/>
  <sheetViews>
    <sheetView showGridLines="0" view="pageBreakPreview" zoomScale="70" zoomScaleNormal="46" zoomScaleSheetLayoutView="70" workbookViewId="0">
      <selection activeCell="O24" sqref="O24"/>
    </sheetView>
  </sheetViews>
  <sheetFormatPr defaultColWidth="9.28515625" defaultRowHeight="12" x14ac:dyDescent="0.2"/>
  <cols>
    <col min="1" max="1" width="9.28515625" style="14"/>
    <col min="2" max="2" width="8.7109375" style="14" customWidth="1"/>
    <col min="3" max="3" width="24" style="14" customWidth="1"/>
    <col min="4" max="4" width="1.7109375" style="14" customWidth="1"/>
    <col min="5" max="5" width="16" style="14" customWidth="1"/>
    <col min="6" max="6" width="1.7109375" style="25" customWidth="1"/>
    <col min="7" max="7" width="15.7109375" style="14" customWidth="1"/>
    <col min="8" max="8" width="1.7109375" style="25" customWidth="1"/>
    <col min="9" max="9" width="16.42578125" style="14" customWidth="1"/>
    <col min="10" max="10" width="1.7109375" style="25" customWidth="1"/>
    <col min="11" max="11" width="15.28515625" style="14" customWidth="1"/>
    <col min="12" max="12" width="1.7109375" style="25" customWidth="1"/>
    <col min="13" max="13" width="16.7109375" style="14" customWidth="1"/>
    <col min="14" max="14" width="1.7109375" style="25" customWidth="1"/>
    <col min="15" max="15" width="17.42578125" style="14" customWidth="1"/>
    <col min="16" max="16" width="1.7109375" style="14" customWidth="1"/>
    <col min="17" max="17" width="17.5703125" style="14" customWidth="1"/>
    <col min="18" max="18" width="1.7109375" style="14" customWidth="1"/>
    <col min="19" max="19" width="17.5703125" style="14" customWidth="1"/>
    <col min="20" max="20" width="9.28515625" style="14" customWidth="1"/>
    <col min="21" max="16384" width="9.28515625" style="14"/>
  </cols>
  <sheetData>
    <row r="1" spans="1:19" ht="16.5" customHeight="1" x14ac:dyDescent="0.2">
      <c r="A1" s="11" t="s">
        <v>51</v>
      </c>
      <c r="B1" s="12"/>
      <c r="C1" s="12"/>
      <c r="D1" s="12"/>
      <c r="E1" s="12"/>
      <c r="F1" s="13"/>
      <c r="G1" s="12"/>
      <c r="H1" s="13"/>
      <c r="I1" s="12"/>
      <c r="J1" s="13"/>
      <c r="K1" s="12"/>
      <c r="L1" s="13"/>
      <c r="M1" s="12"/>
      <c r="N1" s="13"/>
      <c r="O1" s="1"/>
    </row>
    <row r="2" spans="1:19" ht="16.5" customHeight="1" x14ac:dyDescent="0.2">
      <c r="A2" s="11" t="s">
        <v>66</v>
      </c>
      <c r="B2" s="12"/>
      <c r="C2" s="12"/>
      <c r="D2" s="12"/>
      <c r="E2" s="12"/>
      <c r="F2" s="13"/>
      <c r="G2" s="12"/>
      <c r="H2" s="13"/>
      <c r="I2" s="12"/>
      <c r="J2" s="13"/>
      <c r="K2" s="12"/>
      <c r="L2" s="13"/>
      <c r="N2" s="13"/>
      <c r="O2" s="15"/>
    </row>
    <row r="3" spans="1:19" ht="16.5" customHeight="1" x14ac:dyDescent="0.2">
      <c r="A3" s="95" t="s">
        <v>154</v>
      </c>
      <c r="B3" s="12"/>
      <c r="C3" s="12"/>
      <c r="D3" s="12"/>
      <c r="E3" s="12"/>
      <c r="F3" s="13"/>
      <c r="G3" s="12"/>
      <c r="H3" s="13"/>
      <c r="I3" s="12"/>
      <c r="J3" s="13"/>
      <c r="K3" s="12"/>
      <c r="L3" s="13"/>
      <c r="N3" s="13"/>
    </row>
    <row r="4" spans="1:19" ht="16.5" customHeight="1" x14ac:dyDescent="0.2">
      <c r="A4" s="16"/>
      <c r="B4" s="12"/>
      <c r="C4" s="12"/>
      <c r="D4" s="12"/>
      <c r="E4" s="12"/>
      <c r="F4" s="13"/>
      <c r="G4" s="12"/>
      <c r="H4" s="13"/>
      <c r="I4" s="12"/>
      <c r="J4" s="13"/>
      <c r="K4" s="12"/>
      <c r="L4" s="13"/>
      <c r="N4" s="13"/>
    </row>
    <row r="5" spans="1:19" ht="16.5" customHeight="1" x14ac:dyDescent="0.2">
      <c r="A5" s="17"/>
      <c r="B5" s="17"/>
      <c r="C5" s="17"/>
      <c r="D5" s="17"/>
      <c r="E5" s="17"/>
      <c r="F5" s="18"/>
      <c r="G5" s="17"/>
      <c r="H5" s="18"/>
      <c r="I5" s="17"/>
      <c r="J5" s="18"/>
      <c r="K5" s="17"/>
      <c r="L5" s="18"/>
      <c r="N5" s="19"/>
      <c r="S5" s="21" t="s">
        <v>54</v>
      </c>
    </row>
    <row r="6" spans="1:19" ht="16.5" customHeight="1" x14ac:dyDescent="0.2">
      <c r="A6" s="17"/>
      <c r="B6" s="17"/>
      <c r="C6" s="17"/>
      <c r="D6" s="17"/>
      <c r="E6" s="171" t="s">
        <v>52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</row>
    <row r="7" spans="1:19" ht="16.5" customHeight="1" x14ac:dyDescent="0.2">
      <c r="A7" s="22"/>
      <c r="B7" s="22"/>
      <c r="C7" s="22"/>
      <c r="D7" s="22"/>
      <c r="E7" s="172" t="s">
        <v>111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1:19" ht="16.5" customHeight="1" x14ac:dyDescent="0.2">
      <c r="A8" s="23"/>
      <c r="B8" s="23"/>
      <c r="C8" s="23"/>
      <c r="D8" s="23"/>
      <c r="F8" s="24"/>
      <c r="G8" s="23"/>
      <c r="H8" s="24"/>
      <c r="I8" s="29" t="s">
        <v>31</v>
      </c>
      <c r="J8" s="24"/>
      <c r="N8" s="26"/>
      <c r="O8" s="28"/>
    </row>
    <row r="9" spans="1:19" ht="16.5" customHeight="1" x14ac:dyDescent="0.2">
      <c r="A9" s="23"/>
      <c r="B9" s="23"/>
      <c r="C9" s="23"/>
      <c r="D9" s="23"/>
      <c r="E9" s="29" t="s">
        <v>32</v>
      </c>
      <c r="F9" s="24"/>
      <c r="G9" s="23"/>
      <c r="H9" s="24"/>
      <c r="I9" s="29" t="s">
        <v>33</v>
      </c>
      <c r="J9" s="24"/>
      <c r="K9" s="170" t="s">
        <v>34</v>
      </c>
      <c r="L9" s="170"/>
      <c r="M9" s="170"/>
      <c r="N9" s="26"/>
      <c r="O9" s="28" t="s">
        <v>42</v>
      </c>
      <c r="Q9" s="28" t="s">
        <v>174</v>
      </c>
      <c r="S9" s="28" t="s">
        <v>42</v>
      </c>
    </row>
    <row r="10" spans="1:19" ht="16.5" customHeight="1" x14ac:dyDescent="0.2">
      <c r="A10" s="23"/>
      <c r="B10" s="23"/>
      <c r="C10" s="23"/>
      <c r="D10" s="23"/>
      <c r="E10" s="29" t="s">
        <v>35</v>
      </c>
      <c r="F10" s="24"/>
      <c r="G10" s="29" t="s">
        <v>31</v>
      </c>
      <c r="H10" s="24"/>
      <c r="I10" s="29" t="s">
        <v>36</v>
      </c>
      <c r="J10" s="24"/>
      <c r="K10" s="30" t="s">
        <v>112</v>
      </c>
      <c r="N10" s="26"/>
      <c r="O10" s="28" t="s">
        <v>113</v>
      </c>
      <c r="Q10" s="28" t="s">
        <v>175</v>
      </c>
      <c r="S10" s="28" t="s">
        <v>113</v>
      </c>
    </row>
    <row r="11" spans="1:19" ht="16.5" customHeight="1" x14ac:dyDescent="0.2">
      <c r="A11" s="23"/>
      <c r="B11" s="23"/>
      <c r="C11" s="23"/>
      <c r="D11" s="23"/>
      <c r="E11" s="164" t="s">
        <v>37</v>
      </c>
      <c r="F11" s="24"/>
      <c r="G11" s="164" t="s">
        <v>33</v>
      </c>
      <c r="H11" s="24"/>
      <c r="I11" s="164" t="s">
        <v>38</v>
      </c>
      <c r="J11" s="24"/>
      <c r="K11" s="164" t="s">
        <v>114</v>
      </c>
      <c r="L11" s="24"/>
      <c r="M11" s="164" t="s">
        <v>39</v>
      </c>
      <c r="N11" s="26"/>
      <c r="O11" s="32" t="s">
        <v>40</v>
      </c>
      <c r="Q11" s="32" t="s">
        <v>176</v>
      </c>
      <c r="S11" s="32" t="s">
        <v>40</v>
      </c>
    </row>
    <row r="12" spans="1:19" ht="16.149999999999999" customHeight="1" x14ac:dyDescent="0.2">
      <c r="A12" s="20" t="s">
        <v>158</v>
      </c>
      <c r="B12" s="23"/>
      <c r="C12" s="29"/>
      <c r="D12" s="23"/>
      <c r="E12" s="44">
        <v>341092557</v>
      </c>
      <c r="F12" s="76"/>
      <c r="G12" s="44">
        <v>1136572101</v>
      </c>
      <c r="H12" s="76"/>
      <c r="I12" s="44">
        <v>42294921</v>
      </c>
      <c r="J12" s="76"/>
      <c r="K12" s="44">
        <v>34109256</v>
      </c>
      <c r="L12" s="76"/>
      <c r="M12" s="44">
        <v>80562342</v>
      </c>
      <c r="N12" s="76"/>
      <c r="O12" s="44">
        <f>SUM(E12:M12)</f>
        <v>1634631177</v>
      </c>
      <c r="Q12" s="44">
        <v>0</v>
      </c>
      <c r="S12" s="44">
        <f>SUM(O12:Q12)</f>
        <v>1634631177</v>
      </c>
    </row>
    <row r="13" spans="1:19" ht="16.5" customHeight="1" x14ac:dyDescent="0.2">
      <c r="A13" s="23" t="s">
        <v>169</v>
      </c>
      <c r="B13" s="23"/>
      <c r="C13" s="29"/>
      <c r="D13" s="23"/>
      <c r="E13" s="4">
        <v>0</v>
      </c>
      <c r="F13" s="77"/>
      <c r="G13" s="4">
        <v>0</v>
      </c>
      <c r="H13" s="77"/>
      <c r="I13" s="4">
        <v>0</v>
      </c>
      <c r="J13" s="77"/>
      <c r="K13" s="4">
        <v>0</v>
      </c>
      <c r="L13" s="77"/>
      <c r="M13" s="4">
        <v>15835512</v>
      </c>
      <c r="N13" s="77"/>
      <c r="O13" s="44">
        <f t="shared" ref="O13:O17" si="0">SUM(E13:M13)</f>
        <v>15835512</v>
      </c>
      <c r="Q13" s="44">
        <v>0</v>
      </c>
      <c r="S13" s="44">
        <f t="shared" ref="S13:S14" si="1">SUM(O13:Q13)</f>
        <v>15835512</v>
      </c>
    </row>
    <row r="14" spans="1:19" ht="16.5" customHeight="1" x14ac:dyDescent="0.2">
      <c r="A14" s="23" t="s">
        <v>144</v>
      </c>
      <c r="B14" s="23"/>
      <c r="C14" s="29"/>
      <c r="D14" s="23"/>
      <c r="E14" s="7">
        <v>0</v>
      </c>
      <c r="F14" s="4"/>
      <c r="G14" s="7">
        <v>0</v>
      </c>
      <c r="H14" s="4"/>
      <c r="I14" s="7">
        <v>0</v>
      </c>
      <c r="J14" s="4"/>
      <c r="K14" s="7">
        <v>0</v>
      </c>
      <c r="L14" s="4"/>
      <c r="M14" s="157">
        <v>904208</v>
      </c>
      <c r="N14" s="137"/>
      <c r="O14" s="7">
        <f t="shared" si="0"/>
        <v>904208</v>
      </c>
      <c r="Q14" s="7">
        <v>0</v>
      </c>
      <c r="S14" s="7">
        <f t="shared" si="1"/>
        <v>904208</v>
      </c>
    </row>
    <row r="15" spans="1:19" ht="16.5" customHeight="1" x14ac:dyDescent="0.2">
      <c r="A15" s="23" t="s">
        <v>145</v>
      </c>
      <c r="B15" s="23"/>
      <c r="C15" s="29"/>
      <c r="D15" s="23"/>
      <c r="E15" s="34">
        <f>SUM(E13:E14)</f>
        <v>0</v>
      </c>
      <c r="F15" s="77"/>
      <c r="G15" s="34">
        <f>SUM(G13:G14)</f>
        <v>0</v>
      </c>
      <c r="H15" s="77"/>
      <c r="I15" s="34">
        <f>SUM(I13:I14)</f>
        <v>0</v>
      </c>
      <c r="J15" s="77"/>
      <c r="K15" s="34">
        <f>SUM(K13:K14)</f>
        <v>0</v>
      </c>
      <c r="L15" s="77"/>
      <c r="M15" s="34">
        <f>SUM(M13:M14)</f>
        <v>16739720</v>
      </c>
      <c r="N15" s="77"/>
      <c r="O15" s="44">
        <f t="shared" si="0"/>
        <v>16739720</v>
      </c>
      <c r="Q15" s="34">
        <v>0</v>
      </c>
      <c r="S15" s="34">
        <f>SUM(S13:S14)</f>
        <v>16739720</v>
      </c>
    </row>
    <row r="16" spans="1:19" ht="16.5" customHeight="1" x14ac:dyDescent="0.2">
      <c r="A16" s="23" t="s">
        <v>177</v>
      </c>
      <c r="B16" s="23"/>
      <c r="C16" s="29"/>
      <c r="D16" s="23"/>
      <c r="E16" s="7">
        <v>0</v>
      </c>
      <c r="F16" s="76"/>
      <c r="G16" s="7">
        <v>0</v>
      </c>
      <c r="H16" s="76"/>
      <c r="I16" s="7">
        <v>0</v>
      </c>
      <c r="J16" s="76"/>
      <c r="K16" s="7">
        <v>0</v>
      </c>
      <c r="L16" s="76"/>
      <c r="M16" s="7">
        <v>-68117131</v>
      </c>
      <c r="N16" s="76"/>
      <c r="O16" s="7">
        <f t="shared" si="0"/>
        <v>-68117131</v>
      </c>
      <c r="Q16" s="7">
        <v>0</v>
      </c>
      <c r="S16" s="7">
        <f>SUM(O16:Q16)</f>
        <v>-68117131</v>
      </c>
    </row>
    <row r="17" spans="1:19" ht="16.5" customHeight="1" thickBot="1" x14ac:dyDescent="0.25">
      <c r="A17" s="20" t="s">
        <v>67</v>
      </c>
      <c r="B17" s="35"/>
      <c r="C17" s="29"/>
      <c r="D17" s="35"/>
      <c r="E17" s="36">
        <f>SUM(E12,E15:E16)</f>
        <v>341092557</v>
      </c>
      <c r="F17" s="76"/>
      <c r="G17" s="36">
        <f>SUM(G12,G15:G16)</f>
        <v>1136572101</v>
      </c>
      <c r="H17" s="76"/>
      <c r="I17" s="36">
        <f>SUM(I12,I15:I16)</f>
        <v>42294921</v>
      </c>
      <c r="J17" s="76"/>
      <c r="K17" s="36">
        <f>SUM(K12,K15:K16)</f>
        <v>34109256</v>
      </c>
      <c r="L17" s="4"/>
      <c r="M17" s="36">
        <f>SUM(M12,M15:M16)</f>
        <v>29184931</v>
      </c>
      <c r="N17" s="76"/>
      <c r="O17" s="36">
        <f t="shared" si="0"/>
        <v>1583253766</v>
      </c>
      <c r="Q17" s="36">
        <f>SUM(Q12,Q15:Q16)</f>
        <v>0</v>
      </c>
      <c r="S17" s="36">
        <f>SUM(S12,S15:S16)</f>
        <v>1583253766</v>
      </c>
    </row>
    <row r="18" spans="1:19" ht="16.5" customHeight="1" thickTop="1" x14ac:dyDescent="0.2">
      <c r="A18" s="20"/>
      <c r="B18" s="35"/>
      <c r="C18" s="29"/>
      <c r="D18" s="35"/>
      <c r="E18" s="44"/>
      <c r="F18" s="76"/>
      <c r="G18" s="44"/>
      <c r="H18" s="76"/>
      <c r="I18" s="44"/>
      <c r="J18" s="76"/>
      <c r="K18" s="44"/>
      <c r="L18" s="4"/>
      <c r="M18" s="44"/>
      <c r="N18" s="76"/>
      <c r="O18" s="44"/>
      <c r="Q18" s="44"/>
      <c r="S18" s="44"/>
    </row>
    <row r="19" spans="1:19" ht="16.5" customHeight="1" x14ac:dyDescent="0.2">
      <c r="A19" s="20" t="s">
        <v>157</v>
      </c>
      <c r="B19" s="23"/>
      <c r="C19" s="29"/>
      <c r="D19" s="23"/>
      <c r="E19" s="4">
        <v>341092557</v>
      </c>
      <c r="F19" s="77"/>
      <c r="G19" s="4">
        <v>1136572101</v>
      </c>
      <c r="H19" s="77"/>
      <c r="I19" s="4">
        <v>42294921</v>
      </c>
      <c r="J19" s="77"/>
      <c r="K19" s="4">
        <v>34109256</v>
      </c>
      <c r="L19" s="77"/>
      <c r="M19" s="4">
        <v>29184931</v>
      </c>
      <c r="N19" s="77"/>
      <c r="O19" s="44">
        <f t="shared" ref="O19:O24" si="2">SUM(E19:M19)</f>
        <v>1583253766</v>
      </c>
      <c r="Q19" s="44">
        <v>0</v>
      </c>
      <c r="S19" s="44">
        <f>SUM(O19:Q19)</f>
        <v>1583253766</v>
      </c>
    </row>
    <row r="20" spans="1:19" ht="16.5" customHeight="1" x14ac:dyDescent="0.2">
      <c r="A20" s="23" t="s">
        <v>169</v>
      </c>
      <c r="B20" s="23"/>
      <c r="C20" s="29"/>
      <c r="D20" s="23"/>
      <c r="E20" s="4">
        <v>0</v>
      </c>
      <c r="F20" s="77"/>
      <c r="G20" s="4">
        <v>0</v>
      </c>
      <c r="H20" s="77"/>
      <c r="I20" s="4">
        <v>0</v>
      </c>
      <c r="J20" s="77"/>
      <c r="K20" s="4">
        <v>0</v>
      </c>
      <c r="L20" s="77"/>
      <c r="M20" s="4">
        <f>PL!D42</f>
        <v>66885987</v>
      </c>
      <c r="N20" s="77"/>
      <c r="O20" s="44">
        <f t="shared" si="2"/>
        <v>66885987</v>
      </c>
      <c r="Q20" s="44">
        <v>230</v>
      </c>
      <c r="S20" s="44">
        <f t="shared" ref="S20:S24" si="3">SUM(O20:Q20)</f>
        <v>66886217</v>
      </c>
    </row>
    <row r="21" spans="1:19" ht="16.5" customHeight="1" x14ac:dyDescent="0.2">
      <c r="A21" s="23" t="s">
        <v>144</v>
      </c>
      <c r="B21" s="23"/>
      <c r="C21" s="29"/>
      <c r="D21" s="23"/>
      <c r="E21" s="7">
        <v>0</v>
      </c>
      <c r="F21" s="4"/>
      <c r="G21" s="7">
        <v>0</v>
      </c>
      <c r="H21" s="4"/>
      <c r="I21" s="7">
        <v>0</v>
      </c>
      <c r="J21" s="4"/>
      <c r="K21" s="7">
        <v>0</v>
      </c>
      <c r="L21" s="4"/>
      <c r="M21" s="7">
        <f>PL!D36</f>
        <v>0</v>
      </c>
      <c r="N21" s="77"/>
      <c r="O21" s="7">
        <f t="shared" si="2"/>
        <v>0</v>
      </c>
      <c r="Q21" s="7">
        <v>0</v>
      </c>
      <c r="S21" s="7">
        <f t="shared" si="3"/>
        <v>0</v>
      </c>
    </row>
    <row r="22" spans="1:19" ht="16.5" customHeight="1" x14ac:dyDescent="0.2">
      <c r="A22" s="23" t="s">
        <v>145</v>
      </c>
      <c r="B22" s="23"/>
      <c r="C22" s="29"/>
      <c r="D22" s="23"/>
      <c r="E22" s="34">
        <v>0</v>
      </c>
      <c r="F22" s="76"/>
      <c r="G22" s="34">
        <v>0</v>
      </c>
      <c r="H22" s="76"/>
      <c r="I22" s="34">
        <v>0</v>
      </c>
      <c r="J22" s="76"/>
      <c r="K22" s="4">
        <v>0</v>
      </c>
      <c r="L22" s="76"/>
      <c r="M22" s="34">
        <f>SUM(M20:M21)</f>
        <v>66885987</v>
      </c>
      <c r="N22" s="76"/>
      <c r="O22" s="44">
        <f t="shared" si="2"/>
        <v>66885987</v>
      </c>
      <c r="Q22" s="44">
        <v>230</v>
      </c>
      <c r="S22" s="44">
        <f t="shared" si="3"/>
        <v>66886217</v>
      </c>
    </row>
    <row r="23" spans="1:19" ht="16.5" customHeight="1" x14ac:dyDescent="0.2">
      <c r="A23" s="23" t="s">
        <v>177</v>
      </c>
      <c r="B23" s="23"/>
      <c r="C23" s="29"/>
      <c r="D23" s="23"/>
      <c r="E23" s="7">
        <v>0</v>
      </c>
      <c r="F23" s="76"/>
      <c r="G23" s="7">
        <v>0</v>
      </c>
      <c r="H23" s="76"/>
      <c r="I23" s="7">
        <v>0</v>
      </c>
      <c r="J23" s="76"/>
      <c r="K23" s="7">
        <v>0</v>
      </c>
      <c r="L23" s="76"/>
      <c r="M23" s="7">
        <v>-68118531</v>
      </c>
      <c r="N23" s="76"/>
      <c r="O23" s="7">
        <f t="shared" si="2"/>
        <v>-68118531</v>
      </c>
      <c r="Q23" s="7">
        <v>0</v>
      </c>
      <c r="S23" s="7">
        <f t="shared" si="3"/>
        <v>-68118531</v>
      </c>
    </row>
    <row r="24" spans="1:19" ht="18" customHeight="1" thickBot="1" x14ac:dyDescent="0.25">
      <c r="A24" s="20" t="s">
        <v>156</v>
      </c>
      <c r="B24" s="35"/>
      <c r="C24" s="29"/>
      <c r="D24" s="35"/>
      <c r="E24" s="36">
        <v>341092557</v>
      </c>
      <c r="F24" s="77"/>
      <c r="G24" s="36">
        <v>1136572101</v>
      </c>
      <c r="H24" s="77"/>
      <c r="I24" s="36">
        <v>42294921</v>
      </c>
      <c r="J24" s="77"/>
      <c r="K24" s="36">
        <v>34109256</v>
      </c>
      <c r="L24" s="77"/>
      <c r="M24" s="36">
        <v>27952387</v>
      </c>
      <c r="N24" s="77"/>
      <c r="O24" s="36">
        <f t="shared" si="2"/>
        <v>1582021222</v>
      </c>
      <c r="Q24" s="36">
        <v>230</v>
      </c>
      <c r="S24" s="167">
        <f t="shared" si="3"/>
        <v>1582021452</v>
      </c>
    </row>
    <row r="25" spans="1:19" ht="18" customHeight="1" thickTop="1" x14ac:dyDescent="0.2">
      <c r="A25" s="20"/>
      <c r="B25" s="35"/>
      <c r="C25" s="29"/>
      <c r="D25" s="35"/>
      <c r="E25" s="37">
        <v>0</v>
      </c>
      <c r="F25" s="38"/>
      <c r="G25" s="37">
        <v>0</v>
      </c>
      <c r="H25" s="38"/>
      <c r="I25" s="37">
        <v>0</v>
      </c>
      <c r="J25" s="38"/>
      <c r="K25" s="37">
        <v>0</v>
      </c>
      <c r="L25" s="38"/>
      <c r="M25" s="37">
        <v>0</v>
      </c>
      <c r="N25" s="38"/>
      <c r="O25" s="37">
        <v>0</v>
      </c>
      <c r="S25" s="37">
        <v>0</v>
      </c>
    </row>
    <row r="26" spans="1:19" ht="18" customHeight="1" x14ac:dyDescent="0.2">
      <c r="A26" s="20"/>
      <c r="B26" s="35"/>
      <c r="C26" s="29"/>
      <c r="D26" s="35"/>
      <c r="E26" s="37">
        <v>0</v>
      </c>
      <c r="F26" s="38"/>
      <c r="G26" s="37">
        <v>0</v>
      </c>
      <c r="H26" s="38"/>
      <c r="I26" s="37">
        <v>0</v>
      </c>
      <c r="J26" s="38"/>
      <c r="K26" s="37">
        <v>0</v>
      </c>
      <c r="L26" s="38"/>
      <c r="M26" s="37">
        <v>0</v>
      </c>
      <c r="N26" s="38"/>
      <c r="O26" s="37">
        <v>0</v>
      </c>
      <c r="S26" s="37">
        <v>0</v>
      </c>
    </row>
    <row r="27" spans="1:19" ht="18" customHeight="1" x14ac:dyDescent="0.2">
      <c r="A27" s="20"/>
      <c r="B27" s="35"/>
      <c r="C27" s="29"/>
      <c r="D27" s="35"/>
      <c r="E27" s="37"/>
      <c r="F27" s="38"/>
      <c r="G27" s="37"/>
      <c r="H27" s="38"/>
      <c r="I27" s="37"/>
      <c r="J27" s="38"/>
      <c r="K27" s="37"/>
      <c r="L27" s="38"/>
      <c r="M27" s="37"/>
      <c r="N27" s="38"/>
      <c r="O27" s="37"/>
    </row>
    <row r="28" spans="1:19" ht="18" customHeight="1" x14ac:dyDescent="0.2">
      <c r="A28" s="20"/>
      <c r="B28" s="35"/>
      <c r="C28" s="29"/>
      <c r="D28" s="35"/>
      <c r="E28" s="37"/>
      <c r="F28" s="38"/>
      <c r="G28" s="37"/>
      <c r="H28" s="38"/>
      <c r="I28" s="37"/>
      <c r="J28" s="38"/>
      <c r="K28" s="37"/>
      <c r="L28" s="38"/>
      <c r="M28" s="37"/>
      <c r="N28" s="38"/>
      <c r="O28" s="37"/>
    </row>
    <row r="29" spans="1:19" ht="18" customHeight="1" x14ac:dyDescent="0.2">
      <c r="A29" s="20"/>
      <c r="B29" s="35"/>
      <c r="C29" s="29"/>
      <c r="D29" s="35"/>
      <c r="E29" s="37"/>
      <c r="F29" s="38"/>
      <c r="G29" s="37"/>
      <c r="H29" s="38"/>
      <c r="I29" s="37"/>
      <c r="J29" s="38"/>
      <c r="K29" s="37"/>
      <c r="L29" s="38"/>
      <c r="M29" s="37"/>
      <c r="N29" s="38"/>
      <c r="O29" s="37"/>
    </row>
    <row r="30" spans="1:19" ht="18" customHeight="1" x14ac:dyDescent="0.2">
      <c r="A30" s="20"/>
      <c r="B30" s="35"/>
      <c r="C30" s="29"/>
      <c r="D30" s="35"/>
      <c r="E30" s="37"/>
      <c r="F30" s="38"/>
      <c r="G30" s="37"/>
      <c r="H30" s="38"/>
      <c r="I30" s="37"/>
      <c r="J30" s="38"/>
      <c r="K30" s="37"/>
      <c r="L30" s="38"/>
      <c r="M30" s="37"/>
      <c r="N30" s="38"/>
      <c r="O30" s="37"/>
    </row>
    <row r="31" spans="1:19" ht="18" customHeight="1" x14ac:dyDescent="0.2">
      <c r="A31" s="20"/>
      <c r="B31" s="35"/>
      <c r="C31" s="29"/>
      <c r="D31" s="35"/>
      <c r="E31" s="37"/>
      <c r="F31" s="38"/>
      <c r="G31" s="37"/>
      <c r="H31" s="38"/>
      <c r="I31" s="37"/>
      <c r="J31" s="38"/>
      <c r="K31" s="37"/>
      <c r="L31" s="38"/>
      <c r="M31" s="37"/>
      <c r="N31" s="38"/>
      <c r="O31" s="37"/>
    </row>
    <row r="32" spans="1:19" ht="18" customHeight="1" x14ac:dyDescent="0.2">
      <c r="A32" s="20"/>
      <c r="B32" s="35"/>
      <c r="C32" s="29"/>
      <c r="D32" s="35"/>
      <c r="E32" s="37"/>
      <c r="F32" s="38"/>
      <c r="G32" s="37"/>
      <c r="H32" s="38"/>
      <c r="I32" s="37"/>
      <c r="J32" s="38"/>
      <c r="K32" s="37"/>
      <c r="L32" s="38"/>
      <c r="M32" s="37"/>
      <c r="N32" s="38"/>
      <c r="O32" s="37"/>
    </row>
    <row r="33" spans="1:15" ht="18" customHeight="1" x14ac:dyDescent="0.2">
      <c r="A33" s="20"/>
      <c r="B33" s="35"/>
      <c r="C33" s="29"/>
      <c r="D33" s="35"/>
      <c r="E33" s="37"/>
      <c r="F33" s="38"/>
      <c r="G33" s="37"/>
      <c r="H33" s="38"/>
      <c r="I33" s="37"/>
      <c r="J33" s="38"/>
      <c r="K33" s="37"/>
      <c r="L33" s="38"/>
      <c r="M33" s="37"/>
      <c r="N33" s="38"/>
      <c r="O33" s="37"/>
    </row>
    <row r="34" spans="1:15" ht="18" customHeight="1" x14ac:dyDescent="0.2">
      <c r="A34" s="20"/>
      <c r="B34" s="35"/>
      <c r="C34" s="29"/>
      <c r="D34" s="35"/>
      <c r="E34" s="37"/>
      <c r="F34" s="38"/>
      <c r="G34" s="37"/>
      <c r="H34" s="38"/>
      <c r="I34" s="37"/>
      <c r="J34" s="38"/>
      <c r="K34" s="37"/>
      <c r="L34" s="38"/>
      <c r="M34" s="37"/>
      <c r="N34" s="38"/>
      <c r="O34" s="37"/>
    </row>
    <row r="35" spans="1:15" ht="18" customHeight="1" x14ac:dyDescent="0.2">
      <c r="A35" s="20"/>
      <c r="B35" s="35"/>
      <c r="C35" s="29"/>
      <c r="D35" s="35"/>
      <c r="E35" s="37"/>
      <c r="F35" s="38"/>
      <c r="G35" s="37"/>
      <c r="H35" s="38"/>
      <c r="I35" s="37"/>
      <c r="J35" s="38"/>
      <c r="K35" s="37"/>
      <c r="L35" s="38"/>
      <c r="M35" s="37"/>
      <c r="N35" s="38"/>
      <c r="O35" s="37"/>
    </row>
    <row r="36" spans="1:15" ht="18" customHeight="1" x14ac:dyDescent="0.2">
      <c r="A36" s="20"/>
      <c r="B36" s="35"/>
      <c r="C36" s="29"/>
      <c r="D36" s="35"/>
      <c r="E36" s="37"/>
      <c r="F36" s="38"/>
      <c r="G36" s="37"/>
      <c r="H36" s="38"/>
      <c r="I36" s="37"/>
      <c r="J36" s="38"/>
      <c r="K36" s="37"/>
      <c r="L36" s="38"/>
      <c r="M36" s="37"/>
      <c r="N36" s="38"/>
      <c r="O36" s="37"/>
    </row>
    <row r="37" spans="1:15" ht="18" customHeight="1" x14ac:dyDescent="0.2">
      <c r="A37" s="20"/>
      <c r="B37" s="35"/>
      <c r="C37" s="29"/>
      <c r="D37" s="35"/>
      <c r="E37" s="3"/>
      <c r="F37" s="33"/>
      <c r="G37" s="3"/>
      <c r="H37" s="33"/>
      <c r="I37" s="3"/>
      <c r="J37" s="33"/>
      <c r="K37" s="3"/>
      <c r="L37" s="33"/>
      <c r="M37" s="3"/>
      <c r="N37" s="33"/>
    </row>
    <row r="38" spans="1:15" ht="18" customHeight="1" x14ac:dyDescent="0.2">
      <c r="A38" s="20"/>
      <c r="B38" s="35"/>
      <c r="C38" s="29"/>
      <c r="D38" s="35"/>
      <c r="E38" s="3"/>
      <c r="F38" s="33"/>
      <c r="G38" s="3"/>
      <c r="H38" s="33"/>
      <c r="I38" s="3"/>
      <c r="J38" s="33"/>
      <c r="K38" s="3"/>
      <c r="L38" s="33"/>
      <c r="M38" s="3"/>
      <c r="N38" s="33"/>
    </row>
    <row r="39" spans="1:15" ht="18" customHeight="1" x14ac:dyDescent="0.2">
      <c r="A39" s="20"/>
      <c r="B39" s="35"/>
      <c r="C39" s="29"/>
      <c r="D39" s="35"/>
      <c r="E39" s="3"/>
      <c r="F39" s="33"/>
      <c r="G39" s="3"/>
      <c r="H39" s="33"/>
      <c r="I39" s="3"/>
      <c r="J39" s="33"/>
      <c r="K39" s="3"/>
      <c r="L39" s="33"/>
      <c r="M39" s="3"/>
      <c r="N39" s="33"/>
    </row>
    <row r="40" spans="1:15" ht="18" customHeight="1" x14ac:dyDescent="0.2">
      <c r="E40" s="39" t="s">
        <v>30</v>
      </c>
      <c r="F40" s="23"/>
      <c r="G40" s="23"/>
      <c r="H40" s="40"/>
      <c r="I40" s="23"/>
      <c r="L40" s="14" t="s">
        <v>7</v>
      </c>
      <c r="M40" s="25"/>
      <c r="N40" s="14"/>
      <c r="O40" s="25"/>
    </row>
    <row r="41" spans="1:15" ht="16.5" customHeight="1" x14ac:dyDescent="0.2">
      <c r="E41" s="39" t="s">
        <v>115</v>
      </c>
      <c r="F41" s="23"/>
      <c r="G41" s="23"/>
      <c r="H41" s="40"/>
      <c r="I41" s="23"/>
      <c r="L41" s="14" t="s">
        <v>83</v>
      </c>
      <c r="M41" s="25"/>
      <c r="N41" s="14"/>
      <c r="O41" s="25"/>
    </row>
    <row r="42" spans="1:15" ht="16.5" customHeight="1" x14ac:dyDescent="0.2">
      <c r="B42" s="41"/>
      <c r="C42" s="41"/>
      <c r="D42" s="41"/>
      <c r="E42" s="41"/>
      <c r="F42" s="42"/>
      <c r="G42" s="41"/>
      <c r="H42" s="42"/>
      <c r="I42" s="41"/>
      <c r="J42" s="42"/>
      <c r="K42" s="41"/>
      <c r="L42" s="42"/>
      <c r="M42" s="23"/>
      <c r="N42" s="26"/>
    </row>
    <row r="43" spans="1:15" ht="16.5" customHeight="1" x14ac:dyDescent="0.2">
      <c r="A43" s="79" t="s">
        <v>152</v>
      </c>
      <c r="B43" s="41"/>
      <c r="C43" s="41"/>
      <c r="D43" s="41"/>
      <c r="E43" s="41"/>
      <c r="F43" s="42"/>
      <c r="G43" s="41"/>
      <c r="H43" s="42"/>
      <c r="I43" s="41"/>
      <c r="J43" s="42"/>
      <c r="K43" s="41"/>
      <c r="L43" s="42"/>
      <c r="M43" s="23"/>
      <c r="N43" s="26"/>
    </row>
  </sheetData>
  <mergeCells count="3">
    <mergeCell ref="K9:M9"/>
    <mergeCell ref="E6:S6"/>
    <mergeCell ref="E7:O7"/>
  </mergeCells>
  <pageMargins left="0.89" right="0.23622047244094491" top="0.98425196850393704" bottom="0.47244094488188981" header="0.51181102362204722" footer="0.51181102362204722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AC08-35D4-4600-A26F-E8DC06AC1841}">
  <dimension ref="A1:M32"/>
  <sheetViews>
    <sheetView showGridLines="0" view="pageBreakPreview" zoomScale="90" zoomScaleNormal="100" zoomScaleSheetLayoutView="90" workbookViewId="0">
      <selection activeCell="E12" sqref="E12"/>
    </sheetView>
  </sheetViews>
  <sheetFormatPr defaultColWidth="9.28515625" defaultRowHeight="12" x14ac:dyDescent="0.2"/>
  <cols>
    <col min="1" max="1" width="10" style="14" customWidth="1"/>
    <col min="2" max="2" width="9.28515625" style="14"/>
    <col min="3" max="3" width="15.7109375" style="14" customWidth="1"/>
    <col min="4" max="4" width="1.7109375" style="14" customWidth="1"/>
    <col min="5" max="5" width="18.5703125" style="14" customWidth="1"/>
    <col min="6" max="6" width="1.7109375" style="14" customWidth="1"/>
    <col min="7" max="7" width="17.7109375" style="14" customWidth="1"/>
    <col min="8" max="8" width="1.7109375" style="14" customWidth="1"/>
    <col min="9" max="9" width="16.7109375" style="14" customWidth="1"/>
    <col min="10" max="10" width="1.7109375" style="14" customWidth="1"/>
    <col min="11" max="11" width="17.42578125" style="14" customWidth="1"/>
    <col min="12" max="12" width="1.7109375" style="14" customWidth="1"/>
    <col min="13" max="13" width="19.28515625" style="14" customWidth="1"/>
    <col min="14" max="16384" width="9.28515625" style="14"/>
  </cols>
  <sheetData>
    <row r="1" spans="1:13" ht="15.75" customHeight="1" x14ac:dyDescent="0.2">
      <c r="A1" s="11" t="s">
        <v>51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45"/>
    </row>
    <row r="2" spans="1:13" ht="15.75" customHeight="1" x14ac:dyDescent="0.2">
      <c r="A2" s="11" t="s">
        <v>116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.75" customHeight="1" x14ac:dyDescent="0.2">
      <c r="A3" s="11" t="s">
        <v>154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5.75" customHeight="1" x14ac:dyDescent="0.2">
      <c r="A4" s="35"/>
      <c r="B4" s="35"/>
      <c r="C4" s="35"/>
      <c r="D4" s="35"/>
      <c r="E4" s="46"/>
      <c r="F4" s="46"/>
      <c r="G4" s="46"/>
      <c r="H4" s="46"/>
      <c r="I4" s="46"/>
      <c r="J4" s="46"/>
      <c r="K4" s="47"/>
      <c r="L4" s="47"/>
      <c r="M4" s="21" t="s">
        <v>54</v>
      </c>
    </row>
    <row r="5" spans="1:13" ht="15.75" customHeight="1" x14ac:dyDescent="0.2">
      <c r="A5" s="35"/>
      <c r="B5" s="35"/>
      <c r="C5" s="35"/>
      <c r="D5" s="35"/>
      <c r="E5" s="171" t="s">
        <v>65</v>
      </c>
      <c r="F5" s="171"/>
      <c r="G5" s="171"/>
      <c r="H5" s="171"/>
      <c r="I5" s="171"/>
      <c r="J5" s="171"/>
      <c r="K5" s="171"/>
      <c r="L5" s="171"/>
      <c r="M5" s="171"/>
    </row>
    <row r="6" spans="1:13" ht="15.75" customHeight="1" x14ac:dyDescent="0.2">
      <c r="A6" s="23"/>
      <c r="B6" s="23"/>
      <c r="C6" s="23"/>
      <c r="D6" s="23"/>
      <c r="E6" s="29" t="s">
        <v>32</v>
      </c>
      <c r="F6" s="29"/>
      <c r="G6" s="23"/>
      <c r="H6" s="29"/>
      <c r="I6" s="170" t="s">
        <v>34</v>
      </c>
      <c r="J6" s="170"/>
      <c r="K6" s="170"/>
      <c r="L6" s="23"/>
      <c r="M6" s="23"/>
    </row>
    <row r="7" spans="1:13" ht="15.75" customHeight="1" x14ac:dyDescent="0.2">
      <c r="A7" s="23"/>
      <c r="B7" s="23"/>
      <c r="C7" s="23"/>
      <c r="D7" s="23"/>
      <c r="E7" s="29" t="s">
        <v>35</v>
      </c>
      <c r="F7" s="29"/>
      <c r="G7" s="29" t="s">
        <v>31</v>
      </c>
      <c r="H7" s="29"/>
      <c r="I7" s="30" t="s">
        <v>112</v>
      </c>
      <c r="J7" s="29"/>
      <c r="K7" s="29"/>
      <c r="L7" s="23"/>
      <c r="M7" s="48"/>
    </row>
    <row r="8" spans="1:13" ht="15.75" customHeight="1" x14ac:dyDescent="0.2">
      <c r="A8" s="23"/>
      <c r="B8" s="23"/>
      <c r="D8" s="23"/>
      <c r="E8" s="27" t="s">
        <v>37</v>
      </c>
      <c r="F8" s="29"/>
      <c r="G8" s="27" t="s">
        <v>33</v>
      </c>
      <c r="H8" s="29"/>
      <c r="I8" s="27" t="s">
        <v>114</v>
      </c>
      <c r="J8" s="29"/>
      <c r="K8" s="27" t="s">
        <v>39</v>
      </c>
      <c r="L8" s="23"/>
      <c r="M8" s="49" t="s">
        <v>42</v>
      </c>
    </row>
    <row r="9" spans="1:13" ht="15.75" customHeight="1" x14ac:dyDescent="0.2">
      <c r="A9" s="20" t="s">
        <v>158</v>
      </c>
      <c r="B9" s="23"/>
      <c r="C9" s="29"/>
      <c r="D9" s="23"/>
      <c r="E9" s="5">
        <v>341092557</v>
      </c>
      <c r="F9" s="5"/>
      <c r="G9" s="5">
        <v>1136572101</v>
      </c>
      <c r="H9" s="5"/>
      <c r="I9" s="5">
        <v>34109256</v>
      </c>
      <c r="J9" s="5"/>
      <c r="K9" s="5">
        <v>126822928</v>
      </c>
      <c r="L9" s="5"/>
      <c r="M9" s="5">
        <f>SUM(E9:K9)</f>
        <v>1638596842</v>
      </c>
    </row>
    <row r="10" spans="1:13" ht="15.75" customHeight="1" x14ac:dyDescent="0.2">
      <c r="A10" s="23" t="s">
        <v>169</v>
      </c>
      <c r="B10" s="23"/>
      <c r="C10" s="29"/>
      <c r="D10" s="23"/>
      <c r="E10" s="4">
        <v>0</v>
      </c>
      <c r="F10" s="4"/>
      <c r="G10" s="4">
        <v>0</v>
      </c>
      <c r="H10" s="4"/>
      <c r="I10" s="4">
        <v>0</v>
      </c>
      <c r="J10" s="3"/>
      <c r="K10" s="3">
        <f>PL!J31</f>
        <v>97609220</v>
      </c>
      <c r="L10" s="3"/>
      <c r="M10" s="5">
        <f t="shared" ref="M10:M13" si="0">SUM(E10:K10)</f>
        <v>97609220</v>
      </c>
    </row>
    <row r="11" spans="1:13" ht="15.75" customHeight="1" x14ac:dyDescent="0.2">
      <c r="A11" s="23" t="s">
        <v>144</v>
      </c>
      <c r="B11" s="23"/>
      <c r="C11" s="29"/>
      <c r="D11" s="23"/>
      <c r="E11" s="7">
        <v>0</v>
      </c>
      <c r="F11" s="4"/>
      <c r="G11" s="7">
        <v>0</v>
      </c>
      <c r="H11" s="4"/>
      <c r="I11" s="7">
        <v>0</v>
      </c>
      <c r="J11" s="3"/>
      <c r="K11" s="7">
        <f>PL!J36</f>
        <v>808584</v>
      </c>
      <c r="L11" s="3"/>
      <c r="M11" s="7">
        <f t="shared" si="0"/>
        <v>808584</v>
      </c>
    </row>
    <row r="12" spans="1:13" ht="15.75" customHeight="1" x14ac:dyDescent="0.2">
      <c r="A12" s="23" t="s">
        <v>145</v>
      </c>
      <c r="B12" s="23"/>
      <c r="C12" s="29"/>
      <c r="D12" s="23"/>
      <c r="E12" s="34">
        <f>SUM(E10:E11)</f>
        <v>0</v>
      </c>
      <c r="F12" s="5"/>
      <c r="G12" s="34">
        <f>SUM(G10:G11)</f>
        <v>0</v>
      </c>
      <c r="H12" s="5"/>
      <c r="I12" s="34">
        <f>SUM(I10:I11)</f>
        <v>0</v>
      </c>
      <c r="J12" s="5"/>
      <c r="K12" s="34">
        <f>SUM(K10:K11)</f>
        <v>98417804</v>
      </c>
      <c r="L12" s="5"/>
      <c r="M12" s="34">
        <f t="shared" si="0"/>
        <v>98417804</v>
      </c>
    </row>
    <row r="13" spans="1:13" ht="15.75" customHeight="1" x14ac:dyDescent="0.2">
      <c r="A13" s="23" t="s">
        <v>177</v>
      </c>
      <c r="B13" s="23"/>
      <c r="C13" s="29"/>
      <c r="D13" s="23"/>
      <c r="E13" s="4">
        <v>0</v>
      </c>
      <c r="F13" s="4"/>
      <c r="G13" s="4">
        <v>0</v>
      </c>
      <c r="H13" s="4"/>
      <c r="I13" s="4">
        <v>0</v>
      </c>
      <c r="J13" s="3"/>
      <c r="K13" s="3">
        <v>-68117131</v>
      </c>
      <c r="L13" s="3"/>
      <c r="M13" s="5">
        <f t="shared" si="0"/>
        <v>-68117131</v>
      </c>
    </row>
    <row r="14" spans="1:13" ht="15.75" customHeight="1" thickBot="1" x14ac:dyDescent="0.25">
      <c r="A14" s="20" t="s">
        <v>67</v>
      </c>
      <c r="B14" s="23"/>
      <c r="C14" s="29"/>
      <c r="D14" s="23"/>
      <c r="E14" s="50">
        <f>SUM(E9,E12:E13)</f>
        <v>341092557</v>
      </c>
      <c r="F14" s="3"/>
      <c r="G14" s="50">
        <f>SUM(G9,G12:G13)</f>
        <v>1136572101</v>
      </c>
      <c r="H14" s="3"/>
      <c r="I14" s="50">
        <f>SUM(I9,I12:I13)</f>
        <v>34109256</v>
      </c>
      <c r="J14" s="3"/>
      <c r="K14" s="50">
        <f>SUM(K9,K12:K13)</f>
        <v>157123601</v>
      </c>
      <c r="L14" s="3"/>
      <c r="M14" s="50">
        <f>SUM(M9,M12:M13)</f>
        <v>1668897515</v>
      </c>
    </row>
    <row r="15" spans="1:13" ht="15.75" customHeight="1" thickTop="1" x14ac:dyDescent="0.2">
      <c r="A15" s="20"/>
      <c r="B15" s="23"/>
      <c r="C15" s="29"/>
      <c r="D15" s="23"/>
      <c r="E15" s="3"/>
      <c r="F15" s="3"/>
      <c r="G15" s="3"/>
      <c r="H15" s="3"/>
      <c r="I15" s="3"/>
      <c r="J15" s="3"/>
      <c r="K15" s="3"/>
      <c r="L15" s="3"/>
      <c r="M15" s="3"/>
    </row>
    <row r="16" spans="1:13" ht="15.75" customHeight="1" x14ac:dyDescent="0.2">
      <c r="A16" s="20" t="s">
        <v>157</v>
      </c>
      <c r="B16" s="23"/>
      <c r="C16" s="29"/>
      <c r="D16" s="23"/>
      <c r="E16" s="3">
        <v>341092557</v>
      </c>
      <c r="F16" s="3"/>
      <c r="G16" s="3">
        <v>1136572101</v>
      </c>
      <c r="H16" s="3"/>
      <c r="I16" s="3">
        <v>34109256</v>
      </c>
      <c r="J16" s="3"/>
      <c r="K16" s="3">
        <v>157123601</v>
      </c>
      <c r="L16" s="3"/>
      <c r="M16" s="5">
        <v>1668897515</v>
      </c>
    </row>
    <row r="17" spans="1:13" ht="15.75" customHeight="1" x14ac:dyDescent="0.2">
      <c r="A17" s="23" t="s">
        <v>169</v>
      </c>
      <c r="B17" s="23"/>
      <c r="C17" s="29"/>
      <c r="D17" s="23"/>
      <c r="E17" s="4">
        <v>0</v>
      </c>
      <c r="F17" s="3">
        <v>0</v>
      </c>
      <c r="G17" s="4">
        <v>0</v>
      </c>
      <c r="H17" s="5">
        <v>0</v>
      </c>
      <c r="I17" s="4">
        <v>0</v>
      </c>
      <c r="J17" s="5"/>
      <c r="K17" s="4">
        <f>PL!H31</f>
        <v>48037316</v>
      </c>
      <c r="L17" s="5"/>
      <c r="M17" s="4">
        <f t="shared" ref="M17:M18" si="1">SUM(E17:K17)</f>
        <v>48037316</v>
      </c>
    </row>
    <row r="18" spans="1:13" ht="15.75" customHeight="1" x14ac:dyDescent="0.2">
      <c r="A18" s="23" t="s">
        <v>144</v>
      </c>
      <c r="B18" s="23"/>
      <c r="C18" s="29"/>
      <c r="D18" s="23"/>
      <c r="E18" s="7">
        <v>0</v>
      </c>
      <c r="F18" s="3"/>
      <c r="G18" s="7">
        <v>0</v>
      </c>
      <c r="H18" s="3"/>
      <c r="I18" s="7">
        <v>0</v>
      </c>
      <c r="J18" s="3"/>
      <c r="K18" s="7">
        <f>PL!H36</f>
        <v>0</v>
      </c>
      <c r="L18" s="3"/>
      <c r="M18" s="7">
        <f t="shared" si="1"/>
        <v>0</v>
      </c>
    </row>
    <row r="19" spans="1:13" ht="15.75" customHeight="1" x14ac:dyDescent="0.2">
      <c r="A19" s="23" t="s">
        <v>145</v>
      </c>
      <c r="B19" s="23"/>
      <c r="C19" s="29"/>
      <c r="D19" s="23"/>
      <c r="E19" s="34">
        <f>SUM(E17:E18)</f>
        <v>0</v>
      </c>
      <c r="F19" s="5"/>
      <c r="G19" s="34">
        <f>SUM(G17:G18)</f>
        <v>0</v>
      </c>
      <c r="H19" s="5"/>
      <c r="I19" s="34">
        <f>SUM(I17:I18)</f>
        <v>0</v>
      </c>
      <c r="J19" s="5"/>
      <c r="K19" s="34">
        <f>SUM(K17:K18)</f>
        <v>48037316</v>
      </c>
      <c r="L19" s="5"/>
      <c r="M19" s="34">
        <f>SUM(M17:M18)</f>
        <v>48037316</v>
      </c>
    </row>
    <row r="20" spans="1:13" ht="15.75" customHeight="1" x14ac:dyDescent="0.2">
      <c r="A20" s="23" t="s">
        <v>177</v>
      </c>
      <c r="B20" s="23"/>
      <c r="C20" s="29"/>
      <c r="D20" s="23"/>
      <c r="E20" s="4">
        <v>0</v>
      </c>
      <c r="F20" s="3"/>
      <c r="G20" s="4">
        <v>0</v>
      </c>
      <c r="H20" s="5"/>
      <c r="I20" s="4">
        <v>0</v>
      </c>
      <c r="J20" s="5"/>
      <c r="K20" s="4">
        <v>-68118531</v>
      </c>
      <c r="L20" s="5"/>
      <c r="M20" s="4">
        <f t="shared" ref="M20" si="2">SUM(E20:K20)</f>
        <v>-68118531</v>
      </c>
    </row>
    <row r="21" spans="1:13" ht="15.75" customHeight="1" thickBot="1" x14ac:dyDescent="0.25">
      <c r="A21" s="20" t="s">
        <v>156</v>
      </c>
      <c r="B21" s="35"/>
      <c r="C21" s="29"/>
      <c r="D21" s="35"/>
      <c r="E21" s="50">
        <f>SUM(E16,E19:E20)</f>
        <v>341092557</v>
      </c>
      <c r="F21" s="3"/>
      <c r="G21" s="50">
        <f>SUM(G16,G19:G20)</f>
        <v>1136572101</v>
      </c>
      <c r="H21" s="3"/>
      <c r="I21" s="50">
        <f>SUM(I16,I19:I20)</f>
        <v>34109256</v>
      </c>
      <c r="J21" s="3"/>
      <c r="K21" s="50">
        <f>SUM(K16,K19:K20)</f>
        <v>137042386</v>
      </c>
      <c r="L21" s="3"/>
      <c r="M21" s="50">
        <f>SUM(M16,M19:M20)</f>
        <v>1648816300</v>
      </c>
    </row>
    <row r="22" spans="1:13" ht="15.75" customHeight="1" thickTop="1" x14ac:dyDescent="0.2">
      <c r="A22" s="20"/>
      <c r="B22" s="35"/>
      <c r="C22" s="29"/>
      <c r="D22" s="35"/>
      <c r="E22" s="34">
        <v>0</v>
      </c>
      <c r="F22" s="3"/>
      <c r="G22" s="34">
        <v>0</v>
      </c>
      <c r="H22" s="3"/>
      <c r="I22" s="34">
        <v>0</v>
      </c>
      <c r="J22" s="3"/>
      <c r="K22" s="34">
        <v>0</v>
      </c>
      <c r="L22" s="3"/>
      <c r="M22" s="34">
        <v>0</v>
      </c>
    </row>
    <row r="23" spans="1:13" ht="15.75" customHeight="1" x14ac:dyDescent="0.2">
      <c r="A23" s="20"/>
      <c r="B23" s="35"/>
      <c r="C23" s="29"/>
      <c r="D23" s="35"/>
      <c r="E23" s="34">
        <v>0</v>
      </c>
      <c r="F23" s="3"/>
      <c r="G23" s="34">
        <v>0</v>
      </c>
      <c r="H23" s="3"/>
      <c r="I23" s="34">
        <v>0</v>
      </c>
      <c r="J23" s="3"/>
      <c r="K23" s="34">
        <v>0</v>
      </c>
      <c r="L23" s="3"/>
      <c r="M23" s="34">
        <v>0</v>
      </c>
    </row>
    <row r="24" spans="1:13" ht="15.75" customHeight="1" x14ac:dyDescent="0.2">
      <c r="A24" s="20"/>
      <c r="B24" s="35"/>
      <c r="C24" s="29"/>
      <c r="D24" s="35"/>
      <c r="E24" s="34"/>
      <c r="F24" s="3"/>
      <c r="G24" s="34"/>
      <c r="H24" s="3"/>
      <c r="I24" s="34"/>
      <c r="J24" s="3"/>
      <c r="K24" s="34"/>
      <c r="L24" s="3"/>
      <c r="M24" s="34"/>
    </row>
    <row r="25" spans="1:13" ht="15.75" customHeight="1" x14ac:dyDescent="0.2">
      <c r="A25" s="20"/>
      <c r="B25" s="35"/>
      <c r="C25" s="29"/>
      <c r="D25" s="35"/>
      <c r="E25" s="34"/>
      <c r="F25" s="3"/>
      <c r="G25" s="34"/>
      <c r="H25" s="3"/>
      <c r="I25" s="34"/>
      <c r="J25" s="3"/>
      <c r="K25" s="34"/>
      <c r="L25" s="3"/>
      <c r="M25" s="34"/>
    </row>
    <row r="26" spans="1:13" ht="15.75" customHeight="1" x14ac:dyDescent="0.2">
      <c r="A26" s="20"/>
      <c r="B26" s="35"/>
      <c r="C26" s="29"/>
      <c r="D26" s="35"/>
      <c r="E26" s="5"/>
      <c r="F26" s="3"/>
      <c r="G26" s="5"/>
      <c r="H26" s="3"/>
      <c r="I26" s="5"/>
      <c r="J26" s="3"/>
      <c r="K26" s="5"/>
      <c r="L26" s="3"/>
      <c r="M26" s="5"/>
    </row>
    <row r="27" spans="1:13" ht="15.75" customHeight="1" x14ac:dyDescent="0.2">
      <c r="A27" s="20"/>
      <c r="B27" s="35"/>
      <c r="C27" s="29"/>
      <c r="D27" s="35"/>
      <c r="E27" s="5"/>
      <c r="F27" s="3"/>
      <c r="G27" s="5"/>
      <c r="H27" s="3"/>
      <c r="I27" s="5"/>
      <c r="J27" s="3"/>
      <c r="K27" s="5"/>
      <c r="L27" s="3"/>
      <c r="M27" s="5"/>
    </row>
    <row r="28" spans="1:13" ht="15.75" customHeight="1" x14ac:dyDescent="0.2">
      <c r="E28" s="39" t="s">
        <v>30</v>
      </c>
      <c r="F28" s="23"/>
      <c r="G28" s="23"/>
      <c r="H28" s="40"/>
      <c r="K28" s="39" t="s">
        <v>159</v>
      </c>
      <c r="L28" s="23"/>
      <c r="M28" s="23"/>
    </row>
    <row r="29" spans="1:13" ht="15.75" customHeight="1" x14ac:dyDescent="0.2">
      <c r="E29" s="39" t="s">
        <v>117</v>
      </c>
      <c r="F29" s="23"/>
      <c r="G29" s="23"/>
      <c r="H29" s="40"/>
      <c r="K29" s="23" t="s">
        <v>118</v>
      </c>
      <c r="L29" s="23"/>
      <c r="M29" s="23"/>
    </row>
    <row r="30" spans="1:13" ht="15.75" customHeight="1" x14ac:dyDescent="0.2">
      <c r="A30" s="39"/>
      <c r="B30" s="23"/>
      <c r="C30" s="23"/>
      <c r="D30" s="40"/>
      <c r="E30" s="23"/>
      <c r="F30" s="23"/>
      <c r="I30" s="6"/>
      <c r="K30" s="23"/>
      <c r="L30" s="23"/>
      <c r="M30" s="23"/>
    </row>
    <row r="31" spans="1:13" ht="15.75" customHeight="1" x14ac:dyDescent="0.2">
      <c r="A31" s="79" t="s">
        <v>152</v>
      </c>
      <c r="B31" s="41"/>
      <c r="C31" s="41"/>
      <c r="D31" s="41"/>
      <c r="E31" s="41"/>
      <c r="F31" s="41"/>
      <c r="G31" s="41"/>
      <c r="H31" s="41"/>
      <c r="I31" s="41"/>
      <c r="J31" s="41"/>
      <c r="K31" s="23"/>
      <c r="L31" s="23"/>
    </row>
    <row r="32" spans="1:13" ht="15.75" customHeight="1" x14ac:dyDescent="0.2">
      <c r="M32" s="43">
        <v>6</v>
      </c>
    </row>
  </sheetData>
  <mergeCells count="2">
    <mergeCell ref="E5:M5"/>
    <mergeCell ref="I6:K6"/>
  </mergeCells>
  <pageMargins left="0.78740157480314965" right="0.39370078740157483" top="0.98425196850393704" bottom="0.47244094488188981" header="0.51181102362204722" footer="0.47244094488188981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AD0EE-5DE7-4478-8C6F-DF3CD8F5BF7B}">
  <dimension ref="A1:I113"/>
  <sheetViews>
    <sheetView showGridLines="0" tabSelected="1" view="pageBreakPreview" zoomScale="80" zoomScaleNormal="90" zoomScaleSheetLayoutView="80" workbookViewId="0">
      <selection activeCell="A18" sqref="A18"/>
    </sheetView>
  </sheetViews>
  <sheetFormatPr defaultColWidth="9.28515625" defaultRowHeight="18" customHeight="1" x14ac:dyDescent="0.25"/>
  <cols>
    <col min="1" max="1" width="3.28515625" style="2" customWidth="1"/>
    <col min="2" max="2" width="52.140625" style="2" customWidth="1"/>
    <col min="3" max="3" width="14.5703125" style="2" customWidth="1"/>
    <col min="4" max="4" width="1" style="2" customWidth="1"/>
    <col min="5" max="5" width="14.5703125" style="2" customWidth="1"/>
    <col min="6" max="6" width="1" style="2" customWidth="1"/>
    <col min="7" max="7" width="14.5703125" style="2" customWidth="1"/>
    <col min="8" max="8" width="1" style="2" customWidth="1"/>
    <col min="9" max="9" width="14.5703125" style="2" customWidth="1"/>
    <col min="10" max="16384" width="9.28515625" style="2"/>
  </cols>
  <sheetData>
    <row r="1" spans="1:9" ht="18" customHeight="1" x14ac:dyDescent="0.25">
      <c r="A1" s="58" t="s">
        <v>51</v>
      </c>
      <c r="I1" s="1"/>
    </row>
    <row r="2" spans="1:9" ht="18" customHeight="1" x14ac:dyDescent="0.25">
      <c r="A2" s="58" t="s">
        <v>119</v>
      </c>
    </row>
    <row r="3" spans="1:9" ht="18" customHeight="1" x14ac:dyDescent="0.25">
      <c r="A3" s="59" t="s">
        <v>154</v>
      </c>
    </row>
    <row r="4" spans="1:9" ht="18" customHeight="1" x14ac:dyDescent="0.25">
      <c r="C4" s="60"/>
      <c r="D4" s="61"/>
      <c r="E4" s="62"/>
      <c r="F4" s="60"/>
      <c r="G4" s="51"/>
      <c r="H4" s="61"/>
      <c r="I4" s="63" t="s">
        <v>54</v>
      </c>
    </row>
    <row r="5" spans="1:9" ht="18" customHeight="1" x14ac:dyDescent="0.25">
      <c r="C5" s="173" t="s">
        <v>52</v>
      </c>
      <c r="D5" s="173"/>
      <c r="E5" s="173"/>
      <c r="F5" s="64"/>
      <c r="G5" s="173" t="s">
        <v>65</v>
      </c>
      <c r="H5" s="173"/>
      <c r="I5" s="173"/>
    </row>
    <row r="6" spans="1:9" ht="18" customHeight="1" x14ac:dyDescent="0.25">
      <c r="C6" s="65" t="s">
        <v>155</v>
      </c>
      <c r="D6" s="52"/>
      <c r="E6" s="65" t="s">
        <v>53</v>
      </c>
      <c r="F6" s="66"/>
      <c r="G6" s="65" t="s">
        <v>155</v>
      </c>
      <c r="H6" s="52"/>
      <c r="I6" s="65" t="s">
        <v>53</v>
      </c>
    </row>
    <row r="7" spans="1:9" ht="18" customHeight="1" x14ac:dyDescent="0.25">
      <c r="A7" s="58" t="s">
        <v>43</v>
      </c>
      <c r="G7" s="67"/>
      <c r="H7" s="67"/>
      <c r="I7" s="67"/>
    </row>
    <row r="8" spans="1:9" ht="18" customHeight="1" x14ac:dyDescent="0.25">
      <c r="A8" s="2" t="s">
        <v>178</v>
      </c>
      <c r="C8" s="34">
        <f>PL!D29</f>
        <v>82876594</v>
      </c>
      <c r="D8" s="10"/>
      <c r="E8" s="34">
        <f>PL!F29</f>
        <v>19206915</v>
      </c>
      <c r="F8" s="10"/>
      <c r="G8" s="34">
        <f>PL!H29</f>
        <v>62382506</v>
      </c>
      <c r="H8" s="10"/>
      <c r="I8" s="34">
        <f>PL!J29</f>
        <v>99814351</v>
      </c>
    </row>
    <row r="9" spans="1:9" ht="18" customHeight="1" x14ac:dyDescent="0.25">
      <c r="A9" s="2" t="s">
        <v>120</v>
      </c>
      <c r="C9" s="10"/>
      <c r="D9" s="10"/>
      <c r="E9" s="10"/>
      <c r="F9" s="10"/>
      <c r="G9" s="10"/>
      <c r="H9" s="10"/>
      <c r="I9" s="10"/>
    </row>
    <row r="10" spans="1:9" ht="18" customHeight="1" x14ac:dyDescent="0.25">
      <c r="A10" s="2" t="s">
        <v>121</v>
      </c>
      <c r="C10" s="10"/>
      <c r="D10" s="10"/>
      <c r="E10" s="10"/>
      <c r="F10" s="10"/>
      <c r="G10" s="10"/>
      <c r="H10" s="10"/>
      <c r="I10" s="10"/>
    </row>
    <row r="11" spans="1:9" ht="18" customHeight="1" x14ac:dyDescent="0.25">
      <c r="A11" s="68" t="s">
        <v>122</v>
      </c>
      <c r="C11" s="158">
        <v>77508034</v>
      </c>
      <c r="D11" s="158"/>
      <c r="E11" s="158">
        <v>81654000</v>
      </c>
      <c r="F11" s="158"/>
      <c r="G11" s="158">
        <v>49445867</v>
      </c>
      <c r="H11" s="10"/>
      <c r="I11" s="10">
        <v>51969312</v>
      </c>
    </row>
    <row r="12" spans="1:9" ht="18" customHeight="1" x14ac:dyDescent="0.25">
      <c r="A12" s="69" t="s">
        <v>180</v>
      </c>
      <c r="C12" s="158">
        <v>7579545</v>
      </c>
      <c r="D12" s="158"/>
      <c r="E12" s="158">
        <v>1586808</v>
      </c>
      <c r="F12" s="158"/>
      <c r="G12" s="158">
        <v>7579545</v>
      </c>
      <c r="H12" s="10"/>
      <c r="I12" s="10">
        <v>1586808</v>
      </c>
    </row>
    <row r="13" spans="1:9" ht="18" customHeight="1" x14ac:dyDescent="0.25">
      <c r="A13" s="69" t="s">
        <v>181</v>
      </c>
      <c r="C13" s="158">
        <v>932503</v>
      </c>
      <c r="D13" s="158"/>
      <c r="E13" s="158">
        <v>1038307</v>
      </c>
      <c r="F13" s="158"/>
      <c r="G13" s="158">
        <v>932503</v>
      </c>
      <c r="H13" s="10"/>
      <c r="I13" s="10">
        <v>1038307</v>
      </c>
    </row>
    <row r="14" spans="1:9" ht="18" customHeight="1" x14ac:dyDescent="0.25">
      <c r="A14" s="69" t="s">
        <v>182</v>
      </c>
      <c r="C14" s="158">
        <v>-1204103</v>
      </c>
      <c r="D14" s="158"/>
      <c r="E14" s="158">
        <v>-1223384</v>
      </c>
      <c r="F14" s="158"/>
      <c r="G14" s="158">
        <v>-1204103</v>
      </c>
      <c r="H14" s="10"/>
      <c r="I14" s="10">
        <v>-1223384</v>
      </c>
    </row>
    <row r="15" spans="1:9" ht="18" customHeight="1" x14ac:dyDescent="0.25">
      <c r="A15" s="69" t="s">
        <v>160</v>
      </c>
      <c r="C15" s="158">
        <v>-2859181</v>
      </c>
      <c r="D15" s="158"/>
      <c r="E15" s="158">
        <v>3016932</v>
      </c>
      <c r="F15" s="158"/>
      <c r="G15" s="10">
        <v>-2859181</v>
      </c>
      <c r="I15" s="10">
        <v>3016932</v>
      </c>
    </row>
    <row r="16" spans="1:9" ht="18" customHeight="1" x14ac:dyDescent="0.25">
      <c r="A16" s="68" t="s">
        <v>123</v>
      </c>
      <c r="C16" s="158">
        <v>2110212</v>
      </c>
      <c r="D16" s="158"/>
      <c r="E16" s="158">
        <v>1318133</v>
      </c>
      <c r="F16" s="158"/>
      <c r="G16" s="158">
        <v>1997552</v>
      </c>
      <c r="H16" s="10"/>
      <c r="I16" s="10">
        <v>1195812</v>
      </c>
    </row>
    <row r="17" spans="1:9" ht="18" customHeight="1" x14ac:dyDescent="0.25">
      <c r="A17" s="68" t="s">
        <v>196</v>
      </c>
      <c r="C17" s="160">
        <v>0</v>
      </c>
      <c r="D17" s="158"/>
      <c r="E17" s="160">
        <v>0</v>
      </c>
      <c r="F17" s="158"/>
      <c r="G17" s="158">
        <v>12000000</v>
      </c>
      <c r="H17" s="10"/>
      <c r="I17" s="160">
        <v>0</v>
      </c>
    </row>
    <row r="18" spans="1:9" ht="18" customHeight="1" x14ac:dyDescent="0.25">
      <c r="A18" s="69" t="s">
        <v>29</v>
      </c>
      <c r="C18" s="57">
        <v>910277</v>
      </c>
      <c r="D18" s="158"/>
      <c r="E18" s="158">
        <v>506152</v>
      </c>
      <c r="F18" s="158"/>
      <c r="G18" s="57">
        <v>0</v>
      </c>
      <c r="H18" s="10"/>
      <c r="I18" s="159">
        <v>0</v>
      </c>
    </row>
    <row r="19" spans="1:9" ht="18" customHeight="1" x14ac:dyDescent="0.25">
      <c r="A19" s="68" t="s">
        <v>25</v>
      </c>
      <c r="C19" s="57">
        <v>0</v>
      </c>
      <c r="D19" s="158"/>
      <c r="E19" s="160">
        <v>0</v>
      </c>
      <c r="F19" s="158"/>
      <c r="G19" s="160">
        <v>0</v>
      </c>
      <c r="H19" s="10"/>
      <c r="I19" s="10">
        <v>-87499996</v>
      </c>
    </row>
    <row r="20" spans="1:9" ht="18" customHeight="1" x14ac:dyDescent="0.25">
      <c r="A20" s="68" t="s">
        <v>194</v>
      </c>
      <c r="C20" s="57">
        <v>-4779121</v>
      </c>
      <c r="D20" s="158"/>
      <c r="E20" s="160">
        <v>0</v>
      </c>
      <c r="F20" s="158"/>
      <c r="G20" s="158">
        <v>-2914602</v>
      </c>
      <c r="H20" s="10"/>
      <c r="I20" s="160">
        <v>0</v>
      </c>
    </row>
    <row r="21" spans="1:9" ht="18" customHeight="1" x14ac:dyDescent="0.25">
      <c r="A21" s="68" t="s">
        <v>124</v>
      </c>
      <c r="C21" s="161">
        <v>1508167</v>
      </c>
      <c r="D21" s="79"/>
      <c r="E21" s="161">
        <v>969587</v>
      </c>
      <c r="F21" s="79"/>
      <c r="G21" s="161">
        <v>1001086</v>
      </c>
      <c r="H21" s="67"/>
      <c r="I21" s="53">
        <v>525077</v>
      </c>
    </row>
    <row r="22" spans="1:9" ht="18" customHeight="1" x14ac:dyDescent="0.25">
      <c r="A22" s="2" t="s">
        <v>183</v>
      </c>
      <c r="C22" s="10"/>
      <c r="D22" s="67"/>
      <c r="E22" s="10"/>
      <c r="F22" s="67"/>
      <c r="G22" s="10"/>
      <c r="H22" s="67"/>
      <c r="I22" s="10"/>
    </row>
    <row r="23" spans="1:9" ht="18" customHeight="1" x14ac:dyDescent="0.25">
      <c r="A23" s="2" t="s">
        <v>125</v>
      </c>
      <c r="C23" s="34">
        <f>SUM(C8:D21)</f>
        <v>164582927</v>
      </c>
      <c r="D23" s="67"/>
      <c r="E23" s="34">
        <f>SUM(E8:F21)</f>
        <v>108073450</v>
      </c>
      <c r="F23" s="67"/>
      <c r="G23" s="34">
        <f>SUM(G8:H21)</f>
        <v>128361173</v>
      </c>
      <c r="H23" s="67"/>
      <c r="I23" s="34">
        <f>SUM(I8:J21)</f>
        <v>70423219</v>
      </c>
    </row>
    <row r="24" spans="1:9" ht="18" customHeight="1" x14ac:dyDescent="0.25">
      <c r="A24" s="2" t="s">
        <v>126</v>
      </c>
      <c r="C24" s="10"/>
      <c r="D24" s="67"/>
      <c r="E24" s="10"/>
      <c r="F24" s="10"/>
      <c r="G24" s="10"/>
      <c r="H24" s="67"/>
      <c r="I24" s="10"/>
    </row>
    <row r="25" spans="1:9" ht="18" customHeight="1" x14ac:dyDescent="0.25">
      <c r="B25" s="2" t="s">
        <v>9</v>
      </c>
      <c r="C25" s="158">
        <v>-75038990</v>
      </c>
      <c r="D25" s="158"/>
      <c r="E25" s="158">
        <v>-35644212</v>
      </c>
      <c r="F25" s="158"/>
      <c r="G25" s="158">
        <v>-79404366</v>
      </c>
      <c r="H25" s="67"/>
      <c r="I25" s="10">
        <v>-42076240</v>
      </c>
    </row>
    <row r="26" spans="1:9" ht="18" customHeight="1" x14ac:dyDescent="0.25">
      <c r="B26" s="70" t="s">
        <v>71</v>
      </c>
      <c r="C26" s="158">
        <v>594793</v>
      </c>
      <c r="D26" s="158"/>
      <c r="E26" s="158">
        <v>-617766</v>
      </c>
      <c r="F26" s="158"/>
      <c r="G26" s="158">
        <v>784824</v>
      </c>
      <c r="H26" s="67"/>
      <c r="I26" s="10">
        <v>-573905</v>
      </c>
    </row>
    <row r="27" spans="1:9" ht="18" customHeight="1" x14ac:dyDescent="0.25">
      <c r="B27" s="2" t="s">
        <v>44</v>
      </c>
      <c r="C27" s="158">
        <v>60935305</v>
      </c>
      <c r="D27" s="158"/>
      <c r="E27" s="158">
        <v>-25885915</v>
      </c>
      <c r="F27" s="158"/>
      <c r="G27" s="158">
        <v>60935305</v>
      </c>
      <c r="H27" s="67"/>
      <c r="I27" s="10">
        <v>-25885915</v>
      </c>
    </row>
    <row r="28" spans="1:9" ht="18" customHeight="1" x14ac:dyDescent="0.25">
      <c r="B28" s="2" t="s">
        <v>10</v>
      </c>
      <c r="C28" s="158">
        <v>8091171</v>
      </c>
      <c r="D28" s="158"/>
      <c r="E28" s="158">
        <v>-4806455</v>
      </c>
      <c r="F28" s="158"/>
      <c r="G28" s="158">
        <v>8173417</v>
      </c>
      <c r="H28" s="67"/>
      <c r="I28" s="10">
        <v>-4736075</v>
      </c>
    </row>
    <row r="29" spans="1:9" ht="18" customHeight="1" x14ac:dyDescent="0.25">
      <c r="B29" s="69" t="s">
        <v>11</v>
      </c>
      <c r="C29" s="158">
        <v>4275118</v>
      </c>
      <c r="D29" s="158"/>
      <c r="E29" s="158">
        <v>-4682166</v>
      </c>
      <c r="F29" s="158"/>
      <c r="G29" s="158">
        <v>4580364</v>
      </c>
      <c r="H29" s="67"/>
      <c r="I29" s="10">
        <v>-4581067</v>
      </c>
    </row>
    <row r="30" spans="1:9" ht="18" customHeight="1" x14ac:dyDescent="0.25">
      <c r="B30" s="69" t="s">
        <v>12</v>
      </c>
      <c r="C30" s="158">
        <v>7022947</v>
      </c>
      <c r="D30" s="158"/>
      <c r="E30" s="158">
        <v>2622999</v>
      </c>
      <c r="F30" s="158"/>
      <c r="G30" s="158">
        <v>6583274</v>
      </c>
      <c r="H30" s="67"/>
      <c r="I30" s="10">
        <v>3670473</v>
      </c>
    </row>
    <row r="31" spans="1:9" ht="18" customHeight="1" x14ac:dyDescent="0.25">
      <c r="B31" s="2" t="s">
        <v>14</v>
      </c>
      <c r="C31" s="158">
        <v>12109186</v>
      </c>
      <c r="D31" s="158"/>
      <c r="E31" s="158">
        <v>-14772786</v>
      </c>
      <c r="F31" s="158"/>
      <c r="G31" s="158">
        <v>-3897451</v>
      </c>
      <c r="H31" s="67"/>
      <c r="I31" s="10">
        <v>1807463</v>
      </c>
    </row>
    <row r="32" spans="1:9" ht="18" customHeight="1" x14ac:dyDescent="0.25">
      <c r="A32" s="2" t="s">
        <v>127</v>
      </c>
      <c r="C32" s="10"/>
      <c r="D32" s="67"/>
      <c r="E32" s="10"/>
      <c r="F32" s="10"/>
      <c r="G32" s="10"/>
      <c r="H32" s="67"/>
      <c r="I32" s="10"/>
    </row>
    <row r="33" spans="1:9" ht="18" customHeight="1" x14ac:dyDescent="0.25">
      <c r="B33" s="2" t="s">
        <v>45</v>
      </c>
      <c r="C33" s="158">
        <v>-11348620</v>
      </c>
      <c r="D33" s="158"/>
      <c r="E33" s="158">
        <v>45720623</v>
      </c>
      <c r="F33" s="158"/>
      <c r="G33" s="158">
        <v>-11348620</v>
      </c>
      <c r="H33" s="67"/>
      <c r="I33" s="10">
        <v>45720623</v>
      </c>
    </row>
    <row r="34" spans="1:9" ht="18" customHeight="1" x14ac:dyDescent="0.25">
      <c r="B34" s="2" t="s">
        <v>84</v>
      </c>
      <c r="C34" s="158">
        <v>444350</v>
      </c>
      <c r="D34" s="158"/>
      <c r="E34" s="158">
        <v>-21252186</v>
      </c>
      <c r="F34" s="158"/>
      <c r="G34" s="158">
        <v>442313</v>
      </c>
      <c r="H34" s="67"/>
      <c r="I34" s="10">
        <v>-9680873</v>
      </c>
    </row>
    <row r="35" spans="1:9" ht="18" customHeight="1" x14ac:dyDescent="0.25">
      <c r="B35" s="2" t="s">
        <v>2</v>
      </c>
      <c r="C35" s="158">
        <v>8199553</v>
      </c>
      <c r="D35" s="158"/>
      <c r="E35" s="158">
        <v>-1350682</v>
      </c>
      <c r="F35" s="158"/>
      <c r="G35" s="158">
        <v>8190746</v>
      </c>
      <c r="H35" s="67"/>
      <c r="I35" s="10">
        <v>-1172199</v>
      </c>
    </row>
    <row r="36" spans="1:9" ht="18" customHeight="1" x14ac:dyDescent="0.25">
      <c r="B36" s="2" t="s">
        <v>46</v>
      </c>
      <c r="C36" s="158">
        <v>4017111</v>
      </c>
      <c r="D36" s="158"/>
      <c r="E36" s="158">
        <v>4436863</v>
      </c>
      <c r="F36" s="158"/>
      <c r="G36" s="158">
        <v>4017111</v>
      </c>
      <c r="H36" s="67"/>
      <c r="I36" s="10">
        <v>4436863</v>
      </c>
    </row>
    <row r="37" spans="1:9" ht="18" customHeight="1" x14ac:dyDescent="0.25">
      <c r="B37" s="2" t="s">
        <v>4</v>
      </c>
      <c r="C37" s="158">
        <v>-4052425</v>
      </c>
      <c r="D37" s="158"/>
      <c r="E37" s="158">
        <v>970637</v>
      </c>
      <c r="F37" s="158"/>
      <c r="G37" s="158">
        <v>-3820973</v>
      </c>
      <c r="H37" s="67"/>
      <c r="I37" s="10">
        <v>1920922</v>
      </c>
    </row>
    <row r="38" spans="1:9" ht="18" customHeight="1" x14ac:dyDescent="0.25">
      <c r="B38" s="2" t="s">
        <v>90</v>
      </c>
      <c r="C38" s="158">
        <v>810148</v>
      </c>
      <c r="D38" s="158"/>
      <c r="E38" s="160">
        <v>9901955</v>
      </c>
      <c r="F38" s="158"/>
      <c r="G38" s="160">
        <v>0</v>
      </c>
      <c r="H38" s="67"/>
      <c r="I38" s="160">
        <v>0</v>
      </c>
    </row>
    <row r="39" spans="1:9" ht="18" customHeight="1" x14ac:dyDescent="0.25">
      <c r="B39" s="2" t="s">
        <v>47</v>
      </c>
      <c r="C39" s="143">
        <v>-1056173</v>
      </c>
      <c r="D39" s="79"/>
      <c r="E39" s="160">
        <v>0</v>
      </c>
      <c r="F39" s="79"/>
      <c r="G39" s="143">
        <v>-948173</v>
      </c>
      <c r="H39" s="67"/>
      <c r="I39" s="160">
        <v>0</v>
      </c>
    </row>
    <row r="40" spans="1:9" ht="18" customHeight="1" x14ac:dyDescent="0.25">
      <c r="A40" s="71" t="s">
        <v>43</v>
      </c>
      <c r="C40" s="54">
        <f>SUM(C23:C39)</f>
        <v>179586401</v>
      </c>
      <c r="D40" s="10"/>
      <c r="E40" s="54">
        <f>SUM(E23:E39)</f>
        <v>62714359</v>
      </c>
      <c r="F40" s="10"/>
      <c r="G40" s="54">
        <f>SUM(G23:G39)</f>
        <v>122648944</v>
      </c>
      <c r="H40" s="67"/>
      <c r="I40" s="54">
        <f>SUM(I23:I39)</f>
        <v>39273289</v>
      </c>
    </row>
    <row r="41" spans="1:9" ht="18" customHeight="1" x14ac:dyDescent="0.25">
      <c r="A41" s="71"/>
      <c r="B41" s="2" t="s">
        <v>184</v>
      </c>
      <c r="C41" s="34">
        <v>4778234</v>
      </c>
      <c r="D41" s="10"/>
      <c r="E41" s="34">
        <v>0</v>
      </c>
      <c r="F41" s="10"/>
      <c r="G41" s="34">
        <v>2914375</v>
      </c>
      <c r="H41" s="67"/>
      <c r="I41" s="34">
        <v>0</v>
      </c>
    </row>
    <row r="42" spans="1:9" ht="18" customHeight="1" x14ac:dyDescent="0.25">
      <c r="B42" s="2" t="s">
        <v>128</v>
      </c>
      <c r="C42" s="158">
        <v>-1508167</v>
      </c>
      <c r="D42" s="11"/>
      <c r="E42" s="158">
        <v>-969587</v>
      </c>
      <c r="F42" s="11"/>
      <c r="G42" s="158">
        <v>-1001086</v>
      </c>
      <c r="H42" s="9"/>
      <c r="I42" s="9">
        <v>-525077</v>
      </c>
    </row>
    <row r="43" spans="1:9" ht="18" customHeight="1" x14ac:dyDescent="0.25">
      <c r="B43" s="2" t="s">
        <v>129</v>
      </c>
      <c r="C43" s="158">
        <v>-1343215</v>
      </c>
      <c r="D43" s="11"/>
      <c r="E43" s="158">
        <v>-20936980</v>
      </c>
      <c r="F43" s="11"/>
      <c r="G43" s="158">
        <v>-783413</v>
      </c>
      <c r="H43" s="67"/>
      <c r="I43" s="4">
        <v>-16374108</v>
      </c>
    </row>
    <row r="44" spans="1:9" ht="18" customHeight="1" x14ac:dyDescent="0.25">
      <c r="A44" s="59" t="s">
        <v>185</v>
      </c>
      <c r="C44" s="55">
        <f>SUM(C40:C43)</f>
        <v>181513253</v>
      </c>
      <c r="D44" s="67"/>
      <c r="E44" s="55">
        <v>40807792</v>
      </c>
      <c r="F44" s="67"/>
      <c r="G44" s="55">
        <f>SUM(G40:G43)</f>
        <v>123778820</v>
      </c>
      <c r="H44" s="67"/>
      <c r="I44" s="55">
        <v>22374104</v>
      </c>
    </row>
    <row r="45" spans="1:9" ht="18" customHeight="1" x14ac:dyDescent="0.25">
      <c r="C45" s="9"/>
      <c r="D45" s="67"/>
      <c r="E45" s="9"/>
      <c r="F45" s="67"/>
      <c r="G45" s="9"/>
      <c r="H45" s="67"/>
      <c r="I45" s="9"/>
    </row>
    <row r="46" spans="1:9" ht="18" customHeight="1" x14ac:dyDescent="0.25">
      <c r="C46" s="9"/>
      <c r="D46" s="67"/>
      <c r="E46" s="9"/>
      <c r="F46" s="67"/>
      <c r="G46" s="9"/>
      <c r="H46" s="67"/>
      <c r="I46" s="9"/>
    </row>
    <row r="47" spans="1:9" ht="18" customHeight="1" x14ac:dyDescent="0.25">
      <c r="C47" s="9"/>
      <c r="D47" s="67"/>
      <c r="E47" s="9"/>
      <c r="F47" s="67"/>
      <c r="G47" s="9"/>
      <c r="H47" s="67"/>
      <c r="I47" s="9"/>
    </row>
    <row r="48" spans="1:9" ht="18" customHeight="1" x14ac:dyDescent="0.25">
      <c r="C48" s="9"/>
      <c r="D48" s="67"/>
      <c r="E48" s="9"/>
      <c r="F48" s="67"/>
      <c r="G48" s="9"/>
      <c r="H48" s="67"/>
      <c r="I48" s="9"/>
    </row>
    <row r="49" spans="1:9" ht="18" customHeight="1" x14ac:dyDescent="0.25">
      <c r="C49" s="9"/>
      <c r="D49" s="67"/>
      <c r="E49" s="9"/>
      <c r="F49" s="67"/>
      <c r="G49" s="9"/>
      <c r="H49" s="67"/>
      <c r="I49" s="9"/>
    </row>
    <row r="50" spans="1:9" ht="18" customHeight="1" x14ac:dyDescent="0.25">
      <c r="C50" s="9"/>
      <c r="D50" s="67"/>
      <c r="E50" s="9"/>
      <c r="F50" s="67"/>
      <c r="G50" s="9"/>
      <c r="H50" s="67"/>
      <c r="I50" s="9"/>
    </row>
    <row r="51" spans="1:9" ht="18" customHeight="1" x14ac:dyDescent="0.25">
      <c r="C51" s="9"/>
      <c r="D51" s="67"/>
      <c r="E51" s="9"/>
      <c r="F51" s="67"/>
      <c r="G51" s="9"/>
      <c r="H51" s="67"/>
      <c r="I51" s="9"/>
    </row>
    <row r="52" spans="1:9" ht="18" customHeight="1" x14ac:dyDescent="0.25">
      <c r="C52" s="9"/>
      <c r="D52" s="67"/>
      <c r="E52" s="9"/>
      <c r="F52" s="67"/>
      <c r="G52" s="9"/>
      <c r="H52" s="67"/>
      <c r="I52" s="9"/>
    </row>
    <row r="53" spans="1:9" ht="18" customHeight="1" x14ac:dyDescent="0.25">
      <c r="C53" s="9"/>
      <c r="D53" s="67"/>
      <c r="E53" s="9"/>
      <c r="F53" s="67"/>
      <c r="G53" s="9"/>
      <c r="H53" s="67"/>
      <c r="I53" s="9"/>
    </row>
    <row r="54" spans="1:9" ht="18" customHeight="1" x14ac:dyDescent="0.25">
      <c r="A54" s="69" t="s">
        <v>30</v>
      </c>
      <c r="B54" s="71"/>
      <c r="C54" s="71"/>
      <c r="D54" s="71"/>
      <c r="E54" s="69" t="s">
        <v>30</v>
      </c>
      <c r="F54" s="71"/>
      <c r="H54" s="72"/>
      <c r="I54" s="10"/>
    </row>
    <row r="55" spans="1:9" ht="18" customHeight="1" x14ac:dyDescent="0.25">
      <c r="A55" s="69" t="s">
        <v>115</v>
      </c>
      <c r="B55" s="71"/>
      <c r="C55" s="71"/>
      <c r="D55" s="71"/>
      <c r="E55" s="71" t="s">
        <v>118</v>
      </c>
      <c r="F55" s="71"/>
      <c r="H55" s="69"/>
    </row>
    <row r="56" spans="1:9" ht="18" customHeight="1" x14ac:dyDescent="0.25">
      <c r="A56" s="58"/>
    </row>
    <row r="57" spans="1:9" ht="18" customHeight="1" x14ac:dyDescent="0.25">
      <c r="A57" s="79" t="s">
        <v>152</v>
      </c>
      <c r="G57" s="10"/>
      <c r="H57" s="67"/>
      <c r="I57" s="67"/>
    </row>
    <row r="58" spans="1:9" ht="18" customHeight="1" x14ac:dyDescent="0.25">
      <c r="A58" s="58" t="s">
        <v>51</v>
      </c>
      <c r="I58" s="1"/>
    </row>
    <row r="59" spans="1:9" ht="18" customHeight="1" x14ac:dyDescent="0.25">
      <c r="A59" s="58" t="s">
        <v>130</v>
      </c>
    </row>
    <row r="60" spans="1:9" ht="18" customHeight="1" x14ac:dyDescent="0.25">
      <c r="A60" s="59" t="s">
        <v>154</v>
      </c>
    </row>
    <row r="61" spans="1:9" ht="18" customHeight="1" x14ac:dyDescent="0.25">
      <c r="C61" s="60"/>
      <c r="D61" s="61"/>
      <c r="E61" s="62"/>
      <c r="F61" s="60"/>
      <c r="G61" s="51"/>
      <c r="H61" s="61"/>
      <c r="I61" s="63" t="s">
        <v>54</v>
      </c>
    </row>
    <row r="62" spans="1:9" ht="18" customHeight="1" x14ac:dyDescent="0.25">
      <c r="C62" s="173" t="s">
        <v>52</v>
      </c>
      <c r="D62" s="173"/>
      <c r="E62" s="173"/>
      <c r="F62" s="64"/>
      <c r="G62" s="173" t="s">
        <v>65</v>
      </c>
      <c r="H62" s="173"/>
      <c r="I62" s="173"/>
    </row>
    <row r="63" spans="1:9" ht="18" customHeight="1" x14ac:dyDescent="0.25">
      <c r="C63" s="65" t="s">
        <v>155</v>
      </c>
      <c r="D63" s="52"/>
      <c r="E63" s="65" t="s">
        <v>53</v>
      </c>
      <c r="F63" s="66"/>
      <c r="G63" s="65" t="s">
        <v>155</v>
      </c>
      <c r="H63" s="52"/>
      <c r="I63" s="65" t="s">
        <v>53</v>
      </c>
    </row>
    <row r="64" spans="1:9" ht="18" customHeight="1" x14ac:dyDescent="0.25">
      <c r="A64" s="58" t="s">
        <v>48</v>
      </c>
      <c r="H64" s="10"/>
      <c r="I64" s="10"/>
    </row>
    <row r="65" spans="1:9" ht="18" customHeight="1" x14ac:dyDescent="0.25">
      <c r="A65" s="2" t="s">
        <v>164</v>
      </c>
      <c r="C65" s="163">
        <v>-270000000</v>
      </c>
      <c r="D65" s="23"/>
      <c r="E65" s="82">
        <v>349821570</v>
      </c>
      <c r="F65" s="23"/>
      <c r="G65" s="163">
        <v>-100000000</v>
      </c>
      <c r="H65" s="10"/>
      <c r="I65" s="10">
        <v>199957100</v>
      </c>
    </row>
    <row r="66" spans="1:9" ht="18" customHeight="1" x14ac:dyDescent="0.25">
      <c r="A66" s="2" t="s">
        <v>186</v>
      </c>
      <c r="C66" s="34">
        <v>0</v>
      </c>
      <c r="D66" s="23"/>
      <c r="E66" s="34">
        <v>0</v>
      </c>
      <c r="F66" s="23"/>
      <c r="G66" s="163">
        <v>-4999800</v>
      </c>
      <c r="H66" s="10"/>
      <c r="I66" s="34">
        <v>0</v>
      </c>
    </row>
    <row r="67" spans="1:9" ht="18" customHeight="1" x14ac:dyDescent="0.25">
      <c r="A67" s="2" t="s">
        <v>187</v>
      </c>
      <c r="C67" s="10">
        <v>-5185</v>
      </c>
      <c r="E67" s="160">
        <v>-3000251</v>
      </c>
      <c r="G67" s="160">
        <v>0</v>
      </c>
      <c r="H67" s="10"/>
      <c r="I67" s="160">
        <v>0</v>
      </c>
    </row>
    <row r="68" spans="1:9" ht="18" customHeight="1" x14ac:dyDescent="0.25">
      <c r="A68" s="2" t="s">
        <v>131</v>
      </c>
      <c r="C68" s="57">
        <v>1897523</v>
      </c>
      <c r="D68" s="23"/>
      <c r="E68" s="160">
        <v>0</v>
      </c>
      <c r="F68" s="23"/>
      <c r="G68" s="57">
        <v>1897523</v>
      </c>
      <c r="H68" s="10"/>
      <c r="I68" s="160">
        <v>0</v>
      </c>
    </row>
    <row r="69" spans="1:9" ht="18" customHeight="1" x14ac:dyDescent="0.25">
      <c r="A69" s="2" t="s">
        <v>132</v>
      </c>
      <c r="C69" s="82">
        <v>-88051704</v>
      </c>
      <c r="D69" s="23"/>
      <c r="E69" s="82">
        <v>-30468748</v>
      </c>
      <c r="F69" s="163"/>
      <c r="G69" s="82">
        <v>-33621356</v>
      </c>
      <c r="H69" s="10"/>
      <c r="I69" s="10">
        <v>-27512334</v>
      </c>
    </row>
    <row r="70" spans="1:9" ht="17.25" customHeight="1" x14ac:dyDescent="0.25">
      <c r="A70" s="2" t="s">
        <v>49</v>
      </c>
      <c r="C70" s="57">
        <v>-1420560</v>
      </c>
      <c r="D70" s="23"/>
      <c r="E70" s="82">
        <v>-212800</v>
      </c>
      <c r="F70" s="163"/>
      <c r="G70" s="82">
        <v>-1420560</v>
      </c>
      <c r="H70" s="10"/>
      <c r="I70" s="10">
        <v>-110000</v>
      </c>
    </row>
    <row r="71" spans="1:9" ht="17.25" customHeight="1" x14ac:dyDescent="0.25">
      <c r="A71" s="2" t="s">
        <v>133</v>
      </c>
      <c r="C71" s="160">
        <v>0</v>
      </c>
      <c r="D71" s="23"/>
      <c r="E71" s="160">
        <v>0</v>
      </c>
      <c r="F71" s="163"/>
      <c r="G71" s="34">
        <v>0</v>
      </c>
      <c r="H71" s="10"/>
      <c r="I71" s="10">
        <v>87499996</v>
      </c>
    </row>
    <row r="72" spans="1:9" ht="18" customHeight="1" x14ac:dyDescent="0.25">
      <c r="A72" s="58" t="s">
        <v>134</v>
      </c>
      <c r="C72" s="55">
        <f>SUM(C65:C71)</f>
        <v>-357579926</v>
      </c>
      <c r="E72" s="55">
        <f>SUM(E65:E71)</f>
        <v>316139771</v>
      </c>
      <c r="F72" s="10"/>
      <c r="G72" s="55">
        <f>SUM(G65:G71)</f>
        <v>-138144193</v>
      </c>
      <c r="H72" s="10"/>
      <c r="I72" s="55">
        <f>SUM(I65:I71)</f>
        <v>259834762</v>
      </c>
    </row>
    <row r="73" spans="1:9" ht="18" customHeight="1" x14ac:dyDescent="0.25">
      <c r="A73" s="58" t="s">
        <v>50</v>
      </c>
      <c r="C73" s="10"/>
      <c r="E73" s="10"/>
      <c r="F73" s="10"/>
      <c r="G73" s="10"/>
      <c r="H73" s="10"/>
      <c r="I73" s="10"/>
    </row>
    <row r="74" spans="1:9" ht="18" customHeight="1" x14ac:dyDescent="0.25">
      <c r="A74" s="2" t="s">
        <v>135</v>
      </c>
      <c r="C74" s="163">
        <v>-5440448</v>
      </c>
      <c r="D74" s="23"/>
      <c r="E74" s="163">
        <v>-4708121</v>
      </c>
      <c r="F74" s="163"/>
      <c r="G74" s="163">
        <v>-5041364</v>
      </c>
      <c r="H74" s="10"/>
      <c r="I74" s="73">
        <v>-4395220</v>
      </c>
    </row>
    <row r="75" spans="1:9" ht="18" customHeight="1" x14ac:dyDescent="0.25">
      <c r="A75" s="2" t="s">
        <v>41</v>
      </c>
      <c r="C75" s="163">
        <v>-67933833</v>
      </c>
      <c r="D75" s="23"/>
      <c r="E75" s="163">
        <v>-87882191</v>
      </c>
      <c r="F75" s="163"/>
      <c r="G75" s="163">
        <v>-67933833</v>
      </c>
      <c r="H75" s="10"/>
      <c r="I75" s="73">
        <v>-87882191</v>
      </c>
    </row>
    <row r="76" spans="1:9" ht="18" customHeight="1" x14ac:dyDescent="0.25">
      <c r="A76" s="58" t="s">
        <v>188</v>
      </c>
      <c r="C76" s="55">
        <f>SUM(C74:C75)</f>
        <v>-73374281</v>
      </c>
      <c r="E76" s="55">
        <f>SUM(E74:E75)</f>
        <v>-92590312</v>
      </c>
      <c r="F76" s="10"/>
      <c r="G76" s="55">
        <f>SUM(G74:G75)</f>
        <v>-72975197</v>
      </c>
      <c r="H76" s="10"/>
      <c r="I76" s="55">
        <f>SUM(I74:I75)</f>
        <v>-92277411</v>
      </c>
    </row>
    <row r="77" spans="1:9" ht="18" customHeight="1" x14ac:dyDescent="0.25">
      <c r="A77" s="58" t="s">
        <v>195</v>
      </c>
      <c r="C77" s="54">
        <f>SUM(C44,C72,C76)</f>
        <v>-249440954</v>
      </c>
      <c r="E77" s="54">
        <f>SUM(E44,E72,E76)</f>
        <v>264357251</v>
      </c>
      <c r="F77" s="34"/>
      <c r="G77" s="54">
        <f>SUM(G44,G72,G76)</f>
        <v>-87340570</v>
      </c>
      <c r="H77" s="10"/>
      <c r="I77" s="54">
        <f>SUM(I44,I72,I76)</f>
        <v>189931455</v>
      </c>
    </row>
    <row r="78" spans="1:9" ht="18" customHeight="1" x14ac:dyDescent="0.25">
      <c r="A78" s="2" t="s">
        <v>136</v>
      </c>
      <c r="C78" s="162">
        <v>611787924</v>
      </c>
      <c r="D78" s="23"/>
      <c r="E78" s="162">
        <v>347430673</v>
      </c>
      <c r="F78" s="163"/>
      <c r="G78" s="162">
        <v>404984746</v>
      </c>
      <c r="H78" s="10"/>
      <c r="I78" s="10">
        <v>215053291</v>
      </c>
    </row>
    <row r="79" spans="1:9" ht="18" customHeight="1" thickBot="1" x14ac:dyDescent="0.3">
      <c r="A79" s="58" t="s">
        <v>137</v>
      </c>
      <c r="C79" s="56">
        <f>SUM(C77:C78)</f>
        <v>362346970</v>
      </c>
      <c r="E79" s="56">
        <f>SUM(E77:E78)</f>
        <v>611787924</v>
      </c>
      <c r="F79" s="10"/>
      <c r="G79" s="56">
        <f>SUM(G77:G78)</f>
        <v>317644176</v>
      </c>
      <c r="H79" s="10"/>
      <c r="I79" s="56">
        <f>SUM(I77:I78)</f>
        <v>404984746</v>
      </c>
    </row>
    <row r="80" spans="1:9" ht="18" customHeight="1" thickTop="1" x14ac:dyDescent="0.25">
      <c r="C80" s="34">
        <f>C79-BS!E9</f>
        <v>0</v>
      </c>
      <c r="E80" s="34">
        <f>E79-BS!G9</f>
        <v>0</v>
      </c>
      <c r="F80" s="10"/>
      <c r="G80" s="34">
        <f>G79-BS!I9</f>
        <v>0</v>
      </c>
      <c r="H80" s="10"/>
      <c r="I80" s="34">
        <f>I79-BS!K9</f>
        <v>0</v>
      </c>
    </row>
    <row r="81" spans="1:9" ht="18" customHeight="1" x14ac:dyDescent="0.25">
      <c r="A81" s="74" t="s">
        <v>138</v>
      </c>
      <c r="C81" s="10"/>
      <c r="E81" s="10"/>
      <c r="F81" s="10"/>
      <c r="G81" s="10"/>
      <c r="H81" s="10"/>
      <c r="I81" s="10"/>
    </row>
    <row r="82" spans="1:9" ht="18" customHeight="1" x14ac:dyDescent="0.25">
      <c r="A82" s="75" t="s">
        <v>139</v>
      </c>
      <c r="C82" s="10"/>
      <c r="E82" s="10"/>
      <c r="F82" s="10"/>
      <c r="G82" s="10"/>
      <c r="H82" s="10"/>
      <c r="I82" s="10"/>
    </row>
    <row r="83" spans="1:9" ht="18" customHeight="1" x14ac:dyDescent="0.25">
      <c r="A83" s="75"/>
      <c r="B83" s="75" t="s">
        <v>189</v>
      </c>
      <c r="C83" s="10">
        <v>184698</v>
      </c>
      <c r="D83" s="10"/>
      <c r="E83" s="10">
        <v>154439</v>
      </c>
      <c r="F83" s="10"/>
      <c r="G83" s="10">
        <v>184698</v>
      </c>
      <c r="H83" s="10"/>
      <c r="I83" s="10">
        <v>154439</v>
      </c>
    </row>
    <row r="84" spans="1:9" ht="18" customHeight="1" x14ac:dyDescent="0.25">
      <c r="A84" s="75"/>
      <c r="B84" s="75" t="s">
        <v>140</v>
      </c>
      <c r="C84" s="10"/>
      <c r="D84" s="10"/>
      <c r="E84" s="10"/>
      <c r="F84" s="10"/>
      <c r="G84" s="10"/>
      <c r="H84" s="10"/>
      <c r="I84" s="10"/>
    </row>
    <row r="85" spans="1:9" ht="18" customHeight="1" x14ac:dyDescent="0.25">
      <c r="B85" s="75" t="s">
        <v>141</v>
      </c>
      <c r="C85" s="10">
        <v>7037421</v>
      </c>
      <c r="D85" s="10"/>
      <c r="E85" s="10">
        <v>2461349</v>
      </c>
      <c r="F85" s="10"/>
      <c r="G85" s="10">
        <v>7037421</v>
      </c>
      <c r="H85" s="10"/>
      <c r="I85" s="10">
        <v>2461349</v>
      </c>
    </row>
    <row r="86" spans="1:9" ht="18" customHeight="1" x14ac:dyDescent="0.25">
      <c r="B86" s="75" t="s">
        <v>193</v>
      </c>
      <c r="C86" s="57">
        <v>73490</v>
      </c>
      <c r="D86" s="10"/>
      <c r="E86" s="10">
        <v>-14018999</v>
      </c>
      <c r="F86" s="10"/>
      <c r="G86" s="57">
        <v>73490</v>
      </c>
      <c r="I86" s="57">
        <v>-14018999</v>
      </c>
    </row>
    <row r="87" spans="1:9" ht="18" customHeight="1" x14ac:dyDescent="0.25">
      <c r="B87" s="75" t="s">
        <v>143</v>
      </c>
      <c r="C87" s="34">
        <v>0</v>
      </c>
      <c r="D87" s="10"/>
      <c r="E87" s="10">
        <v>14604558</v>
      </c>
      <c r="F87" s="10"/>
      <c r="G87" s="34">
        <v>0</v>
      </c>
      <c r="I87" s="57">
        <v>0</v>
      </c>
    </row>
    <row r="88" spans="1:9" ht="18" customHeight="1" x14ac:dyDescent="0.25">
      <c r="B88" s="75" t="s">
        <v>142</v>
      </c>
      <c r="C88" s="34">
        <v>0</v>
      </c>
      <c r="D88" s="10"/>
      <c r="E88" s="57">
        <v>904208</v>
      </c>
      <c r="F88" s="10"/>
      <c r="G88" s="34">
        <v>0</v>
      </c>
      <c r="I88" s="57">
        <v>808584</v>
      </c>
    </row>
    <row r="89" spans="1:9" ht="18" customHeight="1" x14ac:dyDescent="0.25">
      <c r="B89" s="75" t="s">
        <v>161</v>
      </c>
      <c r="C89" s="10"/>
      <c r="E89" s="34"/>
      <c r="G89" s="10"/>
      <c r="I89" s="57"/>
    </row>
    <row r="90" spans="1:9" ht="18" customHeight="1" x14ac:dyDescent="0.25">
      <c r="B90" s="69" t="s">
        <v>162</v>
      </c>
      <c r="C90" s="83">
        <v>902483</v>
      </c>
      <c r="E90" s="160">
        <v>0</v>
      </c>
      <c r="G90" s="83">
        <v>902483</v>
      </c>
      <c r="I90" s="160">
        <v>0</v>
      </c>
    </row>
    <row r="91" spans="1:9" ht="18" customHeight="1" x14ac:dyDescent="0.25">
      <c r="B91" s="69"/>
    </row>
    <row r="92" spans="1:9" ht="18" customHeight="1" x14ac:dyDescent="0.25">
      <c r="B92" s="69"/>
    </row>
    <row r="93" spans="1:9" ht="18" customHeight="1" x14ac:dyDescent="0.25">
      <c r="B93" s="69"/>
    </row>
    <row r="94" spans="1:9" ht="18" customHeight="1" x14ac:dyDescent="0.25">
      <c r="B94" s="69"/>
    </row>
    <row r="95" spans="1:9" ht="18" customHeight="1" x14ac:dyDescent="0.25">
      <c r="B95" s="69"/>
    </row>
    <row r="96" spans="1:9" ht="18" customHeight="1" x14ac:dyDescent="0.25">
      <c r="B96" s="69"/>
    </row>
    <row r="97" spans="1:9" ht="18" customHeight="1" x14ac:dyDescent="0.25">
      <c r="B97" s="69"/>
    </row>
    <row r="98" spans="1:9" ht="18" customHeight="1" x14ac:dyDescent="0.25">
      <c r="B98" s="69"/>
    </row>
    <row r="99" spans="1:9" ht="18" customHeight="1" x14ac:dyDescent="0.25">
      <c r="B99" s="69"/>
    </row>
    <row r="100" spans="1:9" ht="18" customHeight="1" x14ac:dyDescent="0.25">
      <c r="B100" s="69"/>
    </row>
    <row r="101" spans="1:9" ht="18" customHeight="1" x14ac:dyDescent="0.25">
      <c r="B101" s="69"/>
    </row>
    <row r="102" spans="1:9" ht="18" customHeight="1" x14ac:dyDescent="0.25">
      <c r="B102" s="69"/>
    </row>
    <row r="103" spans="1:9" ht="18" customHeight="1" x14ac:dyDescent="0.25">
      <c r="B103" s="69"/>
    </row>
    <row r="104" spans="1:9" ht="18" customHeight="1" x14ac:dyDescent="0.25">
      <c r="B104" s="69"/>
    </row>
    <row r="105" spans="1:9" ht="18" customHeight="1" x14ac:dyDescent="0.25">
      <c r="B105" s="69"/>
    </row>
    <row r="106" spans="1:9" ht="18" customHeight="1" x14ac:dyDescent="0.25">
      <c r="B106" s="69"/>
    </row>
    <row r="107" spans="1:9" ht="18" customHeight="1" x14ac:dyDescent="0.25">
      <c r="B107" s="68"/>
      <c r="C107" s="10"/>
      <c r="E107" s="10"/>
      <c r="F107" s="10"/>
      <c r="G107" s="10"/>
      <c r="H107" s="10"/>
      <c r="I107" s="10"/>
    </row>
    <row r="108" spans="1:9" ht="18" customHeight="1" x14ac:dyDescent="0.25">
      <c r="E108" s="75"/>
      <c r="G108" s="10"/>
      <c r="H108" s="10"/>
      <c r="I108" s="10"/>
    </row>
    <row r="109" spans="1:9" ht="18" customHeight="1" x14ac:dyDescent="0.25">
      <c r="E109" s="75"/>
      <c r="G109" s="10"/>
      <c r="H109" s="10"/>
      <c r="I109" s="10"/>
    </row>
    <row r="110" spans="1:9" ht="18" customHeight="1" x14ac:dyDescent="0.25">
      <c r="A110" s="69" t="s">
        <v>30</v>
      </c>
      <c r="B110" s="71"/>
      <c r="C110" s="71"/>
      <c r="D110" s="71"/>
      <c r="E110" s="69" t="s">
        <v>30</v>
      </c>
      <c r="G110" s="10"/>
      <c r="H110" s="10"/>
      <c r="I110" s="10"/>
    </row>
    <row r="111" spans="1:9" ht="18" customHeight="1" x14ac:dyDescent="0.25">
      <c r="A111" s="69" t="s">
        <v>115</v>
      </c>
      <c r="B111" s="71"/>
      <c r="C111" s="71"/>
      <c r="D111" s="71"/>
      <c r="E111" s="71" t="s">
        <v>118</v>
      </c>
      <c r="F111" s="71"/>
      <c r="H111" s="69"/>
    </row>
    <row r="112" spans="1:9" ht="18" customHeight="1" x14ac:dyDescent="0.25">
      <c r="G112" s="10"/>
      <c r="H112" s="10"/>
      <c r="I112" s="10"/>
    </row>
    <row r="113" spans="1:1" ht="18" customHeight="1" x14ac:dyDescent="0.25">
      <c r="A113" s="79" t="s">
        <v>152</v>
      </c>
    </row>
  </sheetData>
  <mergeCells count="4">
    <mergeCell ref="C5:E5"/>
    <mergeCell ref="G5:I5"/>
    <mergeCell ref="C62:E62"/>
    <mergeCell ref="G62:I62"/>
  </mergeCells>
  <pageMargins left="0.78740157480314965" right="0.39370078740157483" top="0.78740157480314965" bottom="0.39370078740157483" header="0.51181102362204722" footer="0.47244094488188981"/>
  <pageSetup paperSize="9" scale="76" fitToWidth="0" orientation="portrait" r:id="rId1"/>
  <rowBreaks count="1" manualBreakCount="1">
    <brk id="5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E0EC2D0A7DC48A31E51EC6665FCAC" ma:contentTypeVersion="18" ma:contentTypeDescription="Create a new document." ma:contentTypeScope="" ma:versionID="4cd02d50482f03c34819827905c1b13c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2c3dfe172a999d18c389d2dc9933e459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Props1.xml><?xml version="1.0" encoding="utf-8"?>
<ds:datastoreItem xmlns:ds="http://schemas.openxmlformats.org/officeDocument/2006/customXml" ds:itemID="{F4A1F522-E4DE-4C4D-B076-11E4F915A5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schemas.microsoft.com/office/2006/documentManagement/types"/>
    <ds:schemaRef ds:uri="1c180b90-967f-4688-bfe9-3e2f9d25db2e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8041dc1f-297a-4204-89da-81da98d341f6"/>
    <ds:schemaRef ds:uri="f4c7c774-be23-46c0-bcb0-ddba72f719c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111089</vt:lpwstr>
  </property>
  <property fmtid="{D5CDD505-2E9C-101B-9397-08002B2CF9AE}" pid="4" name="OptimizationTime">
    <vt:lpwstr>20240209_1508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flows</vt:lpstr>
      <vt:lpstr>'cash flows'!Print_Area</vt:lpstr>
      <vt:lpstr>Company!Print_Area</vt:lpstr>
      <vt:lpstr>Conso!Print_Area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2024-02-06T13:01:50Z</cp:lastPrinted>
  <dcterms:created xsi:type="dcterms:W3CDTF">2022-01-29T07:27:47Z</dcterms:created>
  <dcterms:modified xsi:type="dcterms:W3CDTF">2024-02-06T13:03:42Z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  <property fmtid="{D5CDD505-2E9C-101B-9397-08002B2CF9AE}" pid="3" name="MediaServiceImageTags">
    <vt:lpwstr/>
  </property>
</Properties>
</file>