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Y:\Account\14-รวมงานปิดงบการเงิน\01_ปิดงบ\11_ปิดงบปี 2566\04.ปิดงบไตรมาส 4_2566\File upload ตลาด APCS\"/>
    </mc:Choice>
  </mc:AlternateContent>
  <xr:revisionPtr revIDLastSave="0" documentId="8_{86BA04D4-86A4-4A47-A7DB-64DBC12FCB1B}" xr6:coauthVersionLast="47" xr6:coauthVersionMax="47" xr10:uidLastSave="{00000000-0000-0000-0000-000000000000}"/>
  <bookViews>
    <workbookView xWindow="28680" yWindow="-120" windowWidth="29040" windowHeight="15720" tabRatio="779" activeTab="4" xr2:uid="{B9008530-0DED-4347-96EB-B112101AB722}"/>
  </bookViews>
  <sheets>
    <sheet name="BS" sheetId="1" r:id="rId1"/>
    <sheet name="PL" sheetId="9" r:id="rId2"/>
    <sheet name="The Company" sheetId="7" r:id="rId3"/>
    <sheet name="Conso" sheetId="6" r:id="rId4"/>
    <sheet name="CF" sheetId="3" r:id="rId5"/>
  </sheets>
  <definedNames>
    <definedName name="_xlnm.Print_Area" localSheetId="0">BS!$A$1:$J$93</definedName>
    <definedName name="_xlnm.Print_Area" localSheetId="4">CF!$A$1:$J$89</definedName>
    <definedName name="_xlnm.Print_Area" localSheetId="3">Conso!$A$1:$V$31</definedName>
    <definedName name="_xlnm.Print_Area" localSheetId="1">PL!$A$1:$J$88</definedName>
    <definedName name="_xlnm.Print_Area" localSheetId="2">'The Company'!$A$1:$M$18</definedName>
    <definedName name="Z_70B1E187_2C74_4CE5_B1A1_8B33C5B641E8_.wvu.PrintArea" localSheetId="0" hidden="1">BS!$B$1:$J$92</definedName>
    <definedName name="Z_70B1E187_2C74_4CE5_B1A1_8B33C5B641E8_.wvu.PrintArea" localSheetId="4" hidden="1">CF!$B$1:$J$87</definedName>
    <definedName name="Z_70B1E187_2C74_4CE5_B1A1_8B33C5B641E8_.wvu.PrintArea" localSheetId="1" hidden="1">PL!$B$1:$J$88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9" i="6" l="1"/>
  <c r="J42" i="9" l="1"/>
  <c r="H42" i="9"/>
  <c r="F42" i="9"/>
  <c r="D42" i="9"/>
  <c r="J29" i="6" l="1"/>
  <c r="F86" i="9" l="1"/>
  <c r="J55" i="1"/>
  <c r="H55" i="1"/>
  <c r="F55" i="1"/>
  <c r="D55" i="1"/>
  <c r="F63" i="1"/>
  <c r="F64" i="1" s="1"/>
  <c r="D29" i="1"/>
  <c r="L28" i="6" l="1"/>
  <c r="D76" i="9"/>
  <c r="D17" i="1"/>
  <c r="D30" i="1" s="1"/>
  <c r="J17" i="1"/>
  <c r="H17" i="1"/>
  <c r="F17" i="1"/>
  <c r="P25" i="6"/>
  <c r="R25" i="6" s="1"/>
  <c r="P27" i="6"/>
  <c r="T28" i="6" l="1"/>
  <c r="D70" i="9" l="1"/>
  <c r="F29" i="1" l="1"/>
  <c r="D63" i="1" l="1"/>
  <c r="D24" i="9" l="1"/>
  <c r="H63" i="1" l="1"/>
  <c r="N21" i="6"/>
  <c r="I12" i="7"/>
  <c r="G12" i="7"/>
  <c r="E12" i="7"/>
  <c r="J58" i="9"/>
  <c r="J85" i="9" s="1"/>
  <c r="H58" i="9"/>
  <c r="H76" i="9" s="1"/>
  <c r="H74" i="9" s="1"/>
  <c r="D58" i="9"/>
  <c r="D85" i="9" s="1"/>
  <c r="F58" i="9"/>
  <c r="F81" i="9" s="1"/>
  <c r="J76" i="9" l="1"/>
  <c r="J74" i="9" s="1"/>
  <c r="J81" i="9"/>
  <c r="J79" i="9" s="1"/>
  <c r="H85" i="9"/>
  <c r="H81" i="9"/>
  <c r="H79" i="9" s="1"/>
  <c r="F76" i="9"/>
  <c r="F74" i="9" s="1"/>
  <c r="J74" i="3"/>
  <c r="T21" i="6"/>
  <c r="P16" i="6"/>
  <c r="R16" i="6" s="1"/>
  <c r="P18" i="6"/>
  <c r="R18" i="6" s="1"/>
  <c r="L20" i="6"/>
  <c r="J21" i="6"/>
  <c r="F21" i="6"/>
  <c r="E16" i="7"/>
  <c r="J24" i="9"/>
  <c r="F80" i="9"/>
  <c r="D81" i="9"/>
  <c r="D80" i="9"/>
  <c r="D74" i="9"/>
  <c r="F57" i="9"/>
  <c r="J57" i="9"/>
  <c r="H57" i="9"/>
  <c r="D57" i="9"/>
  <c r="A49" i="9"/>
  <c r="L21" i="6" l="1"/>
  <c r="P20" i="6"/>
  <c r="F79" i="9"/>
  <c r="D79" i="9"/>
  <c r="F76" i="3"/>
  <c r="J66" i="3"/>
  <c r="R20" i="6" l="1"/>
  <c r="V18" i="6"/>
  <c r="V16" i="6"/>
  <c r="V20" i="6" l="1"/>
  <c r="L29" i="6"/>
  <c r="P23" i="6"/>
  <c r="D76" i="3" l="1"/>
  <c r="T29" i="6" l="1"/>
  <c r="R27" i="6" l="1"/>
  <c r="H29" i="6"/>
  <c r="D85" i="1" l="1"/>
  <c r="H24" i="9"/>
  <c r="F24" i="9"/>
  <c r="J76" i="3" l="1"/>
  <c r="H76" i="3"/>
  <c r="V25" i="6" l="1"/>
  <c r="V27" i="6"/>
  <c r="N28" i="6"/>
  <c r="P28" i="6" s="1"/>
  <c r="P29" i="6" l="1"/>
  <c r="N29" i="6"/>
  <c r="H85" i="1"/>
  <c r="H87" i="1" s="1"/>
  <c r="M10" i="7" l="1"/>
  <c r="J60" i="9" l="1"/>
  <c r="H60" i="9"/>
  <c r="F60" i="9"/>
  <c r="D60" i="9"/>
  <c r="J17" i="9"/>
  <c r="J25" i="9" s="1"/>
  <c r="J28" i="9" s="1"/>
  <c r="J9" i="3" s="1"/>
  <c r="J27" i="3" s="1"/>
  <c r="H17" i="9"/>
  <c r="H25" i="9" s="1"/>
  <c r="H28" i="9" s="1"/>
  <c r="F17" i="9"/>
  <c r="F25" i="9" s="1"/>
  <c r="D17" i="9"/>
  <c r="D25" i="9" l="1"/>
  <c r="D28" i="9" s="1"/>
  <c r="H30" i="9"/>
  <c r="H9" i="3"/>
  <c r="H27" i="3" s="1"/>
  <c r="F28" i="9"/>
  <c r="F9" i="3" s="1"/>
  <c r="H84" i="9" l="1"/>
  <c r="H43" i="9"/>
  <c r="F27" i="3"/>
  <c r="F40" i="3" s="1"/>
  <c r="F46" i="3" s="1"/>
  <c r="F80" i="3" s="1"/>
  <c r="H33" i="9"/>
  <c r="H86" i="9"/>
  <c r="H66" i="9"/>
  <c r="H64" i="9" s="1"/>
  <c r="D30" i="9"/>
  <c r="D43" i="9" s="1"/>
  <c r="D9" i="3"/>
  <c r="D27" i="3" s="1"/>
  <c r="H40" i="3"/>
  <c r="H46" i="3" s="1"/>
  <c r="F30" i="9"/>
  <c r="F43" i="9" s="1"/>
  <c r="D84" i="9" l="1"/>
  <c r="D40" i="3"/>
  <c r="D46" i="3" s="1"/>
  <c r="D33" i="9"/>
  <c r="D86" i="9"/>
  <c r="F66" i="9"/>
  <c r="F64" i="9" s="1"/>
  <c r="F33" i="9"/>
  <c r="H71" i="9"/>
  <c r="H69" i="9" s="1"/>
  <c r="H61" i="9"/>
  <c r="F61" i="9"/>
  <c r="K15" i="7"/>
  <c r="M15" i="7" s="1"/>
  <c r="D66" i="9"/>
  <c r="D64" i="9" s="1"/>
  <c r="J30" i="9"/>
  <c r="J43" i="9" s="1"/>
  <c r="J33" i="9" l="1"/>
  <c r="J84" i="9"/>
  <c r="J86" i="9" s="1"/>
  <c r="J66" i="9"/>
  <c r="J64" i="9" s="1"/>
  <c r="D71" i="9"/>
  <c r="D69" i="9" s="1"/>
  <c r="D61" i="9"/>
  <c r="J61" i="9"/>
  <c r="K16" i="7"/>
  <c r="F71" i="9"/>
  <c r="F69" i="9" s="1"/>
  <c r="R28" i="6" l="1"/>
  <c r="V28" i="6" s="1"/>
  <c r="K11" i="7"/>
  <c r="K12" i="7" s="1"/>
  <c r="J71" i="9"/>
  <c r="D19" i="6" l="1"/>
  <c r="D21" i="6" l="1"/>
  <c r="K250" i="7"/>
  <c r="I16" i="7"/>
  <c r="G16" i="7"/>
  <c r="M14" i="7"/>
  <c r="M16" i="7" s="1"/>
  <c r="M19" i="7" s="1"/>
  <c r="M11" i="7"/>
  <c r="M9" i="7"/>
  <c r="J258" i="6"/>
  <c r="F29" i="6"/>
  <c r="D29" i="6"/>
  <c r="R23" i="6"/>
  <c r="R29" i="6" s="1"/>
  <c r="H19" i="6"/>
  <c r="H21" i="6" s="1"/>
  <c r="P13" i="6"/>
  <c r="P21" i="6" s="1"/>
  <c r="R19" i="6" l="1"/>
  <c r="M12" i="7"/>
  <c r="V23" i="6"/>
  <c r="V29" i="6" s="1"/>
  <c r="R13" i="6"/>
  <c r="T33" i="6"/>
  <c r="R21" i="6" l="1"/>
  <c r="V19" i="6"/>
  <c r="V13" i="6"/>
  <c r="P33" i="6"/>
  <c r="A52" i="3"/>
  <c r="V21" i="6" l="1"/>
  <c r="H66" i="3"/>
  <c r="H78" i="3" s="1"/>
  <c r="H80" i="3" l="1"/>
  <c r="H83" i="3" s="1"/>
  <c r="H90" i="3" s="1"/>
  <c r="F66" i="3"/>
  <c r="F83" i="3" s="1"/>
  <c r="D66" i="3"/>
  <c r="D78" i="3" s="1"/>
  <c r="J85" i="1"/>
  <c r="J87" i="1" s="1"/>
  <c r="F85" i="1"/>
  <c r="F87" i="1" s="1"/>
  <c r="D87" i="1"/>
  <c r="V34" i="6" s="1"/>
  <c r="J63" i="1"/>
  <c r="J29" i="1"/>
  <c r="H29" i="1"/>
  <c r="D80" i="3" l="1"/>
  <c r="D83" i="3" s="1"/>
  <c r="D90" i="3" s="1"/>
  <c r="H30" i="1"/>
  <c r="D64" i="1"/>
  <c r="D88" i="1" s="1"/>
  <c r="D95" i="1" s="1"/>
  <c r="F88" i="1"/>
  <c r="H64" i="1"/>
  <c r="H88" i="1" s="1"/>
  <c r="F30" i="1"/>
  <c r="J30" i="1"/>
  <c r="J64" i="1"/>
  <c r="J88" i="1" s="1"/>
  <c r="J95" i="1" l="1"/>
  <c r="F95" i="1"/>
  <c r="H95" i="1"/>
  <c r="J40" i="3"/>
  <c r="J46" i="3" s="1"/>
  <c r="J78" i="3" l="1"/>
  <c r="J80" i="3" s="1"/>
  <c r="J83" i="3" s="1"/>
</calcChain>
</file>

<file path=xl/sharedStrings.xml><?xml version="1.0" encoding="utf-8"?>
<sst xmlns="http://schemas.openxmlformats.org/spreadsheetml/2006/main" count="324" uniqueCount="240">
  <si>
    <t>บริษัท เอเซีย พรีซิชั่น จำกัด(มหาชน) และบริษัทย่อย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</si>
  <si>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</si>
  <si>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</si>
  <si>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</si>
  <si>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</si>
  <si>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</si>
  <si>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</si>
  <si>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</si>
  <si>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ลูกหนี้การค้าและลูกหนี้อื่น </t>
  </si>
  <si>
    <t>สินทรัพย์ที่เกิดจากสัญญา</t>
  </si>
  <si>
    <t>เงินให้กู้ยืมระยะสั้นแก่กิจการที่เกี่ยวข้องกัน</t>
  </si>
  <si>
    <t>สินค้าคงเหลือ</t>
  </si>
  <si>
    <t>เงินจ่ายล่วงหน้าค่าสินค้าและผู้รับเหมา</t>
  </si>
  <si>
    <t>สินทรัพย์ที่จัดประเภทเป็นสินทรัพย์ที่ถือไว้เพื่อขาย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</si>
  <si>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</si>
  <si>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</si>
  <si>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</si>
  <si>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</si>
  <si>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</si>
  <si>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</si>
  <si>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สิทธิจากสัญญาขายน้ำดิบ</t>
  </si>
  <si>
    <t>สินทรัพย์สิทธิการใช้</t>
  </si>
  <si>
    <t>สินทรัพย์ไม่มีตัวตน</t>
  </si>
  <si>
    <t>สินทรัพย์สกุลเงินดิจิทัล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</si>
  <si>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</si>
  <si>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</si>
  <si>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</si>
  <si>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</si>
  <si>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</si>
  <si>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</si>
  <si>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</si>
  <si>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</si>
  <si>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ส่วนของเงินกู้ยืมระยะยาวจากสถาบันการเงินที่ถึงกำหนด</t>
  </si>
  <si>
    <t xml:space="preserve">   ชำระภายในหนึ่งปี</t>
  </si>
  <si>
    <t>ส่วนของหนี้สินตามสัญญาเช่าที่ถึงกำหนดชำระภายในหนึ่งปี</t>
  </si>
  <si>
    <t>หนี้สินที่เกิดจากสัญญา</t>
  </si>
  <si>
    <t>ภาษีเงินได้ค้างจ่าย</t>
  </si>
  <si>
    <t>หนี้สินทางการเงินหมุนเวียนอื่น</t>
  </si>
  <si>
    <t>ประมาณการหนี้สินหมุนเวียนสำหรับผลประโยชน์พนักงาน</t>
  </si>
  <si>
    <t>หนี้สินที่จัดประเภทหนี้สินถือไว้เพื่อขาย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</si>
  <si>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</si>
  <si>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</si>
  <si>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</si>
  <si>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</si>
  <si>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</si>
  <si>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</si>
  <si>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</si>
  <si>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</si>
  <si>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</si>
  <si>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</si>
  <si>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</si>
  <si>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</si>
  <si>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659,999,962 หุ้น มูลค่าหุ้นละ 1.00 บาท</t>
  </si>
  <si>
    <t xml:space="preserve">   ทุนที่ออกและชำระเต็มมูลค่าแล้ว</t>
  </si>
  <si>
    <t>ส่วนเกินมูลค่าหุ้น</t>
  </si>
  <si>
    <t>กำไรสะสม</t>
  </si>
  <si>
    <t xml:space="preserve">   จัดสรรแล้ว</t>
  </si>
  <si>
    <t>ทุนสำรองตามกฎหมาย</t>
  </si>
  <si>
    <t xml:space="preserve">   ยังไม่ได้จัดสรร 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</si>
  <si>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</si>
  <si>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</si>
  <si>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</si>
  <si>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 xml:space="preserve">รวมส่วนของผู้ถือหุ้น 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</si>
  <si>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</si>
  <si>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</si>
  <si>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</si>
  <si>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กำไรหรือขาดทุน:</t>
  </si>
  <si>
    <t>รายได้</t>
  </si>
  <si>
    <t>รายได้จากสัญญาก่อสร้าง</t>
  </si>
  <si>
    <t>รายได้จากการขายและการให้บริการ</t>
  </si>
  <si>
    <t>รายได้จากสินทรัพย์ดิจิทัล</t>
  </si>
  <si>
    <t>รายได้อื่น</t>
  </si>
  <si>
    <t>รวมรายได้</t>
  </si>
  <si>
    <t>ค่าใช้จ่าย</t>
  </si>
  <si>
    <t>ต้นทุนงานก่อสร้าง</t>
  </si>
  <si>
    <t>ต้นทุนขายและการให้บริการ</t>
  </si>
  <si>
    <t>ต้นทุนจากสินทรัพย์ดิจิทัล</t>
  </si>
  <si>
    <t>ค่าใช้จ่ายในการบริหาร</t>
  </si>
  <si>
    <t>ค่าใช้จ่ายอื่น</t>
  </si>
  <si>
    <t>รวมค่าใช้จ่าย</t>
  </si>
  <si>
    <t>กำไร (ขาดทุน) จากการดำเนินงาน</t>
  </si>
  <si>
    <t>รายได้ทางการเงิน</t>
  </si>
  <si>
    <t>ต้นทุนทางการเงิน</t>
  </si>
  <si>
    <t>กำไร (ขาดทุน) ก่อนค่าใช้จ่ายภาษีเงินได้</t>
  </si>
  <si>
    <t>ผลต่างของอัตราแลกเปลี่ยนจากการแปลงค่างบการเงิน</t>
  </si>
  <si>
    <t>งบกำไรขาดทุนเบ็ดเสร็จ (ต่อ)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</si>
  <si>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</si>
  <si>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</si>
  <si>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</si>
  <si>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</si>
  <si>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</si>
  <si>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 xml:space="preserve">รายการปรับกระทบยอดกำไร (ขาดทุน) ก่อนภาษีเป็นเงินสดรับ (จ่าย) 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</si>
  <si>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</si>
  <si>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</si>
  <si>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สำรองผลประโยชน์ระยะยาวของพนักงาน</t>
  </si>
  <si>
    <t xml:space="preserve">   ค่าเผื่อผลขาดทุนด้านเครดิตที่คาดว่าจะเกิดขึ้น (กลับรายการ)</t>
  </si>
  <si>
    <t xml:space="preserve">   ขาดทุนจากการปรับมูลค่าสินค้า (กลับรายการ)</t>
  </si>
  <si>
    <t xml:space="preserve">   ขาดทุนจากการด้อยค่าที่รับรู้ในกำไรหรือขาดทุน (กลับรายการ)</t>
  </si>
  <si>
    <t xml:space="preserve">   ต้นทุนทางการเงิน</t>
  </si>
  <si>
    <t>กำไร (ขาดทุน) 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</si>
  <si>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</si>
  <si>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สินทรัพย์ดำเนินงาน (เพิ่มขึ้น) ลดลง </t>
  </si>
  <si>
    <t xml:space="preserve">   ลูกหนี้การค้าและลูกหนี้อื่น</t>
  </si>
  <si>
    <t xml:space="preserve">   สินทรัพย์ดิจิทัล</t>
  </si>
  <si>
    <t xml:space="preserve">   สินค้าคงเหลือและวัสดุรอโอนเข้างาน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</si>
  <si>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</si>
  <si>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</si>
  <si>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</si>
  <si>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หนี้สินไม่หมุนเวียนอื่น</t>
  </si>
  <si>
    <t>เงินสดจาก (ใช้ไปใน) กิจกรรมดำเนินงาน</t>
  </si>
  <si>
    <t xml:space="preserve">   เงินสดรับจากดอกเบี้ย</t>
  </si>
  <si>
    <t xml:space="preserve">   รับคืนภาษีเงินได้นิติบุคคล</t>
  </si>
  <si>
    <t xml:space="preserve">   จ่ายภาษีเงินได้นิติบุคคล</t>
  </si>
  <si>
    <t xml:space="preserve">   จ่ายผลประโยชน์พนักงาน</t>
  </si>
  <si>
    <t>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</si>
  <si>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</si>
  <si>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</si>
  <si>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เงินสดรับจากการขายเงินลงทุนในบริษัทย่อย</t>
  </si>
  <si>
    <t>เงินฝากธนาคารที่มีภาระค้ำประกัน (เพิ่มขึ้น) ลดลง</t>
  </si>
  <si>
    <t>เงินให้กู้ยืมระยะสั้นแก่กิจการที่เกี่ยวข้องกันเพิ่มขึ้น</t>
  </si>
  <si>
    <t>เงินสดสุทธิจาก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</si>
  <si>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</si>
  <si>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</si>
  <si>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 xml:space="preserve">ชำระคืนเงินต้นของหนี้สินตามสัญญาเช่า </t>
  </si>
  <si>
    <t>ชำระคืนเงินกู้ยืมระยะยาวจากสถาบันการเงิน</t>
  </si>
  <si>
    <t>เงินสดสุทธิจาก (ใช้ไปใน) กิจกรรมจัดหาเงิน</t>
  </si>
  <si>
    <t xml:space="preserve">ข้อมูลกระแสเงินสดเปิดเผยเพิ่มเติม </t>
  </si>
  <si>
    <t>รายการที่มิใช่เงินสด</t>
  </si>
  <si>
    <t xml:space="preserve">   สินทรัพย์สิทธิการใช้เพิ่มขึ้นจากการทำสัญญาเช่า</t>
  </si>
  <si>
    <t>เงินกู้ยืมระยะสั้นจากบริษัทอื่นและดอกเบี้ยค้างจ่าย</t>
  </si>
  <si>
    <t>งบแสดงการเปลี่ยนแปลงส่วนของผู้ถือหุ้น</t>
  </si>
  <si>
    <t>กำไรขาดทุนเบ็ดเสร็จอื่น</t>
  </si>
  <si>
    <t>รวม</t>
  </si>
  <si>
    <t>ส่วนของผู้มี</t>
  </si>
  <si>
    <t>ทุนเรือนหุ้นที่ออก</t>
  </si>
  <si>
    <t>ผลต่างจากการ</t>
  </si>
  <si>
    <t>การเปลี่ยนแปลง</t>
  </si>
  <si>
    <t>องค์ประกอบอื่น</t>
  </si>
  <si>
    <t>ส่วนได้เสียที่</t>
  </si>
  <si>
    <t>และชำระ</t>
  </si>
  <si>
    <t>แปลงค่างบการเงิน</t>
  </si>
  <si>
    <t>ส่วนได้เสีย</t>
  </si>
  <si>
    <t>ของส่วนของ</t>
  </si>
  <si>
    <t>ไม่มีอำนาจควบคุม</t>
  </si>
  <si>
    <t>เต็มมูลค่าแล้ว</t>
  </si>
  <si>
    <t>จัดสรรแล้ว</t>
  </si>
  <si>
    <t>ยังไม่ได้จัดสรร</t>
  </si>
  <si>
    <t>ที่เป็นเงินตราต่างประเทศ</t>
  </si>
  <si>
    <t>ในบริษัทย่อย</t>
  </si>
  <si>
    <t>ผู้ถือหุ้น</t>
  </si>
  <si>
    <t>ของบริษัทฯ</t>
  </si>
  <si>
    <t>ของบริษัทย่อย</t>
  </si>
  <si>
    <t>ยอดคงเหลือ ณ วันที่ 1 มกราคม 2565</t>
  </si>
  <si>
    <t>ยอดคงเหลือ ณ วันที่ 1 มกราคม 2566</t>
  </si>
  <si>
    <t>ทุนเรือนหุ้นที่ออกและ</t>
  </si>
  <si>
    <t>ชำระเต็มมูลค่าแล้ว</t>
  </si>
  <si>
    <t>การเปลี่ยนแปลงส่วนได้เสียของบริษัทใหญ่</t>
  </si>
  <si>
    <t>ส่วนได้เสียที่ไม่มีอำนาจควบคุมลดลง</t>
  </si>
  <si>
    <t>จากการจำหน่ายเงินลงทุนในบริษัทย่อย</t>
  </si>
  <si>
    <t xml:space="preserve">      หุ้นสามัญ 659,999,862 หุ้น มูลค่าหุ้นละ 1.00 บาท</t>
  </si>
  <si>
    <t>จ่ายเงินปันผล</t>
  </si>
  <si>
    <t>เงินสดรับจากการขายที่ดิน อาคารและอุปกรณ์</t>
  </si>
  <si>
    <t>เงินสดจ่ายเงินให้กู้ยืมแก่กิจการอื่น</t>
  </si>
  <si>
    <t>เงินสดรับจากเงินให้กู้ยืมแก่กิจการที่เกี่ยวข้องกัน</t>
  </si>
  <si>
    <t>เงินสดรับจากเงินให้กู้ยืมจากบุคคลและกิจการที่เกี่ยวข้องกัน</t>
  </si>
  <si>
    <t>เงินสดจ่ายเพื่อชำระเงินกู้ยืมจากบุคคลและกิจการที่เกี่ยวข้องกัน</t>
  </si>
  <si>
    <t>เงินสดรับจากการออกหุ้นกู้</t>
  </si>
  <si>
    <t>เงินสดจ่ายต้นทุนทางการเงิน</t>
  </si>
  <si>
    <t>เงินสดจ่ายปันผล</t>
  </si>
  <si>
    <t>บริษัท เอเซีย พรีซิชั่น จำกัด (มหาชน) และบริษัทย่อย</t>
  </si>
  <si>
    <t>เงินสดจ่ายเพื่อการลงทุนในบริษัทย่อย</t>
  </si>
  <si>
    <t>กำไรจากการขายเงินลงทุนในบริษัทย่อย</t>
  </si>
  <si>
    <t xml:space="preserve">   กำไร (ขาดทุน) จากการเปลี่ยนแปลงมูลค่าสินทรัพย์ดิจิทัล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</si>
  <si>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</si>
  <si>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</si>
  <si>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สินทรัพย์ตราสารอนุพันธ์</t>
  </si>
  <si>
    <t xml:space="preserve">   ดอกเบี้ยรับ</t>
  </si>
  <si>
    <t>ณ วันที่ 31 ธันวาคม 2566</t>
  </si>
  <si>
    <t>สำหรับปีสิ้นสุดวันที่ 31 ธันวาคม 2566</t>
  </si>
  <si>
    <t>การดำเนินงานที่ยกเลิก</t>
  </si>
  <si>
    <t>กำไร (ขาดทุน) สำหรับปี</t>
  </si>
  <si>
    <t>รายการที่จะไม่ถูกจัดประเภทรายการใหม่เข้าไปไว้ในกำไรหรือขาดทุน:</t>
  </si>
  <si>
    <t xml:space="preserve">  กำไร (ขาดทุน) จากการวัดมูลค่าใหม่ของ</t>
  </si>
  <si>
    <t xml:space="preserve">   ผลประโยชน์พนักงานที่กำหนดไว้</t>
  </si>
  <si>
    <t>กำไรขาดทุนเบ็ดเสร็จอื่นสำหรับปี จากการดำเนินงานต่อเนื่อง</t>
  </si>
  <si>
    <t>กำไรขาดทุนเบ็ดเสร็จรวมสำหรับปี จากการดำเนินงานต่อเนื่อง</t>
  </si>
  <si>
    <t>กำไรขาดทุนเบ็ดเสร็จอื่นจากการดำเนินงานยกเลิก</t>
  </si>
  <si>
    <t>รายการที่จะไม่ถูกจัดประเภทรายการใหม่เข้าไว้ในกำไรหรือขาดทุน:</t>
  </si>
  <si>
    <t>กำไรขาดทุนเบ็ดเสร็จอื่นสำหรับปี จากการดำเนินงานยกเลิก</t>
  </si>
  <si>
    <t>กำไรขาดทุนเบ็ดเสร็จรวมสำหรับปี จากการดำเนินงานยกเลิก</t>
  </si>
  <si>
    <t xml:space="preserve">กำไรขาดทุนเบ็ดเสร็จอื่นสำหรับปี </t>
  </si>
  <si>
    <t xml:space="preserve">กำไรขาดทุนเบ็ดเสร็จรวมสำหรับปี </t>
  </si>
  <si>
    <t>การแบ่งปันกำไร (ขาดทุน) จากการดำเนินงานต่อเนื่อง</t>
  </si>
  <si>
    <t>การแบ่งปันกำไรขาดทุนเบ็ดเสร็จรวม จากการดำเนินงานต่อเนื่อง</t>
  </si>
  <si>
    <t>การแบ่งปันกำไร (ขาดทุน) จากการดำเนินงานยกเลิก</t>
  </si>
  <si>
    <t>การแบ่งปันกำไรขาดทุนเบ็ดเสร็จรวม จากการดำเนินงานยกเลิก</t>
  </si>
  <si>
    <t>กำไร (ขาดทุน) ต่อหุ้นขั้นพื้นฐาน จากการดำเนินงานต่อเนื่อง</t>
  </si>
  <si>
    <t>กำไร (ขาดทุน) ต่อหุ้นขั้นพื้นฐาน จากการดำเนินงานยกเลิก</t>
  </si>
  <si>
    <t>ยอดคงเหลือ ณ วันที่ 31 ธันวาคม 2566</t>
  </si>
  <si>
    <t>ยอดคงเหลือ ณ วันที่ 31 ธันวาคม 2565</t>
  </si>
  <si>
    <t>กำไรขาดทุนเบ็ดเสร็จรวมสำหรับปี</t>
  </si>
  <si>
    <t>การเปลี่ยนแปลงในส่วนของผู้ถือหุ้นสำหรับปี :</t>
  </si>
  <si>
    <t>กำไร (ขาดทุน) เบ็ดเสร็จสำหรับปี</t>
  </si>
  <si>
    <t>กำไร (ขาดทุน) เบ็ดเสร็จรวมสำหรับปี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</si>
  <si>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</si>
  <si>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</si>
  <si>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กำไร (ขาดทุน) ก่อนภาษีเงินได้จากการดำเนินงานต่อเนื่อง</t>
  </si>
  <si>
    <t>กำไร (ขาดทุน) ก่อนภาษีเงินได้จากการดำเนินงานยกเลิก</t>
  </si>
  <si>
    <t>เงินสดและรายการเทียบเท่าเงินสดเพิ่มขึ้น (ลดลง) 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</si>
  <si>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</si>
  <si>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</si>
  <si>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เงินสดและรายการเทียบเท่าเงินสดปลายปีจากการดำเนินงานที่ยกเลิก</t>
  </si>
  <si>
    <t>กำไรขาดทุนเบ็ดเสร็จอื่นจากการดำเนินงานต่อเนื่อง</t>
  </si>
  <si>
    <t xml:space="preserve">   กำไรสำหรับปีจากการดำเนินงานยกเลิก - สุทธิจากภาษีเงินได้</t>
  </si>
  <si>
    <t>รายการที่จะถูกบันทึกในส่วนของกำไรหรือขาดทุนในภายหลัง:</t>
  </si>
  <si>
    <t xml:space="preserve">   ที่เป็นเงินตราต่างประเทศ</t>
  </si>
  <si>
    <t>หมายเหตุประกอบงบการเงินเป็นส่วนหนึ่งของงบการเงินนี้</t>
  </si>
  <si>
    <t>6,8</t>
  </si>
  <si>
    <t>ส่วนของหุ้นกู้ที่ถึงกำหนดชำระภายในหนึ่งปี</t>
  </si>
  <si>
    <t>รายได้ (ค่าใช้จ่าย) ภาษีเงินได้</t>
  </si>
  <si>
    <t xml:space="preserve">   เงินสดจ่ายดอกเบี้ย</t>
  </si>
  <si>
    <t>6,21</t>
  </si>
  <si>
    <t>กำไรจากอัตราแลกเปลี่ยน</t>
  </si>
  <si>
    <t>29</t>
  </si>
  <si>
    <t>กำไร (ขาดทุน) สำหรับปีจากการดำเนินงานต่อเนื่อง</t>
  </si>
  <si>
    <t xml:space="preserve">   สินทรัพย์ไม่หมุนเวียนอื่น</t>
  </si>
  <si>
    <t xml:space="preserve">   หนี้สินที่เกิดจากสัญญา</t>
  </si>
  <si>
    <t>งบแสดงฐานะการเงิน</t>
  </si>
  <si>
    <t>งบแสดงฐานะการเงิน (ต่อ)</t>
  </si>
  <si>
    <t>หุ้นกู้ที่ครบกำหนดชำระภายในหนึ่งปี</t>
  </si>
  <si>
    <t>หุ้นกู้</t>
  </si>
  <si>
    <t>หนี้สินหมุนเวียนอื่น</t>
  </si>
  <si>
    <t xml:space="preserve">   (กำไร) ขาดทุนจากอัตราแลกเปลี่ยนที่ยังไม่เกิดขึ้นจริง</t>
  </si>
  <si>
    <t xml:space="preserve">   (กำไร) ขาดทุนจากการจำหน่ายสินทรัพย์</t>
  </si>
  <si>
    <t xml:space="preserve">   (กำไร) ขาดทุนจากการขายเงินลงทุนในบริษัทย่อย</t>
  </si>
  <si>
    <t xml:space="preserve">   (กำไร) ขาดทุนจากการยกเลิกสัญญาเช่า</t>
  </si>
  <si>
    <t xml:space="preserve">   (กำไร) ขาดทุนที่ไม่ได้เกิดขึ้นจริงของสินทรัพย์ทางการเงิน</t>
  </si>
  <si>
    <t>กำไรจากการประเมินมูลค่าสินทรัพย์ดิจิทัล</t>
  </si>
  <si>
    <t xml:space="preserve">   สินทรัพย์ที่เกิดจากสัญญา</t>
  </si>
  <si>
    <t xml:space="preserve">   ประมาณการผลขาดทุนของโครงการก่อสร้าง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</si>
</sst>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87" formatCode="_(* #,##0_);_(* \(#,##0\);_(* &quot;-&quot;_);_(@_)"/>
    <numFmt numFmtId="188" formatCode="_(* #,##0.00_);_(* \(#,##0.00\);_(* &quot;-&quot;??_);_(@_)"/>
    <numFmt numFmtId="189" formatCode="_(* #,##0.00_);_(* \(#,##0.00\);_(* &quot;-&quot;_);_(@_)"/>
    <numFmt numFmtId="190" formatCode="#,##0.000_);\(#,##0.000\)"/>
    <numFmt numFmtId="191" formatCode="_(* #,##0.000_);_(* \(#,##0.000\);_(* &quot;-&quot;_);_(@_)"/>
    <numFmt numFmtId="192" formatCode="_(* #,##0_);_(* \(#,##0\);_(* &quot;-&quot;??_);_(@_)"/>
    <numFmt numFmtId="193" formatCode="_(* #,##0.0000_);_(* \(#,##0.0000\);_(* &quot;-&quot;_);_(@_)"/>
    <numFmt numFmtId="194" formatCode="#,##0.0000;[Red]\-#,##0.0000"/>
    <numFmt numFmtId="195" formatCode="#,##0.0000;\-#,##0.0000"/>
  </numFmts>
  <fonts count="16">
    <font>
      <sz val="10"/>
      <name val="ApFont"/>
    </font>
    <font>
      <sz val="10"/>
      <name val="ApFont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b/>
      <i/>
      <sz val="16"/>
      <name val="Angsana New"/>
      <family val="1"/>
    </font>
    <font>
      <u/>
      <sz val="16"/>
      <name val="Angsana New"/>
      <family val="1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  <font>
      <sz val="16"/>
      <color theme="1"/>
      <name val="Angsana New"/>
      <family val="1"/>
    </font>
    <font>
      <i/>
      <u/>
      <sz val="16"/>
      <name val="Angsana New"/>
      <family val="1"/>
    </font>
    <font>
      <sz val="16"/>
      <color rgb="FFFF0000"/>
      <name val="Angsana New"/>
      <family val="1"/>
    </font>
    <font>
      <u/>
      <sz val="16"/>
      <color theme="1"/>
      <name val="Angsana New"/>
      <family val="1"/>
    </font>
    <font>
      <sz val="16"/>
      <color theme="0" tint="-0.34998626667073579"/>
      <name val="Angsana New"/>
      <family val="1"/>
    </font>
    <font>
      <sz val="16"/>
      <color theme="0" tint="-0.249977111117893"/>
      <name val="Angsana New"/>
      <family val="1"/>
    </font>
    <font>
      <b/>
      <u/>
      <sz val="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4" fontId="1" fillId="0" borderId="0" applyFont="0" applyFill="0" applyBorder="0" applyAlignment="0" applyProtection="0"/>
  </cellStyleXfs>
  <cellXfs count="133">
    <xf numFmtId="0" fontId="0" fillId="0" borderId="0" xfId="0"/>
    <xf numFmtId="37" fontId="2" fillId="0" borderId="0" xfId="0" applyNumberFormat="1" applyFont="1" applyAlignment="1">
      <alignment vertical="top"/>
    </xf>
    <xf numFmtId="37" fontId="4" fillId="0" borderId="0" xfId="0" applyNumberFormat="1" applyFont="1" applyAlignment="1">
      <alignment vertical="top"/>
    </xf>
    <xf numFmtId="0" fontId="4" fillId="0" borderId="0" xfId="0" applyFont="1" applyAlignment="1">
      <alignment horizontal="center" vertical="top"/>
    </xf>
    <xf numFmtId="187" fontId="4" fillId="0" borderId="0" xfId="0" applyNumberFormat="1" applyFont="1" applyAlignment="1">
      <alignment vertical="top"/>
    </xf>
    <xf numFmtId="189" fontId="4" fillId="0" borderId="0" xfId="0" applyNumberFormat="1" applyFont="1" applyAlignment="1">
      <alignment vertical="top"/>
    </xf>
    <xf numFmtId="38" fontId="4" fillId="0" borderId="0" xfId="0" applyNumberFormat="1" applyFont="1" applyAlignment="1">
      <alignment vertical="top"/>
    </xf>
    <xf numFmtId="0" fontId="4" fillId="0" borderId="0" xfId="0" applyFont="1" applyAlignment="1">
      <alignment vertical="top"/>
    </xf>
    <xf numFmtId="189" fontId="4" fillId="0" borderId="1" xfId="0" applyNumberFormat="1" applyFont="1" applyBorder="1" applyAlignment="1">
      <alignment vertical="top"/>
    </xf>
    <xf numFmtId="189" fontId="9" fillId="0" borderId="0" xfId="1" applyNumberFormat="1" applyFont="1" applyFill="1" applyAlignment="1">
      <alignment horizontal="right" vertical="top"/>
    </xf>
    <xf numFmtId="189" fontId="9" fillId="0" borderId="0" xfId="1" applyNumberFormat="1" applyFont="1" applyFill="1" applyBorder="1" applyAlignment="1">
      <alignment horizontal="right" vertical="top"/>
    </xf>
    <xf numFmtId="189" fontId="9" fillId="0" borderId="4" xfId="1" applyNumberFormat="1" applyFont="1" applyFill="1" applyBorder="1" applyAlignment="1">
      <alignment horizontal="right" vertical="top"/>
    </xf>
    <xf numFmtId="189" fontId="9" fillId="0" borderId="5" xfId="1" applyNumberFormat="1" applyFont="1" applyFill="1" applyBorder="1" applyAlignment="1">
      <alignment horizontal="right" vertical="top"/>
    </xf>
    <xf numFmtId="38" fontId="4" fillId="0" borderId="0" xfId="0" applyNumberFormat="1" applyFont="1" applyAlignment="1">
      <alignment horizontal="right" vertical="top"/>
    </xf>
    <xf numFmtId="189" fontId="4" fillId="0" borderId="0" xfId="0" applyNumberFormat="1" applyFont="1" applyAlignment="1">
      <alignment horizontal="center" vertical="top"/>
    </xf>
    <xf numFmtId="189" fontId="4" fillId="0" borderId="3" xfId="0" applyNumberFormat="1" applyFont="1" applyBorder="1" applyAlignment="1">
      <alignment vertical="top"/>
    </xf>
    <xf numFmtId="189" fontId="9" fillId="0" borderId="0" xfId="1" applyNumberFormat="1" applyFont="1" applyFill="1" applyBorder="1" applyAlignment="1">
      <alignment horizontal="center" vertical="top"/>
    </xf>
    <xf numFmtId="37" fontId="3" fillId="0" borderId="0" xfId="0" applyNumberFormat="1" applyFont="1" applyAlignment="1">
      <alignment horizontal="centerContinuous" vertical="top"/>
    </xf>
    <xf numFmtId="38" fontId="4" fillId="0" borderId="0" xfId="0" applyNumberFormat="1" applyFont="1" applyAlignment="1">
      <alignment horizontal="centerContinuous" vertical="top"/>
    </xf>
    <xf numFmtId="37" fontId="4" fillId="0" borderId="0" xfId="0" applyNumberFormat="1" applyFont="1" applyAlignment="1">
      <alignment horizontal="centerContinuous" vertical="top"/>
    </xf>
    <xf numFmtId="37" fontId="2" fillId="0" borderId="0" xfId="0" applyNumberFormat="1" applyFont="1" applyAlignment="1">
      <alignment horizontal="left" vertical="top"/>
    </xf>
    <xf numFmtId="37" fontId="4" fillId="0" borderId="0" xfId="0" applyNumberFormat="1" applyFont="1" applyAlignment="1">
      <alignment horizontal="right" vertical="top"/>
    </xf>
    <xf numFmtId="37" fontId="5" fillId="0" borderId="0" xfId="0" applyNumberFormat="1" applyFont="1" applyAlignment="1">
      <alignment horizontal="center" vertical="top"/>
    </xf>
    <xf numFmtId="37" fontId="2" fillId="0" borderId="1" xfId="0" applyNumberFormat="1" applyFont="1" applyBorder="1" applyAlignment="1">
      <alignment horizontal="center" vertical="top"/>
    </xf>
    <xf numFmtId="37" fontId="2" fillId="0" borderId="0" xfId="0" applyNumberFormat="1" applyFont="1" applyAlignment="1">
      <alignment horizontal="center" vertical="top"/>
    </xf>
    <xf numFmtId="37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/>
    </xf>
    <xf numFmtId="37" fontId="9" fillId="0" borderId="0" xfId="0" applyNumberFormat="1" applyFont="1" applyAlignment="1">
      <alignment vertical="top"/>
    </xf>
    <xf numFmtId="189" fontId="9" fillId="0" borderId="0" xfId="0" applyNumberFormat="1" applyFont="1" applyAlignment="1">
      <alignment horizontal="right" vertical="top"/>
    </xf>
    <xf numFmtId="189" fontId="9" fillId="0" borderId="2" xfId="0" applyNumberFormat="1" applyFont="1" applyBorder="1" applyAlignment="1">
      <alignment horizontal="right" vertical="top"/>
    </xf>
    <xf numFmtId="189" fontId="9" fillId="0" borderId="0" xfId="0" applyNumberFormat="1" applyFont="1" applyAlignment="1">
      <alignment vertical="top"/>
    </xf>
    <xf numFmtId="37" fontId="3" fillId="0" borderId="0" xfId="0" applyNumberFormat="1" applyFont="1" applyAlignment="1">
      <alignment horizontal="center" vertical="top"/>
    </xf>
    <xf numFmtId="189" fontId="9" fillId="0" borderId="0" xfId="0" applyNumberFormat="1" applyFont="1" applyAlignment="1">
      <alignment horizontal="center" vertical="top"/>
    </xf>
    <xf numFmtId="187" fontId="4" fillId="0" borderId="0" xfId="0" applyNumberFormat="1" applyFont="1" applyAlignment="1">
      <alignment horizontal="center" vertical="top"/>
    </xf>
    <xf numFmtId="187" fontId="9" fillId="0" borderId="0" xfId="0" applyNumberFormat="1" applyFont="1" applyAlignment="1">
      <alignment horizontal="center" vertical="top"/>
    </xf>
    <xf numFmtId="189" fontId="4" fillId="0" borderId="0" xfId="1" applyNumberFormat="1" applyFont="1" applyFill="1" applyBorder="1" applyAlignment="1">
      <alignment horizontal="right" vertical="top"/>
    </xf>
    <xf numFmtId="38" fontId="2" fillId="0" borderId="1" xfId="0" applyNumberFormat="1" applyFont="1" applyBorder="1" applyAlignment="1">
      <alignment horizontal="center" vertical="top"/>
    </xf>
    <xf numFmtId="37" fontId="10" fillId="0" borderId="0" xfId="0" applyNumberFormat="1" applyFont="1" applyAlignment="1">
      <alignment horizontal="center" vertical="top"/>
    </xf>
    <xf numFmtId="37" fontId="3" fillId="0" borderId="0" xfId="0" applyNumberFormat="1" applyFont="1" applyAlignment="1">
      <alignment vertical="top"/>
    </xf>
    <xf numFmtId="37" fontId="4" fillId="0" borderId="0" xfId="0" applyNumberFormat="1" applyFont="1" applyAlignment="1">
      <alignment horizontal="center" vertical="top"/>
    </xf>
    <xf numFmtId="4" fontId="4" fillId="0" borderId="0" xfId="1" applyFont="1" applyFill="1" applyAlignment="1">
      <alignment vertical="top"/>
    </xf>
    <xf numFmtId="192" fontId="4" fillId="0" borderId="0" xfId="0" applyNumberFormat="1" applyFont="1" applyAlignment="1">
      <alignment vertical="top"/>
    </xf>
    <xf numFmtId="192" fontId="4" fillId="0" borderId="0" xfId="0" applyNumberFormat="1" applyFont="1" applyAlignment="1">
      <alignment horizontal="right" vertical="top"/>
    </xf>
    <xf numFmtId="192" fontId="4" fillId="0" borderId="4" xfId="0" applyNumberFormat="1" applyFont="1" applyBorder="1" applyAlignment="1">
      <alignment vertical="top"/>
    </xf>
    <xf numFmtId="192" fontId="4" fillId="0" borderId="0" xfId="0" applyNumberFormat="1" applyFont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192" fontId="2" fillId="0" borderId="0" xfId="0" applyNumberFormat="1" applyFont="1" applyAlignment="1">
      <alignment horizontal="center" vertical="top"/>
    </xf>
    <xf numFmtId="192" fontId="4" fillId="0" borderId="1" xfId="0" applyNumberFormat="1" applyFont="1" applyBorder="1" applyAlignment="1">
      <alignment horizontal="center" vertical="top"/>
    </xf>
    <xf numFmtId="0" fontId="2" fillId="0" borderId="0" xfId="0" applyFont="1" applyAlignment="1">
      <alignment vertical="top"/>
    </xf>
    <xf numFmtId="189" fontId="4" fillId="0" borderId="5" xfId="0" applyNumberFormat="1" applyFont="1" applyBorder="1" applyAlignment="1">
      <alignment vertical="top"/>
    </xf>
    <xf numFmtId="0" fontId="4" fillId="0" borderId="0" xfId="0" applyFont="1" applyAlignment="1">
      <alignment horizontal="left" vertical="top" indent="1"/>
    </xf>
    <xf numFmtId="0" fontId="13" fillId="2" borderId="0" xfId="0" applyFont="1" applyFill="1" applyAlignment="1">
      <alignment vertical="top"/>
    </xf>
    <xf numFmtId="187" fontId="13" fillId="2" borderId="0" xfId="0" applyNumberFormat="1" applyFont="1" applyFill="1" applyAlignment="1">
      <alignment vertical="top"/>
    </xf>
    <xf numFmtId="189" fontId="13" fillId="2" borderId="0" xfId="0" applyNumberFormat="1" applyFont="1" applyFill="1" applyAlignment="1">
      <alignment vertical="top"/>
    </xf>
    <xf numFmtId="192" fontId="13" fillId="2" borderId="0" xfId="0" applyNumberFormat="1" applyFont="1" applyFill="1" applyAlignment="1">
      <alignment vertical="top"/>
    </xf>
    <xf numFmtId="4" fontId="11" fillId="0" borderId="0" xfId="0" applyNumberFormat="1" applyFont="1" applyAlignment="1">
      <alignment vertical="top"/>
    </xf>
    <xf numFmtId="4" fontId="11" fillId="2" borderId="0" xfId="0" applyNumberFormat="1" applyFont="1" applyFill="1" applyAlignment="1">
      <alignment vertical="top"/>
    </xf>
    <xf numFmtId="4" fontId="11" fillId="2" borderId="0" xfId="1" applyFont="1" applyFill="1" applyAlignment="1">
      <alignment vertical="top"/>
    </xf>
    <xf numFmtId="4" fontId="4" fillId="0" borderId="0" xfId="1" applyFont="1" applyFill="1" applyBorder="1" applyAlignment="1">
      <alignment vertical="top"/>
    </xf>
    <xf numFmtId="37" fontId="4" fillId="0" borderId="0" xfId="0" quotePrefix="1" applyNumberFormat="1" applyFont="1" applyAlignment="1">
      <alignment horizontal="centerContinuous" vertical="top"/>
    </xf>
    <xf numFmtId="188" fontId="9" fillId="0" borderId="0" xfId="0" applyNumberFormat="1" applyFont="1" applyAlignment="1">
      <alignment horizontal="center" vertical="top"/>
    </xf>
    <xf numFmtId="188" fontId="9" fillId="0" borderId="0" xfId="0" applyNumberFormat="1" applyFont="1" applyAlignment="1">
      <alignment horizontal="right" vertical="top"/>
    </xf>
    <xf numFmtId="188" fontId="9" fillId="0" borderId="1" xfId="0" applyNumberFormat="1" applyFont="1" applyBorder="1" applyAlignment="1">
      <alignment horizontal="center" vertical="top"/>
    </xf>
    <xf numFmtId="189" fontId="9" fillId="0" borderId="4" xfId="0" applyNumberFormat="1" applyFont="1" applyBorder="1" applyAlignment="1">
      <alignment horizontal="center" vertical="top"/>
    </xf>
    <xf numFmtId="189" fontId="9" fillId="0" borderId="2" xfId="0" applyNumberFormat="1" applyFont="1" applyBorder="1" applyAlignment="1">
      <alignment horizontal="center" vertical="top"/>
    </xf>
    <xf numFmtId="0" fontId="12" fillId="0" borderId="0" xfId="0" applyFont="1" applyAlignment="1">
      <alignment horizontal="right" vertical="top"/>
    </xf>
    <xf numFmtId="0" fontId="12" fillId="0" borderId="0" xfId="0" applyFont="1" applyAlignment="1">
      <alignment horizontal="center" vertical="top"/>
    </xf>
    <xf numFmtId="189" fontId="9" fillId="0" borderId="4" xfId="0" applyNumberFormat="1" applyFont="1" applyBorder="1" applyAlignment="1">
      <alignment horizontal="right" vertical="top"/>
    </xf>
    <xf numFmtId="2" fontId="4" fillId="0" borderId="0" xfId="0" applyNumberFormat="1" applyFont="1" applyAlignment="1">
      <alignment vertical="top"/>
    </xf>
    <xf numFmtId="189" fontId="9" fillId="0" borderId="5" xfId="0" applyNumberFormat="1" applyFont="1" applyBorder="1" applyAlignment="1">
      <alignment vertical="top"/>
    </xf>
    <xf numFmtId="40" fontId="4" fillId="0" borderId="5" xfId="0" applyNumberFormat="1" applyFont="1" applyBorder="1" applyAlignment="1">
      <alignment vertical="top"/>
    </xf>
    <xf numFmtId="2" fontId="4" fillId="0" borderId="0" xfId="0" applyNumberFormat="1" applyFont="1" applyAlignment="1">
      <alignment horizontal="center" vertical="top"/>
    </xf>
    <xf numFmtId="2" fontId="14" fillId="0" borderId="0" xfId="0" applyNumberFormat="1" applyFont="1" applyAlignment="1">
      <alignment vertical="top"/>
    </xf>
    <xf numFmtId="38" fontId="4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188" fontId="4" fillId="0" borderId="0" xfId="0" applyNumberFormat="1" applyFont="1" applyAlignment="1">
      <alignment vertical="top"/>
    </xf>
    <xf numFmtId="4" fontId="9" fillId="0" borderId="0" xfId="1" applyFont="1" applyFill="1" applyAlignment="1">
      <alignment vertical="top"/>
    </xf>
    <xf numFmtId="4" fontId="4" fillId="0" borderId="0" xfId="1" applyFont="1" applyFill="1" applyAlignment="1">
      <alignment horizontal="right" vertical="top"/>
    </xf>
    <xf numFmtId="4" fontId="4" fillId="0" borderId="1" xfId="1" applyFont="1" applyFill="1" applyBorder="1" applyAlignment="1">
      <alignment horizontal="right" vertical="top"/>
    </xf>
    <xf numFmtId="4" fontId="4" fillId="0" borderId="0" xfId="1" applyFont="1" applyAlignment="1">
      <alignment vertical="top"/>
    </xf>
    <xf numFmtId="0" fontId="6" fillId="0" borderId="0" xfId="0" quotePrefix="1" applyFont="1" applyAlignment="1">
      <alignment horizontal="center" vertical="top"/>
    </xf>
    <xf numFmtId="37" fontId="7" fillId="0" borderId="0" xfId="0" applyNumberFormat="1" applyFont="1" applyAlignment="1">
      <alignment horizontal="left" vertical="top"/>
    </xf>
    <xf numFmtId="37" fontId="8" fillId="0" borderId="0" xfId="0" applyNumberFormat="1" applyFont="1" applyAlignment="1">
      <alignment horizontal="center" vertical="top"/>
    </xf>
    <xf numFmtId="187" fontId="9" fillId="0" borderId="0" xfId="0" applyNumberFormat="1" applyFont="1" applyAlignment="1">
      <alignment vertical="top"/>
    </xf>
    <xf numFmtId="37" fontId="7" fillId="0" borderId="0" xfId="0" applyNumberFormat="1" applyFont="1" applyAlignment="1">
      <alignment vertical="top"/>
    </xf>
    <xf numFmtId="37" fontId="9" fillId="0" borderId="0" xfId="0" quotePrefix="1" applyNumberFormat="1" applyFont="1" applyAlignment="1">
      <alignment horizontal="left" vertical="top"/>
    </xf>
    <xf numFmtId="189" fontId="4" fillId="0" borderId="0" xfId="0" applyNumberFormat="1" applyFont="1" applyAlignment="1">
      <alignment horizontal="right" vertical="top"/>
    </xf>
    <xf numFmtId="187" fontId="9" fillId="0" borderId="0" xfId="0" applyNumberFormat="1" applyFont="1" applyAlignment="1">
      <alignment horizontal="right" vertical="top"/>
    </xf>
    <xf numFmtId="37" fontId="9" fillId="0" borderId="0" xfId="0" applyNumberFormat="1" applyFont="1" applyAlignment="1">
      <alignment horizontal="left" vertical="top"/>
    </xf>
    <xf numFmtId="189" fontId="4" fillId="0" borderId="2" xfId="0" applyNumberFormat="1" applyFont="1" applyBorder="1" applyAlignment="1">
      <alignment horizontal="right" vertical="top"/>
    </xf>
    <xf numFmtId="189" fontId="4" fillId="0" borderId="3" xfId="0" applyNumberFormat="1" applyFont="1" applyBorder="1" applyAlignment="1">
      <alignment horizontal="right" vertical="top"/>
    </xf>
    <xf numFmtId="189" fontId="9" fillId="0" borderId="3" xfId="0" applyNumberFormat="1" applyFont="1" applyBorder="1" applyAlignment="1">
      <alignment horizontal="right" vertical="top"/>
    </xf>
    <xf numFmtId="187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vertical="top"/>
    </xf>
    <xf numFmtId="189" fontId="9" fillId="0" borderId="1" xfId="0" applyNumberFormat="1" applyFont="1" applyBorder="1" applyAlignment="1">
      <alignment vertical="top"/>
    </xf>
    <xf numFmtId="189" fontId="4" fillId="0" borderId="1" xfId="0" applyNumberFormat="1" applyFont="1" applyBorder="1" applyAlignment="1">
      <alignment horizontal="right" vertical="top"/>
    </xf>
    <xf numFmtId="189" fontId="9" fillId="0" borderId="1" xfId="0" applyNumberFormat="1" applyFont="1" applyBorder="1" applyAlignment="1">
      <alignment horizontal="right" vertical="top"/>
    </xf>
    <xf numFmtId="39" fontId="9" fillId="0" borderId="0" xfId="0" applyNumberFormat="1" applyFont="1" applyAlignment="1">
      <alignment vertical="top"/>
    </xf>
    <xf numFmtId="37" fontId="9" fillId="0" borderId="0" xfId="0" applyNumberFormat="1" applyFont="1" applyAlignment="1">
      <alignment horizontal="left" vertical="top" indent="2"/>
    </xf>
    <xf numFmtId="39" fontId="4" fillId="0" borderId="0" xfId="0" applyNumberFormat="1" applyFont="1" applyAlignment="1">
      <alignment vertical="top"/>
    </xf>
    <xf numFmtId="189" fontId="4" fillId="0" borderId="4" xfId="0" applyNumberFormat="1" applyFont="1" applyBorder="1" applyAlignment="1">
      <alignment horizontal="right" vertical="top"/>
    </xf>
    <xf numFmtId="189" fontId="4" fillId="0" borderId="5" xfId="0" applyNumberFormat="1" applyFont="1" applyBorder="1" applyAlignment="1">
      <alignment horizontal="right" vertical="top"/>
    </xf>
    <xf numFmtId="190" fontId="4" fillId="0" borderId="0" xfId="0" applyNumberFormat="1" applyFont="1" applyAlignment="1">
      <alignment vertical="top"/>
    </xf>
    <xf numFmtId="37" fontId="9" fillId="0" borderId="6" xfId="0" applyNumberFormat="1" applyFont="1" applyBorder="1" applyAlignment="1">
      <alignment vertical="top"/>
    </xf>
    <xf numFmtId="40" fontId="4" fillId="0" borderId="0" xfId="0" applyNumberFormat="1" applyFont="1" applyAlignment="1">
      <alignment vertical="top"/>
    </xf>
    <xf numFmtId="49" fontId="10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4" fontId="4" fillId="0" borderId="1" xfId="1" applyFont="1" applyFill="1" applyBorder="1" applyAlignment="1">
      <alignment vertical="top"/>
    </xf>
    <xf numFmtId="189" fontId="4" fillId="0" borderId="1" xfId="0" applyNumberFormat="1" applyFont="1" applyBorder="1" applyAlignment="1">
      <alignment horizontal="center" vertical="top"/>
    </xf>
    <xf numFmtId="40" fontId="4" fillId="0" borderId="0" xfId="0" applyNumberFormat="1" applyFont="1" applyAlignment="1">
      <alignment horizontal="right" vertical="top"/>
    </xf>
    <xf numFmtId="189" fontId="4" fillId="0" borderId="2" xfId="0" applyNumberFormat="1" applyFont="1" applyBorder="1" applyAlignment="1">
      <alignment horizontal="center" vertical="top"/>
    </xf>
    <xf numFmtId="37" fontId="15" fillId="0" borderId="0" xfId="0" applyNumberFormat="1" applyFont="1" applyAlignment="1">
      <alignment vertical="top"/>
    </xf>
    <xf numFmtId="189" fontId="3" fillId="0" borderId="0" xfId="0" applyNumberFormat="1" applyFont="1" applyAlignment="1">
      <alignment horizontal="center" vertical="top"/>
    </xf>
    <xf numFmtId="49" fontId="8" fillId="0" borderId="0" xfId="0" applyNumberFormat="1" applyFont="1" applyAlignment="1">
      <alignment vertical="top"/>
    </xf>
    <xf numFmtId="49" fontId="7" fillId="0" borderId="0" xfId="0" applyNumberFormat="1" applyFont="1" applyAlignment="1">
      <alignment vertical="top"/>
    </xf>
    <xf numFmtId="189" fontId="4" fillId="0" borderId="3" xfId="0" applyNumberFormat="1" applyFont="1" applyBorder="1" applyAlignment="1">
      <alignment horizontal="center" vertical="top"/>
    </xf>
    <xf numFmtId="189" fontId="4" fillId="0" borderId="7" xfId="0" applyNumberFormat="1" applyFont="1" applyBorder="1" applyAlignment="1">
      <alignment horizontal="center" vertical="top"/>
    </xf>
    <xf numFmtId="189" fontId="4" fillId="0" borderId="5" xfId="0" applyNumberFormat="1" applyFont="1" applyBorder="1" applyAlignment="1">
      <alignment horizontal="center" vertical="top"/>
    </xf>
    <xf numFmtId="193" fontId="4" fillId="0" borderId="0" xfId="0" applyNumberFormat="1" applyFont="1" applyAlignment="1">
      <alignment horizontal="center" vertical="top"/>
    </xf>
    <xf numFmtId="194" fontId="4" fillId="0" borderId="0" xfId="0" applyNumberFormat="1" applyFont="1" applyAlignment="1">
      <alignment vertical="top"/>
    </xf>
    <xf numFmtId="195" fontId="4" fillId="0" borderId="0" xfId="0" applyNumberFormat="1" applyFont="1" applyAlignment="1">
      <alignment vertical="top"/>
    </xf>
    <xf numFmtId="193" fontId="4" fillId="0" borderId="3" xfId="0" applyNumberFormat="1" applyFont="1" applyBorder="1" applyAlignment="1">
      <alignment horizontal="center" vertical="top"/>
    </xf>
    <xf numFmtId="191" fontId="4" fillId="0" borderId="0" xfId="0" applyNumberFormat="1" applyFont="1" applyAlignment="1">
      <alignment vertical="top"/>
    </xf>
    <xf numFmtId="193" fontId="4" fillId="0" borderId="1" xfId="0" applyNumberFormat="1" applyFont="1" applyBorder="1" applyAlignment="1">
      <alignment horizontal="center" vertical="top"/>
    </xf>
    <xf numFmtId="37" fontId="4" fillId="0" borderId="0" xfId="0" applyNumberFormat="1" applyFont="1" applyAlignment="1">
      <alignment horizontal="right" vertical="top"/>
    </xf>
    <xf numFmtId="37" fontId="2" fillId="0" borderId="1" xfId="0" applyNumberFormat="1" applyFont="1" applyBorder="1" applyAlignment="1">
      <alignment horizontal="center" vertical="top"/>
    </xf>
    <xf numFmtId="192" fontId="2" fillId="0" borderId="1" xfId="0" applyNumberFormat="1" applyFont="1" applyBorder="1" applyAlignment="1">
      <alignment horizontal="center" vertical="top"/>
    </xf>
    <xf numFmtId="192" fontId="4" fillId="0" borderId="1" xfId="0" applyNumberFormat="1" applyFont="1" applyBorder="1" applyAlignment="1">
      <alignment horizontal="center" vertical="top"/>
    </xf>
    <xf numFmtId="192" fontId="4" fillId="0" borderId="2" xfId="0" applyNumberFormat="1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37" fontId="4" fillId="0" borderId="0" xfId="0" applyNumberFormat="1" applyFont="1" applyAlignment="1">
      <alignment horizontal="center" vertical="top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77FA91B4-0779-49D5-A28C-9E7B750D1F74}"/>
            </a:ext>
          </a:extLst>
        </xdr:cNvPr>
        <xdr:cNvSpPr>
          <a:spLocks noChangeShapeType="1"/>
        </xdr:cNvSpPr>
      </xdr:nvSpPr>
      <xdr:spPr bwMode="auto">
        <a:xfrm>
          <a:off x="3429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58305EB4-A70B-40FB-A40B-51D531E30A62}"/>
            </a:ext>
          </a:extLst>
        </xdr:cNvPr>
        <xdr:cNvSpPr>
          <a:spLocks noChangeShapeType="1"/>
        </xdr:cNvSpPr>
      </xdr:nvSpPr>
      <xdr:spPr bwMode="auto">
        <a:xfrm>
          <a:off x="3429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C697D5EF-8980-4E6F-A3F1-E321CCAAE31A}"/>
            </a:ext>
          </a:extLst>
        </xdr:cNvPr>
        <xdr:cNvSpPr>
          <a:spLocks noChangeShapeType="1"/>
        </xdr:cNvSpPr>
      </xdr:nvSpPr>
      <xdr:spPr bwMode="auto">
        <a:xfrm>
          <a:off x="3397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6FEF296C-E750-424A-92B1-F04B545AD0CA}"/>
            </a:ext>
          </a:extLst>
        </xdr:cNvPr>
        <xdr:cNvSpPr>
          <a:spLocks noChangeShapeType="1"/>
        </xdr:cNvSpPr>
      </xdr:nvSpPr>
      <xdr:spPr bwMode="auto">
        <a:xfrm>
          <a:off x="3397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63C1DFB0-6797-4292-9E26-48742E2B7AB8}"/>
            </a:ext>
          </a:extLst>
        </xdr:cNvPr>
        <xdr:cNvSpPr>
          <a:spLocks noChangeShapeType="1"/>
        </xdr:cNvSpPr>
      </xdr:nvSpPr>
      <xdr:spPr bwMode="auto">
        <a:xfrm>
          <a:off x="348996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DCEBF2A2-0586-4841-8FCC-88214EC480E5}"/>
            </a:ext>
          </a:extLst>
        </xdr:cNvPr>
        <xdr:cNvSpPr>
          <a:spLocks noChangeShapeType="1"/>
        </xdr:cNvSpPr>
      </xdr:nvSpPr>
      <xdr:spPr bwMode="auto">
        <a:xfrm>
          <a:off x="348996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3A253C-3045-4C55-BCD0-2F8B915CE238}">
  <dimension ref="A1:P95"/>
  <sheetViews>
    <sheetView showGridLines="0" view="pageBreakPreview" zoomScale="68" zoomScaleNormal="85" zoomScaleSheetLayoutView="68" workbookViewId="0">
      <selection activeCell="A31" sqref="A31"/>
    </sheetView>
  </sheetViews>
  <sheetFormatPr defaultColWidth="10.90625" defaultRowHeight="24" customHeight="1"/>
  <cols>
    <col min="1" max="1" width="62.453125" style="2" bestFit="1" customWidth="1"/>
    <col min="2" max="2" width="7.08984375" style="32" customWidth="1"/>
    <col min="3" max="3" width="1.453125" style="32" customWidth="1"/>
    <col min="4" max="4" width="16.6328125" style="6" customWidth="1"/>
    <col min="5" max="5" width="1.08984375" style="2" customWidth="1"/>
    <col min="6" max="6" width="17.90625" style="2" bestFit="1" customWidth="1"/>
    <col min="7" max="7" width="1.08984375" style="2" customWidth="1"/>
    <col min="8" max="8" width="16.6328125" style="6" customWidth="1"/>
    <col min="9" max="9" width="1.08984375" style="6" customWidth="1"/>
    <col min="10" max="10" width="17.90625" style="6" bestFit="1" customWidth="1"/>
    <col min="11" max="11" width="14.6328125" style="2" customWidth="1"/>
    <col min="12" max="13" width="10.90625" style="2"/>
    <col min="14" max="15" width="11.90625" style="2" bestFit="1" customWidth="1"/>
    <col min="16" max="16384" width="10.90625" style="2"/>
  </cols>
  <sheetData>
    <row r="1" spans="1:10" ht="24" customHeight="1">
      <c r="A1" s="1" t="s">
        <v>169</v>
      </c>
      <c r="B1" s="17"/>
      <c r="C1" s="17"/>
      <c r="D1" s="18"/>
      <c r="E1" s="19"/>
      <c r="F1" s="19"/>
      <c r="G1" s="19"/>
      <c r="H1" s="18"/>
      <c r="I1" s="18"/>
      <c r="J1" s="18"/>
    </row>
    <row r="2" spans="1:10" ht="24" customHeight="1">
      <c r="A2" s="20" t="s">
        <v>227</v>
      </c>
      <c r="B2" s="17"/>
      <c r="C2" s="17"/>
      <c r="D2" s="18"/>
      <c r="E2" s="19"/>
      <c r="F2" s="19"/>
      <c r="G2" s="19"/>
      <c r="H2" s="18"/>
      <c r="I2" s="18"/>
      <c r="J2" s="18"/>
    </row>
    <row r="3" spans="1:10" ht="24" customHeight="1">
      <c r="A3" s="20" t="s">
        <v>177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ht="24" customHeight="1">
      <c r="A4" s="126" t="s">
        <v>1</v>
      </c>
      <c r="B4" s="126"/>
      <c r="C4" s="126"/>
      <c r="D4" s="126"/>
      <c r="E4" s="126"/>
      <c r="F4" s="126"/>
      <c r="G4" s="126"/>
      <c r="H4" s="126"/>
      <c r="I4" s="126"/>
      <c r="J4" s="126"/>
    </row>
    <row r="5" spans="1:10" s="1" customFormat="1" ht="24" customHeight="1">
      <c r="B5" s="22"/>
      <c r="C5" s="22"/>
      <c r="D5" s="127" t="s">
        <v>2</v>
      </c>
      <c r="E5" s="127"/>
      <c r="F5" s="127"/>
      <c r="G5" s="24"/>
      <c r="H5" s="127" t="s">
        <v>3</v>
      </c>
      <c r="I5" s="127"/>
      <c r="J5" s="127"/>
    </row>
    <row r="6" spans="1:10" ht="24" customHeight="1">
      <c r="B6" s="25" t="s">
        <v>4</v>
      </c>
      <c r="C6" s="25"/>
      <c r="D6" s="82">
        <v>2566</v>
      </c>
      <c r="E6" s="26"/>
      <c r="F6" s="82">
        <v>2565</v>
      </c>
      <c r="G6" s="27"/>
      <c r="H6" s="82">
        <v>2566</v>
      </c>
      <c r="I6" s="26"/>
      <c r="J6" s="82">
        <v>2565</v>
      </c>
    </row>
    <row r="7" spans="1:10" s="28" customFormat="1" ht="24" customHeight="1">
      <c r="A7" s="83" t="s">
        <v>5</v>
      </c>
      <c r="B7" s="84"/>
      <c r="C7" s="84"/>
      <c r="D7" s="4"/>
      <c r="E7" s="85"/>
      <c r="F7" s="4"/>
      <c r="G7" s="85"/>
      <c r="H7" s="4"/>
      <c r="I7" s="85"/>
      <c r="J7" s="85"/>
    </row>
    <row r="8" spans="1:10" s="28" customFormat="1" ht="24" customHeight="1">
      <c r="A8" s="86" t="s">
        <v>6</v>
      </c>
      <c r="B8" s="84"/>
      <c r="C8" s="84"/>
      <c r="D8" s="4"/>
      <c r="E8" s="85"/>
      <c r="F8" s="4"/>
      <c r="G8" s="85"/>
      <c r="H8" s="4"/>
      <c r="I8" s="85"/>
      <c r="J8" s="85"/>
    </row>
    <row r="9" spans="1:10" s="28" customFormat="1" ht="24" customHeight="1">
      <c r="A9" s="87" t="s">
        <v>7</v>
      </c>
      <c r="B9" s="84">
        <v>7</v>
      </c>
      <c r="C9" s="84"/>
      <c r="D9" s="88">
        <v>213179968.09</v>
      </c>
      <c r="E9" s="29"/>
      <c r="F9" s="88">
        <v>214369225.36000001</v>
      </c>
      <c r="G9" s="29"/>
      <c r="H9" s="88">
        <v>78888007.329999998</v>
      </c>
      <c r="I9" s="89"/>
      <c r="J9" s="88">
        <v>52062509.43</v>
      </c>
    </row>
    <row r="10" spans="1:10" s="28" customFormat="1" ht="24" customHeight="1">
      <c r="A10" s="90" t="s">
        <v>8</v>
      </c>
      <c r="B10" s="84" t="s">
        <v>217</v>
      </c>
      <c r="C10" s="84"/>
      <c r="D10" s="88">
        <v>1133682278.01</v>
      </c>
      <c r="E10" s="29"/>
      <c r="F10" s="88">
        <v>867851194.66999996</v>
      </c>
      <c r="G10" s="29"/>
      <c r="H10" s="88">
        <v>10264631.51</v>
      </c>
      <c r="I10" s="89"/>
      <c r="J10" s="29">
        <v>2161366.84</v>
      </c>
    </row>
    <row r="11" spans="1:10" s="28" customFormat="1" ht="24" customHeight="1">
      <c r="A11" s="90" t="s">
        <v>9</v>
      </c>
      <c r="B11" s="84">
        <v>9</v>
      </c>
      <c r="C11" s="84"/>
      <c r="D11" s="88">
        <v>847253283.11999989</v>
      </c>
      <c r="E11" s="29"/>
      <c r="F11" s="88">
        <v>960454039.98000002</v>
      </c>
      <c r="G11" s="29"/>
      <c r="H11" s="88">
        <v>0</v>
      </c>
      <c r="I11" s="89"/>
      <c r="J11" s="29">
        <v>0</v>
      </c>
    </row>
    <row r="12" spans="1:10" s="28" customFormat="1" ht="24" customHeight="1">
      <c r="A12" s="28" t="s">
        <v>10</v>
      </c>
      <c r="B12" s="84">
        <v>6</v>
      </c>
      <c r="C12" s="84"/>
      <c r="D12" s="88">
        <v>0</v>
      </c>
      <c r="E12" s="29"/>
      <c r="F12" s="88">
        <v>0</v>
      </c>
      <c r="G12" s="29"/>
      <c r="H12" s="29">
        <v>687300000</v>
      </c>
      <c r="I12" s="89"/>
      <c r="J12" s="29">
        <v>612300000</v>
      </c>
    </row>
    <row r="13" spans="1:10" s="28" customFormat="1" ht="24" customHeight="1">
      <c r="A13" s="28" t="s">
        <v>11</v>
      </c>
      <c r="B13" s="84">
        <v>10</v>
      </c>
      <c r="C13" s="84"/>
      <c r="D13" s="88">
        <v>22181996.609999999</v>
      </c>
      <c r="E13" s="29"/>
      <c r="F13" s="88">
        <v>53677717.259999998</v>
      </c>
      <c r="G13" s="29"/>
      <c r="H13" s="88">
        <v>0</v>
      </c>
      <c r="I13" s="89"/>
      <c r="J13" s="29">
        <v>0</v>
      </c>
    </row>
    <row r="14" spans="1:10" s="28" customFormat="1" ht="24" customHeight="1">
      <c r="A14" s="28" t="s">
        <v>12</v>
      </c>
      <c r="B14" s="84"/>
      <c r="C14" s="84"/>
      <c r="D14" s="88">
        <v>53530473.930000007</v>
      </c>
      <c r="E14" s="29"/>
      <c r="F14" s="88">
        <v>143257953.86000001</v>
      </c>
      <c r="G14" s="29"/>
      <c r="H14" s="88">
        <v>0</v>
      </c>
      <c r="I14" s="89"/>
      <c r="J14" s="29">
        <v>0</v>
      </c>
    </row>
    <row r="15" spans="1:10" s="28" customFormat="1" ht="24" customHeight="1">
      <c r="A15" s="28" t="s">
        <v>175</v>
      </c>
      <c r="B15" s="84">
        <v>11</v>
      </c>
      <c r="C15" s="84"/>
      <c r="D15" s="88">
        <v>2778694.22</v>
      </c>
      <c r="E15" s="29"/>
      <c r="F15" s="88">
        <v>0</v>
      </c>
      <c r="G15" s="29"/>
      <c r="H15" s="88">
        <v>0</v>
      </c>
      <c r="I15" s="89"/>
      <c r="J15" s="29">
        <v>0</v>
      </c>
    </row>
    <row r="16" spans="1:10" s="28" customFormat="1" ht="24" customHeight="1">
      <c r="A16" s="28" t="s">
        <v>13</v>
      </c>
      <c r="B16" s="84">
        <v>12</v>
      </c>
      <c r="C16" s="84"/>
      <c r="D16" s="88">
        <v>0</v>
      </c>
      <c r="E16" s="29"/>
      <c r="F16" s="88">
        <v>877245389.69000006</v>
      </c>
      <c r="G16" s="29"/>
      <c r="H16" s="88">
        <v>0</v>
      </c>
      <c r="I16" s="89"/>
      <c r="J16" s="29">
        <v>329999970</v>
      </c>
    </row>
    <row r="17" spans="1:16" s="28" customFormat="1" ht="24" customHeight="1">
      <c r="A17" s="86" t="s">
        <v>14</v>
      </c>
      <c r="B17" s="84"/>
      <c r="C17" s="84"/>
      <c r="D17" s="91">
        <f>SUM(D9:D16)</f>
        <v>2272606693.9799995</v>
      </c>
      <c r="E17" s="29"/>
      <c r="F17" s="91">
        <f>SUM(F9:F16)</f>
        <v>3116855520.8200002</v>
      </c>
      <c r="G17" s="29"/>
      <c r="H17" s="91">
        <f>SUM(H9:H16)</f>
        <v>776452638.84000003</v>
      </c>
      <c r="I17" s="89"/>
      <c r="J17" s="30">
        <f>SUM(J9:J16)</f>
        <v>996523846.26999998</v>
      </c>
    </row>
    <row r="18" spans="1:16" s="28" customFormat="1" ht="24" customHeight="1">
      <c r="A18" s="86" t="s">
        <v>15</v>
      </c>
      <c r="B18" s="84"/>
      <c r="C18" s="84"/>
      <c r="D18" s="88"/>
      <c r="E18" s="29"/>
      <c r="F18" s="88"/>
      <c r="G18" s="29"/>
      <c r="H18" s="88"/>
      <c r="I18" s="89"/>
      <c r="J18" s="29"/>
    </row>
    <row r="19" spans="1:16" s="28" customFormat="1" ht="24" customHeight="1">
      <c r="A19" s="90" t="s">
        <v>16</v>
      </c>
      <c r="B19" s="84">
        <v>19</v>
      </c>
      <c r="C19" s="84"/>
      <c r="D19" s="88">
        <v>12637011.84</v>
      </c>
      <c r="E19" s="29"/>
      <c r="F19" s="88">
        <v>12062448.359999999</v>
      </c>
      <c r="G19" s="29"/>
      <c r="H19" s="88">
        <v>0</v>
      </c>
      <c r="I19" s="89"/>
      <c r="J19" s="29">
        <v>0</v>
      </c>
      <c r="N19" s="2"/>
      <c r="O19" s="2"/>
      <c r="P19" s="2"/>
    </row>
    <row r="20" spans="1:16" s="28" customFormat="1" ht="24" customHeight="1">
      <c r="A20" s="90" t="s">
        <v>17</v>
      </c>
      <c r="B20" s="84">
        <v>12</v>
      </c>
      <c r="C20" s="84"/>
      <c r="D20" s="88">
        <v>0</v>
      </c>
      <c r="E20" s="29"/>
      <c r="F20" s="88">
        <v>0</v>
      </c>
      <c r="G20" s="29"/>
      <c r="H20" s="88">
        <v>1588999770</v>
      </c>
      <c r="I20" s="89"/>
      <c r="J20" s="29">
        <v>1250279770</v>
      </c>
    </row>
    <row r="21" spans="1:16" s="28" customFormat="1" ht="24" customHeight="1">
      <c r="A21" s="90" t="s">
        <v>18</v>
      </c>
      <c r="B21" s="84">
        <v>13</v>
      </c>
      <c r="C21" s="90"/>
      <c r="D21" s="88">
        <v>3252787.35</v>
      </c>
      <c r="E21" s="29"/>
      <c r="F21" s="88">
        <v>3252787.35</v>
      </c>
      <c r="G21" s="29"/>
      <c r="H21" s="88">
        <v>0</v>
      </c>
      <c r="I21" s="89"/>
      <c r="J21" s="29">
        <v>0</v>
      </c>
    </row>
    <row r="22" spans="1:16" s="28" customFormat="1" ht="24" customHeight="1">
      <c r="A22" s="87" t="s">
        <v>19</v>
      </c>
      <c r="B22" s="84">
        <v>14</v>
      </c>
      <c r="C22" s="84"/>
      <c r="D22" s="88">
        <v>1039966707.84</v>
      </c>
      <c r="E22" s="29"/>
      <c r="F22" s="88">
        <v>1075503855.95</v>
      </c>
      <c r="G22" s="29"/>
      <c r="H22" s="88">
        <v>13396242.390000001</v>
      </c>
      <c r="I22" s="89"/>
      <c r="J22" s="29">
        <v>5427989.3600000003</v>
      </c>
    </row>
    <row r="23" spans="1:16" s="28" customFormat="1" ht="24" customHeight="1">
      <c r="A23" s="87" t="s">
        <v>20</v>
      </c>
      <c r="B23" s="84">
        <v>15</v>
      </c>
      <c r="C23" s="84"/>
      <c r="D23" s="88">
        <v>119915300.11</v>
      </c>
      <c r="E23" s="29"/>
      <c r="F23" s="88">
        <v>125580589.88</v>
      </c>
      <c r="G23" s="29"/>
      <c r="H23" s="88">
        <v>0</v>
      </c>
      <c r="I23" s="89"/>
      <c r="J23" s="29">
        <v>0</v>
      </c>
    </row>
    <row r="24" spans="1:16" s="28" customFormat="1" ht="24" customHeight="1">
      <c r="A24" s="87" t="s">
        <v>21</v>
      </c>
      <c r="B24" s="84">
        <v>24</v>
      </c>
      <c r="C24" s="84"/>
      <c r="D24" s="88">
        <v>43072599.030000001</v>
      </c>
      <c r="E24" s="29"/>
      <c r="F24" s="88">
        <v>44481028.979999997</v>
      </c>
      <c r="G24" s="29"/>
      <c r="H24" s="88">
        <v>6605543.79</v>
      </c>
      <c r="I24" s="89"/>
      <c r="J24" s="29">
        <v>0</v>
      </c>
    </row>
    <row r="25" spans="1:16" s="28" customFormat="1" ht="24" customHeight="1">
      <c r="A25" s="90" t="s">
        <v>22</v>
      </c>
      <c r="B25" s="84">
        <v>16</v>
      </c>
      <c r="C25" s="84"/>
      <c r="D25" s="88">
        <v>2689366.6</v>
      </c>
      <c r="E25" s="29"/>
      <c r="F25" s="88">
        <v>3219975.96</v>
      </c>
      <c r="G25" s="29"/>
      <c r="H25" s="88">
        <v>16643.53</v>
      </c>
      <c r="I25" s="89"/>
      <c r="J25" s="29">
        <v>0</v>
      </c>
    </row>
    <row r="26" spans="1:16" s="28" customFormat="1" ht="24" customHeight="1">
      <c r="A26" s="90" t="s">
        <v>23</v>
      </c>
      <c r="B26" s="84">
        <v>17</v>
      </c>
      <c r="C26" s="84"/>
      <c r="D26" s="88">
        <v>157123232.97999999</v>
      </c>
      <c r="E26" s="29"/>
      <c r="F26" s="88">
        <v>36808514.619999997</v>
      </c>
      <c r="G26" s="29"/>
      <c r="H26" s="88">
        <v>0</v>
      </c>
      <c r="I26" s="89"/>
      <c r="J26" s="29">
        <v>0</v>
      </c>
    </row>
    <row r="27" spans="1:16" s="28" customFormat="1" ht="24" customHeight="1">
      <c r="A27" s="28" t="s">
        <v>24</v>
      </c>
      <c r="B27" s="84">
        <v>18</v>
      </c>
      <c r="C27" s="84"/>
      <c r="D27" s="5">
        <v>53596128.990000002</v>
      </c>
      <c r="E27" s="29"/>
      <c r="F27" s="5">
        <v>40338844.68</v>
      </c>
      <c r="G27" s="29"/>
      <c r="H27" s="5">
        <v>38840.58</v>
      </c>
      <c r="I27" s="89"/>
      <c r="J27" s="31">
        <v>0</v>
      </c>
    </row>
    <row r="28" spans="1:16" s="28" customFormat="1" ht="24" customHeight="1">
      <c r="A28" s="28" t="s">
        <v>25</v>
      </c>
      <c r="B28" s="84">
        <v>19</v>
      </c>
      <c r="C28" s="84"/>
      <c r="D28" s="5">
        <v>79527559.73999998</v>
      </c>
      <c r="E28" s="29"/>
      <c r="F28" s="5">
        <v>50303427.090000004</v>
      </c>
      <c r="G28" s="29"/>
      <c r="H28" s="88">
        <v>1517910.27</v>
      </c>
      <c r="I28" s="89"/>
      <c r="J28" s="29">
        <v>178845.42</v>
      </c>
    </row>
    <row r="29" spans="1:16" s="28" customFormat="1" ht="24" customHeight="1">
      <c r="A29" s="86" t="s">
        <v>26</v>
      </c>
      <c r="B29" s="84"/>
      <c r="C29" s="84"/>
      <c r="D29" s="91">
        <f>SUM(D19:D28)</f>
        <v>1511780694.48</v>
      </c>
      <c r="E29" s="29"/>
      <c r="F29" s="30">
        <f>SUM(F19:F28)</f>
        <v>1391551472.8699999</v>
      </c>
      <c r="G29" s="29"/>
      <c r="H29" s="91">
        <f>SUM(H19:H28)</f>
        <v>1610574950.5599999</v>
      </c>
      <c r="I29" s="89"/>
      <c r="J29" s="30">
        <f>SUM(J19:J28)</f>
        <v>1255886604.78</v>
      </c>
    </row>
    <row r="30" spans="1:16" s="28" customFormat="1" ht="24" customHeight="1" thickBot="1">
      <c r="A30" s="86" t="s">
        <v>27</v>
      </c>
      <c r="B30" s="84"/>
      <c r="C30" s="84"/>
      <c r="D30" s="92">
        <f>SUM(D17,D29)</f>
        <v>3784387388.4599996</v>
      </c>
      <c r="E30" s="29"/>
      <c r="F30" s="92">
        <f>SUM(F17,F29)</f>
        <v>4508406993.6900005</v>
      </c>
      <c r="G30" s="29"/>
      <c r="H30" s="92">
        <f>SUM(H17,H29)</f>
        <v>2387027589.4000001</v>
      </c>
      <c r="I30" s="89"/>
      <c r="J30" s="93">
        <f>SUM(J17,J29)</f>
        <v>2252410451.0500002</v>
      </c>
    </row>
    <row r="31" spans="1:16" s="28" customFormat="1" ht="24" customHeight="1" thickTop="1">
      <c r="A31" s="86"/>
      <c r="B31" s="84"/>
      <c r="C31" s="84"/>
      <c r="D31" s="94"/>
      <c r="E31" s="89"/>
      <c r="F31" s="94"/>
      <c r="G31" s="89"/>
      <c r="H31" s="94"/>
      <c r="I31" s="89"/>
      <c r="J31" s="89"/>
    </row>
    <row r="32" spans="1:16" ht="24" customHeight="1">
      <c r="A32" s="2" t="s">
        <v>216</v>
      </c>
      <c r="C32" s="6"/>
      <c r="D32" s="2"/>
      <c r="F32" s="6"/>
      <c r="G32" s="6"/>
      <c r="H32" s="2"/>
      <c r="I32" s="2"/>
      <c r="J32" s="2"/>
    </row>
    <row r="33" spans="1:10" ht="24" customHeight="1">
      <c r="A33" s="1" t="s">
        <v>169</v>
      </c>
      <c r="B33" s="21"/>
      <c r="C33" s="21"/>
      <c r="D33" s="21"/>
      <c r="E33" s="21"/>
      <c r="F33" s="21"/>
      <c r="G33" s="21"/>
      <c r="H33" s="21"/>
      <c r="I33" s="21"/>
      <c r="J33" s="21"/>
    </row>
    <row r="34" spans="1:10" ht="24" customHeight="1">
      <c r="A34" s="20" t="s">
        <v>228</v>
      </c>
      <c r="B34" s="21"/>
      <c r="C34" s="21"/>
      <c r="D34" s="21"/>
      <c r="E34" s="21"/>
      <c r="F34" s="21"/>
      <c r="G34" s="21"/>
      <c r="H34" s="21"/>
      <c r="I34" s="21"/>
      <c r="J34" s="21"/>
    </row>
    <row r="35" spans="1:10" ht="24" customHeight="1">
      <c r="A35" s="20" t="s">
        <v>177</v>
      </c>
      <c r="B35" s="21"/>
      <c r="C35" s="21"/>
      <c r="D35" s="21"/>
      <c r="E35" s="21"/>
      <c r="F35" s="21"/>
      <c r="G35" s="21"/>
      <c r="H35" s="21"/>
      <c r="I35" s="21"/>
      <c r="J35" s="21"/>
    </row>
    <row r="36" spans="1:10" ht="24" customHeight="1">
      <c r="A36" s="126" t="s">
        <v>1</v>
      </c>
      <c r="B36" s="126"/>
      <c r="C36" s="126"/>
      <c r="D36" s="126"/>
      <c r="E36" s="126"/>
      <c r="F36" s="126"/>
      <c r="G36" s="126"/>
      <c r="H36" s="126"/>
      <c r="I36" s="126"/>
      <c r="J36" s="126"/>
    </row>
    <row r="37" spans="1:10" s="1" customFormat="1" ht="24" customHeight="1">
      <c r="B37" s="22"/>
      <c r="C37" s="22"/>
      <c r="D37" s="127" t="s">
        <v>2</v>
      </c>
      <c r="E37" s="127"/>
      <c r="F37" s="127"/>
      <c r="G37" s="24"/>
      <c r="H37" s="127" t="s">
        <v>3</v>
      </c>
      <c r="I37" s="127"/>
      <c r="J37" s="127"/>
    </row>
    <row r="38" spans="1:10" ht="24" customHeight="1">
      <c r="B38" s="25" t="s">
        <v>4</v>
      </c>
      <c r="C38" s="25"/>
      <c r="D38" s="82">
        <v>2566</v>
      </c>
      <c r="E38" s="26"/>
      <c r="F38" s="82">
        <v>2565</v>
      </c>
      <c r="G38" s="27"/>
      <c r="H38" s="82">
        <v>2566</v>
      </c>
      <c r="I38" s="26"/>
      <c r="J38" s="82">
        <v>2565</v>
      </c>
    </row>
    <row r="39" spans="1:10" s="28" customFormat="1" ht="24" customHeight="1">
      <c r="A39" s="86" t="s">
        <v>28</v>
      </c>
      <c r="B39" s="84"/>
      <c r="C39" s="84"/>
      <c r="D39" s="7"/>
      <c r="E39" s="95"/>
      <c r="F39" s="7"/>
      <c r="G39" s="95"/>
      <c r="H39" s="7"/>
      <c r="I39" s="95"/>
      <c r="J39" s="95"/>
    </row>
    <row r="40" spans="1:10" s="28" customFormat="1" ht="24" customHeight="1">
      <c r="A40" s="86" t="s">
        <v>29</v>
      </c>
      <c r="B40" s="84"/>
      <c r="C40" s="84"/>
      <c r="D40" s="4"/>
      <c r="E40" s="85"/>
      <c r="F40" s="4"/>
      <c r="G40" s="85"/>
      <c r="H40" s="4"/>
      <c r="I40" s="85"/>
      <c r="J40" s="85"/>
    </row>
    <row r="41" spans="1:10" s="28" customFormat="1" ht="24" customHeight="1">
      <c r="A41" s="28" t="s">
        <v>30</v>
      </c>
      <c r="B41" s="84">
        <v>20</v>
      </c>
      <c r="C41" s="84"/>
      <c r="D41" s="88">
        <v>56196552.350000001</v>
      </c>
      <c r="E41" s="29"/>
      <c r="F41" s="88">
        <v>109717322.73</v>
      </c>
      <c r="G41" s="29"/>
      <c r="H41" s="88">
        <v>0</v>
      </c>
      <c r="I41" s="29"/>
      <c r="J41" s="29">
        <v>0</v>
      </c>
    </row>
    <row r="42" spans="1:10" s="28" customFormat="1" ht="24" customHeight="1">
      <c r="A42" s="28" t="s">
        <v>31</v>
      </c>
      <c r="B42" s="84" t="s">
        <v>221</v>
      </c>
      <c r="C42" s="84"/>
      <c r="D42" s="88">
        <v>963212713.69000006</v>
      </c>
      <c r="E42" s="29"/>
      <c r="F42" s="88">
        <v>1108590171.6500001</v>
      </c>
      <c r="G42" s="29"/>
      <c r="H42" s="88">
        <v>6548065.3399999999</v>
      </c>
      <c r="I42" s="31"/>
      <c r="J42" s="29">
        <v>6470117.8300000001</v>
      </c>
    </row>
    <row r="43" spans="1:10" s="28" customFormat="1" ht="24" customHeight="1">
      <c r="A43" s="90" t="s">
        <v>129</v>
      </c>
      <c r="B43" s="84">
        <v>22</v>
      </c>
      <c r="C43" s="84"/>
      <c r="D43" s="5">
        <v>84127544.510000005</v>
      </c>
      <c r="E43" s="29"/>
      <c r="F43" s="5">
        <v>81671640.629999995</v>
      </c>
      <c r="G43" s="29"/>
      <c r="H43" s="5">
        <v>0</v>
      </c>
      <c r="I43" s="29"/>
      <c r="J43" s="31">
        <v>0</v>
      </c>
    </row>
    <row r="44" spans="1:10" s="28" customFormat="1" ht="24" customHeight="1">
      <c r="A44" s="90" t="s">
        <v>32</v>
      </c>
      <c r="B44" s="84"/>
      <c r="C44" s="84"/>
      <c r="D44" s="88"/>
      <c r="E44" s="29"/>
      <c r="F44" s="88"/>
      <c r="G44" s="29"/>
      <c r="H44" s="88"/>
      <c r="I44" s="31"/>
      <c r="J44" s="29"/>
    </row>
    <row r="45" spans="1:10" s="28" customFormat="1" ht="24" customHeight="1">
      <c r="A45" s="90" t="s">
        <v>33</v>
      </c>
      <c r="B45" s="84">
        <v>23</v>
      </c>
      <c r="C45" s="84"/>
      <c r="D45" s="5">
        <v>16401768</v>
      </c>
      <c r="E45" s="29"/>
      <c r="F45" s="5">
        <v>18000000</v>
      </c>
      <c r="G45" s="29"/>
      <c r="H45" s="5">
        <v>0</v>
      </c>
      <c r="I45" s="29"/>
      <c r="J45" s="31">
        <v>0</v>
      </c>
    </row>
    <row r="46" spans="1:10" s="28" customFormat="1" ht="24" customHeight="1">
      <c r="A46" s="28" t="s">
        <v>34</v>
      </c>
      <c r="B46" s="84">
        <v>24</v>
      </c>
      <c r="C46" s="84"/>
      <c r="D46" s="5">
        <v>12034804.66</v>
      </c>
      <c r="E46" s="29"/>
      <c r="F46" s="5">
        <v>12154196.860000599</v>
      </c>
      <c r="G46" s="29"/>
      <c r="H46" s="5">
        <v>1506989.71</v>
      </c>
      <c r="I46" s="29"/>
      <c r="J46" s="31">
        <v>0</v>
      </c>
    </row>
    <row r="47" spans="1:10" s="28" customFormat="1" ht="24" customHeight="1">
      <c r="A47" s="90" t="s">
        <v>35</v>
      </c>
      <c r="B47" s="84">
        <v>9</v>
      </c>
      <c r="C47" s="84"/>
      <c r="D47" s="5">
        <v>96665761.12000002</v>
      </c>
      <c r="E47" s="29"/>
      <c r="F47" s="31">
        <v>143687122.27000001</v>
      </c>
      <c r="G47" s="29"/>
      <c r="H47" s="5">
        <v>0</v>
      </c>
      <c r="I47" s="29"/>
      <c r="J47" s="31">
        <v>0</v>
      </c>
    </row>
    <row r="48" spans="1:10" s="28" customFormat="1" ht="24" customHeight="1">
      <c r="A48" s="7" t="s">
        <v>229</v>
      </c>
      <c r="B48" s="84">
        <v>25</v>
      </c>
      <c r="C48" s="84"/>
      <c r="D48" s="5">
        <v>688154542.39999998</v>
      </c>
      <c r="E48" s="29"/>
      <c r="F48" s="5">
        <v>0</v>
      </c>
      <c r="G48" s="29"/>
      <c r="H48" s="5">
        <v>688154542.39999998</v>
      </c>
      <c r="I48" s="29"/>
      <c r="J48" s="31">
        <v>0</v>
      </c>
    </row>
    <row r="49" spans="1:15" s="28" customFormat="1" ht="24" hidden="1" customHeight="1">
      <c r="A49" s="90" t="s">
        <v>218</v>
      </c>
      <c r="B49" s="84">
        <v>25</v>
      </c>
      <c r="C49" s="84"/>
      <c r="D49" s="5">
        <v>0</v>
      </c>
      <c r="E49" s="29"/>
      <c r="F49" s="31">
        <v>0</v>
      </c>
      <c r="G49" s="29"/>
      <c r="H49" s="5">
        <v>0</v>
      </c>
      <c r="I49" s="29"/>
      <c r="J49" s="31">
        <v>0</v>
      </c>
    </row>
    <row r="50" spans="1:15" s="28" customFormat="1" ht="24" customHeight="1">
      <c r="A50" s="90" t="s">
        <v>36</v>
      </c>
      <c r="B50" s="84"/>
      <c r="C50" s="84"/>
      <c r="D50" s="5">
        <v>2276149.3899999997</v>
      </c>
      <c r="E50" s="29"/>
      <c r="F50" s="31">
        <v>90728.25</v>
      </c>
      <c r="G50" s="29"/>
      <c r="H50" s="5">
        <v>0</v>
      </c>
      <c r="I50" s="29"/>
      <c r="J50" s="31">
        <v>0</v>
      </c>
    </row>
    <row r="51" spans="1:15" s="28" customFormat="1" ht="24" customHeight="1">
      <c r="A51" s="90" t="s">
        <v>37</v>
      </c>
      <c r="B51" s="84">
        <v>11</v>
      </c>
      <c r="C51" s="84"/>
      <c r="D51" s="5">
        <v>0</v>
      </c>
      <c r="E51" s="29"/>
      <c r="F51" s="31">
        <v>10424192.289999999</v>
      </c>
      <c r="G51" s="29"/>
      <c r="H51" s="5">
        <v>0</v>
      </c>
      <c r="I51" s="29"/>
      <c r="J51" s="31">
        <v>0</v>
      </c>
    </row>
    <row r="52" spans="1:15" s="28" customFormat="1" ht="24" customHeight="1">
      <c r="A52" s="90" t="s">
        <v>38</v>
      </c>
      <c r="B52" s="84">
        <v>26</v>
      </c>
      <c r="C52" s="84"/>
      <c r="D52" s="5">
        <v>0</v>
      </c>
      <c r="E52" s="29"/>
      <c r="F52" s="31">
        <v>2885000</v>
      </c>
      <c r="G52" s="29"/>
      <c r="H52" s="5">
        <v>0</v>
      </c>
      <c r="I52" s="29"/>
      <c r="J52" s="31">
        <v>2885000</v>
      </c>
    </row>
    <row r="53" spans="1:15" s="28" customFormat="1" ht="24" customHeight="1">
      <c r="A53" s="90" t="s">
        <v>231</v>
      </c>
      <c r="B53" s="84"/>
      <c r="C53" s="84"/>
      <c r="D53" s="5">
        <v>70000</v>
      </c>
      <c r="E53" s="29"/>
      <c r="F53" s="31">
        <v>0</v>
      </c>
      <c r="G53" s="29"/>
      <c r="H53" s="5">
        <v>0</v>
      </c>
      <c r="I53" s="29"/>
      <c r="J53" s="31">
        <v>0</v>
      </c>
    </row>
    <row r="54" spans="1:15" s="28" customFormat="1" ht="24" customHeight="1">
      <c r="A54" s="90" t="s">
        <v>39</v>
      </c>
      <c r="B54" s="84">
        <v>12</v>
      </c>
      <c r="C54" s="84"/>
      <c r="D54" s="88">
        <v>0</v>
      </c>
      <c r="E54" s="29"/>
      <c r="F54" s="88">
        <v>116065283.75</v>
      </c>
      <c r="G54" s="29"/>
      <c r="H54" s="88">
        <v>0</v>
      </c>
      <c r="I54" s="29"/>
      <c r="J54" s="29">
        <v>0</v>
      </c>
    </row>
    <row r="55" spans="1:15" s="28" customFormat="1" ht="24" customHeight="1">
      <c r="A55" s="86" t="s">
        <v>40</v>
      </c>
      <c r="B55" s="84"/>
      <c r="C55" s="84"/>
      <c r="D55" s="91">
        <f>SUM(D41:D54)</f>
        <v>1919139836.1200006</v>
      </c>
      <c r="E55" s="29"/>
      <c r="F55" s="91">
        <f>SUM(F41:F54)</f>
        <v>1603285658.4300008</v>
      </c>
      <c r="G55" s="29"/>
      <c r="H55" s="91">
        <f>SUM(H41:H54)</f>
        <v>696209597.44999993</v>
      </c>
      <c r="I55" s="29"/>
      <c r="J55" s="30">
        <f>SUM(J41:J54)</f>
        <v>9355117.8300000001</v>
      </c>
    </row>
    <row r="56" spans="1:15" s="28" customFormat="1" ht="24" customHeight="1">
      <c r="A56" s="86" t="s">
        <v>41</v>
      </c>
      <c r="B56" s="84"/>
      <c r="C56" s="84"/>
      <c r="D56" s="88"/>
      <c r="E56" s="29"/>
      <c r="F56" s="88"/>
      <c r="G56" s="29"/>
      <c r="H56" s="88"/>
      <c r="I56" s="29"/>
      <c r="J56" s="29"/>
    </row>
    <row r="57" spans="1:15" s="28" customFormat="1" ht="24" customHeight="1">
      <c r="A57" s="28" t="s">
        <v>42</v>
      </c>
      <c r="B57" s="84">
        <v>23</v>
      </c>
      <c r="C57" s="84"/>
      <c r="D57" s="88">
        <v>0</v>
      </c>
      <c r="E57" s="29"/>
      <c r="F57" s="88">
        <v>16401768.1</v>
      </c>
      <c r="G57" s="29"/>
      <c r="H57" s="88">
        <v>0</v>
      </c>
      <c r="I57" s="29"/>
      <c r="J57" s="29">
        <v>0</v>
      </c>
    </row>
    <row r="58" spans="1:15" s="28" customFormat="1" ht="24" customHeight="1">
      <c r="A58" s="7" t="s">
        <v>43</v>
      </c>
      <c r="B58" s="84">
        <v>24</v>
      </c>
      <c r="C58" s="84"/>
      <c r="D58" s="5">
        <v>32914055.859999999</v>
      </c>
      <c r="E58" s="29"/>
      <c r="F58" s="5">
        <v>34104349.079999998</v>
      </c>
      <c r="G58" s="29"/>
      <c r="H58" s="5">
        <v>5292757</v>
      </c>
      <c r="I58" s="29"/>
      <c r="J58" s="31">
        <v>0</v>
      </c>
    </row>
    <row r="59" spans="1:15" s="28" customFormat="1" ht="24" customHeight="1">
      <c r="A59" s="7" t="s">
        <v>230</v>
      </c>
      <c r="B59" s="84">
        <v>25</v>
      </c>
      <c r="C59" s="84"/>
      <c r="D59" s="5">
        <v>0</v>
      </c>
      <c r="E59" s="29"/>
      <c r="F59" s="5">
        <v>682607673.40999997</v>
      </c>
      <c r="G59" s="29"/>
      <c r="H59" s="5">
        <v>0</v>
      </c>
      <c r="I59" s="29"/>
      <c r="J59" s="31">
        <v>682607673.40999997</v>
      </c>
    </row>
    <row r="60" spans="1:15" s="28" customFormat="1" ht="24" customHeight="1">
      <c r="A60" s="28" t="s">
        <v>44</v>
      </c>
      <c r="B60" s="84">
        <v>18</v>
      </c>
      <c r="C60" s="84"/>
      <c r="D60" s="5">
        <v>31146053.079999998</v>
      </c>
      <c r="E60" s="29"/>
      <c r="F60" s="5">
        <v>32326520.469999999</v>
      </c>
      <c r="G60" s="29"/>
      <c r="H60" s="5">
        <v>0</v>
      </c>
      <c r="I60" s="29"/>
      <c r="J60" s="31">
        <v>0</v>
      </c>
    </row>
    <row r="61" spans="1:15" s="28" customFormat="1" ht="24" customHeight="1">
      <c r="A61" s="28" t="s">
        <v>45</v>
      </c>
      <c r="B61" s="84">
        <v>26</v>
      </c>
      <c r="C61" s="84"/>
      <c r="D61" s="5">
        <v>9885549.0399999991</v>
      </c>
      <c r="E61" s="29"/>
      <c r="F61" s="5">
        <v>12250067.779999999</v>
      </c>
      <c r="G61" s="29"/>
      <c r="H61" s="5">
        <v>776420</v>
      </c>
      <c r="I61" s="29"/>
      <c r="J61" s="31">
        <v>3466002.75</v>
      </c>
    </row>
    <row r="62" spans="1:15" s="28" customFormat="1" ht="24" customHeight="1">
      <c r="A62" s="28" t="s">
        <v>46</v>
      </c>
      <c r="B62" s="84"/>
      <c r="C62" s="84"/>
      <c r="D62" s="8">
        <v>232650.14</v>
      </c>
      <c r="E62" s="29"/>
      <c r="F62" s="8">
        <v>242280.86</v>
      </c>
      <c r="G62" s="29"/>
      <c r="H62" s="8">
        <v>0</v>
      </c>
      <c r="I62" s="29"/>
      <c r="J62" s="96">
        <v>0</v>
      </c>
      <c r="L62" s="78"/>
      <c r="N62" s="78"/>
      <c r="O62" s="78"/>
    </row>
    <row r="63" spans="1:15" ht="24" customHeight="1">
      <c r="A63" s="86" t="s">
        <v>47</v>
      </c>
      <c r="B63" s="84"/>
      <c r="C63" s="84"/>
      <c r="D63" s="97">
        <f>SUM(D57:D62)</f>
        <v>74178308.11999999</v>
      </c>
      <c r="E63" s="29"/>
      <c r="F63" s="97">
        <f>SUM(F57:F62)</f>
        <v>777932659.69999993</v>
      </c>
      <c r="G63" s="29"/>
      <c r="H63" s="97">
        <f>SUM(H57:H62)</f>
        <v>6069177</v>
      </c>
      <c r="I63" s="29"/>
      <c r="J63" s="98">
        <f>SUM(J57:J62)</f>
        <v>686073676.15999997</v>
      </c>
    </row>
    <row r="64" spans="1:15" ht="24" customHeight="1">
      <c r="A64" s="86" t="s">
        <v>48</v>
      </c>
      <c r="B64" s="84"/>
      <c r="C64" s="84"/>
      <c r="D64" s="97">
        <f>SUM(D55,D63)</f>
        <v>1993318144.2400005</v>
      </c>
      <c r="E64" s="33"/>
      <c r="F64" s="97">
        <f>SUM(F55,F63)</f>
        <v>2381218318.1300006</v>
      </c>
      <c r="G64" s="33"/>
      <c r="H64" s="97">
        <f>SUM(H55,H63)</f>
        <v>702278774.44999993</v>
      </c>
      <c r="I64" s="33"/>
      <c r="J64" s="98">
        <f>SUM(J55,J63)</f>
        <v>695428793.99000001</v>
      </c>
    </row>
    <row r="65" spans="1:11" ht="24" customHeight="1">
      <c r="A65" s="86"/>
      <c r="B65" s="84"/>
      <c r="C65" s="84"/>
      <c r="D65" s="34"/>
      <c r="E65" s="35"/>
      <c r="F65" s="34"/>
      <c r="G65" s="35"/>
      <c r="H65" s="34"/>
      <c r="I65" s="35"/>
      <c r="J65" s="35"/>
    </row>
    <row r="66" spans="1:11" ht="24" customHeight="1">
      <c r="A66" s="2" t="s">
        <v>216</v>
      </c>
      <c r="C66" s="6"/>
      <c r="D66" s="2"/>
      <c r="F66" s="6"/>
      <c r="G66" s="6"/>
      <c r="H66" s="2"/>
      <c r="I66" s="2"/>
      <c r="J66" s="2"/>
    </row>
    <row r="67" spans="1:11" ht="24" customHeight="1">
      <c r="A67" s="1" t="s">
        <v>169</v>
      </c>
      <c r="B67" s="21"/>
      <c r="C67" s="21"/>
      <c r="D67" s="21"/>
      <c r="E67" s="21"/>
      <c r="F67" s="21"/>
      <c r="G67" s="21"/>
      <c r="H67" s="21"/>
      <c r="I67" s="21"/>
      <c r="J67" s="21"/>
    </row>
    <row r="68" spans="1:11" ht="24" customHeight="1">
      <c r="A68" s="20" t="s">
        <v>228</v>
      </c>
      <c r="B68" s="21"/>
      <c r="C68" s="21"/>
      <c r="D68" s="21"/>
      <c r="E68" s="21"/>
      <c r="F68" s="21"/>
      <c r="G68" s="21"/>
      <c r="H68" s="21"/>
      <c r="I68" s="21"/>
      <c r="J68" s="21"/>
    </row>
    <row r="69" spans="1:11" ht="24" customHeight="1">
      <c r="A69" s="20" t="s">
        <v>177</v>
      </c>
      <c r="B69" s="21"/>
      <c r="C69" s="21"/>
      <c r="D69" s="21"/>
      <c r="E69" s="21"/>
      <c r="F69" s="21"/>
      <c r="G69" s="21"/>
      <c r="H69" s="21"/>
      <c r="I69" s="21"/>
      <c r="J69" s="21"/>
    </row>
    <row r="70" spans="1:11" ht="24" customHeight="1">
      <c r="A70" s="126" t="s">
        <v>1</v>
      </c>
      <c r="B70" s="126"/>
      <c r="C70" s="126"/>
      <c r="D70" s="126"/>
      <c r="E70" s="126"/>
      <c r="F70" s="126"/>
      <c r="G70" s="126"/>
      <c r="H70" s="126"/>
      <c r="I70" s="126"/>
      <c r="J70" s="126"/>
    </row>
    <row r="71" spans="1:11" s="1" customFormat="1" ht="24" customHeight="1">
      <c r="B71" s="22"/>
      <c r="C71" s="22"/>
      <c r="D71" s="127" t="s">
        <v>2</v>
      </c>
      <c r="E71" s="127"/>
      <c r="F71" s="127"/>
      <c r="G71" s="24"/>
      <c r="H71" s="127" t="s">
        <v>3</v>
      </c>
      <c r="I71" s="127"/>
      <c r="J71" s="127"/>
    </row>
    <row r="72" spans="1:11" ht="24" customHeight="1">
      <c r="B72" s="25" t="s">
        <v>4</v>
      </c>
      <c r="C72" s="25"/>
      <c r="D72" s="82">
        <v>2566</v>
      </c>
      <c r="E72" s="26"/>
      <c r="F72" s="82">
        <v>2565</v>
      </c>
      <c r="G72" s="27"/>
      <c r="H72" s="82">
        <v>2566</v>
      </c>
      <c r="I72" s="26"/>
      <c r="J72" s="82">
        <v>2565</v>
      </c>
    </row>
    <row r="73" spans="1:11" s="28" customFormat="1" ht="24" customHeight="1">
      <c r="A73" s="86" t="s">
        <v>49</v>
      </c>
      <c r="B73" s="84"/>
      <c r="C73" s="84"/>
      <c r="D73" s="4"/>
      <c r="E73" s="85"/>
      <c r="F73" s="4"/>
      <c r="G73" s="85"/>
      <c r="H73" s="4"/>
      <c r="I73" s="85"/>
      <c r="J73" s="85"/>
    </row>
    <row r="74" spans="1:11" s="28" customFormat="1" ht="24" customHeight="1">
      <c r="A74" s="28" t="s">
        <v>50</v>
      </c>
      <c r="B74" s="84"/>
      <c r="C74" s="84"/>
      <c r="D74" s="4"/>
      <c r="E74" s="85"/>
      <c r="F74" s="4"/>
      <c r="G74" s="85"/>
      <c r="H74" s="4"/>
      <c r="I74" s="85"/>
      <c r="J74" s="85"/>
    </row>
    <row r="75" spans="1:11" s="28" customFormat="1" ht="24" customHeight="1">
      <c r="A75" s="28" t="s">
        <v>51</v>
      </c>
      <c r="B75" s="84"/>
      <c r="C75" s="84"/>
      <c r="D75" s="4"/>
      <c r="E75" s="85"/>
      <c r="F75" s="4"/>
      <c r="G75" s="85"/>
      <c r="H75" s="4"/>
      <c r="I75" s="85"/>
      <c r="J75" s="85"/>
    </row>
    <row r="76" spans="1:11" s="28" customFormat="1" ht="24" customHeight="1" thickBot="1">
      <c r="A76" s="28" t="s">
        <v>52</v>
      </c>
      <c r="B76" s="84"/>
      <c r="C76" s="84"/>
      <c r="D76" s="93">
        <v>659999962</v>
      </c>
      <c r="E76" s="29"/>
      <c r="F76" s="93">
        <v>659999962</v>
      </c>
      <c r="G76" s="29"/>
      <c r="H76" s="93">
        <v>659999962</v>
      </c>
      <c r="I76" s="29"/>
      <c r="J76" s="93">
        <v>659999962</v>
      </c>
    </row>
    <row r="77" spans="1:11" s="28" customFormat="1" ht="24" customHeight="1" thickTop="1">
      <c r="A77" s="28" t="s">
        <v>53</v>
      </c>
      <c r="B77" s="84"/>
      <c r="C77" s="84"/>
      <c r="D77" s="5"/>
      <c r="E77" s="29"/>
      <c r="F77" s="5"/>
      <c r="G77" s="29"/>
      <c r="H77" s="88"/>
      <c r="I77" s="29"/>
      <c r="J77" s="9"/>
    </row>
    <row r="78" spans="1:11" s="28" customFormat="1" ht="24" customHeight="1">
      <c r="A78" s="28" t="s">
        <v>159</v>
      </c>
      <c r="B78" s="84"/>
      <c r="C78" s="84"/>
      <c r="D78" s="29">
        <v>659999862</v>
      </c>
      <c r="E78" s="29"/>
      <c r="F78" s="29">
        <v>659999862</v>
      </c>
      <c r="G78" s="29"/>
      <c r="H78" s="29">
        <v>659999862</v>
      </c>
      <c r="I78" s="29"/>
      <c r="J78" s="29">
        <v>659999862</v>
      </c>
      <c r="K78" s="99"/>
    </row>
    <row r="79" spans="1:11" s="28" customFormat="1" ht="24" customHeight="1">
      <c r="A79" s="28" t="s">
        <v>54</v>
      </c>
      <c r="B79" s="84"/>
      <c r="C79" s="84"/>
      <c r="D79" s="88">
        <v>369183857</v>
      </c>
      <c r="E79" s="29"/>
      <c r="F79" s="88">
        <v>369183857</v>
      </c>
      <c r="G79" s="29"/>
      <c r="H79" s="88">
        <v>369183857</v>
      </c>
      <c r="I79" s="29"/>
      <c r="J79" s="88">
        <v>369183857</v>
      </c>
      <c r="K79" s="99"/>
    </row>
    <row r="80" spans="1:11" s="28" customFormat="1" ht="24" customHeight="1">
      <c r="A80" s="28" t="s">
        <v>55</v>
      </c>
      <c r="B80" s="84"/>
      <c r="C80" s="84"/>
      <c r="D80" s="88"/>
      <c r="E80" s="29"/>
      <c r="F80" s="88"/>
      <c r="G80" s="29"/>
      <c r="H80" s="88"/>
      <c r="I80" s="29"/>
      <c r="J80" s="29"/>
      <c r="K80" s="99"/>
    </row>
    <row r="81" spans="1:11" s="28" customFormat="1" ht="24" customHeight="1">
      <c r="A81" s="28" t="s">
        <v>56</v>
      </c>
      <c r="B81" s="84"/>
      <c r="C81" s="84"/>
      <c r="D81" s="88"/>
      <c r="E81" s="29"/>
      <c r="F81" s="88"/>
      <c r="G81" s="29"/>
      <c r="H81" s="88"/>
      <c r="I81" s="29"/>
      <c r="J81" s="29"/>
      <c r="K81" s="99"/>
    </row>
    <row r="82" spans="1:11" s="28" customFormat="1" ht="24" customHeight="1">
      <c r="A82" s="100" t="s">
        <v>57</v>
      </c>
      <c r="B82" s="84">
        <v>27</v>
      </c>
      <c r="C82" s="84"/>
      <c r="D82" s="88">
        <v>66000000</v>
      </c>
      <c r="E82" s="29"/>
      <c r="F82" s="88">
        <v>66000000</v>
      </c>
      <c r="G82" s="29"/>
      <c r="H82" s="88">
        <v>66000000</v>
      </c>
      <c r="I82" s="29"/>
      <c r="J82" s="29">
        <v>66000000</v>
      </c>
      <c r="K82" s="99"/>
    </row>
    <row r="83" spans="1:11" ht="24" customHeight="1">
      <c r="A83" s="28" t="s">
        <v>58</v>
      </c>
      <c r="C83" s="6"/>
      <c r="D83" s="88">
        <v>587539841.04999995</v>
      </c>
      <c r="E83" s="29"/>
      <c r="F83" s="88">
        <v>602083602.26999998</v>
      </c>
      <c r="G83" s="29"/>
      <c r="H83" s="88">
        <v>589565095.95000005</v>
      </c>
      <c r="I83" s="29"/>
      <c r="J83" s="29">
        <v>461797938.06</v>
      </c>
      <c r="K83" s="99"/>
    </row>
    <row r="84" spans="1:11" ht="24" customHeight="1">
      <c r="A84" s="2" t="s">
        <v>59</v>
      </c>
      <c r="C84" s="6"/>
      <c r="D84" s="97">
        <v>101598928.56</v>
      </c>
      <c r="E84" s="29"/>
      <c r="F84" s="97">
        <v>125294461.83</v>
      </c>
      <c r="G84" s="29"/>
      <c r="H84" s="97">
        <v>0</v>
      </c>
      <c r="I84" s="29"/>
      <c r="J84" s="98">
        <v>0</v>
      </c>
      <c r="K84" s="99"/>
    </row>
    <row r="85" spans="1:11" ht="24" customHeight="1">
      <c r="A85" s="2" t="s">
        <v>60</v>
      </c>
      <c r="C85" s="6"/>
      <c r="D85" s="88">
        <f>SUM(D78:D84)</f>
        <v>1784322488.6099999</v>
      </c>
      <c r="E85" s="29"/>
      <c r="F85" s="88">
        <f>SUM(F78:F84)</f>
        <v>1822561783.0999999</v>
      </c>
      <c r="G85" s="29"/>
      <c r="H85" s="88">
        <f>SUM(H78:H84)</f>
        <v>1684748814.95</v>
      </c>
      <c r="I85" s="29"/>
      <c r="J85" s="10">
        <f>SUM(J78:J84)</f>
        <v>1556981657.0599999</v>
      </c>
      <c r="K85" s="101"/>
    </row>
    <row r="86" spans="1:11" ht="24" customHeight="1">
      <c r="A86" s="2" t="s">
        <v>61</v>
      </c>
      <c r="C86" s="6"/>
      <c r="D86" s="88">
        <v>6746755.6100000003</v>
      </c>
      <c r="E86" s="29"/>
      <c r="F86" s="88">
        <v>304626892.45999998</v>
      </c>
      <c r="G86" s="29"/>
      <c r="H86" s="88">
        <v>0</v>
      </c>
      <c r="I86" s="29"/>
      <c r="J86" s="10">
        <v>0</v>
      </c>
      <c r="K86" s="99"/>
    </row>
    <row r="87" spans="1:11" ht="24" customHeight="1">
      <c r="A87" s="86" t="s">
        <v>62</v>
      </c>
      <c r="C87" s="6"/>
      <c r="D87" s="102">
        <f>SUM(D85:D86)</f>
        <v>1791069244.2199998</v>
      </c>
      <c r="E87" s="29"/>
      <c r="F87" s="102">
        <f>SUM(F85:F86)</f>
        <v>2127188675.5599999</v>
      </c>
      <c r="G87" s="29"/>
      <c r="H87" s="102">
        <f>SUM(H85:H86)</f>
        <v>1684748814.95</v>
      </c>
      <c r="I87" s="29"/>
      <c r="J87" s="11">
        <f>SUM(J85:J86)</f>
        <v>1556981657.0599999</v>
      </c>
    </row>
    <row r="88" spans="1:11" ht="24" customHeight="1" thickBot="1">
      <c r="A88" s="86" t="s">
        <v>63</v>
      </c>
      <c r="C88" s="6"/>
      <c r="D88" s="103">
        <f>SUM(D87,D64)</f>
        <v>3784387388.46</v>
      </c>
      <c r="E88" s="29"/>
      <c r="F88" s="103">
        <f>SUM(F87,F64)</f>
        <v>4508406993.6900005</v>
      </c>
      <c r="G88" s="29"/>
      <c r="H88" s="103">
        <f>SUM(H87,H64)</f>
        <v>2387027589.4000001</v>
      </c>
      <c r="I88" s="29"/>
      <c r="J88" s="12">
        <f>SUM(J87,J64)</f>
        <v>2252410451.0500002</v>
      </c>
    </row>
    <row r="89" spans="1:11" ht="24" customHeight="1" thickTop="1">
      <c r="A89" s="86"/>
      <c r="C89" s="6"/>
      <c r="D89" s="2"/>
      <c r="H89" s="2"/>
      <c r="I89" s="2"/>
      <c r="J89" s="2"/>
    </row>
    <row r="90" spans="1:11" ht="24" customHeight="1">
      <c r="A90" s="2" t="s">
        <v>216</v>
      </c>
      <c r="B90" s="84"/>
      <c r="C90" s="6"/>
      <c r="D90" s="2"/>
      <c r="E90" s="6"/>
      <c r="F90" s="6"/>
      <c r="G90" s="6"/>
      <c r="H90" s="2"/>
      <c r="I90" s="2"/>
      <c r="J90" s="2"/>
    </row>
    <row r="91" spans="1:11" ht="24" customHeight="1">
      <c r="A91" s="28"/>
      <c r="B91" s="84"/>
      <c r="C91" s="6"/>
      <c r="D91" s="104"/>
      <c r="E91" s="6"/>
      <c r="F91" s="104"/>
      <c r="G91" s="6"/>
      <c r="H91" s="104"/>
      <c r="I91" s="2"/>
      <c r="J91" s="104"/>
    </row>
    <row r="92" spans="1:11" ht="24" customHeight="1">
      <c r="A92" s="105"/>
      <c r="B92" s="90" t="s">
        <v>64</v>
      </c>
      <c r="C92" s="6"/>
      <c r="D92" s="2"/>
      <c r="E92" s="6"/>
      <c r="F92" s="6"/>
      <c r="G92" s="6"/>
      <c r="H92" s="2"/>
      <c r="I92" s="2"/>
      <c r="J92" s="2"/>
    </row>
    <row r="94" spans="1:11" ht="24" customHeight="1">
      <c r="D94" s="88"/>
      <c r="E94" s="29"/>
      <c r="F94" s="36"/>
      <c r="H94" s="88"/>
      <c r="I94" s="29"/>
      <c r="J94" s="29"/>
    </row>
    <row r="95" spans="1:11" ht="24" customHeight="1">
      <c r="D95" s="106">
        <f>D88-D30</f>
        <v>0</v>
      </c>
      <c r="F95" s="106">
        <f>F88-F30</f>
        <v>0</v>
      </c>
      <c r="H95" s="106">
        <f>H88-H30</f>
        <v>0</v>
      </c>
      <c r="J95" s="106">
        <f>J88-J30</f>
        <v>0</v>
      </c>
    </row>
  </sheetData>
  <mergeCells count="9">
    <mergeCell ref="A70:J70"/>
    <mergeCell ref="D71:F71"/>
    <mergeCell ref="H71:J71"/>
    <mergeCell ref="A4:J4"/>
    <mergeCell ref="D5:F5"/>
    <mergeCell ref="H5:J5"/>
    <mergeCell ref="A36:J36"/>
    <mergeCell ref="D37:F37"/>
    <mergeCell ref="H37:J37"/>
  </mergeCells>
  <printOptions horizontalCentered="1" gridLinesSet="0"/>
  <pageMargins left="0.62992125984251968" right="0.23622047244094491" top="0.78740157480314965" bottom="0.19685039370078741" header="0.19685039370078741" footer="0.19685039370078741"/>
  <pageSetup paperSize="9" scale="63" firstPageNumber="7" fitToHeight="6" orientation="portrait" useFirstPageNumber="1" r:id="rId1"/>
  <headerFooter alignWithMargins="0">
    <oddFooter>&amp;C&amp;"Angsana New,Regular"&amp;16&amp;P</oddFooter>
  </headerFooter>
  <rowBreaks count="2" manualBreakCount="2">
    <brk id="32" max="9" man="1"/>
    <brk id="66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DC246-84B4-4223-9C3C-89150ADBE6F7}">
  <dimension ref="A1:L88"/>
  <sheetViews>
    <sheetView showGridLines="0" view="pageBreakPreview" zoomScale="70" zoomScaleNormal="85" zoomScaleSheetLayoutView="70" workbookViewId="0">
      <selection activeCell="A29" sqref="A29"/>
    </sheetView>
  </sheetViews>
  <sheetFormatPr defaultColWidth="10.90625" defaultRowHeight="24" customHeight="1"/>
  <cols>
    <col min="1" max="1" width="48.6328125" style="2" customWidth="1"/>
    <col min="2" max="2" width="7.36328125" style="32" customWidth="1"/>
    <col min="3" max="3" width="1.453125" style="32" customWidth="1"/>
    <col min="4" max="4" width="17" style="6" customWidth="1"/>
    <col min="5" max="5" width="1.453125" style="2" customWidth="1"/>
    <col min="6" max="6" width="17.90625" style="6" customWidth="1"/>
    <col min="7" max="7" width="1.453125" style="2" customWidth="1"/>
    <col min="8" max="8" width="17.453125" style="6" customWidth="1"/>
    <col min="9" max="9" width="1.453125" style="2" customWidth="1"/>
    <col min="10" max="10" width="17.36328125" style="6" customWidth="1"/>
    <col min="11" max="16384" width="10.90625" style="2"/>
  </cols>
  <sheetData>
    <row r="1" spans="1:10" ht="24" customHeight="1">
      <c r="B1" s="2"/>
      <c r="J1" s="13"/>
    </row>
    <row r="2" spans="1:10" ht="24" customHeight="1">
      <c r="A2" s="1" t="s">
        <v>169</v>
      </c>
      <c r="B2" s="17"/>
      <c r="C2" s="17"/>
      <c r="D2" s="18"/>
      <c r="E2" s="19"/>
      <c r="F2" s="18"/>
      <c r="G2" s="19"/>
      <c r="H2" s="18"/>
      <c r="I2" s="19"/>
      <c r="J2" s="18"/>
    </row>
    <row r="3" spans="1:10" ht="24" customHeight="1">
      <c r="A3" s="20" t="s">
        <v>65</v>
      </c>
      <c r="B3" s="17"/>
      <c r="C3" s="17"/>
      <c r="D3" s="18"/>
      <c r="E3" s="19"/>
      <c r="F3" s="18"/>
      <c r="G3" s="19"/>
      <c r="H3" s="18"/>
      <c r="I3" s="19"/>
      <c r="J3" s="18"/>
    </row>
    <row r="4" spans="1:10" ht="24" customHeight="1">
      <c r="A4" s="20" t="s">
        <v>178</v>
      </c>
      <c r="B4" s="17"/>
      <c r="C4" s="17"/>
      <c r="D4" s="18"/>
      <c r="E4" s="19"/>
      <c r="F4" s="18"/>
      <c r="G4" s="19"/>
      <c r="H4" s="18"/>
      <c r="I4" s="19"/>
      <c r="J4" s="18"/>
    </row>
    <row r="5" spans="1:10" ht="24" customHeight="1">
      <c r="B5" s="2"/>
      <c r="C5" s="2"/>
      <c r="D5" s="2"/>
      <c r="F5" s="2"/>
      <c r="H5" s="2"/>
      <c r="J5" s="21" t="s">
        <v>1</v>
      </c>
    </row>
    <row r="6" spans="1:10" s="1" customFormat="1" ht="24" customHeight="1">
      <c r="B6" s="22"/>
      <c r="C6" s="22"/>
      <c r="D6" s="37"/>
      <c r="E6" s="23" t="s">
        <v>2</v>
      </c>
      <c r="F6" s="37"/>
      <c r="G6" s="24"/>
      <c r="H6" s="37"/>
      <c r="I6" s="23" t="s">
        <v>3</v>
      </c>
      <c r="J6" s="37"/>
    </row>
    <row r="7" spans="1:10" ht="24" customHeight="1">
      <c r="B7" s="25" t="s">
        <v>4</v>
      </c>
      <c r="C7" s="38"/>
      <c r="D7" s="26">
        <v>2566</v>
      </c>
      <c r="E7" s="26"/>
      <c r="F7" s="26">
        <v>2565</v>
      </c>
      <c r="G7" s="27"/>
      <c r="H7" s="26">
        <v>2566</v>
      </c>
      <c r="I7" s="26"/>
      <c r="J7" s="26">
        <v>2565</v>
      </c>
    </row>
    <row r="8" spans="1:10" ht="24" customHeight="1">
      <c r="A8" s="1" t="s">
        <v>66</v>
      </c>
      <c r="B8" s="107"/>
      <c r="C8" s="38"/>
      <c r="D8" s="26"/>
      <c r="E8" s="26"/>
      <c r="F8" s="2"/>
      <c r="H8" s="2"/>
      <c r="J8" s="2"/>
    </row>
    <row r="9" spans="1:10" ht="24" customHeight="1">
      <c r="A9" s="1" t="s">
        <v>67</v>
      </c>
      <c r="B9" s="108"/>
    </row>
    <row r="10" spans="1:10" ht="24" customHeight="1">
      <c r="A10" s="2" t="s">
        <v>68</v>
      </c>
      <c r="B10" s="108"/>
      <c r="D10" s="79">
        <v>1112765902.6600001</v>
      </c>
      <c r="E10" s="14"/>
      <c r="F10" s="14">
        <v>1470197216.96</v>
      </c>
      <c r="G10" s="14"/>
      <c r="H10" s="14">
        <v>0</v>
      </c>
      <c r="I10" s="14"/>
      <c r="J10" s="14">
        <v>0</v>
      </c>
    </row>
    <row r="11" spans="1:10" ht="24" customHeight="1">
      <c r="A11" s="2" t="s">
        <v>69</v>
      </c>
      <c r="B11" s="108"/>
      <c r="D11" s="79">
        <v>146503928.72999999</v>
      </c>
      <c r="E11" s="14"/>
      <c r="F11" s="14">
        <v>303773864.56999999</v>
      </c>
      <c r="G11" s="14"/>
      <c r="H11" s="14">
        <v>0</v>
      </c>
      <c r="I11" s="14"/>
      <c r="J11" s="14">
        <v>7500000</v>
      </c>
    </row>
    <row r="12" spans="1:10" ht="24" customHeight="1">
      <c r="A12" s="2" t="s">
        <v>70</v>
      </c>
      <c r="B12" s="108"/>
      <c r="D12" s="79">
        <v>239478835.80000001</v>
      </c>
      <c r="E12" s="14"/>
      <c r="F12" s="14">
        <v>43397431.210000001</v>
      </c>
      <c r="G12" s="14"/>
      <c r="H12" s="14">
        <v>0</v>
      </c>
      <c r="I12" s="14"/>
      <c r="J12" s="14">
        <v>0</v>
      </c>
    </row>
    <row r="13" spans="1:10" ht="24" customHeight="1">
      <c r="A13" s="2" t="s">
        <v>171</v>
      </c>
      <c r="B13" s="108"/>
      <c r="D13" s="79">
        <v>177209984</v>
      </c>
      <c r="E13" s="14"/>
      <c r="F13" s="14">
        <v>0</v>
      </c>
      <c r="G13" s="14"/>
      <c r="H13" s="14">
        <v>177209984</v>
      </c>
      <c r="I13" s="14"/>
      <c r="J13" s="14">
        <v>88000000</v>
      </c>
    </row>
    <row r="14" spans="1:10" ht="24" customHeight="1">
      <c r="A14" s="2" t="s">
        <v>237</v>
      </c>
      <c r="B14" s="108"/>
      <c r="D14" s="79">
        <v>6582318.0499999998</v>
      </c>
      <c r="E14" s="14"/>
      <c r="F14" s="14">
        <v>0</v>
      </c>
      <c r="G14" s="14"/>
      <c r="H14" s="14">
        <v>0</v>
      </c>
      <c r="I14" s="14"/>
      <c r="J14" s="14">
        <v>0</v>
      </c>
    </row>
    <row r="15" spans="1:10" ht="24" customHeight="1">
      <c r="A15" s="2" t="s">
        <v>222</v>
      </c>
      <c r="B15" s="108"/>
      <c r="D15" s="79">
        <v>471239.57</v>
      </c>
      <c r="E15" s="14"/>
      <c r="F15" s="14">
        <v>0</v>
      </c>
      <c r="G15" s="14"/>
      <c r="H15" s="14">
        <v>0</v>
      </c>
      <c r="I15" s="14"/>
      <c r="J15" s="14">
        <v>0</v>
      </c>
    </row>
    <row r="16" spans="1:10" ht="24" customHeight="1">
      <c r="A16" s="2" t="s">
        <v>71</v>
      </c>
      <c r="B16" s="108"/>
      <c r="D16" s="109">
        <v>4594182.33</v>
      </c>
      <c r="E16" s="14"/>
      <c r="F16" s="110">
        <v>6325401.8399999999</v>
      </c>
      <c r="G16" s="14"/>
      <c r="H16" s="110">
        <v>5920700.5199999996</v>
      </c>
      <c r="I16" s="14"/>
      <c r="J16" s="110">
        <v>25940574.18</v>
      </c>
    </row>
    <row r="17" spans="1:10" ht="24" customHeight="1">
      <c r="A17" s="1" t="s">
        <v>72</v>
      </c>
      <c r="B17" s="108"/>
      <c r="D17" s="80">
        <f>SUM(D10:D16)</f>
        <v>1687606391.1399999</v>
      </c>
      <c r="E17" s="14"/>
      <c r="F17" s="110">
        <f>SUM(F10:F16)</f>
        <v>1823693914.5799999</v>
      </c>
      <c r="G17" s="14"/>
      <c r="H17" s="110">
        <f>SUM(H10:H16)</f>
        <v>183130684.52000001</v>
      </c>
      <c r="I17" s="14"/>
      <c r="J17" s="110">
        <f>SUM(J10:J16)</f>
        <v>121440574.18000001</v>
      </c>
    </row>
    <row r="18" spans="1:10" ht="24" customHeight="1">
      <c r="A18" s="1" t="s">
        <v>73</v>
      </c>
      <c r="B18" s="108"/>
      <c r="D18" s="14"/>
      <c r="E18" s="14"/>
      <c r="F18" s="14"/>
      <c r="G18" s="14"/>
      <c r="H18" s="14"/>
      <c r="I18" s="14"/>
      <c r="J18" s="14"/>
    </row>
    <row r="19" spans="1:10" ht="24" customHeight="1">
      <c r="A19" s="2" t="s">
        <v>74</v>
      </c>
      <c r="B19" s="108"/>
      <c r="D19" s="106">
        <v>998760866.37</v>
      </c>
      <c r="E19" s="14"/>
      <c r="F19" s="14">
        <v>1494264788.01</v>
      </c>
      <c r="G19" s="14"/>
      <c r="H19" s="5">
        <v>0</v>
      </c>
      <c r="I19" s="14"/>
      <c r="J19" s="5">
        <v>0</v>
      </c>
    </row>
    <row r="20" spans="1:10" ht="24" customHeight="1">
      <c r="A20" s="2" t="s">
        <v>75</v>
      </c>
      <c r="B20" s="108"/>
      <c r="D20" s="106">
        <v>143454748.24000001</v>
      </c>
      <c r="E20" s="14"/>
      <c r="F20" s="14">
        <v>320612145.93000001</v>
      </c>
      <c r="G20" s="14"/>
      <c r="H20" s="5">
        <v>0</v>
      </c>
      <c r="I20" s="14"/>
      <c r="J20" s="5">
        <v>4806767.66</v>
      </c>
    </row>
    <row r="21" spans="1:10" ht="24" customHeight="1">
      <c r="A21" s="2" t="s">
        <v>76</v>
      </c>
      <c r="B21" s="108"/>
      <c r="D21" s="111">
        <v>256055407.59</v>
      </c>
      <c r="E21" s="14"/>
      <c r="F21" s="14">
        <v>72806566.159999996</v>
      </c>
      <c r="G21" s="14"/>
      <c r="H21" s="5">
        <v>0</v>
      </c>
      <c r="I21" s="14"/>
      <c r="J21" s="5">
        <v>0</v>
      </c>
    </row>
    <row r="22" spans="1:10" ht="24" customHeight="1">
      <c r="A22" s="2" t="s">
        <v>77</v>
      </c>
      <c r="B22" s="108"/>
      <c r="D22" s="111">
        <v>112000416.67</v>
      </c>
      <c r="E22" s="14"/>
      <c r="F22" s="14">
        <v>128205568.18000001</v>
      </c>
      <c r="G22" s="14"/>
      <c r="H22" s="5">
        <v>22809243.52</v>
      </c>
      <c r="I22" s="14"/>
      <c r="J22" s="5">
        <v>12777227.890000001</v>
      </c>
    </row>
    <row r="23" spans="1:10" ht="24" customHeight="1">
      <c r="A23" s="2" t="s">
        <v>78</v>
      </c>
      <c r="B23" s="108"/>
      <c r="D23" s="14">
        <v>0</v>
      </c>
      <c r="E23" s="14"/>
      <c r="F23" s="14">
        <v>19989884.09</v>
      </c>
      <c r="G23" s="14"/>
      <c r="H23" s="5">
        <v>0</v>
      </c>
      <c r="I23" s="14"/>
      <c r="J23" s="5">
        <v>19883.7</v>
      </c>
    </row>
    <row r="24" spans="1:10" ht="24" customHeight="1">
      <c r="A24" s="1" t="s">
        <v>79</v>
      </c>
      <c r="B24" s="108"/>
      <c r="D24" s="112">
        <f>SUM(D19:E23)</f>
        <v>1510271438.8700001</v>
      </c>
      <c r="E24" s="14"/>
      <c r="F24" s="112">
        <f>SUM(F19:F23)</f>
        <v>2035878952.3700001</v>
      </c>
      <c r="G24" s="14"/>
      <c r="H24" s="112">
        <f>SUM(H19:H23)</f>
        <v>22809243.52</v>
      </c>
      <c r="I24" s="14"/>
      <c r="J24" s="112">
        <f>SUM(J19:J23)</f>
        <v>17603879.25</v>
      </c>
    </row>
    <row r="25" spans="1:10" ht="24" customHeight="1">
      <c r="A25" s="1" t="s">
        <v>80</v>
      </c>
      <c r="B25" s="108"/>
      <c r="D25" s="14">
        <f>D17-D24</f>
        <v>177334952.26999974</v>
      </c>
      <c r="E25" s="14"/>
      <c r="F25" s="14">
        <f>F17-F24</f>
        <v>-212185037.7900002</v>
      </c>
      <c r="G25" s="14"/>
      <c r="H25" s="14">
        <f>H17-H24</f>
        <v>160321441</v>
      </c>
      <c r="I25" s="14"/>
      <c r="J25" s="14">
        <f>J17-J24</f>
        <v>103836694.93000001</v>
      </c>
    </row>
    <row r="26" spans="1:10" ht="24" customHeight="1">
      <c r="A26" s="2" t="s">
        <v>81</v>
      </c>
      <c r="B26" s="108"/>
      <c r="D26" s="14">
        <v>286908.61</v>
      </c>
      <c r="E26" s="14"/>
      <c r="F26" s="14">
        <v>0</v>
      </c>
      <c r="G26" s="14"/>
      <c r="H26" s="14">
        <v>47103808.079999998</v>
      </c>
      <c r="I26" s="14"/>
      <c r="J26" s="14">
        <v>0</v>
      </c>
    </row>
    <row r="27" spans="1:10" ht="24" customHeight="1">
      <c r="A27" s="2" t="s">
        <v>82</v>
      </c>
      <c r="B27" s="108" t="s">
        <v>223</v>
      </c>
      <c r="D27" s="110">
        <v>-57517681.200000003</v>
      </c>
      <c r="E27" s="14"/>
      <c r="F27" s="110">
        <v>-26558268.350000001</v>
      </c>
      <c r="G27" s="14"/>
      <c r="H27" s="110">
        <v>-48127848.560000002</v>
      </c>
      <c r="I27" s="14"/>
      <c r="J27" s="110">
        <v>-17367049.300000001</v>
      </c>
    </row>
    <row r="28" spans="1:10" ht="24" customHeight="1">
      <c r="A28" s="1" t="s">
        <v>83</v>
      </c>
      <c r="B28" s="108"/>
      <c r="D28" s="14">
        <f>SUM(D25:D27)</f>
        <v>120104179.67999975</v>
      </c>
      <c r="E28" s="14"/>
      <c r="F28" s="14">
        <f>SUM(F25:F27)</f>
        <v>-238743306.14000019</v>
      </c>
      <c r="G28" s="14"/>
      <c r="H28" s="14">
        <f>SUM(H25:H27)</f>
        <v>159297400.51999998</v>
      </c>
      <c r="I28" s="14"/>
      <c r="J28" s="14">
        <f>SUM(J25:J27)</f>
        <v>86469645.63000001</v>
      </c>
    </row>
    <row r="29" spans="1:10" ht="24" customHeight="1">
      <c r="A29" s="2" t="s">
        <v>219</v>
      </c>
      <c r="B29" s="84">
        <v>18</v>
      </c>
      <c r="D29" s="14">
        <v>-20820231.719999999</v>
      </c>
      <c r="E29" s="14"/>
      <c r="F29" s="14">
        <v>25345838.940000001</v>
      </c>
      <c r="G29" s="14"/>
      <c r="H29" s="110">
        <v>-30749429.829999998</v>
      </c>
      <c r="I29" s="14"/>
      <c r="J29" s="110">
        <v>-16986192.109999999</v>
      </c>
    </row>
    <row r="30" spans="1:10" ht="24" customHeight="1">
      <c r="A30" s="1" t="s">
        <v>224</v>
      </c>
      <c r="B30" s="108"/>
      <c r="D30" s="112">
        <f>SUM(D28:D29)</f>
        <v>99283947.959999755</v>
      </c>
      <c r="E30" s="14"/>
      <c r="F30" s="112">
        <f>SUM(F28:F29)</f>
        <v>-213397467.2000002</v>
      </c>
      <c r="G30" s="14"/>
      <c r="H30" s="112">
        <f>SUM(H28:H29)</f>
        <v>128547970.68999998</v>
      </c>
      <c r="I30" s="14"/>
      <c r="J30" s="112">
        <f>SUM(J28:J29)</f>
        <v>69483453.520000011</v>
      </c>
    </row>
    <row r="31" spans="1:10" ht="24" customHeight="1">
      <c r="A31" s="113" t="s">
        <v>179</v>
      </c>
      <c r="B31" s="108"/>
      <c r="D31" s="14"/>
      <c r="E31" s="14"/>
      <c r="F31" s="14"/>
      <c r="G31" s="14"/>
      <c r="H31" s="14"/>
      <c r="I31" s="14"/>
      <c r="J31" s="14"/>
    </row>
    <row r="32" spans="1:10" ht="24" customHeight="1">
      <c r="A32" s="2" t="s">
        <v>213</v>
      </c>
      <c r="B32" s="108"/>
      <c r="D32" s="110">
        <v>0</v>
      </c>
      <c r="E32" s="14"/>
      <c r="F32" s="110">
        <v>110532497.70999999</v>
      </c>
      <c r="G32" s="14"/>
      <c r="H32" s="110">
        <v>0</v>
      </c>
      <c r="I32" s="14"/>
      <c r="J32" s="110">
        <v>0</v>
      </c>
    </row>
    <row r="33" spans="1:10" ht="24" customHeight="1">
      <c r="A33" s="2" t="s">
        <v>180</v>
      </c>
      <c r="B33" s="108"/>
      <c r="D33" s="14">
        <f>SUM(D30:D32)</f>
        <v>99283947.959999755</v>
      </c>
      <c r="E33" s="14"/>
      <c r="F33" s="14">
        <f>SUM(F30:F32)</f>
        <v>-102864969.4900002</v>
      </c>
      <c r="G33" s="14"/>
      <c r="H33" s="14">
        <f>SUM(H30:H32)</f>
        <v>128547970.68999998</v>
      </c>
      <c r="I33" s="14"/>
      <c r="J33" s="14">
        <f>SUM(J30:J32)</f>
        <v>69483453.520000011</v>
      </c>
    </row>
    <row r="34" spans="1:10" ht="24" customHeight="1">
      <c r="B34" s="108"/>
      <c r="D34" s="114"/>
      <c r="E34" s="14"/>
      <c r="F34" s="114"/>
      <c r="G34" s="14"/>
      <c r="H34" s="114"/>
      <c r="I34" s="14"/>
      <c r="J34" s="114"/>
    </row>
    <row r="35" spans="1:10" ht="24" customHeight="1">
      <c r="A35" s="115" t="s">
        <v>212</v>
      </c>
      <c r="B35" s="108"/>
      <c r="D35" s="114"/>
      <c r="E35" s="14"/>
      <c r="F35" s="114"/>
      <c r="G35" s="14"/>
      <c r="H35" s="114"/>
      <c r="I35" s="14"/>
      <c r="J35" s="114"/>
    </row>
    <row r="36" spans="1:10" ht="24" customHeight="1">
      <c r="A36" s="39" t="s">
        <v>214</v>
      </c>
      <c r="B36" s="108"/>
      <c r="D36" s="114"/>
      <c r="E36" s="14"/>
      <c r="F36" s="114"/>
      <c r="G36" s="14"/>
      <c r="H36" s="114"/>
      <c r="I36" s="14"/>
      <c r="J36" s="114"/>
    </row>
    <row r="37" spans="1:10" ht="24" customHeight="1">
      <c r="A37" s="115" t="s">
        <v>84</v>
      </c>
      <c r="B37" s="108"/>
      <c r="D37" s="114"/>
      <c r="E37" s="14"/>
      <c r="F37" s="114"/>
      <c r="G37" s="14"/>
      <c r="H37" s="114"/>
      <c r="I37" s="14"/>
      <c r="J37" s="114"/>
    </row>
    <row r="38" spans="1:10" ht="24" customHeight="1">
      <c r="A38" s="115" t="s">
        <v>215</v>
      </c>
      <c r="B38" s="108"/>
      <c r="D38" s="110">
        <v>-4141191.33</v>
      </c>
      <c r="E38" s="14"/>
      <c r="F38" s="110">
        <v>-887742.11</v>
      </c>
      <c r="G38" s="14"/>
      <c r="H38" s="8">
        <v>0</v>
      </c>
      <c r="I38" s="14"/>
      <c r="J38" s="8">
        <v>0</v>
      </c>
    </row>
    <row r="39" spans="1:10" ht="24" customHeight="1">
      <c r="A39" s="39" t="s">
        <v>181</v>
      </c>
      <c r="D39" s="14"/>
      <c r="E39" s="14"/>
      <c r="F39" s="14"/>
      <c r="G39" s="14"/>
      <c r="H39" s="14"/>
      <c r="I39" s="14"/>
      <c r="J39" s="14"/>
    </row>
    <row r="40" spans="1:10" ht="24" customHeight="1">
      <c r="A40" s="39" t="s">
        <v>182</v>
      </c>
      <c r="D40" s="14"/>
      <c r="E40" s="14"/>
      <c r="F40" s="14"/>
      <c r="G40" s="14"/>
      <c r="H40" s="14"/>
      <c r="I40" s="14"/>
      <c r="J40" s="14"/>
    </row>
    <row r="41" spans="1:10" ht="24" customHeight="1">
      <c r="A41" s="39" t="s">
        <v>183</v>
      </c>
      <c r="D41" s="110">
        <v>244876.2</v>
      </c>
      <c r="E41" s="14"/>
      <c r="F41" s="110">
        <v>536819.4</v>
      </c>
      <c r="G41" s="14"/>
      <c r="H41" s="110">
        <v>-780812.80000000005</v>
      </c>
      <c r="I41" s="14"/>
      <c r="J41" s="110">
        <v>0</v>
      </c>
    </row>
    <row r="42" spans="1:10" ht="24" customHeight="1">
      <c r="A42" s="1" t="s">
        <v>184</v>
      </c>
      <c r="D42" s="110">
        <f>SUM(D38:D41)</f>
        <v>-3896315.13</v>
      </c>
      <c r="E42" s="14"/>
      <c r="F42" s="110">
        <f>SUM(F38:F41)</f>
        <v>-350922.70999999996</v>
      </c>
      <c r="G42" s="14"/>
      <c r="H42" s="110">
        <f>SUM(H38:H41)</f>
        <v>-780812.80000000005</v>
      </c>
      <c r="I42" s="14"/>
      <c r="J42" s="110">
        <f>SUM(J38:J41)</f>
        <v>0</v>
      </c>
    </row>
    <row r="43" spans="1:10" ht="24" customHeight="1">
      <c r="A43" s="1" t="s">
        <v>185</v>
      </c>
      <c r="D43" s="14">
        <f>D30+D38+D41</f>
        <v>95387632.82999976</v>
      </c>
      <c r="E43" s="14"/>
      <c r="F43" s="14">
        <f>F30+F38+F41</f>
        <v>-213748389.91000021</v>
      </c>
      <c r="G43" s="14"/>
      <c r="H43" s="14">
        <f>H30+H38+H41</f>
        <v>127767157.88999999</v>
      </c>
      <c r="I43" s="14"/>
      <c r="J43" s="14">
        <f>J30+J38+J41</f>
        <v>69483453.520000011</v>
      </c>
    </row>
    <row r="44" spans="1:10" ht="24" customHeight="1">
      <c r="A44" s="1"/>
      <c r="D44" s="34"/>
      <c r="E44" s="34"/>
      <c r="F44" s="34"/>
      <c r="G44" s="34"/>
      <c r="H44" s="34"/>
      <c r="I44" s="34"/>
      <c r="J44" s="34"/>
    </row>
    <row r="45" spans="1:10" ht="24" customHeight="1">
      <c r="A45" s="2" t="s">
        <v>216</v>
      </c>
      <c r="D45" s="34"/>
      <c r="E45" s="34"/>
      <c r="F45" s="34"/>
      <c r="G45" s="34"/>
      <c r="H45" s="34"/>
      <c r="I45" s="34"/>
      <c r="J45" s="34"/>
    </row>
    <row r="46" spans="1:10" ht="24" customHeight="1">
      <c r="B46" s="2"/>
      <c r="J46" s="13"/>
    </row>
    <row r="47" spans="1:10" ht="24" customHeight="1">
      <c r="A47" s="1" t="s">
        <v>169</v>
      </c>
      <c r="B47" s="17"/>
      <c r="C47" s="17"/>
      <c r="D47" s="18"/>
      <c r="E47" s="19"/>
      <c r="F47" s="18"/>
      <c r="G47" s="19"/>
      <c r="H47" s="18"/>
      <c r="I47" s="19"/>
      <c r="J47" s="18"/>
    </row>
    <row r="48" spans="1:10" ht="24" customHeight="1">
      <c r="A48" s="20" t="s">
        <v>85</v>
      </c>
      <c r="B48" s="17"/>
      <c r="C48" s="17"/>
      <c r="D48" s="18"/>
      <c r="E48" s="19"/>
      <c r="F48" s="18"/>
      <c r="G48" s="19"/>
      <c r="H48" s="18"/>
      <c r="I48" s="19"/>
      <c r="J48" s="18"/>
    </row>
    <row r="49" spans="1:10" ht="24" customHeight="1">
      <c r="A49" s="20" t="str">
        <f>+A4</f>
        <v>สำหรับปีสิ้นสุดวันที่ 31 ธันวาคม 2566</v>
      </c>
      <c r="B49" s="17"/>
      <c r="C49" s="17"/>
      <c r="D49" s="18"/>
      <c r="E49" s="19"/>
      <c r="F49" s="18"/>
      <c r="G49" s="19"/>
      <c r="H49" s="18"/>
      <c r="I49" s="19"/>
      <c r="J49" s="18"/>
    </row>
    <row r="50" spans="1:10" ht="24" customHeight="1">
      <c r="B50" s="2"/>
      <c r="C50" s="2"/>
      <c r="D50" s="2"/>
      <c r="F50" s="2"/>
      <c r="H50" s="2"/>
      <c r="J50" s="21" t="s">
        <v>1</v>
      </c>
    </row>
    <row r="51" spans="1:10" ht="24" customHeight="1">
      <c r="A51" s="1"/>
      <c r="B51" s="22"/>
      <c r="C51" s="22"/>
      <c r="D51" s="37"/>
      <c r="E51" s="23" t="s">
        <v>2</v>
      </c>
      <c r="F51" s="37"/>
      <c r="G51" s="24"/>
      <c r="H51" s="37"/>
      <c r="I51" s="23" t="s">
        <v>3</v>
      </c>
      <c r="J51" s="37"/>
    </row>
    <row r="52" spans="1:10" ht="24" customHeight="1">
      <c r="B52" s="25" t="s">
        <v>4</v>
      </c>
      <c r="C52" s="38"/>
      <c r="D52" s="26">
        <v>2566</v>
      </c>
      <c r="E52" s="26"/>
      <c r="F52" s="26">
        <v>2565</v>
      </c>
      <c r="G52" s="27"/>
      <c r="H52" s="26">
        <v>2566</v>
      </c>
      <c r="I52" s="26"/>
      <c r="J52" s="26">
        <v>2565</v>
      </c>
    </row>
    <row r="53" spans="1:10" ht="24" hidden="1" customHeight="1">
      <c r="A53" s="116" t="s">
        <v>186</v>
      </c>
      <c r="B53" s="108"/>
      <c r="D53" s="114"/>
      <c r="E53" s="14"/>
      <c r="F53" s="114"/>
      <c r="G53" s="14"/>
      <c r="H53" s="114"/>
      <c r="I53" s="14"/>
      <c r="J53" s="114"/>
    </row>
    <row r="54" spans="1:10" ht="24" hidden="1" customHeight="1">
      <c r="A54" s="2" t="s">
        <v>187</v>
      </c>
      <c r="B54" s="108"/>
      <c r="D54" s="114"/>
      <c r="E54" s="14"/>
      <c r="F54" s="114"/>
      <c r="G54" s="14"/>
      <c r="H54" s="114"/>
      <c r="I54" s="14"/>
      <c r="J54" s="114"/>
    </row>
    <row r="55" spans="1:10" ht="24" hidden="1" customHeight="1">
      <c r="A55" s="2" t="s">
        <v>182</v>
      </c>
      <c r="B55" s="108"/>
      <c r="D55" s="114"/>
      <c r="E55" s="14"/>
      <c r="F55" s="114"/>
      <c r="G55" s="14"/>
      <c r="H55" s="114"/>
      <c r="I55" s="14"/>
      <c r="J55" s="114"/>
    </row>
    <row r="56" spans="1:10" ht="24" hidden="1" customHeight="1">
      <c r="A56" s="2" t="s">
        <v>183</v>
      </c>
      <c r="B56" s="108"/>
      <c r="D56" s="110"/>
      <c r="E56" s="14"/>
      <c r="F56" s="110">
        <v>0</v>
      </c>
      <c r="G56" s="14"/>
      <c r="H56" s="8">
        <v>0</v>
      </c>
      <c r="I56" s="14"/>
      <c r="J56" s="8">
        <v>0</v>
      </c>
    </row>
    <row r="57" spans="1:10" ht="24" hidden="1" customHeight="1">
      <c r="A57" s="1" t="s">
        <v>188</v>
      </c>
      <c r="D57" s="110">
        <f>SUM(D53:D56)</f>
        <v>0</v>
      </c>
      <c r="E57" s="14"/>
      <c r="F57" s="110">
        <f>SUM(F56)</f>
        <v>0</v>
      </c>
      <c r="G57" s="14"/>
      <c r="H57" s="110">
        <f>SUM(H53:H56)</f>
        <v>0</v>
      </c>
      <c r="I57" s="14"/>
      <c r="J57" s="110">
        <f>SUM(J53:J56)</f>
        <v>0</v>
      </c>
    </row>
    <row r="58" spans="1:10" ht="24" hidden="1" customHeight="1">
      <c r="A58" s="1" t="s">
        <v>189</v>
      </c>
      <c r="D58" s="14">
        <f>D32</f>
        <v>0</v>
      </c>
      <c r="E58" s="14"/>
      <c r="F58" s="14">
        <f>F32</f>
        <v>110532497.70999999</v>
      </c>
      <c r="G58" s="14"/>
      <c r="H58" s="14">
        <f>H32</f>
        <v>0</v>
      </c>
      <c r="I58" s="14"/>
      <c r="J58" s="14">
        <f>J32</f>
        <v>0</v>
      </c>
    </row>
    <row r="59" spans="1:10" ht="24" hidden="1" customHeight="1">
      <c r="B59" s="25"/>
      <c r="C59" s="38"/>
      <c r="D59" s="26"/>
      <c r="E59" s="26"/>
      <c r="F59" s="26"/>
      <c r="G59" s="27"/>
      <c r="H59" s="26"/>
      <c r="I59" s="26"/>
      <c r="J59" s="26"/>
    </row>
    <row r="60" spans="1:10" ht="24" customHeight="1" thickBot="1">
      <c r="A60" s="1" t="s">
        <v>190</v>
      </c>
      <c r="D60" s="117">
        <f>+D42</f>
        <v>-3896315.13</v>
      </c>
      <c r="E60" s="14"/>
      <c r="F60" s="117">
        <f>+F42</f>
        <v>-350922.70999999996</v>
      </c>
      <c r="G60" s="14"/>
      <c r="H60" s="117">
        <f>+H42</f>
        <v>-780812.80000000005</v>
      </c>
      <c r="I60" s="14"/>
      <c r="J60" s="117">
        <f>+J42</f>
        <v>0</v>
      </c>
    </row>
    <row r="61" spans="1:10" ht="24" customHeight="1" thickTop="1" thickBot="1">
      <c r="A61" s="1" t="s">
        <v>191</v>
      </c>
      <c r="D61" s="118">
        <f>D43+D58</f>
        <v>95387632.82999976</v>
      </c>
      <c r="E61" s="14"/>
      <c r="F61" s="118">
        <f>F43+F58</f>
        <v>-103215892.20000021</v>
      </c>
      <c r="G61" s="14"/>
      <c r="H61" s="118">
        <f>H43+H58</f>
        <v>127767157.88999999</v>
      </c>
      <c r="I61" s="14"/>
      <c r="J61" s="118">
        <f>J43+J58</f>
        <v>69483453.520000011</v>
      </c>
    </row>
    <row r="62" spans="1:10" ht="24" customHeight="1" thickTop="1">
      <c r="B62" s="25"/>
      <c r="C62" s="38"/>
      <c r="D62" s="26"/>
      <c r="E62" s="26"/>
      <c r="F62" s="26"/>
      <c r="G62" s="27"/>
      <c r="H62" s="26"/>
      <c r="I62" s="26"/>
      <c r="J62" s="26"/>
    </row>
    <row r="63" spans="1:10" ht="24" customHeight="1">
      <c r="A63" s="1" t="s">
        <v>192</v>
      </c>
      <c r="D63" s="34"/>
      <c r="E63" s="34"/>
      <c r="F63" s="34"/>
      <c r="G63" s="34"/>
      <c r="H63" s="34"/>
      <c r="I63" s="34"/>
      <c r="J63" s="34"/>
    </row>
    <row r="64" spans="1:10" ht="24" customHeight="1">
      <c r="A64" s="2" t="s">
        <v>86</v>
      </c>
      <c r="D64" s="14">
        <f>D66-D65</f>
        <v>99069220.429999754</v>
      </c>
      <c r="E64" s="14"/>
      <c r="F64" s="14">
        <f>F66-F65</f>
        <v>-213421879.62000018</v>
      </c>
      <c r="G64" s="14"/>
      <c r="H64" s="14">
        <f>H66-H65</f>
        <v>128547970.68999998</v>
      </c>
      <c r="J64" s="14">
        <f>J66-J65</f>
        <v>69483453.520000011</v>
      </c>
    </row>
    <row r="65" spans="1:10" ht="24" customHeight="1">
      <c r="A65" s="2" t="s">
        <v>87</v>
      </c>
      <c r="D65" s="14">
        <v>214727.53</v>
      </c>
      <c r="E65" s="14"/>
      <c r="F65" s="14">
        <v>24412.42</v>
      </c>
      <c r="G65" s="14"/>
      <c r="H65" s="110">
        <v>0</v>
      </c>
      <c r="I65" s="14"/>
      <c r="J65" s="110">
        <v>0</v>
      </c>
    </row>
    <row r="66" spans="1:10" ht="24" customHeight="1" thickBot="1">
      <c r="D66" s="119">
        <f>D30</f>
        <v>99283947.959999755</v>
      </c>
      <c r="E66" s="14"/>
      <c r="F66" s="119">
        <f>F30</f>
        <v>-213397467.2000002</v>
      </c>
      <c r="G66" s="14"/>
      <c r="H66" s="117">
        <f>SUM(H30)</f>
        <v>128547970.68999998</v>
      </c>
      <c r="I66" s="14"/>
      <c r="J66" s="117">
        <f>SUM(J30)</f>
        <v>69483453.520000011</v>
      </c>
    </row>
    <row r="67" spans="1:10" ht="24" customHeight="1" thickTop="1">
      <c r="A67" s="1"/>
      <c r="D67" s="14"/>
      <c r="E67" s="14"/>
      <c r="F67" s="14"/>
      <c r="G67" s="14"/>
      <c r="H67" s="14"/>
      <c r="I67" s="14"/>
      <c r="J67" s="14"/>
    </row>
    <row r="68" spans="1:10" ht="24" customHeight="1">
      <c r="A68" s="1" t="s">
        <v>193</v>
      </c>
      <c r="D68" s="14"/>
      <c r="E68" s="14"/>
      <c r="F68" s="14"/>
      <c r="G68" s="14"/>
      <c r="H68" s="14"/>
      <c r="I68" s="14"/>
      <c r="J68" s="14"/>
    </row>
    <row r="69" spans="1:10" ht="24" customHeight="1">
      <c r="A69" s="2" t="s">
        <v>86</v>
      </c>
      <c r="D69" s="14">
        <f>D71-D70</f>
        <v>95172905.299999759</v>
      </c>
      <c r="E69" s="14"/>
      <c r="F69" s="14">
        <f>F71-F70</f>
        <v>-213773097.14000019</v>
      </c>
      <c r="G69" s="14"/>
      <c r="H69" s="14">
        <f>H71-H70</f>
        <v>127767157.88999999</v>
      </c>
      <c r="J69" s="14">
        <v>69483453.519999996</v>
      </c>
    </row>
    <row r="70" spans="1:10" ht="24" customHeight="1">
      <c r="A70" s="2" t="s">
        <v>87</v>
      </c>
      <c r="D70" s="14">
        <f>+D65</f>
        <v>214727.53</v>
      </c>
      <c r="E70" s="14"/>
      <c r="F70" s="14">
        <v>24707.23</v>
      </c>
      <c r="G70" s="14"/>
      <c r="H70" s="110">
        <v>0</v>
      </c>
      <c r="I70" s="14"/>
      <c r="J70" s="110">
        <v>0</v>
      </c>
    </row>
    <row r="71" spans="1:10" ht="24" customHeight="1" thickBot="1">
      <c r="D71" s="119">
        <f>D43</f>
        <v>95387632.82999976</v>
      </c>
      <c r="E71" s="14"/>
      <c r="F71" s="119">
        <f>F43</f>
        <v>-213748389.91000021</v>
      </c>
      <c r="G71" s="14"/>
      <c r="H71" s="117">
        <f>H43</f>
        <v>127767157.88999999</v>
      </c>
      <c r="I71" s="14"/>
      <c r="J71" s="117">
        <f>J43</f>
        <v>69483453.520000011</v>
      </c>
    </row>
    <row r="72" spans="1:10" ht="24" customHeight="1" thickTop="1">
      <c r="D72" s="34"/>
      <c r="E72" s="34"/>
      <c r="F72" s="34"/>
      <c r="G72" s="34"/>
      <c r="H72" s="34"/>
      <c r="I72" s="34"/>
      <c r="J72" s="34"/>
    </row>
    <row r="73" spans="1:10" ht="24" customHeight="1">
      <c r="A73" s="1" t="s">
        <v>194</v>
      </c>
      <c r="D73" s="34"/>
      <c r="E73" s="34"/>
      <c r="F73" s="34"/>
      <c r="G73" s="34"/>
      <c r="H73" s="34"/>
      <c r="I73" s="34"/>
      <c r="J73" s="34"/>
    </row>
    <row r="74" spans="1:10" ht="24" customHeight="1">
      <c r="A74" s="2" t="s">
        <v>86</v>
      </c>
      <c r="D74" s="14">
        <f>D76-D75</f>
        <v>0</v>
      </c>
      <c r="E74" s="14"/>
      <c r="F74" s="14">
        <f>+F76-F75</f>
        <v>101133291.34999999</v>
      </c>
      <c r="G74" s="14"/>
      <c r="H74" s="14">
        <f>+H76-H75</f>
        <v>0</v>
      </c>
      <c r="J74" s="14">
        <f>+J76-J75</f>
        <v>0</v>
      </c>
    </row>
    <row r="75" spans="1:10" ht="24" customHeight="1">
      <c r="A75" s="2" t="s">
        <v>87</v>
      </c>
      <c r="D75" s="14">
        <v>0</v>
      </c>
      <c r="E75" s="14"/>
      <c r="F75" s="14">
        <v>9399206.3599999994</v>
      </c>
      <c r="G75" s="14"/>
      <c r="H75" s="110">
        <v>0</v>
      </c>
      <c r="I75" s="14"/>
      <c r="J75" s="110">
        <v>0</v>
      </c>
    </row>
    <row r="76" spans="1:10" ht="24" customHeight="1" thickBot="1">
      <c r="D76" s="119">
        <f>D39</f>
        <v>0</v>
      </c>
      <c r="E76" s="14"/>
      <c r="F76" s="119">
        <f>F58</f>
        <v>110532497.70999999</v>
      </c>
      <c r="G76" s="14"/>
      <c r="H76" s="119">
        <f>H58</f>
        <v>0</v>
      </c>
      <c r="I76" s="14"/>
      <c r="J76" s="119">
        <f>J58</f>
        <v>0</v>
      </c>
    </row>
    <row r="77" spans="1:10" ht="24" customHeight="1" thickTop="1">
      <c r="A77" s="1"/>
      <c r="D77" s="14"/>
      <c r="E77" s="14"/>
      <c r="F77" s="14"/>
      <c r="G77" s="14"/>
      <c r="H77" s="14"/>
      <c r="I77" s="14"/>
      <c r="J77" s="14"/>
    </row>
    <row r="78" spans="1:10" ht="24" customHeight="1">
      <c r="A78" s="1" t="s">
        <v>195</v>
      </c>
      <c r="D78" s="14"/>
      <c r="E78" s="14"/>
      <c r="F78" s="14"/>
      <c r="G78" s="14"/>
      <c r="H78" s="14"/>
      <c r="I78" s="14"/>
      <c r="J78" s="14"/>
    </row>
    <row r="79" spans="1:10" ht="24" customHeight="1">
      <c r="A79" s="2" t="s">
        <v>86</v>
      </c>
      <c r="D79" s="14">
        <f>D81-D80</f>
        <v>0</v>
      </c>
      <c r="E79" s="14"/>
      <c r="F79" s="14">
        <f>F81-F80</f>
        <v>101133291.34999999</v>
      </c>
      <c r="G79" s="14"/>
      <c r="H79" s="14">
        <f>H81-H80</f>
        <v>0</v>
      </c>
      <c r="J79" s="14">
        <f>J81-J80</f>
        <v>0</v>
      </c>
    </row>
    <row r="80" spans="1:10" ht="24" customHeight="1">
      <c r="A80" s="2" t="s">
        <v>87</v>
      </c>
      <c r="D80" s="14">
        <f>+D75</f>
        <v>0</v>
      </c>
      <c r="E80" s="14"/>
      <c r="F80" s="14">
        <f>+F75</f>
        <v>9399206.3599999994</v>
      </c>
      <c r="G80" s="14"/>
      <c r="H80" s="110">
        <v>0</v>
      </c>
      <c r="I80" s="14"/>
      <c r="J80" s="110">
        <v>0</v>
      </c>
    </row>
    <row r="81" spans="1:12" ht="24" customHeight="1" thickBot="1">
      <c r="D81" s="119">
        <f>D53</f>
        <v>0</v>
      </c>
      <c r="E81" s="14"/>
      <c r="F81" s="119">
        <f>F58</f>
        <v>110532497.70999999</v>
      </c>
      <c r="G81" s="14"/>
      <c r="H81" s="119">
        <f>H58</f>
        <v>0</v>
      </c>
      <c r="I81" s="14"/>
      <c r="J81" s="119">
        <f>J58</f>
        <v>0</v>
      </c>
    </row>
    <row r="82" spans="1:12" ht="24" customHeight="1" thickTop="1">
      <c r="D82" s="14"/>
      <c r="E82" s="14"/>
      <c r="F82" s="14"/>
      <c r="G82" s="14"/>
      <c r="H82" s="14"/>
      <c r="I82" s="14"/>
      <c r="J82" s="14"/>
    </row>
    <row r="83" spans="1:12" ht="24" customHeight="1">
      <c r="A83" s="1" t="s">
        <v>88</v>
      </c>
      <c r="B83" s="32">
        <v>31</v>
      </c>
    </row>
    <row r="84" spans="1:12" ht="24" customHeight="1">
      <c r="A84" s="2" t="s">
        <v>196</v>
      </c>
      <c r="B84" s="40"/>
      <c r="D84" s="120">
        <f>D30/BS!D76</f>
        <v>0.15043023284295243</v>
      </c>
      <c r="E84" s="121"/>
      <c r="F84" s="120">
        <v>-0.32340000000000002</v>
      </c>
      <c r="G84" s="121"/>
      <c r="H84" s="120">
        <f>H30/BS!H76</f>
        <v>0.19476966377461699</v>
      </c>
      <c r="I84" s="121"/>
      <c r="J84" s="120">
        <f>J30/BS!H76</f>
        <v>0.10527796594024653</v>
      </c>
      <c r="L84" s="122"/>
    </row>
    <row r="85" spans="1:12" ht="24" customHeight="1">
      <c r="A85" s="2" t="s">
        <v>197</v>
      </c>
      <c r="B85" s="40"/>
      <c r="D85" s="110">
        <f>D58/BS!D76</f>
        <v>0</v>
      </c>
      <c r="E85" s="121"/>
      <c r="F85" s="125">
        <v>0.1532</v>
      </c>
      <c r="G85" s="121"/>
      <c r="H85" s="110">
        <f>H58/BS!F76</f>
        <v>0</v>
      </c>
      <c r="I85" s="121"/>
      <c r="J85" s="110">
        <f>J58/BS!H76</f>
        <v>0</v>
      </c>
    </row>
    <row r="86" spans="1:12" ht="24" customHeight="1" thickBot="1">
      <c r="D86" s="123">
        <f>SUM(D84:D85)</f>
        <v>0.15043023284295243</v>
      </c>
      <c r="E86" s="121"/>
      <c r="F86" s="123">
        <f>SUM(F84:F85)</f>
        <v>-0.17020000000000002</v>
      </c>
      <c r="G86" s="121"/>
      <c r="H86" s="123">
        <f>SUM(H84:H85)</f>
        <v>0.19476966377461699</v>
      </c>
      <c r="I86" s="121"/>
      <c r="J86" s="123">
        <f>SUM(J84:J85)</f>
        <v>0.10527796594024653</v>
      </c>
    </row>
    <row r="87" spans="1:12" ht="24" customHeight="1" thickTop="1">
      <c r="D87" s="5"/>
      <c r="E87" s="124"/>
      <c r="F87" s="5"/>
      <c r="G87" s="124"/>
      <c r="H87" s="5"/>
      <c r="I87" s="124"/>
      <c r="J87" s="5"/>
    </row>
    <row r="88" spans="1:12" ht="24" customHeight="1">
      <c r="A88" s="2" t="s">
        <v>216</v>
      </c>
    </row>
  </sheetData>
  <printOptions horizontalCentered="1" gridLinesSet="0"/>
  <pageMargins left="0.62992125984251968" right="0.23622047244094491" top="0.78740157480314965" bottom="0.19685039370078741" header="0.19685039370078741" footer="0.19685039370078741"/>
  <pageSetup paperSize="9" scale="60" firstPageNumber="10" fitToHeight="6" orientation="portrait" useFirstPageNumber="1" r:id="rId1"/>
  <headerFooter alignWithMargins="0">
    <oddFooter>&amp;C&amp;"Angsana New,Regular"&amp;16&amp;P</oddFooter>
  </headerFooter>
  <rowBreaks count="1" manualBreakCount="1">
    <brk id="45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7C842-BB9B-4182-8B50-0C25528B0E38}">
  <dimension ref="A1:O250"/>
  <sheetViews>
    <sheetView showGridLines="0" view="pageBreakPreview" zoomScale="85" zoomScaleNormal="85" zoomScaleSheetLayoutView="85" workbookViewId="0">
      <selection activeCell="E13" sqref="E13"/>
    </sheetView>
  </sheetViews>
  <sheetFormatPr defaultColWidth="9.08984375" defaultRowHeight="24" customHeight="1"/>
  <cols>
    <col min="1" max="1" width="33.90625" style="42" customWidth="1"/>
    <col min="2" max="2" width="2.08984375" style="42" customWidth="1"/>
    <col min="3" max="3" width="10.08984375" style="45" customWidth="1"/>
    <col min="4" max="4" width="2.08984375" style="42" customWidth="1"/>
    <col min="5" max="5" width="21.36328125" style="42" customWidth="1"/>
    <col min="6" max="6" width="1.54296875" style="42" customWidth="1"/>
    <col min="7" max="7" width="21.36328125" style="42" customWidth="1"/>
    <col min="8" max="8" width="1.453125" style="42" customWidth="1"/>
    <col min="9" max="9" width="21.36328125" style="42" customWidth="1"/>
    <col min="10" max="10" width="1.453125" style="42" customWidth="1"/>
    <col min="11" max="11" width="21.36328125" style="42" customWidth="1"/>
    <col min="12" max="12" width="1.453125" style="42" customWidth="1"/>
    <col min="13" max="13" width="21.36328125" style="42" customWidth="1"/>
    <col min="14" max="14" width="5.453125" style="42" bestFit="1" customWidth="1"/>
    <col min="15" max="16384" width="9.08984375" style="42"/>
  </cols>
  <sheetData>
    <row r="1" spans="1:15" ht="24" customHeight="1">
      <c r="M1" s="43"/>
    </row>
    <row r="2" spans="1:15" ht="24" customHeight="1">
      <c r="A2" s="1" t="s">
        <v>169</v>
      </c>
      <c r="B2" s="1"/>
      <c r="C2" s="24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5" ht="24" customHeight="1">
      <c r="A3" s="1" t="s">
        <v>130</v>
      </c>
      <c r="B3" s="1"/>
      <c r="C3" s="24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5" ht="24" customHeight="1">
      <c r="A4" s="1" t="s">
        <v>178</v>
      </c>
      <c r="B4" s="1"/>
      <c r="C4" s="24"/>
      <c r="D4" s="1"/>
      <c r="E4" s="1"/>
      <c r="F4" s="1"/>
      <c r="G4" s="1"/>
      <c r="H4" s="1"/>
      <c r="I4" s="1"/>
      <c r="J4" s="1"/>
      <c r="K4" s="1"/>
      <c r="L4" s="1"/>
      <c r="M4" s="1"/>
      <c r="N4" s="2"/>
      <c r="O4" s="2"/>
    </row>
    <row r="5" spans="1:15" ht="24" customHeight="1">
      <c r="A5" s="6"/>
      <c r="B5" s="6"/>
      <c r="C5" s="74"/>
      <c r="D5" s="6"/>
      <c r="E5" s="6"/>
      <c r="F5" s="6"/>
      <c r="G5" s="6"/>
      <c r="H5" s="6"/>
      <c r="I5" s="6"/>
      <c r="J5" s="6"/>
      <c r="K5" s="6"/>
      <c r="L5" s="6"/>
      <c r="M5" s="13" t="s">
        <v>1</v>
      </c>
    </row>
    <row r="6" spans="1:15" ht="24" customHeight="1">
      <c r="A6" s="45"/>
      <c r="B6" s="45"/>
      <c r="D6" s="45"/>
      <c r="E6" s="128" t="s">
        <v>3</v>
      </c>
      <c r="F6" s="128"/>
      <c r="G6" s="128"/>
      <c r="H6" s="128"/>
      <c r="I6" s="128"/>
      <c r="J6" s="128"/>
      <c r="K6" s="128"/>
      <c r="L6" s="128"/>
      <c r="M6" s="128"/>
    </row>
    <row r="7" spans="1:15" s="45" customFormat="1" ht="24" customHeight="1">
      <c r="E7" s="45" t="s">
        <v>154</v>
      </c>
      <c r="I7" s="129" t="s">
        <v>55</v>
      </c>
      <c r="J7" s="129"/>
      <c r="K7" s="129"/>
      <c r="M7" s="45" t="s">
        <v>132</v>
      </c>
    </row>
    <row r="8" spans="1:15" s="45" customFormat="1" ht="24" customHeight="1">
      <c r="C8" s="25" t="s">
        <v>4</v>
      </c>
      <c r="E8" s="48" t="s">
        <v>155</v>
      </c>
      <c r="G8" s="48" t="s">
        <v>54</v>
      </c>
      <c r="I8" s="48" t="s">
        <v>145</v>
      </c>
      <c r="K8" s="48" t="s">
        <v>146</v>
      </c>
      <c r="M8" s="48" t="s">
        <v>49</v>
      </c>
    </row>
    <row r="9" spans="1:15" ht="24" customHeight="1">
      <c r="A9" s="49" t="s">
        <v>152</v>
      </c>
      <c r="B9" s="49"/>
      <c r="C9" s="75"/>
      <c r="D9" s="49"/>
      <c r="E9" s="5">
        <v>659999862</v>
      </c>
      <c r="F9" s="5"/>
      <c r="G9" s="5">
        <v>369183857</v>
      </c>
      <c r="H9" s="5"/>
      <c r="I9" s="5">
        <v>66000000</v>
      </c>
      <c r="J9" s="5"/>
      <c r="K9" s="5">
        <v>431912658.25999999</v>
      </c>
      <c r="L9" s="5">
        <v>0</v>
      </c>
      <c r="M9" s="5">
        <f>SUM(E9:L9)</f>
        <v>1527096377.26</v>
      </c>
    </row>
    <row r="10" spans="1:15" ht="24" customHeight="1">
      <c r="A10" s="7" t="s">
        <v>160</v>
      </c>
      <c r="B10" s="7"/>
      <c r="C10" s="76">
        <v>28</v>
      </c>
      <c r="D10" s="7"/>
      <c r="E10" s="14">
        <v>0</v>
      </c>
      <c r="F10" s="14"/>
      <c r="G10" s="14">
        <v>0</v>
      </c>
      <c r="H10" s="5"/>
      <c r="I10" s="14">
        <v>0</v>
      </c>
      <c r="J10" s="5"/>
      <c r="K10" s="14">
        <v>-39598173.719999999</v>
      </c>
      <c r="L10" s="5"/>
      <c r="M10" s="14">
        <f>SUM(E10:L10)</f>
        <v>-39598173.719999999</v>
      </c>
    </row>
    <row r="11" spans="1:15" ht="24" customHeight="1">
      <c r="A11" s="7" t="s">
        <v>200</v>
      </c>
      <c r="B11" s="7"/>
      <c r="C11" s="3"/>
      <c r="D11" s="7"/>
      <c r="E11" s="14">
        <v>0</v>
      </c>
      <c r="F11" s="14"/>
      <c r="G11" s="14">
        <v>0</v>
      </c>
      <c r="H11" s="5"/>
      <c r="I11" s="14">
        <v>0</v>
      </c>
      <c r="J11" s="5"/>
      <c r="K11" s="14">
        <f>+PL!J43</f>
        <v>69483453.520000011</v>
      </c>
      <c r="L11" s="5"/>
      <c r="M11" s="14">
        <f>SUM(E11:L11)</f>
        <v>69483453.520000011</v>
      </c>
    </row>
    <row r="12" spans="1:15" ht="24" customHeight="1" thickBot="1">
      <c r="A12" s="49" t="s">
        <v>199</v>
      </c>
      <c r="B12" s="49"/>
      <c r="C12" s="75"/>
      <c r="D12" s="49"/>
      <c r="E12" s="50">
        <f>SUM(E9:E11)</f>
        <v>659999862</v>
      </c>
      <c r="F12" s="5"/>
      <c r="G12" s="50">
        <f>SUM(G9:G11)</f>
        <v>369183857</v>
      </c>
      <c r="H12" s="5"/>
      <c r="I12" s="50">
        <f>SUM(I9:I11)</f>
        <v>66000000</v>
      </c>
      <c r="J12" s="5"/>
      <c r="K12" s="50">
        <f>SUM(K9:K11)</f>
        <v>461797938.05999994</v>
      </c>
      <c r="L12" s="5"/>
      <c r="M12" s="50">
        <f>SUM(M9:M11)</f>
        <v>1556981657.0599999</v>
      </c>
    </row>
    <row r="13" spans="1:15" ht="24" customHeight="1" thickTop="1">
      <c r="A13" s="7"/>
      <c r="B13" s="7"/>
      <c r="C13" s="3"/>
      <c r="D13" s="7"/>
      <c r="E13" s="4"/>
      <c r="F13" s="4"/>
      <c r="G13" s="4"/>
      <c r="H13" s="4"/>
      <c r="I13" s="4"/>
      <c r="J13" s="4"/>
      <c r="K13" s="4"/>
      <c r="L13" s="4"/>
      <c r="M13" s="4"/>
    </row>
    <row r="14" spans="1:15" ht="24" customHeight="1">
      <c r="A14" s="49" t="s">
        <v>153</v>
      </c>
      <c r="B14" s="49"/>
      <c r="C14" s="75"/>
      <c r="D14" s="49"/>
      <c r="E14" s="5">
        <v>659999862</v>
      </c>
      <c r="F14" s="5"/>
      <c r="G14" s="5">
        <v>369183857</v>
      </c>
      <c r="H14" s="5"/>
      <c r="I14" s="5">
        <v>66000000</v>
      </c>
      <c r="J14" s="5"/>
      <c r="K14" s="5">
        <v>461797938.06</v>
      </c>
      <c r="L14" s="5"/>
      <c r="M14" s="5">
        <f>SUM(E14:L14)</f>
        <v>1556981657.0599999</v>
      </c>
    </row>
    <row r="15" spans="1:15" ht="24" customHeight="1">
      <c r="A15" s="7" t="s">
        <v>200</v>
      </c>
      <c r="B15" s="7"/>
      <c r="C15" s="3"/>
      <c r="D15" s="7"/>
      <c r="E15" s="14">
        <v>0</v>
      </c>
      <c r="F15" s="14"/>
      <c r="G15" s="14">
        <v>0</v>
      </c>
      <c r="H15" s="5"/>
      <c r="I15" s="14">
        <v>0</v>
      </c>
      <c r="J15" s="5"/>
      <c r="K15" s="14">
        <f>PL!H43</f>
        <v>127767157.88999999</v>
      </c>
      <c r="L15" s="5"/>
      <c r="M15" s="14">
        <f>SUM(E15:L15)</f>
        <v>127767157.88999999</v>
      </c>
    </row>
    <row r="16" spans="1:15" ht="24" customHeight="1" thickBot="1">
      <c r="A16" s="49" t="s">
        <v>198</v>
      </c>
      <c r="B16" s="49"/>
      <c r="C16" s="75"/>
      <c r="D16" s="49"/>
      <c r="E16" s="50">
        <f>E15+E14</f>
        <v>659999862</v>
      </c>
      <c r="F16" s="5"/>
      <c r="G16" s="50">
        <f>SUM(G14:G15)</f>
        <v>369183857</v>
      </c>
      <c r="H16" s="5"/>
      <c r="I16" s="50">
        <f>I15+I14</f>
        <v>66000000</v>
      </c>
      <c r="J16" s="5"/>
      <c r="K16" s="50">
        <f>K15+K14</f>
        <v>589565095.95000005</v>
      </c>
      <c r="L16" s="5"/>
      <c r="M16" s="50">
        <f>M15+M14</f>
        <v>1684748814.9499998</v>
      </c>
      <c r="N16" s="4"/>
    </row>
    <row r="17" spans="1:13" ht="24" customHeight="1" thickTop="1">
      <c r="A17" s="7"/>
      <c r="B17" s="7"/>
      <c r="C17" s="3"/>
      <c r="D17" s="7"/>
      <c r="E17" s="4"/>
      <c r="F17" s="4"/>
      <c r="G17" s="4"/>
      <c r="H17" s="4"/>
      <c r="I17" s="4"/>
      <c r="J17" s="4"/>
      <c r="K17" s="4"/>
      <c r="L17" s="4"/>
      <c r="M17" s="5"/>
    </row>
    <row r="18" spans="1:13" ht="24" customHeight="1">
      <c r="A18" s="2" t="s">
        <v>216</v>
      </c>
      <c r="B18" s="2"/>
      <c r="C18" s="40"/>
      <c r="D18" s="2"/>
      <c r="E18" s="4"/>
      <c r="F18" s="4"/>
      <c r="G18" s="4"/>
      <c r="H18" s="4"/>
      <c r="I18" s="4"/>
      <c r="J18" s="4"/>
      <c r="K18" s="4"/>
      <c r="L18" s="4"/>
      <c r="M18" s="4"/>
    </row>
    <row r="19" spans="1:13" ht="24" customHeight="1">
      <c r="M19" s="77">
        <f>M16-BS!H87</f>
        <v>0</v>
      </c>
    </row>
    <row r="222" spans="11:11" ht="24" customHeight="1">
      <c r="K222" s="42">
        <v>-96927</v>
      </c>
    </row>
    <row r="250" spans="11:11" ht="24" customHeight="1">
      <c r="K250" s="42" t="e">
        <f>SUM(K249-K8)</f>
        <v>#VALUE!</v>
      </c>
    </row>
  </sheetData>
  <mergeCells count="2">
    <mergeCell ref="E6:M6"/>
    <mergeCell ref="I7:K7"/>
  </mergeCells>
  <printOptions horizontalCentered="1"/>
  <pageMargins left="0.51181102362204722" right="0.51181102362204722" top="0.9055118110236221" bottom="0.39370078740157483" header="0.19685039370078741" footer="0.19685039370078741"/>
  <pageSetup paperSize="9" scale="77" firstPageNumber="12" orientation="landscape" useFirstPageNumber="1" r:id="rId1"/>
  <headerFooter alignWithMargins="0">
    <oddFooter>&amp;C&amp;"Angsana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240448-1330-4561-AC34-523CB9F1AADA}">
  <dimension ref="A1:W258"/>
  <sheetViews>
    <sheetView showGridLines="0" view="pageBreakPreview" zoomScale="85" zoomScaleNormal="70" zoomScaleSheetLayoutView="85" workbookViewId="0">
      <selection activeCell="D11" sqref="D11"/>
    </sheetView>
  </sheetViews>
  <sheetFormatPr defaultColWidth="9.08984375" defaultRowHeight="24" customHeight="1"/>
  <cols>
    <col min="1" max="1" width="40.6328125" style="7" customWidth="1"/>
    <col min="2" max="2" width="8.6328125" style="42" bestFit="1" customWidth="1"/>
    <col min="3" max="3" width="1.453125" style="7" customWidth="1"/>
    <col min="4" max="4" width="17.453125" style="42" customWidth="1"/>
    <col min="5" max="5" width="1.453125" style="42" customWidth="1"/>
    <col min="6" max="6" width="18.54296875" style="42" customWidth="1"/>
    <col min="7" max="7" width="1.453125" style="42" customWidth="1"/>
    <col min="8" max="8" width="14.54296875" style="42" customWidth="1"/>
    <col min="9" max="9" width="1.453125" style="42" customWidth="1"/>
    <col min="10" max="10" width="15.6328125" style="42" bestFit="1" customWidth="1"/>
    <col min="11" max="11" width="1.453125" style="42" customWidth="1"/>
    <col min="12" max="12" width="19.453125" style="42" customWidth="1"/>
    <col min="13" max="13" width="1.453125" style="42" customWidth="1"/>
    <col min="14" max="14" width="19.08984375" style="42" customWidth="1"/>
    <col min="15" max="15" width="1.453125" style="42" customWidth="1"/>
    <col min="16" max="16" width="17.36328125" style="42" bestFit="1" customWidth="1"/>
    <col min="17" max="17" width="1.453125" style="42" customWidth="1"/>
    <col min="18" max="18" width="17.36328125" style="42" bestFit="1" customWidth="1"/>
    <col min="19" max="19" width="1.453125" style="42" customWidth="1"/>
    <col min="20" max="20" width="16.36328125" style="42" customWidth="1"/>
    <col min="21" max="21" width="1.453125" style="42" customWidth="1"/>
    <col min="22" max="22" width="19.36328125" style="42" customWidth="1"/>
    <col min="23" max="16384" width="9.08984375" style="42"/>
  </cols>
  <sheetData>
    <row r="1" spans="1:22" ht="24" customHeight="1">
      <c r="V1" s="43"/>
    </row>
    <row r="2" spans="1:22" ht="24" customHeight="1">
      <c r="A2" s="1" t="s">
        <v>169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24" customHeight="1">
      <c r="A3" s="1" t="s">
        <v>130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24" customHeight="1">
      <c r="A4" s="1" t="s">
        <v>178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24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13" t="s">
        <v>1</v>
      </c>
    </row>
    <row r="6" spans="1:22" ht="24" customHeight="1">
      <c r="A6" s="3"/>
      <c r="B6" s="3"/>
      <c r="C6" s="3"/>
      <c r="D6" s="128" t="s">
        <v>2</v>
      </c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</row>
    <row r="7" spans="1:22" ht="24" customHeight="1">
      <c r="A7" s="3"/>
      <c r="B7" s="3"/>
      <c r="C7" s="3"/>
      <c r="D7" s="130" t="s">
        <v>60</v>
      </c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T7" s="44"/>
      <c r="U7" s="44"/>
      <c r="V7" s="44"/>
    </row>
    <row r="8" spans="1:22" ht="24" customHeight="1">
      <c r="A8" s="3"/>
      <c r="B8" s="45"/>
      <c r="C8" s="3"/>
      <c r="D8" s="45"/>
      <c r="E8" s="45"/>
      <c r="F8" s="45"/>
      <c r="G8" s="45"/>
      <c r="H8" s="45"/>
      <c r="I8" s="45"/>
      <c r="J8" s="45"/>
      <c r="K8" s="45"/>
      <c r="L8" s="131" t="s">
        <v>59</v>
      </c>
      <c r="M8" s="131"/>
      <c r="N8" s="131"/>
      <c r="O8" s="131"/>
      <c r="P8" s="131"/>
      <c r="Q8" s="3"/>
      <c r="R8" s="3"/>
      <c r="S8" s="45"/>
      <c r="T8" s="3"/>
      <c r="U8" s="45"/>
      <c r="V8" s="47"/>
    </row>
    <row r="9" spans="1:22" ht="24" customHeight="1">
      <c r="A9" s="3"/>
      <c r="B9" s="45"/>
      <c r="C9" s="3"/>
      <c r="D9" s="45"/>
      <c r="E9" s="45"/>
      <c r="F9" s="45"/>
      <c r="G9" s="45"/>
      <c r="H9" s="45"/>
      <c r="I9" s="45"/>
      <c r="J9" s="45"/>
      <c r="K9" s="45"/>
      <c r="L9" s="130" t="s">
        <v>131</v>
      </c>
      <c r="M9" s="130"/>
      <c r="N9" s="130"/>
      <c r="O9" s="45"/>
      <c r="P9" s="3" t="s">
        <v>132</v>
      </c>
      <c r="Q9" s="45"/>
      <c r="R9" s="45"/>
      <c r="S9" s="45"/>
      <c r="T9" s="45" t="s">
        <v>133</v>
      </c>
      <c r="V9" s="47"/>
    </row>
    <row r="10" spans="1:22" ht="24" customHeight="1">
      <c r="A10" s="3"/>
      <c r="B10" s="45"/>
      <c r="C10" s="3"/>
      <c r="D10" s="45" t="s">
        <v>134</v>
      </c>
      <c r="E10" s="45"/>
      <c r="F10" s="45"/>
      <c r="G10" s="45"/>
      <c r="H10" s="45"/>
      <c r="I10" s="45"/>
      <c r="J10" s="45"/>
      <c r="K10" s="45"/>
      <c r="L10" s="3" t="s">
        <v>135</v>
      </c>
      <c r="M10" s="45"/>
      <c r="N10" s="45" t="s">
        <v>136</v>
      </c>
      <c r="O10" s="45"/>
      <c r="P10" s="3" t="s">
        <v>137</v>
      </c>
      <c r="Q10" s="3"/>
      <c r="R10" s="3" t="s">
        <v>132</v>
      </c>
      <c r="S10" s="3"/>
      <c r="T10" s="45" t="s">
        <v>138</v>
      </c>
      <c r="V10" s="47"/>
    </row>
    <row r="11" spans="1:22" s="45" customFormat="1" ht="24" customHeight="1">
      <c r="A11" s="3"/>
      <c r="C11" s="3"/>
      <c r="D11" s="45" t="s">
        <v>139</v>
      </c>
      <c r="H11" s="129" t="s">
        <v>55</v>
      </c>
      <c r="I11" s="129"/>
      <c r="J11" s="129"/>
      <c r="L11" s="3" t="s">
        <v>140</v>
      </c>
      <c r="N11" s="45" t="s">
        <v>141</v>
      </c>
      <c r="P11" s="45" t="s">
        <v>142</v>
      </c>
      <c r="Q11" s="3"/>
      <c r="R11" s="3" t="s">
        <v>49</v>
      </c>
      <c r="S11" s="3"/>
      <c r="T11" s="45" t="s">
        <v>143</v>
      </c>
      <c r="V11" s="45" t="s">
        <v>132</v>
      </c>
    </row>
    <row r="12" spans="1:22" s="45" customFormat="1" ht="24" customHeight="1">
      <c r="A12" s="3"/>
      <c r="B12" s="25" t="s">
        <v>4</v>
      </c>
      <c r="C12" s="3"/>
      <c r="D12" s="48" t="s">
        <v>144</v>
      </c>
      <c r="F12" s="48" t="s">
        <v>54</v>
      </c>
      <c r="H12" s="48" t="s">
        <v>145</v>
      </c>
      <c r="J12" s="48" t="s">
        <v>146</v>
      </c>
      <c r="L12" s="46" t="s">
        <v>147</v>
      </c>
      <c r="N12" s="48" t="s">
        <v>148</v>
      </c>
      <c r="P12" s="46" t="s">
        <v>149</v>
      </c>
      <c r="Q12" s="3"/>
      <c r="R12" s="46" t="s">
        <v>150</v>
      </c>
      <c r="S12" s="3"/>
      <c r="T12" s="48" t="s">
        <v>151</v>
      </c>
      <c r="V12" s="48" t="s">
        <v>49</v>
      </c>
    </row>
    <row r="13" spans="1:22" ht="24.65" customHeight="1">
      <c r="A13" s="49" t="s">
        <v>152</v>
      </c>
      <c r="B13" s="5"/>
      <c r="C13" s="49"/>
      <c r="D13" s="5">
        <v>659999862</v>
      </c>
      <c r="E13" s="5"/>
      <c r="F13" s="5">
        <v>369183857</v>
      </c>
      <c r="G13" s="5"/>
      <c r="H13" s="5">
        <v>66000000</v>
      </c>
      <c r="I13" s="5"/>
      <c r="J13" s="5">
        <v>753433839.66999996</v>
      </c>
      <c r="K13" s="5"/>
      <c r="L13" s="5">
        <v>5731383.8600000003</v>
      </c>
      <c r="M13" s="5"/>
      <c r="N13" s="5">
        <v>101146478.09999999</v>
      </c>
      <c r="O13" s="5"/>
      <c r="P13" s="5">
        <f>L13+N13</f>
        <v>106877861.95999999</v>
      </c>
      <c r="Q13" s="5"/>
      <c r="R13" s="5">
        <f>SUM(D13:J13,P13)</f>
        <v>1955495420.6300001</v>
      </c>
      <c r="S13" s="5"/>
      <c r="T13" s="5">
        <v>6507320.8499999996</v>
      </c>
      <c r="U13" s="5"/>
      <c r="V13" s="5">
        <f>SUM(R13:T13)</f>
        <v>1962002741.48</v>
      </c>
    </row>
    <row r="14" spans="1:22" ht="24" hidden="1" customHeight="1">
      <c r="A14" s="7" t="s">
        <v>201</v>
      </c>
      <c r="B14" s="5"/>
      <c r="C14" s="49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</row>
    <row r="15" spans="1:22" ht="24" customHeight="1">
      <c r="A15" s="7" t="s">
        <v>156</v>
      </c>
      <c r="B15" s="5"/>
      <c r="C15" s="49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</row>
    <row r="16" spans="1:22" ht="24" customHeight="1">
      <c r="A16" s="51" t="s">
        <v>148</v>
      </c>
      <c r="B16" s="5"/>
      <c r="C16" s="49"/>
      <c r="D16" s="5">
        <v>0</v>
      </c>
      <c r="E16" s="5"/>
      <c r="F16" s="5">
        <v>0</v>
      </c>
      <c r="G16" s="5"/>
      <c r="H16" s="5">
        <v>0</v>
      </c>
      <c r="I16" s="5"/>
      <c r="J16" s="5">
        <v>0</v>
      </c>
      <c r="K16" s="5"/>
      <c r="L16" s="5">
        <v>0</v>
      </c>
      <c r="M16" s="5">
        <v>0</v>
      </c>
      <c r="N16" s="5">
        <v>19304341.98</v>
      </c>
      <c r="O16" s="5"/>
      <c r="P16" s="5">
        <f>SUM(L16:N16)</f>
        <v>19304341.98</v>
      </c>
      <c r="Q16" s="5"/>
      <c r="R16" s="5">
        <f>SUM(D16:J16,P16)</f>
        <v>19304341.98</v>
      </c>
      <c r="S16" s="5"/>
      <c r="T16" s="5">
        <v>0</v>
      </c>
      <c r="U16" s="5"/>
      <c r="V16" s="5">
        <f>SUM(R16:T16)</f>
        <v>19304341.98</v>
      </c>
    </row>
    <row r="17" spans="1:23" ht="24" customHeight="1">
      <c r="A17" s="7" t="s">
        <v>157</v>
      </c>
      <c r="B17" s="5"/>
      <c r="C17" s="49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</row>
    <row r="18" spans="1:23" ht="24" customHeight="1">
      <c r="A18" s="51" t="s">
        <v>158</v>
      </c>
      <c r="B18" s="5"/>
      <c r="C18" s="49"/>
      <c r="D18" s="5">
        <v>0</v>
      </c>
      <c r="E18" s="5"/>
      <c r="F18" s="5">
        <v>0</v>
      </c>
      <c r="G18" s="5"/>
      <c r="H18" s="5">
        <v>0</v>
      </c>
      <c r="I18" s="5"/>
      <c r="J18" s="5">
        <v>0</v>
      </c>
      <c r="K18" s="5"/>
      <c r="L18" s="5">
        <v>0</v>
      </c>
      <c r="M18" s="5"/>
      <c r="N18" s="5">
        <v>0</v>
      </c>
      <c r="O18" s="5"/>
      <c r="P18" s="5">
        <f>SUM(L18:N18)</f>
        <v>0</v>
      </c>
      <c r="Q18" s="5"/>
      <c r="R18" s="5">
        <f>SUM(D18:J18,P18)</f>
        <v>0</v>
      </c>
      <c r="S18" s="5"/>
      <c r="T18" s="5">
        <v>288695658.01999998</v>
      </c>
      <c r="U18" s="5"/>
      <c r="V18" s="5">
        <f>SUM(R18:T18)</f>
        <v>288695658.01999998</v>
      </c>
    </row>
    <row r="19" spans="1:23" ht="24" customHeight="1">
      <c r="A19" s="7" t="s">
        <v>160</v>
      </c>
      <c r="B19" s="32">
        <v>28</v>
      </c>
      <c r="D19" s="5">
        <f>SUM(D14:D14)</f>
        <v>0</v>
      </c>
      <c r="E19" s="5"/>
      <c r="F19" s="5">
        <v>0</v>
      </c>
      <c r="G19" s="5"/>
      <c r="H19" s="5">
        <f>SUM(H14:H14)</f>
        <v>0</v>
      </c>
      <c r="I19" s="5"/>
      <c r="J19" s="5">
        <v>-39598173.719999999</v>
      </c>
      <c r="K19" s="5"/>
      <c r="L19" s="5">
        <v>0</v>
      </c>
      <c r="M19" s="5"/>
      <c r="N19" s="5">
        <v>0</v>
      </c>
      <c r="O19" s="5"/>
      <c r="P19" s="5">
        <f>SUM(L19:N19)</f>
        <v>0</v>
      </c>
      <c r="Q19" s="5"/>
      <c r="R19" s="5">
        <f>SUM(D19:J19,P19)</f>
        <v>-39598173.719999999</v>
      </c>
      <c r="S19" s="5"/>
      <c r="T19" s="5">
        <v>0</v>
      </c>
      <c r="U19" s="5"/>
      <c r="V19" s="5">
        <f>SUM(R19:T19)</f>
        <v>-39598173.719999999</v>
      </c>
    </row>
    <row r="20" spans="1:23" ht="24" customHeight="1">
      <c r="A20" s="7" t="s">
        <v>202</v>
      </c>
      <c r="B20" s="5"/>
      <c r="C20" s="49"/>
      <c r="D20" s="8">
        <v>0</v>
      </c>
      <c r="E20" s="5"/>
      <c r="F20" s="5">
        <v>0</v>
      </c>
      <c r="G20" s="5"/>
      <c r="H20" s="8">
        <v>0</v>
      </c>
      <c r="I20" s="5"/>
      <c r="J20" s="8">
        <v>-111752063.68000001</v>
      </c>
      <c r="K20" s="5"/>
      <c r="L20" s="8">
        <f>PL!F38</f>
        <v>-887742.11</v>
      </c>
      <c r="M20" s="5"/>
      <c r="N20" s="8">
        <v>0</v>
      </c>
      <c r="O20" s="5"/>
      <c r="P20" s="8">
        <f>SUM(L20:N20)</f>
        <v>-887742.11</v>
      </c>
      <c r="Q20" s="5"/>
      <c r="R20" s="8">
        <f>SUM(D20:J20,P20)</f>
        <v>-112639805.79000001</v>
      </c>
      <c r="S20" s="5"/>
      <c r="T20" s="8">
        <v>9423913.5899999999</v>
      </c>
      <c r="U20" s="5"/>
      <c r="V20" s="8">
        <f>SUM(R20:T20)</f>
        <v>-103215892.2</v>
      </c>
    </row>
    <row r="21" spans="1:23" ht="24" customHeight="1" thickBot="1">
      <c r="A21" s="49" t="s">
        <v>199</v>
      </c>
      <c r="B21" s="5"/>
      <c r="C21" s="49"/>
      <c r="D21" s="15">
        <f>SUM(D13,D19)</f>
        <v>659999862</v>
      </c>
      <c r="E21" s="5"/>
      <c r="F21" s="50">
        <f>SUM(F13:F20)</f>
        <v>369183857</v>
      </c>
      <c r="G21" s="5"/>
      <c r="H21" s="15">
        <f>SUM(H13,H19)</f>
        <v>66000000</v>
      </c>
      <c r="I21" s="5"/>
      <c r="J21" s="15">
        <f>SUM(J13:J20)</f>
        <v>602083602.26999998</v>
      </c>
      <c r="K21" s="5"/>
      <c r="L21" s="15">
        <f>SUM(L13:L20)</f>
        <v>4843641.75</v>
      </c>
      <c r="M21" s="5"/>
      <c r="N21" s="15">
        <f>SUM(N13:N20)</f>
        <v>120450820.08</v>
      </c>
      <c r="O21" s="5"/>
      <c r="P21" s="15">
        <f>SUM(P13:P20)</f>
        <v>125294461.83</v>
      </c>
      <c r="Q21" s="5"/>
      <c r="R21" s="15">
        <f>SUM(R13:R20)</f>
        <v>1822561783.1000001</v>
      </c>
      <c r="S21" s="5"/>
      <c r="T21" s="15">
        <f>SUM(T13:T20)</f>
        <v>304626892.45999998</v>
      </c>
      <c r="U21" s="5"/>
      <c r="V21" s="15">
        <f>SUM(V13:V20)</f>
        <v>2127188675.5600002</v>
      </c>
    </row>
    <row r="22" spans="1:23" ht="24" customHeight="1" thickTop="1">
      <c r="A22" s="49"/>
      <c r="B22" s="4"/>
      <c r="C22" s="49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</row>
    <row r="23" spans="1:23" ht="24" customHeight="1">
      <c r="A23" s="49" t="s">
        <v>153</v>
      </c>
      <c r="B23" s="5"/>
      <c r="C23" s="49"/>
      <c r="D23" s="5">
        <v>659999862</v>
      </c>
      <c r="E23" s="5"/>
      <c r="F23" s="5">
        <v>369183857</v>
      </c>
      <c r="G23" s="5"/>
      <c r="H23" s="5">
        <v>66000000</v>
      </c>
      <c r="I23" s="5"/>
      <c r="J23" s="5">
        <v>602083602.26999998</v>
      </c>
      <c r="K23" s="5"/>
      <c r="L23" s="5">
        <v>4843641.75</v>
      </c>
      <c r="M23" s="5"/>
      <c r="N23" s="14">
        <v>120450820.08</v>
      </c>
      <c r="O23" s="5"/>
      <c r="P23" s="5">
        <f>L23+N23</f>
        <v>125294461.83</v>
      </c>
      <c r="Q23" s="5"/>
      <c r="R23" s="5">
        <f>SUM(D23:J23,P23)</f>
        <v>1822561783.0999999</v>
      </c>
      <c r="S23" s="5"/>
      <c r="T23" s="5">
        <v>304626892.45999998</v>
      </c>
      <c r="U23" s="5"/>
      <c r="V23" s="5">
        <f>SUM(R23:T23)</f>
        <v>2127188675.5599999</v>
      </c>
    </row>
    <row r="24" spans="1:23" ht="24" customHeight="1">
      <c r="A24" s="7" t="s">
        <v>156</v>
      </c>
      <c r="B24" s="5"/>
      <c r="C24" s="49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</row>
    <row r="25" spans="1:23" ht="24" customHeight="1">
      <c r="A25" s="51" t="s">
        <v>148</v>
      </c>
      <c r="B25" s="5"/>
      <c r="C25" s="49"/>
      <c r="D25" s="5">
        <v>0</v>
      </c>
      <c r="E25" s="5"/>
      <c r="F25" s="5">
        <v>0</v>
      </c>
      <c r="G25" s="5"/>
      <c r="H25" s="5">
        <v>0</v>
      </c>
      <c r="I25" s="5"/>
      <c r="J25" s="5">
        <v>-113857857.84999999</v>
      </c>
      <c r="K25" s="5"/>
      <c r="L25" s="5">
        <v>0</v>
      </c>
      <c r="M25" s="5"/>
      <c r="N25" s="5">
        <v>-19554341.940000001</v>
      </c>
      <c r="O25" s="5"/>
      <c r="P25" s="5">
        <f>SUM(L25:N25)</f>
        <v>-19554341.940000001</v>
      </c>
      <c r="Q25" s="5"/>
      <c r="R25" s="5">
        <f>SUM(D25:J25,P25)</f>
        <v>-133412199.78999999</v>
      </c>
      <c r="S25" s="5"/>
      <c r="T25" s="5">
        <v>0</v>
      </c>
      <c r="U25" s="5"/>
      <c r="V25" s="5">
        <f t="shared" ref="V25:V27" si="0">SUM(R25:T25)</f>
        <v>-133412199.78999999</v>
      </c>
    </row>
    <row r="26" spans="1:23" ht="24" customHeight="1">
      <c r="A26" s="7" t="s">
        <v>157</v>
      </c>
      <c r="B26" s="5"/>
      <c r="C26" s="49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</row>
    <row r="27" spans="1:23" ht="24" customHeight="1">
      <c r="A27" s="51" t="s">
        <v>158</v>
      </c>
      <c r="B27" s="5"/>
      <c r="C27" s="49"/>
      <c r="D27" s="5">
        <v>0</v>
      </c>
      <c r="E27" s="5"/>
      <c r="F27" s="5">
        <v>0</v>
      </c>
      <c r="G27" s="5"/>
      <c r="H27" s="5">
        <v>0</v>
      </c>
      <c r="I27" s="5"/>
      <c r="J27" s="5">
        <v>0</v>
      </c>
      <c r="K27" s="5"/>
      <c r="L27" s="5">
        <v>0</v>
      </c>
      <c r="M27" s="5"/>
      <c r="N27" s="5">
        <v>0</v>
      </c>
      <c r="O27" s="5"/>
      <c r="P27" s="5">
        <f>SUM(L27:N27)</f>
        <v>0</v>
      </c>
      <c r="Q27" s="5"/>
      <c r="R27" s="5">
        <f>SUM(D27:J27,P27)</f>
        <v>0</v>
      </c>
      <c r="S27" s="5"/>
      <c r="T27" s="5">
        <v>-298094864.38</v>
      </c>
      <c r="U27" s="5"/>
      <c r="V27" s="5">
        <f t="shared" si="0"/>
        <v>-298094864.38</v>
      </c>
    </row>
    <row r="28" spans="1:23" ht="24" customHeight="1">
      <c r="A28" s="7" t="s">
        <v>203</v>
      </c>
      <c r="B28" s="5"/>
      <c r="C28" s="49"/>
      <c r="D28" s="8">
        <v>0</v>
      </c>
      <c r="E28" s="5"/>
      <c r="F28" s="8">
        <v>0</v>
      </c>
      <c r="G28" s="5"/>
      <c r="H28" s="8">
        <v>0</v>
      </c>
      <c r="I28" s="5"/>
      <c r="J28" s="8">
        <v>99314096.629999995</v>
      </c>
      <c r="K28" s="5"/>
      <c r="L28" s="8">
        <f>+PL!D38</f>
        <v>-4141191.33</v>
      </c>
      <c r="M28" s="5"/>
      <c r="N28" s="8">
        <f>SUM(N27:N27)</f>
        <v>0</v>
      </c>
      <c r="O28" s="5"/>
      <c r="P28" s="8">
        <f>SUM(L28:N28)</f>
        <v>-4141191.33</v>
      </c>
      <c r="Q28" s="5"/>
      <c r="R28" s="8">
        <f>SUM(D28:J28,P28)</f>
        <v>95172905.299999997</v>
      </c>
      <c r="S28" s="5"/>
      <c r="T28" s="8">
        <f>PL!D65</f>
        <v>214727.53</v>
      </c>
      <c r="U28" s="5"/>
      <c r="V28" s="8">
        <f>SUM(R28:T28)</f>
        <v>95387632.829999998</v>
      </c>
    </row>
    <row r="29" spans="1:23" ht="24" customHeight="1" thickBot="1">
      <c r="A29" s="49" t="s">
        <v>198</v>
      </c>
      <c r="B29" s="5"/>
      <c r="C29" s="49"/>
      <c r="D29" s="15">
        <f>SUM(D23,D28,D25,D27)</f>
        <v>659999862</v>
      </c>
      <c r="E29" s="5"/>
      <c r="F29" s="15">
        <f>SUM(F23,F28,F25,F27)</f>
        <v>369183857</v>
      </c>
      <c r="G29" s="5"/>
      <c r="H29" s="15">
        <f>SUM(H23,H28,H25,H27)</f>
        <v>66000000</v>
      </c>
      <c r="I29" s="5"/>
      <c r="J29" s="15">
        <f>SUM(J23,J28,J25,J27)</f>
        <v>587539841.04999995</v>
      </c>
      <c r="K29" s="5"/>
      <c r="L29" s="15">
        <f>SUM(L23,L28,L25,L27)</f>
        <v>702450.41999999993</v>
      </c>
      <c r="M29" s="5"/>
      <c r="N29" s="15">
        <f>SUM(N23,N28,N25,N27)</f>
        <v>100896478.14</v>
      </c>
      <c r="O29" s="5"/>
      <c r="P29" s="15">
        <f>SUM(P23,P28,P25,P27)</f>
        <v>101598928.56</v>
      </c>
      <c r="Q29" s="5"/>
      <c r="R29" s="15">
        <f>SUM(R23,R28,R25,R27)</f>
        <v>1784322488.6099999</v>
      </c>
      <c r="S29" s="5"/>
      <c r="T29" s="15">
        <f>SUM(T23,T28,T25,T27)</f>
        <v>6746755.6099999547</v>
      </c>
      <c r="U29" s="5"/>
      <c r="V29" s="15">
        <f>SUM(V23,V28,V25,V27)</f>
        <v>1791069244.2199998</v>
      </c>
      <c r="W29" s="4"/>
    </row>
    <row r="30" spans="1:23" s="55" customFormat="1" ht="24" customHeight="1" thickTop="1">
      <c r="A30" s="52"/>
      <c r="B30" s="53"/>
      <c r="C30" s="52"/>
      <c r="D30" s="53"/>
      <c r="E30" s="53"/>
      <c r="F30" s="53"/>
      <c r="G30" s="53"/>
      <c r="H30" s="53"/>
      <c r="I30" s="53"/>
    </row>
    <row r="31" spans="1:23" ht="24" customHeight="1">
      <c r="A31" s="2" t="s">
        <v>216</v>
      </c>
    </row>
    <row r="32" spans="1:23" ht="24" customHeight="1">
      <c r="H32" s="56"/>
      <c r="I32" s="56"/>
      <c r="J32" s="57"/>
      <c r="K32" s="57"/>
      <c r="L32" s="56"/>
      <c r="M32" s="56"/>
      <c r="N32" s="56"/>
      <c r="O32" s="56"/>
      <c r="P32" s="57"/>
      <c r="Q32" s="57"/>
      <c r="R32" s="57"/>
      <c r="S32" s="57"/>
      <c r="T32" s="57"/>
      <c r="U32" s="57"/>
      <c r="V32" s="58"/>
    </row>
    <row r="33" spans="16:22" ht="24" customHeight="1">
      <c r="P33" s="54">
        <f>P29-BS!D84</f>
        <v>0</v>
      </c>
      <c r="Q33" s="54"/>
      <c r="R33" s="54"/>
      <c r="S33" s="54"/>
      <c r="T33" s="54">
        <f>T29-BS!D86</f>
        <v>-4.5634806156158447E-8</v>
      </c>
      <c r="U33" s="54"/>
      <c r="V33" s="5"/>
    </row>
    <row r="34" spans="16:22" ht="24" customHeight="1">
      <c r="V34" s="81">
        <f>BS!D87-Conso!V29</f>
        <v>0</v>
      </c>
    </row>
    <row r="230" spans="10:10" ht="24" customHeight="1">
      <c r="J230" s="42">
        <v>-96927</v>
      </c>
    </row>
    <row r="258" spans="10:10" ht="24" customHeight="1">
      <c r="J258" s="42" t="e">
        <f>SUM(J257-#REF!)</f>
        <v>#REF!</v>
      </c>
    </row>
  </sheetData>
  <mergeCells count="5">
    <mergeCell ref="D6:V6"/>
    <mergeCell ref="D7:R7"/>
    <mergeCell ref="H11:J11"/>
    <mergeCell ref="L8:P8"/>
    <mergeCell ref="L9:N9"/>
  </mergeCells>
  <printOptions horizontalCentered="1"/>
  <pageMargins left="0.23622047244094491" right="0.23622047244094491" top="0.9055118110236221" bottom="0.19685039370078741" header="0.19685039370078741" footer="0.19685039370078741"/>
  <pageSetup paperSize="9" scale="51" firstPageNumber="13" fitToHeight="0" orientation="landscape" useFirstPageNumber="1" r:id="rId1"/>
  <headerFooter alignWithMargins="0">
    <oddFooter>&amp;C&amp;"Angsana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81DF0-0C23-4743-87AA-77C6434C08B3}">
  <dimension ref="A1:R92"/>
  <sheetViews>
    <sheetView showGridLines="0" tabSelected="1" view="pageBreakPreview" topLeftCell="A36" zoomScale="115" zoomScaleNormal="115" zoomScaleSheetLayoutView="115" workbookViewId="0">
      <selection activeCell="A22" sqref="A22"/>
    </sheetView>
  </sheetViews>
  <sheetFormatPr defaultColWidth="10.90625" defaultRowHeight="24" customHeight="1"/>
  <cols>
    <col min="1" max="1" width="51.54296875" style="2" customWidth="1"/>
    <col min="2" max="2" width="7.6328125" style="32" customWidth="1"/>
    <col min="3" max="3" width="1.453125" style="32" customWidth="1"/>
    <col min="4" max="4" width="15.54296875" style="6" customWidth="1"/>
    <col min="5" max="5" width="1.453125" style="2" customWidth="1"/>
    <col min="6" max="6" width="17.08984375" style="6" bestFit="1" customWidth="1"/>
    <col min="7" max="7" width="1.453125" style="2" customWidth="1"/>
    <col min="8" max="8" width="15.453125" style="6" customWidth="1"/>
    <col min="9" max="9" width="1.453125" style="2" customWidth="1"/>
    <col min="10" max="10" width="16.54296875" style="6" customWidth="1"/>
    <col min="11" max="11" width="12.36328125" style="2" bestFit="1" customWidth="1"/>
    <col min="12" max="12" width="12.36328125" style="2" customWidth="1"/>
    <col min="13" max="13" width="11.54296875" style="2" bestFit="1" customWidth="1"/>
    <col min="14" max="14" width="11" style="2" bestFit="1" customWidth="1"/>
    <col min="15" max="16" width="12.36328125" style="2" bestFit="1" customWidth="1"/>
    <col min="17" max="18" width="11" style="2" bestFit="1" customWidth="1"/>
    <col min="19" max="16384" width="10.90625" style="2"/>
  </cols>
  <sheetData>
    <row r="1" spans="1:10" ht="24" customHeight="1">
      <c r="J1" s="13"/>
    </row>
    <row r="2" spans="1:10" ht="24" customHeight="1">
      <c r="A2" s="1" t="s">
        <v>0</v>
      </c>
      <c r="B2" s="17"/>
      <c r="C2" s="17"/>
      <c r="D2" s="18"/>
      <c r="E2" s="19"/>
      <c r="F2" s="18"/>
      <c r="G2" s="19"/>
      <c r="H2" s="18"/>
      <c r="I2" s="19"/>
      <c r="J2" s="18"/>
    </row>
    <row r="3" spans="1:10" ht="24" customHeight="1">
      <c r="A3" s="20" t="s">
        <v>89</v>
      </c>
      <c r="B3" s="17"/>
      <c r="C3" s="17"/>
      <c r="D3" s="18"/>
      <c r="E3" s="19"/>
      <c r="F3" s="18"/>
      <c r="G3" s="19"/>
      <c r="H3" s="18"/>
      <c r="I3" s="60"/>
      <c r="J3" s="18"/>
    </row>
    <row r="4" spans="1:10" ht="24" customHeight="1">
      <c r="A4" s="20" t="s">
        <v>178</v>
      </c>
      <c r="B4" s="17"/>
      <c r="C4" s="17"/>
      <c r="D4" s="18"/>
      <c r="E4" s="19"/>
      <c r="F4" s="18"/>
      <c r="G4" s="19"/>
      <c r="H4" s="18"/>
      <c r="I4" s="19"/>
      <c r="J4" s="18"/>
    </row>
    <row r="5" spans="1:10" ht="24" customHeight="1">
      <c r="B5" s="2"/>
      <c r="C5" s="2"/>
      <c r="D5" s="2"/>
      <c r="F5" s="2"/>
      <c r="H5" s="2"/>
      <c r="J5" s="21" t="s">
        <v>1</v>
      </c>
    </row>
    <row r="6" spans="1:10" s="1" customFormat="1" ht="24" customHeight="1">
      <c r="B6" s="22"/>
      <c r="C6" s="22"/>
      <c r="D6" s="37"/>
      <c r="E6" s="23" t="s">
        <v>2</v>
      </c>
      <c r="F6" s="37"/>
      <c r="G6" s="24"/>
      <c r="H6" s="37"/>
      <c r="I6" s="23" t="s">
        <v>3</v>
      </c>
      <c r="J6" s="37"/>
    </row>
    <row r="7" spans="1:10" ht="24" customHeight="1">
      <c r="B7" s="25"/>
      <c r="C7" s="38"/>
      <c r="D7" s="26">
        <v>2566</v>
      </c>
      <c r="E7" s="26"/>
      <c r="F7" s="26">
        <v>2565</v>
      </c>
      <c r="G7" s="27"/>
      <c r="H7" s="26">
        <v>2566</v>
      </c>
      <c r="I7" s="26"/>
      <c r="J7" s="26">
        <v>2565</v>
      </c>
    </row>
    <row r="8" spans="1:10" ht="24" customHeight="1">
      <c r="A8" s="1" t="s">
        <v>90</v>
      </c>
      <c r="G8" s="27"/>
      <c r="H8" s="26"/>
      <c r="I8" s="26"/>
      <c r="J8" s="26"/>
    </row>
    <row r="9" spans="1:10" ht="24" customHeight="1">
      <c r="A9" s="2" t="s">
        <v>206</v>
      </c>
      <c r="D9" s="61">
        <f>+PL!D28</f>
        <v>120104179.67999975</v>
      </c>
      <c r="E9" s="61"/>
      <c r="F9" s="61">
        <f>PL!F28</f>
        <v>-238743306.14000019</v>
      </c>
      <c r="G9" s="61"/>
      <c r="H9" s="61">
        <f>PL!H28</f>
        <v>159297400.51999998</v>
      </c>
      <c r="I9" s="61"/>
      <c r="J9" s="61">
        <f>PL!J28</f>
        <v>86469645.63000001</v>
      </c>
    </row>
    <row r="10" spans="1:10" ht="24" customHeight="1">
      <c r="A10" s="2" t="s">
        <v>207</v>
      </c>
      <c r="D10" s="61">
        <v>0</v>
      </c>
      <c r="E10" s="61"/>
      <c r="F10" s="61">
        <v>123817354.69</v>
      </c>
      <c r="G10" s="61"/>
      <c r="H10" s="61">
        <v>0</v>
      </c>
      <c r="I10" s="61"/>
      <c r="J10" s="61">
        <v>0</v>
      </c>
    </row>
    <row r="11" spans="1:10" ht="24" customHeight="1">
      <c r="A11" s="2" t="s">
        <v>91</v>
      </c>
      <c r="D11" s="61"/>
      <c r="E11" s="61"/>
      <c r="F11" s="61"/>
      <c r="G11" s="61"/>
      <c r="H11" s="61"/>
      <c r="I11" s="61"/>
      <c r="J11" s="61"/>
    </row>
    <row r="12" spans="1:10" ht="24" customHeight="1">
      <c r="A12" s="2" t="s">
        <v>92</v>
      </c>
      <c r="D12" s="61"/>
      <c r="E12" s="61"/>
      <c r="F12" s="61"/>
      <c r="G12" s="61"/>
      <c r="H12" s="61"/>
      <c r="I12" s="61"/>
      <c r="J12" s="61"/>
    </row>
    <row r="13" spans="1:10" ht="24" customHeight="1">
      <c r="A13" s="2" t="s">
        <v>176</v>
      </c>
      <c r="D13" s="61">
        <v>-286908.61</v>
      </c>
      <c r="E13" s="61"/>
      <c r="F13" s="61">
        <v>-685133.4</v>
      </c>
      <c r="G13" s="61"/>
      <c r="H13" s="61">
        <v>-47103808.079999998</v>
      </c>
      <c r="I13" s="61"/>
      <c r="J13" s="61">
        <v>-25940574.18</v>
      </c>
    </row>
    <row r="14" spans="1:10" ht="24" customHeight="1">
      <c r="A14" s="2" t="s">
        <v>93</v>
      </c>
      <c r="D14" s="61">
        <v>122985338.63</v>
      </c>
      <c r="E14" s="61"/>
      <c r="F14" s="61">
        <v>80048517.739999995</v>
      </c>
      <c r="G14" s="61"/>
      <c r="H14" s="61">
        <v>2376349.69</v>
      </c>
      <c r="I14" s="61"/>
      <c r="J14" s="61">
        <v>56687.03</v>
      </c>
    </row>
    <row r="15" spans="1:10" ht="24" customHeight="1">
      <c r="A15" s="2" t="s">
        <v>172</v>
      </c>
      <c r="D15" s="61">
        <v>-6582318.0199999996</v>
      </c>
      <c r="E15" s="61"/>
      <c r="F15" s="61">
        <v>6585958.2300000004</v>
      </c>
      <c r="G15" s="61"/>
      <c r="H15" s="61">
        <v>0</v>
      </c>
      <c r="I15" s="61"/>
      <c r="J15" s="61">
        <v>0</v>
      </c>
    </row>
    <row r="16" spans="1:10" ht="24" customHeight="1">
      <c r="A16" s="2" t="s">
        <v>232</v>
      </c>
      <c r="D16" s="61">
        <v>-15136917</v>
      </c>
      <c r="E16" s="61"/>
      <c r="F16" s="61">
        <v>6641256.29</v>
      </c>
      <c r="G16" s="61"/>
      <c r="H16" s="61">
        <v>0</v>
      </c>
      <c r="I16" s="61"/>
      <c r="J16" s="62">
        <v>0</v>
      </c>
    </row>
    <row r="17" spans="1:10" ht="24" customHeight="1">
      <c r="A17" s="2" t="s">
        <v>233</v>
      </c>
      <c r="D17" s="61">
        <v>-26168.22</v>
      </c>
      <c r="E17" s="61"/>
      <c r="F17" s="61">
        <v>10698817.33</v>
      </c>
      <c r="G17" s="61"/>
      <c r="H17" s="61">
        <v>-26168.22</v>
      </c>
      <c r="I17" s="61"/>
      <c r="J17" s="62">
        <v>0</v>
      </c>
    </row>
    <row r="18" spans="1:10" ht="24" customHeight="1">
      <c r="A18" s="2" t="s">
        <v>234</v>
      </c>
      <c r="D18" s="61">
        <v>0</v>
      </c>
      <c r="E18" s="61"/>
      <c r="F18" s="61">
        <v>0</v>
      </c>
      <c r="G18" s="61"/>
      <c r="H18" s="61">
        <v>-177209984</v>
      </c>
      <c r="I18" s="61"/>
      <c r="J18" s="62">
        <v>-88000000</v>
      </c>
    </row>
    <row r="19" spans="1:10" ht="24" customHeight="1">
      <c r="A19" s="2" t="s">
        <v>235</v>
      </c>
      <c r="D19" s="61">
        <v>0</v>
      </c>
      <c r="E19" s="61"/>
      <c r="F19" s="61">
        <v>-12605.92</v>
      </c>
      <c r="G19" s="61"/>
      <c r="H19" s="61">
        <v>0</v>
      </c>
      <c r="I19" s="61"/>
      <c r="J19" s="62">
        <v>0</v>
      </c>
    </row>
    <row r="20" spans="1:10" ht="24" customHeight="1">
      <c r="A20" s="2" t="s">
        <v>94</v>
      </c>
      <c r="D20" s="62">
        <v>3413813.26</v>
      </c>
      <c r="E20" s="61"/>
      <c r="F20" s="62">
        <v>6215012.4500000002</v>
      </c>
      <c r="G20" s="61"/>
      <c r="H20" s="62">
        <v>629604.44999999995</v>
      </c>
      <c r="I20" s="61"/>
      <c r="J20" s="33">
        <v>1592136.54</v>
      </c>
    </row>
    <row r="21" spans="1:10" ht="24" customHeight="1">
      <c r="A21" s="2" t="s">
        <v>236</v>
      </c>
      <c r="D21" s="62">
        <v>0</v>
      </c>
      <c r="E21" s="61"/>
      <c r="F21" s="62">
        <v>12355601.550000001</v>
      </c>
      <c r="G21" s="61"/>
      <c r="H21" s="62">
        <v>0</v>
      </c>
      <c r="I21" s="61"/>
      <c r="J21" s="33">
        <v>0</v>
      </c>
    </row>
    <row r="22" spans="1:10" ht="24" customHeight="1">
      <c r="A22" s="2" t="s">
        <v>95</v>
      </c>
      <c r="D22" s="62">
        <v>0</v>
      </c>
      <c r="E22" s="61"/>
      <c r="F22" s="62">
        <v>-234447.66</v>
      </c>
      <c r="G22" s="61"/>
      <c r="H22" s="62">
        <v>0</v>
      </c>
      <c r="I22" s="61"/>
      <c r="J22" s="33">
        <v>0</v>
      </c>
    </row>
    <row r="23" spans="1:10" ht="24" customHeight="1">
      <c r="A23" s="2" t="s">
        <v>96</v>
      </c>
      <c r="D23" s="62">
        <v>0</v>
      </c>
      <c r="E23" s="61"/>
      <c r="F23" s="62">
        <v>4301644.55</v>
      </c>
      <c r="G23" s="61"/>
      <c r="H23" s="62">
        <v>0</v>
      </c>
      <c r="I23" s="61"/>
      <c r="J23" s="33">
        <v>0</v>
      </c>
    </row>
    <row r="24" spans="1:10" ht="24" customHeight="1">
      <c r="A24" s="2" t="s">
        <v>97</v>
      </c>
      <c r="D24" s="62">
        <v>0</v>
      </c>
      <c r="E24" s="61"/>
      <c r="F24" s="62">
        <v>965274.9</v>
      </c>
      <c r="G24" s="61"/>
      <c r="H24" s="62">
        <v>0</v>
      </c>
      <c r="I24" s="61"/>
      <c r="J24" s="33">
        <v>0</v>
      </c>
    </row>
    <row r="25" spans="1:10" ht="24" customHeight="1">
      <c r="A25" s="2" t="s">
        <v>98</v>
      </c>
      <c r="D25" s="63">
        <v>57517680.920000002</v>
      </c>
      <c r="E25" s="61"/>
      <c r="F25" s="63">
        <v>28224106.629999999</v>
      </c>
      <c r="G25" s="61"/>
      <c r="H25" s="63">
        <v>48127848.560000002</v>
      </c>
      <c r="I25" s="61"/>
      <c r="J25" s="63">
        <v>17367049.300000001</v>
      </c>
    </row>
    <row r="26" spans="1:10" ht="24" customHeight="1">
      <c r="A26" s="2" t="s">
        <v>99</v>
      </c>
      <c r="D26" s="35"/>
      <c r="E26" s="35"/>
      <c r="F26" s="35"/>
      <c r="G26" s="35"/>
      <c r="H26" s="35"/>
      <c r="I26" s="35"/>
      <c r="J26" s="35"/>
    </row>
    <row r="27" spans="1:10" ht="24" customHeight="1">
      <c r="A27" s="2" t="s">
        <v>100</v>
      </c>
      <c r="D27" s="33">
        <f>SUM(D9:D25)</f>
        <v>281988700.63999975</v>
      </c>
      <c r="E27" s="33"/>
      <c r="F27" s="33">
        <f>SUM(F9:F25)</f>
        <v>40178051.239999793</v>
      </c>
      <c r="G27" s="33"/>
      <c r="H27" s="33">
        <f>SUM(H9:H25)</f>
        <v>-13908757.080000013</v>
      </c>
      <c r="I27" s="33"/>
      <c r="J27" s="33">
        <f>SUM(J9:J25)</f>
        <v>-8455055.6799999885</v>
      </c>
    </row>
    <row r="28" spans="1:10" ht="24" customHeight="1">
      <c r="A28" s="2" t="s">
        <v>101</v>
      </c>
      <c r="D28" s="33"/>
      <c r="E28" s="33"/>
      <c r="F28" s="33"/>
      <c r="G28" s="33"/>
      <c r="H28" s="33"/>
      <c r="I28" s="33"/>
      <c r="J28" s="33"/>
    </row>
    <row r="29" spans="1:10" ht="24" customHeight="1">
      <c r="A29" s="2" t="s">
        <v>102</v>
      </c>
      <c r="D29" s="33">
        <v>901722469.27000022</v>
      </c>
      <c r="E29" s="33"/>
      <c r="F29" s="33">
        <v>-227129494.28</v>
      </c>
      <c r="G29" s="33"/>
      <c r="H29" s="33">
        <v>-814939.89</v>
      </c>
      <c r="I29" s="33"/>
      <c r="J29" s="33">
        <v>-666729.49</v>
      </c>
    </row>
    <row r="30" spans="1:10" ht="24" customHeight="1">
      <c r="A30" s="2" t="s">
        <v>238</v>
      </c>
      <c r="D30" s="33">
        <v>-847253283.12</v>
      </c>
      <c r="E30" s="33"/>
      <c r="F30" s="33">
        <v>0</v>
      </c>
      <c r="G30" s="33"/>
      <c r="H30" s="33">
        <v>0</v>
      </c>
      <c r="I30" s="33"/>
      <c r="J30" s="33">
        <v>0</v>
      </c>
    </row>
    <row r="31" spans="1:10" ht="24" customHeight="1">
      <c r="A31" s="2" t="s">
        <v>103</v>
      </c>
      <c r="D31" s="33">
        <v>-113732400.34</v>
      </c>
      <c r="E31" s="33"/>
      <c r="F31" s="33">
        <v>-43394472.850000001</v>
      </c>
      <c r="G31" s="33"/>
      <c r="H31" s="33">
        <v>0</v>
      </c>
      <c r="I31" s="33"/>
      <c r="J31" s="33">
        <v>0</v>
      </c>
    </row>
    <row r="32" spans="1:10" ht="24" customHeight="1">
      <c r="A32" s="28" t="s">
        <v>104</v>
      </c>
      <c r="D32" s="33">
        <v>-53530473.930000007</v>
      </c>
      <c r="E32" s="33"/>
      <c r="F32" s="33">
        <v>29407130.870000001</v>
      </c>
      <c r="G32" s="33"/>
      <c r="H32" s="33">
        <v>0</v>
      </c>
      <c r="I32" s="33"/>
      <c r="J32" s="33">
        <v>0</v>
      </c>
    </row>
    <row r="33" spans="1:10" ht="24" customHeight="1">
      <c r="A33" s="2" t="s">
        <v>105</v>
      </c>
      <c r="D33" s="33">
        <v>15459742.119999999</v>
      </c>
      <c r="E33" s="33"/>
      <c r="F33" s="33">
        <v>4741723.04</v>
      </c>
      <c r="G33" s="33"/>
      <c r="H33" s="33">
        <v>0</v>
      </c>
      <c r="I33" s="33"/>
      <c r="J33" s="33">
        <v>2000</v>
      </c>
    </row>
    <row r="34" spans="1:10" ht="24" customHeight="1">
      <c r="A34" s="2" t="s">
        <v>225</v>
      </c>
      <c r="D34" s="33">
        <v>-11496394.519999981</v>
      </c>
      <c r="E34" s="33"/>
      <c r="F34" s="33">
        <v>0</v>
      </c>
      <c r="G34" s="33"/>
      <c r="H34" s="33">
        <v>-524124.96</v>
      </c>
      <c r="I34" s="33"/>
      <c r="J34" s="33">
        <v>0</v>
      </c>
    </row>
    <row r="35" spans="1:10" ht="24" customHeight="1">
      <c r="A35" s="2" t="s">
        <v>106</v>
      </c>
      <c r="D35" s="33"/>
      <c r="E35" s="33"/>
      <c r="F35" s="33"/>
      <c r="G35" s="33"/>
      <c r="H35" s="33"/>
      <c r="I35" s="33"/>
      <c r="J35" s="33"/>
    </row>
    <row r="36" spans="1:10" ht="24" customHeight="1">
      <c r="A36" s="2" t="s">
        <v>107</v>
      </c>
      <c r="D36" s="14">
        <v>-404726174.55999994</v>
      </c>
      <c r="E36" s="33"/>
      <c r="F36" s="33">
        <v>114657318.72</v>
      </c>
      <c r="G36" s="33"/>
      <c r="H36" s="33">
        <v>-30710322.899999999</v>
      </c>
      <c r="I36" s="33"/>
      <c r="J36" s="33">
        <v>193025.34</v>
      </c>
    </row>
    <row r="37" spans="1:10" ht="24" customHeight="1">
      <c r="A37" s="2" t="s">
        <v>226</v>
      </c>
      <c r="D37" s="14">
        <v>84511564.260000005</v>
      </c>
      <c r="E37" s="33"/>
      <c r="F37" s="33">
        <v>0</v>
      </c>
      <c r="G37" s="33"/>
      <c r="H37" s="33">
        <v>0</v>
      </c>
      <c r="I37" s="33"/>
      <c r="J37" s="33">
        <v>0</v>
      </c>
    </row>
    <row r="38" spans="1:10" ht="24" customHeight="1">
      <c r="A38" s="2" t="s">
        <v>239</v>
      </c>
      <c r="D38" s="33">
        <v>0</v>
      </c>
      <c r="E38" s="33"/>
      <c r="F38" s="33">
        <v>18414339.41</v>
      </c>
      <c r="G38" s="33"/>
      <c r="H38" s="33">
        <v>0</v>
      </c>
      <c r="I38" s="33"/>
      <c r="J38" s="33">
        <v>0</v>
      </c>
    </row>
    <row r="39" spans="1:10" ht="24" customHeight="1">
      <c r="A39" s="2" t="s">
        <v>108</v>
      </c>
      <c r="D39" s="33">
        <v>-106069812.51000001</v>
      </c>
      <c r="E39" s="33"/>
      <c r="F39" s="33">
        <v>-4596507.32</v>
      </c>
      <c r="G39" s="33"/>
      <c r="H39" s="33">
        <v>0</v>
      </c>
      <c r="I39" s="33"/>
      <c r="J39" s="33">
        <v>0</v>
      </c>
    </row>
    <row r="40" spans="1:10" ht="24" customHeight="1">
      <c r="A40" s="2" t="s">
        <v>109</v>
      </c>
      <c r="D40" s="64">
        <f>SUM(D27:D39)</f>
        <v>-253126062.69000006</v>
      </c>
      <c r="E40" s="33"/>
      <c r="F40" s="64">
        <f>SUM(F27:F39)</f>
        <v>-67721911.170000196</v>
      </c>
      <c r="G40" s="33"/>
      <c r="H40" s="64">
        <f>SUM(H27:H39)</f>
        <v>-45958144.830000013</v>
      </c>
      <c r="I40" s="33"/>
      <c r="J40" s="64">
        <f>SUM(J27:J39)</f>
        <v>-8926759.8299999889</v>
      </c>
    </row>
    <row r="41" spans="1:10" ht="24" customHeight="1">
      <c r="A41" s="2" t="s">
        <v>110</v>
      </c>
      <c r="D41" s="33">
        <v>286908.61</v>
      </c>
      <c r="E41" s="33"/>
      <c r="F41" s="33">
        <v>658133.4</v>
      </c>
      <c r="G41" s="33"/>
      <c r="H41" s="33">
        <v>39000543.409999996</v>
      </c>
      <c r="I41" s="33"/>
      <c r="J41" s="33">
        <v>25940574.18</v>
      </c>
    </row>
    <row r="42" spans="1:10" ht="24" customHeight="1">
      <c r="A42" s="2" t="s">
        <v>220</v>
      </c>
      <c r="D42" s="33">
        <v>-53447375.729999997</v>
      </c>
      <c r="E42" s="33"/>
      <c r="F42" s="33">
        <v>-9106404.7400000002</v>
      </c>
      <c r="G42" s="33"/>
      <c r="H42" s="33">
        <v>-42580979.57</v>
      </c>
      <c r="I42" s="33"/>
      <c r="J42" s="33">
        <v>-88397.25</v>
      </c>
    </row>
    <row r="43" spans="1:10" ht="24" customHeight="1">
      <c r="A43" s="2" t="s">
        <v>111</v>
      </c>
      <c r="D43" s="33">
        <v>0</v>
      </c>
      <c r="E43" s="33"/>
      <c r="F43" s="33">
        <v>4884294.6900000004</v>
      </c>
      <c r="G43" s="33"/>
      <c r="H43" s="33">
        <v>0</v>
      </c>
      <c r="I43" s="33"/>
      <c r="J43" s="33">
        <v>0</v>
      </c>
    </row>
    <row r="44" spans="1:10" ht="24" customHeight="1">
      <c r="A44" s="2" t="s">
        <v>112</v>
      </c>
      <c r="D44" s="33">
        <v>-18634810.579999998</v>
      </c>
      <c r="E44" s="33"/>
      <c r="F44" s="33">
        <v>-94499666.109999999</v>
      </c>
      <c r="G44" s="33"/>
      <c r="H44" s="33">
        <v>0</v>
      </c>
      <c r="I44" s="33"/>
      <c r="J44" s="33">
        <v>-18285537.329999998</v>
      </c>
    </row>
    <row r="45" spans="1:10" ht="24" customHeight="1">
      <c r="A45" s="2" t="s">
        <v>113</v>
      </c>
      <c r="D45" s="33">
        <v>-8663332</v>
      </c>
      <c r="E45" s="33"/>
      <c r="F45" s="33">
        <v>-1304880</v>
      </c>
      <c r="G45" s="33"/>
      <c r="H45" s="33">
        <v>-6985000</v>
      </c>
      <c r="I45" s="33"/>
      <c r="J45" s="33">
        <v>-2359360.8199999998</v>
      </c>
    </row>
    <row r="46" spans="1:10" ht="24" customHeight="1">
      <c r="A46" s="1" t="s">
        <v>114</v>
      </c>
      <c r="D46" s="65">
        <f>SUM(D40:D45)</f>
        <v>-333584672.39000005</v>
      </c>
      <c r="E46" s="33"/>
      <c r="F46" s="65">
        <f>SUM(F40:F45)</f>
        <v>-167090433.93000019</v>
      </c>
      <c r="G46" s="33"/>
      <c r="H46" s="65">
        <f>SUM(H40:H45)</f>
        <v>-56523580.990000017</v>
      </c>
      <c r="I46" s="33"/>
      <c r="J46" s="65">
        <f>SUM(J40:J45)</f>
        <v>-3719481.0499999891</v>
      </c>
    </row>
    <row r="47" spans="1:10" ht="24" customHeight="1">
      <c r="A47" s="1"/>
      <c r="D47" s="34"/>
      <c r="E47" s="34"/>
      <c r="F47" s="34"/>
      <c r="G47" s="34"/>
      <c r="H47" s="34"/>
      <c r="I47" s="34"/>
      <c r="J47" s="34"/>
    </row>
    <row r="48" spans="1:10" ht="24" customHeight="1">
      <c r="A48" s="2" t="s">
        <v>216</v>
      </c>
    </row>
    <row r="49" spans="1:10" ht="24" customHeight="1">
      <c r="J49" s="13"/>
    </row>
    <row r="50" spans="1:10" ht="24" customHeight="1">
      <c r="A50" s="1" t="s">
        <v>0</v>
      </c>
      <c r="B50" s="17"/>
      <c r="C50" s="17"/>
      <c r="D50" s="18"/>
      <c r="E50" s="19"/>
      <c r="F50" s="18"/>
      <c r="G50" s="19"/>
      <c r="H50" s="18"/>
      <c r="I50" s="19"/>
      <c r="J50" s="18"/>
    </row>
    <row r="51" spans="1:10" ht="24" customHeight="1">
      <c r="A51" s="20" t="s">
        <v>115</v>
      </c>
      <c r="B51" s="17"/>
      <c r="C51" s="17"/>
      <c r="D51" s="18"/>
      <c r="E51" s="19"/>
      <c r="F51" s="18"/>
      <c r="G51" s="19"/>
      <c r="H51" s="18"/>
      <c r="I51" s="60"/>
      <c r="J51" s="18"/>
    </row>
    <row r="52" spans="1:10" ht="24" customHeight="1">
      <c r="A52" s="20" t="str">
        <f>A4</f>
        <v>สำหรับปีสิ้นสุดวันที่ 31 ธันวาคม 2566</v>
      </c>
      <c r="B52" s="17"/>
      <c r="C52" s="17"/>
      <c r="D52" s="18"/>
      <c r="E52" s="19"/>
      <c r="F52" s="18"/>
      <c r="G52" s="19"/>
      <c r="H52" s="18"/>
      <c r="I52" s="19"/>
      <c r="J52" s="18"/>
    </row>
    <row r="53" spans="1:10" ht="24" customHeight="1">
      <c r="B53" s="2"/>
      <c r="C53" s="2"/>
      <c r="D53" s="2"/>
      <c r="F53" s="2"/>
      <c r="H53" s="2"/>
      <c r="J53" s="21" t="s">
        <v>1</v>
      </c>
    </row>
    <row r="54" spans="1:10" s="1" customFormat="1" ht="24" customHeight="1">
      <c r="B54" s="22"/>
      <c r="C54" s="22"/>
      <c r="D54" s="37"/>
      <c r="E54" s="23" t="s">
        <v>2</v>
      </c>
      <c r="F54" s="37"/>
      <c r="G54" s="24"/>
      <c r="H54" s="37"/>
      <c r="I54" s="23" t="s">
        <v>3</v>
      </c>
      <c r="J54" s="37"/>
    </row>
    <row r="55" spans="1:10" ht="24" customHeight="1">
      <c r="B55" s="25"/>
      <c r="C55" s="38"/>
      <c r="D55" s="26">
        <v>2566</v>
      </c>
      <c r="E55" s="26"/>
      <c r="F55" s="26">
        <v>2565</v>
      </c>
      <c r="G55" s="27"/>
      <c r="H55" s="26">
        <v>2566</v>
      </c>
      <c r="I55" s="26"/>
      <c r="J55" s="26">
        <v>2565</v>
      </c>
    </row>
    <row r="56" spans="1:10" ht="24" customHeight="1">
      <c r="A56" s="1" t="s">
        <v>116</v>
      </c>
      <c r="D56" s="40"/>
      <c r="F56" s="40"/>
      <c r="G56" s="27"/>
      <c r="H56" s="26"/>
      <c r="I56" s="26"/>
      <c r="J56" s="26"/>
    </row>
    <row r="57" spans="1:10" ht="24" customHeight="1">
      <c r="A57" s="2" t="s">
        <v>117</v>
      </c>
      <c r="D57" s="33">
        <v>507209954</v>
      </c>
      <c r="E57" s="28"/>
      <c r="F57" s="33">
        <v>308000000</v>
      </c>
      <c r="G57" s="66"/>
      <c r="H57" s="33">
        <v>507209954</v>
      </c>
      <c r="I57" s="67"/>
      <c r="J57" s="33">
        <v>308000000</v>
      </c>
    </row>
    <row r="58" spans="1:10" ht="24" customHeight="1">
      <c r="A58" s="2" t="s">
        <v>118</v>
      </c>
      <c r="D58" s="33">
        <v>-12637011.84</v>
      </c>
      <c r="E58" s="33"/>
      <c r="F58" s="33">
        <v>2597140.34</v>
      </c>
      <c r="G58" s="33"/>
      <c r="H58" s="33">
        <v>0</v>
      </c>
      <c r="I58" s="33"/>
      <c r="J58" s="33">
        <v>0</v>
      </c>
    </row>
    <row r="59" spans="1:10" ht="24" customHeight="1">
      <c r="A59" s="2" t="s">
        <v>170</v>
      </c>
      <c r="D59" s="33">
        <v>0</v>
      </c>
      <c r="E59" s="33"/>
      <c r="F59" s="33">
        <v>-441686914.11000001</v>
      </c>
      <c r="G59" s="33"/>
      <c r="H59" s="33">
        <v>-338720000</v>
      </c>
      <c r="I59" s="33"/>
      <c r="J59" s="33">
        <v>-650279800</v>
      </c>
    </row>
    <row r="60" spans="1:10" ht="24" customHeight="1">
      <c r="A60" s="2" t="s">
        <v>119</v>
      </c>
      <c r="D60" s="33">
        <v>0</v>
      </c>
      <c r="E60" s="33"/>
      <c r="F60" s="33">
        <v>0</v>
      </c>
      <c r="G60" s="33"/>
      <c r="H60" s="33">
        <v>-229000000</v>
      </c>
      <c r="I60" s="33"/>
      <c r="J60" s="33">
        <v>-740000000</v>
      </c>
    </row>
    <row r="61" spans="1:10" ht="24" customHeight="1">
      <c r="A61" s="2" t="s">
        <v>162</v>
      </c>
      <c r="D61" s="33">
        <v>0</v>
      </c>
      <c r="E61" s="33"/>
      <c r="F61" s="33">
        <v>0</v>
      </c>
      <c r="G61" s="33"/>
      <c r="H61" s="33">
        <v>0</v>
      </c>
      <c r="I61" s="33"/>
      <c r="J61" s="33">
        <v>-385000000</v>
      </c>
    </row>
    <row r="62" spans="1:10" ht="24" customHeight="1">
      <c r="A62" s="2" t="s">
        <v>163</v>
      </c>
      <c r="D62" s="33">
        <v>0</v>
      </c>
      <c r="E62" s="33"/>
      <c r="F62" s="33">
        <v>0</v>
      </c>
      <c r="G62" s="33"/>
      <c r="H62" s="33">
        <v>154000000</v>
      </c>
      <c r="I62" s="33"/>
      <c r="J62" s="33">
        <v>870000000</v>
      </c>
    </row>
    <row r="63" spans="1:10" ht="24" customHeight="1">
      <c r="A63" s="2" t="s">
        <v>161</v>
      </c>
      <c r="D63" s="33">
        <v>8820862.2799999993</v>
      </c>
      <c r="E63" s="33"/>
      <c r="F63" s="33">
        <v>1547480.46</v>
      </c>
      <c r="G63" s="33"/>
      <c r="H63" s="33">
        <v>400000</v>
      </c>
      <c r="I63" s="33"/>
      <c r="J63" s="33">
        <v>0</v>
      </c>
    </row>
    <row r="64" spans="1:10" ht="24" customHeight="1">
      <c r="A64" s="2" t="s">
        <v>173</v>
      </c>
      <c r="D64" s="33">
        <v>-94090925.739999995</v>
      </c>
      <c r="E64" s="33"/>
      <c r="F64" s="33">
        <v>-197483742.56</v>
      </c>
      <c r="G64" s="33"/>
      <c r="H64" s="33">
        <v>-8968154.3499999996</v>
      </c>
      <c r="I64" s="33"/>
      <c r="J64" s="33">
        <v>0</v>
      </c>
    </row>
    <row r="65" spans="1:10" ht="24" customHeight="1">
      <c r="A65" s="2" t="s">
        <v>174</v>
      </c>
      <c r="D65" s="33">
        <v>-212919.53</v>
      </c>
      <c r="E65" s="33"/>
      <c r="F65" s="33">
        <v>-1395271.56</v>
      </c>
      <c r="G65" s="33"/>
      <c r="H65" s="33">
        <v>0</v>
      </c>
      <c r="I65" s="33"/>
      <c r="J65" s="33">
        <v>0</v>
      </c>
    </row>
    <row r="66" spans="1:10" ht="24" customHeight="1">
      <c r="A66" s="1" t="s">
        <v>120</v>
      </c>
      <c r="B66" s="39"/>
      <c r="C66" s="39"/>
      <c r="D66" s="65">
        <f>SUM(D57:D65)</f>
        <v>409089959.17000002</v>
      </c>
      <c r="E66" s="33"/>
      <c r="F66" s="65">
        <f>SUM(F57:F65)</f>
        <v>-328421307.43000007</v>
      </c>
      <c r="G66" s="33"/>
      <c r="H66" s="65">
        <f>SUM(H57:H65)</f>
        <v>84921799.650000006</v>
      </c>
      <c r="I66" s="33"/>
      <c r="J66" s="65">
        <f>SUM(J57:J65)</f>
        <v>-597279800</v>
      </c>
    </row>
    <row r="67" spans="1:10" ht="24" customHeight="1">
      <c r="A67" s="1" t="s">
        <v>121</v>
      </c>
      <c r="D67" s="33"/>
      <c r="E67" s="33"/>
      <c r="F67" s="33"/>
      <c r="G67" s="33"/>
      <c r="H67" s="33"/>
      <c r="I67" s="33"/>
      <c r="J67" s="33"/>
    </row>
    <row r="68" spans="1:10" ht="24" customHeight="1">
      <c r="A68" s="2" t="s">
        <v>122</v>
      </c>
      <c r="D68" s="33">
        <v>-53520770.380000003</v>
      </c>
      <c r="E68" s="33"/>
      <c r="F68" s="33">
        <v>-13692659.15</v>
      </c>
      <c r="G68" s="33"/>
      <c r="H68" s="33">
        <v>0</v>
      </c>
      <c r="I68" s="33"/>
      <c r="J68" s="33">
        <v>0</v>
      </c>
    </row>
    <row r="69" spans="1:10" ht="24" customHeight="1">
      <c r="A69" s="2" t="s">
        <v>164</v>
      </c>
      <c r="D69" s="33">
        <v>0</v>
      </c>
      <c r="E69" s="33"/>
      <c r="F69" s="33">
        <v>0</v>
      </c>
      <c r="G69" s="33"/>
      <c r="H69" s="33">
        <v>0</v>
      </c>
      <c r="I69" s="33"/>
      <c r="J69" s="33">
        <v>91500000</v>
      </c>
    </row>
    <row r="70" spans="1:10" ht="24" customHeight="1">
      <c r="A70" s="2" t="s">
        <v>165</v>
      </c>
      <c r="D70" s="33">
        <v>0</v>
      </c>
      <c r="E70" s="33"/>
      <c r="F70" s="33">
        <v>0</v>
      </c>
      <c r="G70" s="33"/>
      <c r="H70" s="33">
        <v>0</v>
      </c>
      <c r="I70" s="33"/>
      <c r="J70" s="33">
        <v>-91500000</v>
      </c>
    </row>
    <row r="71" spans="1:10" ht="24" customHeight="1">
      <c r="A71" s="2" t="s">
        <v>166</v>
      </c>
      <c r="D71" s="33">
        <v>0</v>
      </c>
      <c r="E71" s="33"/>
      <c r="F71" s="33">
        <v>691700000</v>
      </c>
      <c r="G71" s="33"/>
      <c r="H71" s="33">
        <v>0</v>
      </c>
      <c r="I71" s="33"/>
      <c r="J71" s="33">
        <v>691700000</v>
      </c>
    </row>
    <row r="72" spans="1:10" ht="24" customHeight="1">
      <c r="A72" s="2" t="s">
        <v>123</v>
      </c>
      <c r="D72" s="33">
        <v>-5173773.57</v>
      </c>
      <c r="E72" s="33"/>
      <c r="F72" s="33">
        <v>-90745253.659999996</v>
      </c>
      <c r="G72" s="33"/>
      <c r="H72" s="33">
        <v>-1572720.76</v>
      </c>
      <c r="I72" s="33"/>
      <c r="J72" s="33">
        <v>0</v>
      </c>
    </row>
    <row r="73" spans="1:10" ht="24" customHeight="1">
      <c r="A73" s="2" t="s">
        <v>124</v>
      </c>
      <c r="D73" s="33">
        <v>-18000000.100000001</v>
      </c>
      <c r="E73" s="29"/>
      <c r="F73" s="33">
        <v>-13500000.09</v>
      </c>
      <c r="G73" s="29"/>
      <c r="H73" s="33">
        <v>0</v>
      </c>
      <c r="I73" s="33"/>
      <c r="J73" s="33">
        <v>0</v>
      </c>
    </row>
    <row r="74" spans="1:10" ht="24" customHeight="1">
      <c r="A74" s="2" t="s">
        <v>167</v>
      </c>
      <c r="D74" s="33">
        <v>0</v>
      </c>
      <c r="E74" s="29"/>
      <c r="F74" s="33">
        <v>-22702032.890000001</v>
      </c>
      <c r="G74" s="29"/>
      <c r="H74" s="33">
        <v>0</v>
      </c>
      <c r="I74" s="33"/>
      <c r="J74" s="33">
        <f>-22702032.89</f>
        <v>-22702032.890000001</v>
      </c>
    </row>
    <row r="75" spans="1:10" ht="24" customHeight="1">
      <c r="A75" s="2" t="s">
        <v>168</v>
      </c>
      <c r="D75" s="33">
        <v>0</v>
      </c>
      <c r="E75" s="29"/>
      <c r="F75" s="33">
        <v>-39598173.719999999</v>
      </c>
      <c r="G75" s="29"/>
      <c r="H75" s="33">
        <v>0</v>
      </c>
      <c r="I75" s="33"/>
      <c r="J75" s="33">
        <v>-39598173.719999999</v>
      </c>
    </row>
    <row r="76" spans="1:10" ht="24" customHeight="1">
      <c r="A76" s="1" t="s">
        <v>125</v>
      </c>
      <c r="D76" s="30">
        <f>SUM(D68:D75)</f>
        <v>-76694544.050000012</v>
      </c>
      <c r="E76" s="29"/>
      <c r="F76" s="30">
        <f>SUM(F68:F75)</f>
        <v>511461880.49000001</v>
      </c>
      <c r="G76" s="29"/>
      <c r="H76" s="30">
        <f>SUM(H68:H75)</f>
        <v>-1572720.76</v>
      </c>
      <c r="I76" s="33"/>
      <c r="J76" s="30">
        <f>SUM(J68:J75)</f>
        <v>629399793.38999999</v>
      </c>
    </row>
    <row r="77" spans="1:10" ht="24" customHeight="1">
      <c r="A77" s="39" t="s">
        <v>208</v>
      </c>
      <c r="D77" s="68"/>
      <c r="E77" s="29"/>
      <c r="F77" s="68"/>
      <c r="G77" s="29"/>
      <c r="H77" s="68"/>
      <c r="I77" s="33"/>
      <c r="J77" s="68"/>
    </row>
    <row r="78" spans="1:10" ht="24" customHeight="1">
      <c r="A78" s="39" t="s">
        <v>209</v>
      </c>
      <c r="D78" s="31">
        <f>D46+D66+D76+D77</f>
        <v>-1189257.2700000405</v>
      </c>
      <c r="E78" s="31"/>
      <c r="F78" s="31">
        <v>15977139.130000001</v>
      </c>
      <c r="G78" s="31"/>
      <c r="H78" s="31">
        <f>H46+H66+H76+H77</f>
        <v>26825497.899999987</v>
      </c>
      <c r="I78" s="31"/>
      <c r="J78" s="31">
        <f>J46+J66+J76+J77</f>
        <v>28400512.340000033</v>
      </c>
    </row>
    <row r="79" spans="1:10" ht="24" customHeight="1">
      <c r="A79" s="2" t="s">
        <v>210</v>
      </c>
      <c r="D79" s="96">
        <v>0</v>
      </c>
      <c r="E79" s="31"/>
      <c r="F79" s="96">
        <v>-887578.51</v>
      </c>
      <c r="G79" s="31"/>
      <c r="H79" s="96">
        <v>0</v>
      </c>
      <c r="I79" s="31"/>
      <c r="J79" s="96">
        <v>0</v>
      </c>
    </row>
    <row r="80" spans="1:10" ht="24" customHeight="1">
      <c r="A80" s="1" t="s">
        <v>208</v>
      </c>
      <c r="D80" s="31">
        <f>SUM(D78:D79)</f>
        <v>-1189257.2700000405</v>
      </c>
      <c r="E80" s="31"/>
      <c r="F80" s="31">
        <f>SUM(F78:F79)</f>
        <v>15089560.620000001</v>
      </c>
      <c r="G80" s="31"/>
      <c r="H80" s="31">
        <f>SUM(H78:H79)</f>
        <v>26825497.899999987</v>
      </c>
      <c r="I80" s="31"/>
      <c r="J80" s="31">
        <f>SUM(J78:J79)</f>
        <v>28400512.340000033</v>
      </c>
    </row>
    <row r="81" spans="1:18" ht="24" customHeight="1">
      <c r="A81" s="1" t="s">
        <v>204</v>
      </c>
      <c r="D81" s="31">
        <v>214369225.36000001</v>
      </c>
      <c r="E81" s="31"/>
      <c r="F81" s="59">
        <v>596386988.04999995</v>
      </c>
      <c r="G81" s="31"/>
      <c r="H81" s="31">
        <v>52062509.43</v>
      </c>
      <c r="I81" s="31"/>
      <c r="J81" s="59">
        <v>23661997.09</v>
      </c>
      <c r="K81" s="41"/>
      <c r="L81" s="41"/>
    </row>
    <row r="82" spans="1:18" ht="24" customHeight="1">
      <c r="A82" s="1" t="s">
        <v>211</v>
      </c>
      <c r="D82" s="33">
        <v>0</v>
      </c>
      <c r="F82" s="31">
        <v>-397107323.31</v>
      </c>
      <c r="H82" s="33">
        <v>0</v>
      </c>
      <c r="I82" s="69"/>
      <c r="J82" s="33">
        <v>0</v>
      </c>
    </row>
    <row r="83" spans="1:18" ht="24" customHeight="1" thickBot="1">
      <c r="A83" s="1" t="s">
        <v>205</v>
      </c>
      <c r="D83" s="71">
        <f>SUM(D80:D82)</f>
        <v>213179968.08999997</v>
      </c>
      <c r="F83" s="71">
        <f>SUM(F80:F82)</f>
        <v>214369225.35999995</v>
      </c>
      <c r="H83" s="70">
        <f>SUM(H80:H82)</f>
        <v>78888007.329999983</v>
      </c>
      <c r="I83" s="69"/>
      <c r="J83" s="71">
        <f>SUM(J80:J82)</f>
        <v>52062509.430000037</v>
      </c>
    </row>
    <row r="84" spans="1:18" ht="24" customHeight="1" thickTop="1">
      <c r="I84" s="69"/>
      <c r="J84" s="69"/>
    </row>
    <row r="85" spans="1:18" ht="24" customHeight="1">
      <c r="A85" s="1" t="s">
        <v>126</v>
      </c>
      <c r="D85" s="72"/>
      <c r="E85" s="72"/>
      <c r="F85" s="72"/>
      <c r="G85" s="72"/>
      <c r="H85" s="72"/>
      <c r="I85" s="72"/>
      <c r="J85" s="72"/>
    </row>
    <row r="86" spans="1:18" ht="24" customHeight="1">
      <c r="A86" s="2" t="s">
        <v>127</v>
      </c>
      <c r="D86" s="2"/>
      <c r="E86" s="34"/>
      <c r="F86" s="2"/>
      <c r="G86" s="34"/>
      <c r="H86" s="4"/>
      <c r="I86" s="34"/>
      <c r="J86" s="4"/>
      <c r="K86" s="132"/>
      <c r="L86" s="132"/>
      <c r="M86" s="132"/>
      <c r="N86" s="132"/>
      <c r="O86" s="132"/>
      <c r="P86" s="132"/>
      <c r="Q86" s="132"/>
      <c r="R86" s="132"/>
    </row>
    <row r="87" spans="1:18" ht="24" customHeight="1">
      <c r="A87" s="2" t="s">
        <v>128</v>
      </c>
      <c r="D87" s="5">
        <v>14747283.73</v>
      </c>
      <c r="E87" s="5"/>
      <c r="F87" s="5">
        <v>23077900.800000001</v>
      </c>
      <c r="G87" s="5"/>
      <c r="H87" s="5">
        <v>0</v>
      </c>
      <c r="I87" s="5"/>
      <c r="J87" s="5">
        <v>0</v>
      </c>
      <c r="K87" s="41"/>
      <c r="L87" s="41"/>
      <c r="M87" s="41"/>
    </row>
    <row r="89" spans="1:18" ht="24" customHeight="1">
      <c r="A89" s="2" t="s">
        <v>216</v>
      </c>
    </row>
    <row r="90" spans="1:18" ht="24" customHeight="1">
      <c r="D90" s="81">
        <f>D83-BS!D9</f>
        <v>0</v>
      </c>
      <c r="H90" s="6">
        <f>+H83-BS!H9</f>
        <v>0</v>
      </c>
    </row>
    <row r="91" spans="1:18" ht="24" customHeight="1">
      <c r="D91" s="10"/>
      <c r="E91" s="16"/>
      <c r="F91" s="10"/>
      <c r="G91" s="16"/>
      <c r="H91" s="10"/>
      <c r="I91" s="16"/>
      <c r="J91" s="10"/>
    </row>
    <row r="92" spans="1:18" ht="24" customHeight="1">
      <c r="D92" s="73"/>
      <c r="E92" s="73"/>
      <c r="F92" s="73"/>
      <c r="G92" s="73"/>
      <c r="H92" s="73"/>
    </row>
  </sheetData>
  <mergeCells count="4">
    <mergeCell ref="M86:N86"/>
    <mergeCell ref="O86:P86"/>
    <mergeCell ref="Q86:R86"/>
    <mergeCell ref="K86:L86"/>
  </mergeCells>
  <printOptions horizontalCentered="1" gridLinesSet="0"/>
  <pageMargins left="0.62992125984251968" right="0.23622047244094491" top="0.78740157480314965" bottom="0.19685039370078741" header="0.19685039370078741" footer="0.19685039370078741"/>
  <pageSetup paperSize="9" scale="59" firstPageNumber="14" fitToHeight="6" orientation="portrait" useFirstPageNumber="1" r:id="rId1"/>
  <headerFooter alignWithMargins="0">
    <oddFooter>&amp;C&amp;"Angsana New,Regular"&amp;16&amp;P</oddFooter>
  </headerFooter>
  <rowBreaks count="1" manualBreakCount="1">
    <brk id="48" max="10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3A2250EA4D0F458C75C7ADF0BE7C6C" ma:contentTypeVersion="5" ma:contentTypeDescription="Create a new document." ma:contentTypeScope="" ma:versionID="d3b26dbc3da7c3a19efa85bd77f7490f">
  <xsd:schema xmlns:xsd="http://www.w3.org/2001/XMLSchema" xmlns:xs="http://www.w3.org/2001/XMLSchema" xmlns:p="http://schemas.microsoft.com/office/2006/metadata/properties" xmlns:ns2="30a77fbb-1590-4bde-baf4-a0dc560f36dc" targetNamespace="http://schemas.microsoft.com/office/2006/metadata/properties" ma:root="true" ma:fieldsID="adc2ed3296ac12196ca8989ecd942939" ns2:_="">
    <xsd:import namespace="30a77fbb-1590-4bde-baf4-a0dc560f36dc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77fbb-1590-4bde-baf4-a0dc560f36dc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30a77fbb-1590-4bde-baf4-a0dc560f36dc" xsi:nil="true"/>
    <Reviewer_x0020_Sign_x002d_off xmlns="30a77fbb-1590-4bde-baf4-a0dc560f36d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D7DD58A-CAF3-491D-ABCB-9E961E954C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a77fbb-1590-4bde-baf4-a0dc560f36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F5A1C8C-2632-4CFB-92FB-CE28BF861783}">
  <ds:schemaRefs>
    <ds:schemaRef ds:uri="http://schemas.microsoft.com/office/2006/metadata/properties"/>
    <ds:schemaRef ds:uri="http://schemas.microsoft.com/office/infopath/2007/PartnerControls"/>
    <ds:schemaRef ds:uri="30a77fbb-1590-4bde-baf4-a0dc560f36dc"/>
  </ds:schemaRefs>
</ds:datastoreItem>
</file>

<file path=customXml/itemProps3.xml><?xml version="1.0" encoding="utf-8"?>
<ds:datastoreItem xmlns:ds="http://schemas.openxmlformats.org/officeDocument/2006/customXml" ds:itemID="{D5F43E13-DA38-4C8A-8C98-74B6BA01015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The Company</vt:lpstr>
      <vt:lpstr>Conso</vt:lpstr>
      <vt:lpstr>CF</vt:lpstr>
      <vt:lpstr>BS!Print_Area</vt:lpstr>
      <vt:lpstr>CF!Print_Area</vt:lpstr>
      <vt:lpstr>Conso!Print_Area</vt:lpstr>
      <vt:lpstr>PL!Print_Area</vt:lpstr>
      <vt:lpstr>'The Company'!Print_Area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Walaipan  Kongoon</cp:lastModifiedBy>
  <cp:lastPrinted>2024-02-27T03:10:05Z</cp:lastPrinted>
  <dcterms:created xsi:type="dcterms:W3CDTF">2023-04-28T10:14:53Z</dcterms:created>
  <dcterms:modified xsi:type="dcterms:W3CDTF">2024-02-27T03:15:59Z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0x010100113A2250EA4D0F458C75C7ADF0BE7C6C</vt:lpwstr>
  </property>
</Properties>
</file>