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6\APCS GROUP\Check\"/>
    </mc:Choice>
  </mc:AlternateContent>
  <xr:revisionPtr revIDLastSave="0" documentId="8_{BEFACD98-884C-4CBF-8722-6FA3995468A2}" xr6:coauthVersionLast="47" xr6:coauthVersionMax="47" xr10:uidLastSave="{00000000-0000-0000-0000-000000000000}"/>
  <bookViews>
    <workbookView xWindow="13296" yWindow="756" windowWidth="12516" windowHeight="16104" tabRatio="750" xr2:uid="{00000000-000D-0000-FFFF-FFFF00000000}"/>
  </bookViews>
  <sheets>
    <sheet name="BS" sheetId="1" r:id="rId1"/>
    <sheet name="PL" sheetId="15" r:id="rId2"/>
    <sheet name="The Company" sheetId="12" r:id="rId3"/>
    <sheet name="Conso" sheetId="11" r:id="rId4"/>
    <sheet name="CF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localSheetId="4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localSheetId="4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localSheetId="4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4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 localSheetId="4">[54]Index!$M$6</definedName>
    <definedName name="cur">[55]Index!$M$6</definedName>
    <definedName name="current">'[38]F-5'!$B$7</definedName>
    <definedName name="current_ya">2001</definedName>
    <definedName name="CurrentYA" localSheetId="4">'[56]Company Info'!$B$6</definedName>
    <definedName name="CurrentYA">'[57]Company Info'!$B$6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'[58]ACTION PLAN2'!#REF!</definedName>
    <definedName name="d" localSheetId="1">'[58]ACTION PLAN2'!#REF!</definedName>
    <definedName name="d">'[58]ACTION PLAN2'!#REF!</definedName>
    <definedName name="D_Purchased_Vehicles" localSheetId="4">'[59]K-5'!#REF!</definedName>
    <definedName name="D_Purchased_Vehicles" localSheetId="1">'[59]K-5'!#REF!</definedName>
    <definedName name="D_Purchased_Vehicles">'[59]K-5'!#REF!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[65]ตั๋วเงินรับ!$F$1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[66]ตั๋วเงินรับ!$F$1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'[67]FF-3'!$A$9:$K$11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'[68]CA Sheet'!$R$36</definedName>
    <definedName name="dfdsfgfg">'[69]CA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'[70]Customize Your Loan Manager'!$G$21</definedName>
    <definedName name="dflt7" localSheetId="4">[71]Invoice!#REF!</definedName>
    <definedName name="dflt7" localSheetId="1">[71]Invoice!#REF!</definedName>
    <definedName name="dflt7">[71]Invoice!#REF!</definedName>
    <definedName name="dfsdfes">'[68]CA Sheet'!$R$36</definedName>
    <definedName name="dfsdgfd" localSheetId="4">#REF!</definedName>
    <definedName name="dfsdgfd" localSheetId="1">#REF!</definedName>
    <definedName name="dfsdgfd">#REF!</definedName>
    <definedName name="dfsfd">'[72]CA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[75]Conso!#REF!</definedName>
    <definedName name="ed" localSheetId="1">[75]Conso!#REF!</definedName>
    <definedName name="ed">[75]Conso!#REF!</definedName>
    <definedName name="edeeder" localSheetId="4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'[58]ACTION PLAN2'!#REF!</definedName>
    <definedName name="eee" localSheetId="1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'[77]Gain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[78]B!$B$3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'[79]CA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'[80]TO _ SP'!#REF!</definedName>
    <definedName name="Excel_BuiltIn_Database" localSheetId="1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[102]FORMC94!$A$6:$M$38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'[103]CA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'[68]CA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j">'[67]FF-3'!$A$9:$K$11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'[104]P&amp;L'!$B$1:$B$65536</definedName>
    <definedName name="Group_O">'[104]P&amp;L'!$C$1:$C$65536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'[105]CA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localSheetId="4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'[67]FF-3'!$A$1:$IV$8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localSheetId="4" hidden="1">{"'Eng (page2)'!$A$1:$D$52"}</definedName>
    <definedName name="kk" hidden="1">{"'Eng (page2)'!$A$1:$D$52"}</definedName>
    <definedName name="kkk" localSheetId="4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localSheetId="4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'[73]ADJ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4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'[109]10-1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[110]cashflowcomp!$C$1:$J$67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[111]FSA!$A$1</definedName>
    <definedName name="meng_72">[112]FSA!$A$1</definedName>
    <definedName name="mg" localSheetId="4">#REF!</definedName>
    <definedName name="mg" localSheetId="1">#REF!</definedName>
    <definedName name="mg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'[115]B131 '!NCode</definedName>
    <definedName name="NCode" localSheetId="1">'[115]B131 '!NCode</definedName>
    <definedName name="NCode">'[115]B131 '!NCode</definedName>
    <definedName name="NCVR" localSheetId="4">#REF!</definedName>
    <definedName name="NCVR" localSheetId="1">#REF!</definedName>
    <definedName name="NCVR">#REF!</definedName>
    <definedName name="NCVR1">[116]O3!$I$172</definedName>
    <definedName name="NCVR2">[116]O4!$I$31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[117]B!$B$3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'[119]ABR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[124]D!$A$1:$K$86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'[74]Cum.91-93'!$C$238:$E$398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 localSheetId="4">[125]TB!$J$45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BS!$A$1:$P$84</definedName>
    <definedName name="_xlnm.Print_Area" localSheetId="4">CF!$A$1:$O$90</definedName>
    <definedName name="_xlnm.Print_Area" localSheetId="3">Conso!$A$1:$X$30</definedName>
    <definedName name="_xlnm.Print_Area" localSheetId="1">PL!$A$1:$P$78</definedName>
    <definedName name="_xlnm.Print_Area" localSheetId="2">'The Company'!$A$1:$M$19</definedName>
    <definedName name="_xlnm.Print_Area">'[58]ACTION PLAN2'!#REF!</definedName>
    <definedName name="PRINT_AREA_MI" localSheetId="4">'[58]ACTION PLAN2'!#REF!</definedName>
    <definedName name="PRINT_AREA_MI" localSheetId="1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 localSheetId="1">PL!$1:$7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'[73]ADJ - RATE'!$B$5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localSheetId="4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localSheetId="4" hidden="1">{#N/A,#N/A,FALSE,"Sheet1"}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localSheetId="4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'[73]ADJ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localSheetId="4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'[142]Raw Material'!#REF!</definedName>
    <definedName name="โ4305" localSheetId="1">'[142]Raw Material'!#REF!</definedName>
    <definedName name="โ4305">'[142]Raw Material'!#REF!</definedName>
    <definedName name="ก138" localSheetId="4">'[143]คชจ.ดำเนินงาน6-43'!#REF!</definedName>
    <definedName name="ก138" localSheetId="1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'[143]คชจ.ดำเนินงาน6-43'!#REF!</definedName>
    <definedName name="ฟ218" localSheetId="1">'[143]คชจ.ดำเนินงาน6-43'!#REF!</definedName>
    <definedName name="ฟ218">'[143]คชจ.ดำเนินงาน6-43'!#REF!</definedName>
    <definedName name="ฟ255" localSheetId="4">'[143]คชจ.ดำเนินงาน6-43'!#REF!</definedName>
    <definedName name="ฟ255" localSheetId="1">'[143]คชจ.ดำเนินงาน6-43'!#REF!</definedName>
    <definedName name="ฟ255">'[143]คชจ.ดำเนินงาน6-43'!#REF!</definedName>
    <definedName name="ฟ420" localSheetId="4">'[143]คชจ.ดำเนินงาน6-43'!#REF!</definedName>
    <definedName name="ฟ420" localSheetId="1">'[143]คชจ.ดำเนินงาน6-43'!#REF!</definedName>
    <definedName name="ฟ420">'[143]คชจ.ดำเนินงาน6-43'!#REF!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M27" i="11" l="1"/>
  <c r="P57" i="15"/>
  <c r="J18" i="1"/>
  <c r="E20" i="11" l="1"/>
  <c r="M12" i="12"/>
  <c r="M11" i="12"/>
  <c r="M13" i="12" s="1"/>
  <c r="K13" i="12"/>
  <c r="I13" i="12"/>
  <c r="G13" i="12"/>
  <c r="E13" i="12"/>
  <c r="L74" i="15"/>
  <c r="L75" i="15"/>
  <c r="O91" i="14" l="1"/>
  <c r="M91" i="14"/>
  <c r="K91" i="14"/>
  <c r="I91" i="14"/>
  <c r="J44" i="15"/>
  <c r="J56" i="1"/>
  <c r="L56" i="1"/>
  <c r="N56" i="1"/>
  <c r="P56" i="1"/>
  <c r="J75" i="15" l="1"/>
  <c r="J17" i="15"/>
  <c r="O77" i="14" l="1"/>
  <c r="M77" i="14"/>
  <c r="K77" i="14"/>
  <c r="I77" i="14"/>
  <c r="Q25" i="11"/>
  <c r="S25" i="11" s="1"/>
  <c r="Q23" i="11"/>
  <c r="S23" i="11" s="1"/>
  <c r="N75" i="15"/>
  <c r="P71" i="15"/>
  <c r="P69" i="15" s="1"/>
  <c r="N71" i="15"/>
  <c r="N69" i="15" s="1"/>
  <c r="J71" i="15"/>
  <c r="J69" i="15" s="1"/>
  <c r="J58" i="15" l="1"/>
  <c r="U26" i="11" s="1"/>
  <c r="P17" i="15"/>
  <c r="N17" i="15"/>
  <c r="L17" i="15"/>
  <c r="Q17" i="11"/>
  <c r="S17" i="11" s="1"/>
  <c r="W17" i="11" s="1"/>
  <c r="Q18" i="11"/>
  <c r="S18" i="11" s="1"/>
  <c r="W18" i="11" s="1"/>
  <c r="Q15" i="11"/>
  <c r="S15" i="11" s="1"/>
  <c r="M19" i="11"/>
  <c r="M20" i="11" s="1"/>
  <c r="O20" i="11"/>
  <c r="U20" i="11"/>
  <c r="K20" i="11"/>
  <c r="I20" i="11"/>
  <c r="G20" i="11"/>
  <c r="L71" i="15"/>
  <c r="L70" i="15"/>
  <c r="P51" i="15"/>
  <c r="P67" i="15" s="1"/>
  <c r="P65" i="15" s="1"/>
  <c r="N51" i="15"/>
  <c r="N67" i="15" s="1"/>
  <c r="N65" i="15" s="1"/>
  <c r="J51" i="15"/>
  <c r="J67" i="15" s="1"/>
  <c r="J65" i="15" s="1"/>
  <c r="L51" i="15"/>
  <c r="L67" i="15" s="1"/>
  <c r="L65" i="15" s="1"/>
  <c r="P43" i="15"/>
  <c r="P53" i="15" s="1"/>
  <c r="N43" i="15"/>
  <c r="N53" i="15" s="1"/>
  <c r="J43" i="15"/>
  <c r="J53" i="15" s="1"/>
  <c r="L43" i="15"/>
  <c r="L53" i="15" s="1"/>
  <c r="Q19" i="11" l="1"/>
  <c r="S19" i="11" s="1"/>
  <c r="W19" i="11" s="1"/>
  <c r="L69" i="15"/>
  <c r="Q20" i="11" l="1"/>
  <c r="W25" i="11"/>
  <c r="W23" i="11"/>
  <c r="M26" i="11"/>
  <c r="P64" i="1"/>
  <c r="N64" i="1"/>
  <c r="J64" i="1"/>
  <c r="P30" i="1"/>
  <c r="N30" i="1"/>
  <c r="P18" i="1"/>
  <c r="N18" i="1"/>
  <c r="Q26" i="11" l="1"/>
  <c r="L18" i="1"/>
  <c r="N79" i="1" l="1"/>
  <c r="J79" i="1"/>
  <c r="W15" i="11"/>
  <c r="P24" i="15"/>
  <c r="N24" i="15"/>
  <c r="L24" i="15"/>
  <c r="J24" i="15"/>
  <c r="A30" i="11" l="1"/>
  <c r="A19" i="12" s="1"/>
  <c r="A48" i="14" s="1"/>
  <c r="A90" i="14" s="1"/>
  <c r="P25" i="15"/>
  <c r="P28" i="15" s="1"/>
  <c r="A46" i="15"/>
  <c r="A78" i="15" s="1"/>
  <c r="L25" i="15"/>
  <c r="L28" i="15" s="1"/>
  <c r="N25" i="15"/>
  <c r="N28" i="15" s="1"/>
  <c r="J25" i="15"/>
  <c r="J28" i="15" s="1"/>
  <c r="G17" i="12"/>
  <c r="L30" i="15" l="1"/>
  <c r="K9" i="14"/>
  <c r="N30" i="15"/>
  <c r="M9" i="14"/>
  <c r="P30" i="15"/>
  <c r="P33" i="15" s="1"/>
  <c r="O9" i="14"/>
  <c r="J30" i="15"/>
  <c r="J33" i="15" s="1"/>
  <c r="I9" i="14"/>
  <c r="I27" i="14" s="1"/>
  <c r="I40" i="14" s="1"/>
  <c r="I46" i="14" s="1"/>
  <c r="N44" i="15"/>
  <c r="L33" i="15"/>
  <c r="O27" i="11"/>
  <c r="I27" i="11"/>
  <c r="G27" i="11"/>
  <c r="E27" i="11"/>
  <c r="I66" i="14"/>
  <c r="O66" i="14"/>
  <c r="M66" i="14"/>
  <c r="K66" i="14"/>
  <c r="M10" i="12"/>
  <c r="Q22" i="11"/>
  <c r="M15" i="12"/>
  <c r="I17" i="12"/>
  <c r="E17" i="12"/>
  <c r="P79" i="1"/>
  <c r="P81" i="1" s="1"/>
  <c r="N81" i="1"/>
  <c r="L79" i="1"/>
  <c r="L81" i="1" s="1"/>
  <c r="J81" i="1"/>
  <c r="L64" i="1"/>
  <c r="A37" i="1"/>
  <c r="L30" i="1"/>
  <c r="J30" i="1"/>
  <c r="L44" i="15" l="1"/>
  <c r="L63" i="15" s="1"/>
  <c r="P44" i="15"/>
  <c r="P54" i="15" s="1"/>
  <c r="K12" i="12"/>
  <c r="P74" i="15"/>
  <c r="P76" i="15" s="1"/>
  <c r="N74" i="15"/>
  <c r="N76" i="15" s="1"/>
  <c r="N59" i="15"/>
  <c r="N57" i="15" s="1"/>
  <c r="N54" i="15"/>
  <c r="K16" i="12"/>
  <c r="N63" i="15"/>
  <c r="N61" i="15" s="1"/>
  <c r="N33" i="15"/>
  <c r="L59" i="15"/>
  <c r="L57" i="15" s="1"/>
  <c r="J63" i="15"/>
  <c r="J61" i="15" s="1"/>
  <c r="I81" i="14"/>
  <c r="I84" i="14" s="1"/>
  <c r="J74" i="15"/>
  <c r="J76" i="15" s="1"/>
  <c r="J59" i="15"/>
  <c r="S20" i="11"/>
  <c r="U27" i="11"/>
  <c r="S22" i="11"/>
  <c r="P65" i="1"/>
  <c r="P82" i="1" s="1"/>
  <c r="J65" i="1"/>
  <c r="J82" i="1" s="1"/>
  <c r="N65" i="1"/>
  <c r="N82" i="1" s="1"/>
  <c r="L65" i="1"/>
  <c r="L82" i="1" s="1"/>
  <c r="L31" i="1"/>
  <c r="N31" i="1"/>
  <c r="P31" i="1"/>
  <c r="J31" i="1"/>
  <c r="L54" i="15" l="1"/>
  <c r="P63" i="15"/>
  <c r="P61" i="15" s="1"/>
  <c r="J54" i="15"/>
  <c r="J85" i="1"/>
  <c r="P85" i="1"/>
  <c r="N85" i="1"/>
  <c r="L85" i="1"/>
  <c r="W20" i="11"/>
  <c r="O27" i="14"/>
  <c r="M27" i="14"/>
  <c r="M40" i="14" s="1"/>
  <c r="Q27" i="11"/>
  <c r="W22" i="11"/>
  <c r="K27" i="14"/>
  <c r="K17" i="12" l="1"/>
  <c r="M46" i="14"/>
  <c r="M81" i="14" s="1"/>
  <c r="M84" i="14" s="1"/>
  <c r="O40" i="14"/>
  <c r="O46" i="14" s="1"/>
  <c r="O81" i="14" l="1"/>
  <c r="O84" i="14" s="1"/>
  <c r="M16" i="12"/>
  <c r="M17" i="12" s="1"/>
  <c r="M22" i="12" s="1"/>
  <c r="K40" i="14"/>
  <c r="K46" i="14" s="1"/>
  <c r="K81" i="14" l="1"/>
  <c r="K84" i="14" s="1"/>
  <c r="L61" i="15"/>
  <c r="J57" i="15" l="1"/>
  <c r="K26" i="11" s="1"/>
  <c r="S26" i="11" l="1"/>
  <c r="K27" i="11"/>
  <c r="W26" i="11" l="1"/>
  <c r="W27" i="11" s="1"/>
  <c r="Y32" i="11" s="1"/>
  <c r="S27" i="11"/>
</calcChain>
</file>

<file path=xl/sharedStrings.xml><?xml version="1.0" encoding="utf-8"?>
<sst xmlns="http://schemas.openxmlformats.org/spreadsheetml/2006/main" count="311" uniqueCount="233">
  <si>
    <t xml:space="preserve">  สำรองตามกฎหมาย</t>
  </si>
  <si>
    <t>STATEMENTS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</si>
  <si>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</si>
  <si>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</si>
  <si>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</si>
  <si>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</si>
  <si>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</si>
  <si>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</si>
  <si>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</si>
  <si>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</si>
  <si>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</si>
  <si>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</si>
  <si>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</si>
  <si>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</si>
  <si>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</si>
  <si>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</si>
  <si>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</si>
  <si>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</si>
  <si>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</si>
  <si>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</si>
  <si>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</si>
  <si>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</si>
  <si>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</si>
  <si>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</si>
  <si>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</si>
  <si>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</si>
  <si>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</si>
  <si>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</si>
  <si>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</si>
  <si>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</si>
  <si>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</si>
  <si>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</si>
  <si>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</si>
  <si>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</si>
  <si>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</si>
  <si>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</si>
  <si>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</si>
  <si>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</si>
  <si>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</si>
  <si>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</si>
  <si>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</si>
  <si>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</si>
  <si>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</si>
  <si>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</si>
  <si>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</si>
  <si>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</si>
  <si>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</si>
  <si>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</si>
  <si>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</si>
  <si>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</si>
  <si>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</si>
  <si>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</si>
  <si>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</si>
  <si>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Other expenses</t>
  </si>
  <si>
    <t>STATEMENTS OF CASH FLOWS (CONTINUED)</t>
  </si>
  <si>
    <t>Interest received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</si>
  <si>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</si>
  <si>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</si>
  <si>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</si>
  <si>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</si>
  <si>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</si>
  <si>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</si>
  <si>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</si>
  <si>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</si>
  <si>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</si>
  <si>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Adjustment to reconcile profit (loss) before income tax expense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</si>
  <si>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</si>
  <si>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</si>
  <si>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</si>
  <si>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</si>
  <si>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</si>
  <si>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</si>
  <si>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</si>
  <si>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</si>
  <si>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</si>
  <si>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>Non – controlling interests</t>
  </si>
  <si>
    <t xml:space="preserve">Non – controlling 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</si>
  <si>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</si>
  <si>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</si>
  <si>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</si>
  <si>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</si>
  <si>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</si>
  <si>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</si>
  <si>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</si>
  <si>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</si>
  <si>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</si>
  <si>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</si>
  <si>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>Debenture</t>
  </si>
  <si>
    <t>Change in the  interest of the parent in subsidiary</t>
  </si>
  <si>
    <t>from sale of investment</t>
  </si>
  <si>
    <t xml:space="preserve">   </t>
  </si>
  <si>
    <t>Digital assets</t>
  </si>
  <si>
    <t>(Unit: Baht)</t>
  </si>
  <si>
    <t>Revenues from digital assets</t>
  </si>
  <si>
    <t>Costs of digital assets</t>
  </si>
  <si>
    <t>Assets classified as held for sale</t>
  </si>
  <si>
    <t>Contract liabilities</t>
  </si>
  <si>
    <t>Other current financial liabilities</t>
  </si>
  <si>
    <t>Liabilities included in disposal groups classified as held for sale</t>
  </si>
  <si>
    <t>Profit or loss:</t>
  </si>
  <si>
    <t>Revenues</t>
  </si>
  <si>
    <t>Total revenues</t>
  </si>
  <si>
    <t>Expenses</t>
  </si>
  <si>
    <t>Costs of construction services</t>
  </si>
  <si>
    <t>Total expenses</t>
  </si>
  <si>
    <t>Interest income</t>
  </si>
  <si>
    <t>Unit: Baht</t>
  </si>
  <si>
    <t>Additional cash flow disclosures:</t>
  </si>
  <si>
    <t>Contract assets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</si>
  <si>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</si>
  <si>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</si>
  <si>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</si>
  <si>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</si>
  <si>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</si>
  <si>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</si>
  <si>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</si>
  <si>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</si>
  <si>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</si>
  <si>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</si>
  <si>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</si>
  <si>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Current provisions for employee benefit</t>
  </si>
  <si>
    <t>Short-term loans to related parties</t>
  </si>
  <si>
    <t>Non-current liabilities</t>
  </si>
  <si>
    <t>Long-term loan</t>
  </si>
  <si>
    <t>Current portion of long-term loan</t>
  </si>
  <si>
    <t>Non-controlling interests</t>
  </si>
  <si>
    <t>Profit from sale of investment</t>
  </si>
  <si>
    <t>Costs of sales and services</t>
  </si>
  <si>
    <t>Operating profit (loss)</t>
  </si>
  <si>
    <t>Equity holders of the Company</t>
  </si>
  <si>
    <t>Basic earnings per share</t>
  </si>
  <si>
    <t>Other comprehensive income</t>
  </si>
  <si>
    <t xml:space="preserve">Decreased non-controlling interests </t>
  </si>
  <si>
    <t>to net cash provided (paid) from operating activities</t>
  </si>
  <si>
    <t>(Reversal) Allowance for expected credit losses</t>
  </si>
  <si>
    <t>(Reversal) Adjusted loss on value of goods</t>
  </si>
  <si>
    <t>Unrealized loss (gain) on foreign exchange</t>
  </si>
  <si>
    <t>(Reversal) Impairment loss recognized in profit or loss</t>
  </si>
  <si>
    <t xml:space="preserve">Profit (loss) from operations activities before changes in </t>
  </si>
  <si>
    <t>assets and operating liabilities</t>
  </si>
  <si>
    <t>Trade and other receivables</t>
  </si>
  <si>
    <t>Other current assets</t>
  </si>
  <si>
    <t>(Increase) decrease from operating assets</t>
  </si>
  <si>
    <t>Increase (decrease) from operating liabilities</t>
  </si>
  <si>
    <t>Net cash provided by (used in) operating activities</t>
  </si>
  <si>
    <t>Net cash from (used in) operating activities</t>
  </si>
  <si>
    <t>Proceeds from sales of investments in subsidiaries</t>
  </si>
  <si>
    <t>Proceeds from short-term loans to related parties</t>
  </si>
  <si>
    <t>Net cash provided by (used in) investing activities</t>
  </si>
  <si>
    <t>(Increase) decrease restricted bank deposits</t>
  </si>
  <si>
    <t>Net cash provided by (used in) financing activities</t>
  </si>
  <si>
    <t>Right-of-use assets increased by lease liabilities</t>
  </si>
  <si>
    <t>Non-cash are significant in the consolidated and separate financial statements are as follows:</t>
  </si>
  <si>
    <t>(Reversal) Allowance for impairment of digital assets</t>
  </si>
  <si>
    <t>Balance as at 1 January 2022</t>
  </si>
  <si>
    <t>Balance as at 1 January 2023</t>
  </si>
  <si>
    <t>Dividends payment</t>
  </si>
  <si>
    <t>(Gain) from sale of investment in subsidiary</t>
  </si>
  <si>
    <t>Cash paid to shares for investment</t>
  </si>
  <si>
    <t>Cash paid for loans to related parties</t>
  </si>
  <si>
    <t>Cash received for loans to related parties</t>
  </si>
  <si>
    <t>Cash received from sale property, plant and equipment</t>
  </si>
  <si>
    <t>Cash received from issuing debentures</t>
  </si>
  <si>
    <t xml:space="preserve">Increase (decrease) bank overdrafts and short-term borrowings </t>
  </si>
  <si>
    <t xml:space="preserve">  from financial institutions </t>
  </si>
  <si>
    <t>Cash paid for financial costs</t>
  </si>
  <si>
    <t>Repayment of long-term loan from financial institution</t>
  </si>
  <si>
    <t>Derivatives</t>
  </si>
  <si>
    <t>(Gain) from sale of assets</t>
  </si>
  <si>
    <t>AS AT 31 DECEMBER 2023</t>
  </si>
  <si>
    <t>FOR THE YEAR ENDED 31 DECEMBER 2023</t>
  </si>
  <si>
    <t>Discontinued operation</t>
  </si>
  <si>
    <t>to profit or loss in subsequent year:</t>
  </si>
  <si>
    <t>Total comprehensive income for the year</t>
  </si>
  <si>
    <t>Exchange differences on translating of financial statements</t>
  </si>
  <si>
    <t>Other comprehensive income not to be reclassified</t>
  </si>
  <si>
    <t xml:space="preserve">Total comprehensive income for the year </t>
  </si>
  <si>
    <t>Other comprehensive income for the year from distinuous operation</t>
  </si>
  <si>
    <t>Items that will not be reclassifies to profit or loss:</t>
  </si>
  <si>
    <t>Gain (losses) on remeasurements of defined benefit plans</t>
  </si>
  <si>
    <t>Total comprehensive income for the year from distinuous operation</t>
  </si>
  <si>
    <t xml:space="preserve">Other comprehensive income for the year </t>
  </si>
  <si>
    <t>Profit (loss) from continuing operation attributable to</t>
  </si>
  <si>
    <t>Profit (loss) from discontinued operation attributable to</t>
  </si>
  <si>
    <t>Total comprehensive income from discontinued operation attributable to</t>
  </si>
  <si>
    <t>Basic earning (loss) per share from continuing operation</t>
  </si>
  <si>
    <t>Basic earning (loss) per share from discontinued operation</t>
  </si>
  <si>
    <t>Balance as at 31 December 2023</t>
  </si>
  <si>
    <t>Balance as at 31 December 2022</t>
  </si>
  <si>
    <t>2023</t>
  </si>
  <si>
    <t>2022</t>
  </si>
  <si>
    <t>6,8</t>
  </si>
  <si>
    <t>6,21</t>
  </si>
  <si>
    <t>Profit from digital asset valuation</t>
  </si>
  <si>
    <t>Gain from exchange rate</t>
  </si>
  <si>
    <t>Note</t>
  </si>
  <si>
    <t>Provision for loss on construction projects</t>
  </si>
  <si>
    <t>Cash paid for interest expense</t>
  </si>
  <si>
    <t>Proceed from refund of corporate income tax</t>
  </si>
  <si>
    <t>Cash Paid for corporate tax</t>
  </si>
  <si>
    <t>Cash paid for employee benefit</t>
  </si>
  <si>
    <t>Payment of principal portion of lease liabilities</t>
  </si>
  <si>
    <t>CASH AND CASH EQUIVALENTS AT BEGINNING OF YEAR</t>
  </si>
  <si>
    <t>CASH AND CASH EQUIVALENTS END OF YEAR</t>
  </si>
  <si>
    <t>CASH AND CASH EQUIVALENTS END OF YEAR FROM CONTINUING OPERATION</t>
  </si>
  <si>
    <t>FOR THE NINE MONTH YEAR ENDED 31 DECEMBER 2023</t>
  </si>
  <si>
    <t>Other current liabilities</t>
  </si>
  <si>
    <t>Revenues from Construction services</t>
  </si>
  <si>
    <t xml:space="preserve">Other comprehensive income to be reclassified </t>
  </si>
  <si>
    <t xml:space="preserve">in foreign currency </t>
  </si>
  <si>
    <t>Other comprehensive income for the year from continuing operations</t>
  </si>
  <si>
    <t>Total comprehensive income for the year from continuing operations</t>
  </si>
  <si>
    <t>Dividend payment</t>
  </si>
  <si>
    <t>Decreased non-controlling interests</t>
  </si>
  <si>
    <t>Gain on termination of lease</t>
  </si>
  <si>
    <t xml:space="preserve">Provision for long-term employee benefits </t>
  </si>
  <si>
    <t>(Gain) Loss from changes in fair value of derivatives</t>
  </si>
  <si>
    <t>Inventories and construction supplies</t>
  </si>
  <si>
    <t>Cash received for the related person and related parties borrowings</t>
  </si>
  <si>
    <t>Cash paid from borrowings from related person and related parties</t>
  </si>
  <si>
    <t>Profit (Loss) before income tax expense</t>
  </si>
  <si>
    <t>Profit (Loss) for the year from continuing operation</t>
  </si>
  <si>
    <t>Profit (Loss) for the year from discontinued operation - net of income tax</t>
  </si>
  <si>
    <t xml:space="preserve">Profit (Loss) for the year </t>
  </si>
  <si>
    <t>Other comprehensive income from continuing operation</t>
  </si>
  <si>
    <t>Actuarial gain (loss)</t>
  </si>
  <si>
    <t>BEFORE EFFECTS OF EXCHANGE RATES</t>
  </si>
  <si>
    <t>EFFECTS OF EXCHANGE RATES ON CASH AND CASH EQUIVALATES</t>
  </si>
  <si>
    <t>The accompanying notes to the consolidated financial statements are an integral part of the financial statements.</t>
  </si>
  <si>
    <t>Total comprehensive income from continuing operation attributable to</t>
  </si>
  <si>
    <t>Profit (loss) before income tax expense from continuing operations</t>
  </si>
  <si>
    <t>Profit (loss) before income tax expense from discontinued operations</t>
  </si>
  <si>
    <t>Current portion of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</si>
</sst>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7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UPC"/>
      <family val="1"/>
      <charset val="222"/>
    </font>
    <font>
      <i/>
      <sz val="14"/>
      <name val="Angsana New"/>
      <family val="1"/>
    </font>
    <font>
      <i/>
      <sz val="14"/>
      <name val="AngsanaUPC"/>
      <family val="1"/>
      <charset val="222"/>
    </font>
    <font>
      <u/>
      <sz val="16"/>
      <name val="Angsana New"/>
      <family val="1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6"/>
      <color rgb="FFFF0000"/>
      <name val="Angsana New"/>
      <family val="1"/>
    </font>
    <font>
      <i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UPC"/>
      <family val="1"/>
      <charset val="222"/>
    </font>
    <font>
      <i/>
      <sz val="13"/>
      <name val="AngsanaUPC"/>
      <family val="1"/>
      <charset val="222"/>
    </font>
    <font>
      <b/>
      <sz val="14"/>
      <name val="AngsanaUPC"/>
      <family val="1"/>
      <charset val="222"/>
    </font>
    <font>
      <i/>
      <sz val="14"/>
      <color theme="1"/>
      <name val="AngsanaUPC"/>
      <family val="1"/>
      <charset val="222"/>
    </font>
    <font>
      <b/>
      <sz val="13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80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6" fillId="0" borderId="0" xfId="4710" applyFont="1" applyFill="1"/>
    <xf numFmtId="201" fontId="5" fillId="0" borderId="0" xfId="4710" applyNumberFormat="1" applyFont="1" applyFill="1"/>
    <xf numFmtId="194" fontId="351" fillId="0" borderId="0" xfId="4710" applyFont="1" applyFill="1" applyAlignment="1">
      <alignment wrapText="1"/>
    </xf>
    <xf numFmtId="194" fontId="351" fillId="0" borderId="0" xfId="4710" applyFont="1" applyFill="1"/>
    <xf numFmtId="196" fontId="356" fillId="0" borderId="0" xfId="4710" applyNumberFormat="1" applyFont="1" applyFill="1"/>
    <xf numFmtId="196" fontId="5" fillId="0" borderId="0" xfId="4710" applyNumberFormat="1" applyFont="1" applyFill="1"/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6" fillId="0" borderId="0" xfId="0" applyNumberFormat="1" applyFont="1"/>
    <xf numFmtId="200" fontId="127" fillId="0" borderId="6" xfId="0" applyNumberFormat="1" applyFont="1" applyBorder="1" applyAlignment="1">
      <alignment vertical="top"/>
    </xf>
    <xf numFmtId="200" fontId="127" fillId="0" borderId="20" xfId="0" applyNumberFormat="1" applyFont="1" applyBorder="1" applyAlignment="1">
      <alignment vertical="top"/>
    </xf>
    <xf numFmtId="0" fontId="356" fillId="0" borderId="0" xfId="0" applyFont="1" applyAlignment="1">
      <alignment wrapText="1"/>
    </xf>
    <xf numFmtId="0" fontId="127" fillId="0" borderId="0" xfId="4712" applyFont="1"/>
    <xf numFmtId="200" fontId="127" fillId="0" borderId="6" xfId="0" applyNumberFormat="1" applyFont="1" applyBorder="1"/>
    <xf numFmtId="0" fontId="127" fillId="0" borderId="0" xfId="4714" applyFont="1"/>
    <xf numFmtId="200" fontId="127" fillId="0" borderId="51" xfId="0" applyNumberFormat="1" applyFont="1" applyBorder="1"/>
    <xf numFmtId="0" fontId="3" fillId="0" borderId="0" xfId="0" applyFont="1"/>
    <xf numFmtId="200" fontId="127" fillId="0" borderId="12" xfId="0" applyNumberFormat="1" applyFont="1" applyBorder="1" applyAlignment="1">
      <alignment vertical="top"/>
    </xf>
    <xf numFmtId="200" fontId="127" fillId="0" borderId="20" xfId="0" applyNumberFormat="1" applyFont="1" applyBorder="1"/>
    <xf numFmtId="0" fontId="356" fillId="0" borderId="0" xfId="0" applyFont="1" applyAlignment="1">
      <alignment horizontal="right"/>
    </xf>
    <xf numFmtId="200" fontId="356" fillId="0" borderId="0" xfId="0" applyNumberFormat="1" applyFont="1"/>
    <xf numFmtId="43" fontId="127" fillId="0" borderId="0" xfId="0" applyNumberFormat="1" applyFont="1"/>
    <xf numFmtId="0" fontId="345" fillId="0" borderId="0" xfId="4714" applyFont="1" applyAlignment="1">
      <alignment vertical="center"/>
    </xf>
    <xf numFmtId="0" fontId="345" fillId="0" borderId="0" xfId="0" applyFont="1"/>
    <xf numFmtId="0" fontId="345" fillId="0" borderId="0" xfId="0" applyFont="1" applyAlignment="1">
      <alignment horizontal="center"/>
    </xf>
    <xf numFmtId="0" fontId="5" fillId="0" borderId="0" xfId="0" applyFont="1"/>
    <xf numFmtId="0" fontId="345" fillId="0" borderId="0" xfId="0" applyFont="1" applyAlignment="1">
      <alignment horizontal="center" vertical="center"/>
    </xf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horizontal="right"/>
    </xf>
    <xf numFmtId="200" fontId="5" fillId="0" borderId="12" xfId="0" applyNumberFormat="1" applyFont="1" applyBorder="1" applyAlignment="1">
      <alignment vertical="top"/>
    </xf>
    <xf numFmtId="200" fontId="5" fillId="0" borderId="12" xfId="0" applyNumberFormat="1" applyFont="1" applyBorder="1" applyAlignment="1">
      <alignment horizontal="right"/>
    </xf>
    <xf numFmtId="0" fontId="115" fillId="0" borderId="0" xfId="0" applyFont="1"/>
    <xf numFmtId="200" fontId="5" fillId="0" borderId="12" xfId="0" applyNumberFormat="1" applyFont="1" applyBorder="1"/>
    <xf numFmtId="200" fontId="5" fillId="0" borderId="45" xfId="0" applyNumberFormat="1" applyFont="1" applyBorder="1"/>
    <xf numFmtId="0" fontId="350" fillId="0" borderId="0" xfId="0" applyFont="1"/>
    <xf numFmtId="0" fontId="355" fillId="0" borderId="0" xfId="0" applyFont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0" fontId="354" fillId="0" borderId="12" xfId="0" applyFont="1" applyBorder="1" applyAlignment="1">
      <alignment horizontal="center"/>
    </xf>
    <xf numFmtId="200" fontId="5" fillId="0" borderId="6" xfId="0" applyNumberFormat="1" applyFont="1" applyBorder="1"/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0" applyFont="1" applyAlignment="1">
      <alignment horizontal="center"/>
    </xf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200" fontId="354" fillId="0" borderId="0" xfId="0" applyNumberFormat="1" applyFont="1"/>
    <xf numFmtId="194" fontId="354" fillId="0" borderId="0" xfId="0" applyNumberFormat="1" applyFont="1"/>
    <xf numFmtId="200" fontId="354" fillId="0" borderId="20" xfId="0" applyNumberFormat="1" applyFont="1" applyBorder="1"/>
    <xf numFmtId="43" fontId="354" fillId="0" borderId="0" xfId="0" applyNumberFormat="1" applyFont="1"/>
    <xf numFmtId="311" fontId="5" fillId="0" borderId="0" xfId="0" applyNumberFormat="1" applyFont="1"/>
    <xf numFmtId="43" fontId="5" fillId="0" borderId="6" xfId="1459" applyFont="1" applyFill="1" applyBorder="1" applyAlignment="1">
      <alignment horizontal="center" wrapText="1"/>
    </xf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200" fontId="351" fillId="0" borderId="20" xfId="0" applyNumberFormat="1" applyFont="1" applyBorder="1"/>
    <xf numFmtId="194" fontId="351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0" fontId="357" fillId="0" borderId="0" xfId="4714" applyFont="1"/>
    <xf numFmtId="0" fontId="357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0" fontId="345" fillId="0" borderId="0" xfId="2725" applyFont="1"/>
    <xf numFmtId="200" fontId="358" fillId="0" borderId="0" xfId="2725" applyNumberFormat="1" applyFont="1"/>
    <xf numFmtId="200" fontId="5" fillId="0" borderId="0" xfId="2725" applyNumberFormat="1" applyFont="1"/>
    <xf numFmtId="200" fontId="9" fillId="0" borderId="0" xfId="2725" applyNumberFormat="1" applyFont="1"/>
    <xf numFmtId="0" fontId="5" fillId="0" borderId="0" xfId="471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200" fontId="9" fillId="0" borderId="12" xfId="2725" applyNumberFormat="1" applyFont="1" applyBorder="1"/>
    <xf numFmtId="200" fontId="9" fillId="0" borderId="6" xfId="2725" applyNumberFormat="1" applyFont="1" applyBorder="1"/>
    <xf numFmtId="0" fontId="5" fillId="0" borderId="0" xfId="2725" applyFont="1" applyAlignment="1">
      <alignment horizontal="left"/>
    </xf>
    <xf numFmtId="0" fontId="345" fillId="0" borderId="0" xfId="4714" applyFont="1"/>
    <xf numFmtId="0" fontId="349" fillId="0" borderId="0" xfId="2725" applyFont="1"/>
    <xf numFmtId="194" fontId="9" fillId="0" borderId="6" xfId="2725" applyNumberFormat="1" applyFont="1" applyBorder="1"/>
    <xf numFmtId="201" fontId="5" fillId="0" borderId="0" xfId="2725" applyNumberFormat="1" applyFont="1"/>
    <xf numFmtId="194" fontId="5" fillId="0" borderId="0" xfId="2725" applyNumberFormat="1" applyFont="1"/>
    <xf numFmtId="200" fontId="6" fillId="0" borderId="20" xfId="2725" applyNumberFormat="1" applyFont="1" applyBorder="1" applyAlignment="1">
      <alignment vertical="top"/>
    </xf>
    <xf numFmtId="200" fontId="6" fillId="0" borderId="0" xfId="2725" applyNumberFormat="1" applyFont="1" applyAlignment="1">
      <alignment vertical="top"/>
    </xf>
    <xf numFmtId="194" fontId="9" fillId="0" borderId="0" xfId="1491" applyFont="1" applyFill="1" applyAlignment="1"/>
    <xf numFmtId="0" fontId="359" fillId="0" borderId="0" xfId="0" applyFont="1" applyAlignment="1">
      <alignment horizontal="center" vertical="top"/>
    </xf>
    <xf numFmtId="0" fontId="359" fillId="0" borderId="0" xfId="0" applyFont="1" applyAlignment="1">
      <alignment horizontal="center"/>
    </xf>
    <xf numFmtId="0" fontId="348" fillId="0" borderId="0" xfId="0" applyFont="1"/>
    <xf numFmtId="200" fontId="345" fillId="0" borderId="0" xfId="2725" applyNumberFormat="1" applyFont="1" applyAlignment="1">
      <alignment horizontal="center"/>
    </xf>
    <xf numFmtId="194" fontId="9" fillId="0" borderId="0" xfId="4710" applyFont="1"/>
    <xf numFmtId="194" fontId="5" fillId="0" borderId="0" xfId="4710" applyFont="1"/>
    <xf numFmtId="37" fontId="360" fillId="0" borderId="0" xfId="0" applyNumberFormat="1" applyFont="1" applyAlignment="1">
      <alignment horizontal="center" vertical="top"/>
    </xf>
    <xf numFmtId="200" fontId="127" fillId="0" borderId="0" xfId="0" applyNumberFormat="1" applyFont="1" applyAlignment="1">
      <alignment horizontal="right" vertical="top"/>
    </xf>
    <xf numFmtId="200" fontId="127" fillId="0" borderId="12" xfId="0" applyNumberFormat="1" applyFont="1" applyBorder="1" applyAlignment="1">
      <alignment horizontal="right" vertical="top"/>
    </xf>
    <xf numFmtId="194" fontId="127" fillId="0" borderId="0" xfId="4710" applyFont="1"/>
    <xf numFmtId="0" fontId="361" fillId="0" borderId="0" xfId="0" applyFont="1"/>
    <xf numFmtId="0" fontId="9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/>
    <xf numFmtId="200" fontId="9" fillId="0" borderId="0" xfId="0" applyNumberFormat="1" applyFont="1"/>
    <xf numFmtId="194" fontId="9" fillId="0" borderId="0" xfId="4710" applyFont="1" applyFill="1"/>
    <xf numFmtId="200" fontId="9" fillId="0" borderId="12" xfId="0" applyNumberFormat="1" applyFont="1" applyBorder="1"/>
    <xf numFmtId="0" fontId="362" fillId="0" borderId="45" xfId="0" applyFont="1" applyBorder="1" applyAlignment="1">
      <alignment horizontal="center"/>
    </xf>
    <xf numFmtId="0" fontId="363" fillId="0" borderId="0" xfId="0" applyFont="1"/>
    <xf numFmtId="0" fontId="364" fillId="0" borderId="0" xfId="0" applyFont="1"/>
    <xf numFmtId="0" fontId="365" fillId="0" borderId="0" xfId="0" applyFont="1" applyAlignment="1">
      <alignment horizontal="left" vertical="top"/>
    </xf>
    <xf numFmtId="0" fontId="362" fillId="0" borderId="0" xfId="0" applyFont="1" applyAlignment="1">
      <alignment horizontal="center"/>
    </xf>
    <xf numFmtId="0" fontId="362" fillId="0" borderId="45" xfId="2725" applyFont="1" applyBorder="1" applyAlignment="1">
      <alignment horizontal="center"/>
    </xf>
    <xf numFmtId="0" fontId="362" fillId="0" borderId="0" xfId="2725" applyFont="1" applyAlignment="1">
      <alignment horizontal="center"/>
    </xf>
    <xf numFmtId="200" fontId="5" fillId="0" borderId="12" xfId="2725" applyNumberFormat="1" applyFont="1" applyBorder="1"/>
    <xf numFmtId="0" fontId="366" fillId="0" borderId="0" xfId="0" applyFont="1" applyAlignment="1">
      <alignment horizontal="center"/>
    </xf>
    <xf numFmtId="0" fontId="367" fillId="0" borderId="0" xfId="0" applyFont="1"/>
    <xf numFmtId="0" fontId="368" fillId="0" borderId="0" xfId="0" applyFont="1"/>
    <xf numFmtId="0" fontId="368" fillId="0" borderId="0" xfId="0" applyFont="1" applyAlignment="1">
      <alignment horizontal="center"/>
    </xf>
    <xf numFmtId="0" fontId="368" fillId="0" borderId="0" xfId="0" applyFont="1" applyAlignment="1">
      <alignment horizontal="center" vertical="top"/>
    </xf>
    <xf numFmtId="0" fontId="365" fillId="0" borderId="0" xfId="0" applyFont="1" applyAlignment="1">
      <alignment horizontal="center" vertical="top"/>
    </xf>
    <xf numFmtId="0" fontId="115" fillId="0" borderId="12" xfId="0" applyFont="1" applyBorder="1"/>
    <xf numFmtId="43" fontId="9" fillId="0" borderId="0" xfId="2725" applyNumberFormat="1" applyFont="1"/>
    <xf numFmtId="0" fontId="347" fillId="0" borderId="0" xfId="0" applyFont="1" applyAlignment="1">
      <alignment horizontal="center"/>
    </xf>
    <xf numFmtId="200" fontId="347" fillId="0" borderId="0" xfId="0" applyNumberFormat="1" applyFont="1"/>
    <xf numFmtId="200" fontId="347" fillId="0" borderId="0" xfId="0" applyNumberFormat="1" applyFont="1" applyAlignment="1">
      <alignment vertical="top"/>
    </xf>
    <xf numFmtId="0" fontId="369" fillId="0" borderId="0" xfId="0" applyFont="1"/>
    <xf numFmtId="194" fontId="369" fillId="0" borderId="0" xfId="4710" applyFont="1" applyFill="1"/>
    <xf numFmtId="200" fontId="347" fillId="0" borderId="0" xfId="0" applyNumberFormat="1" applyFont="1" applyAlignment="1">
      <alignment horizontal="center"/>
    </xf>
    <xf numFmtId="0" fontId="370" fillId="0" borderId="0" xfId="0" applyFont="1" applyAlignment="1">
      <alignment horizontal="center"/>
    </xf>
    <xf numFmtId="0" fontId="370" fillId="0" borderId="0" xfId="0" applyFont="1" applyAlignment="1">
      <alignment horizontal="center" vertical="top"/>
    </xf>
    <xf numFmtId="37" fontId="371" fillId="0" borderId="0" xfId="0" applyNumberFormat="1" applyFont="1" applyAlignment="1">
      <alignment horizontal="center" vertical="top"/>
    </xf>
    <xf numFmtId="0" fontId="372" fillId="0" borderId="0" xfId="0" applyFont="1" applyAlignment="1">
      <alignment horizontal="center" vertical="top"/>
    </xf>
    <xf numFmtId="200" fontId="345" fillId="0" borderId="0" xfId="0" applyNumberFormat="1" applyFont="1" applyAlignment="1">
      <alignment horizontal="center"/>
    </xf>
    <xf numFmtId="311" fontId="127" fillId="0" borderId="12" xfId="0" applyNumberFormat="1" applyFont="1" applyBorder="1" applyAlignment="1">
      <alignment horizontal="center" vertical="top"/>
    </xf>
    <xf numFmtId="311" fontId="5" fillId="0" borderId="12" xfId="0" applyNumberFormat="1" applyFont="1" applyBorder="1" applyAlignment="1">
      <alignment horizontal="left" vertical="top" indent="1"/>
    </xf>
    <xf numFmtId="311" fontId="5" fillId="0" borderId="51" xfId="0" applyNumberFormat="1" applyFont="1" applyBorder="1"/>
    <xf numFmtId="203" fontId="5" fillId="0" borderId="0" xfId="0" applyNumberFormat="1" applyFont="1"/>
    <xf numFmtId="203" fontId="5" fillId="0" borderId="20" xfId="0" applyNumberFormat="1" applyFont="1" applyBorder="1"/>
    <xf numFmtId="0" fontId="373" fillId="0" borderId="0" xfId="0" applyFont="1" applyAlignment="1">
      <alignment horizontal="center" vertical="center"/>
    </xf>
    <xf numFmtId="0" fontId="115" fillId="0" borderId="45" xfId="0" applyFont="1" applyBorder="1" applyAlignment="1">
      <alignment vertical="center"/>
    </xf>
    <xf numFmtId="0" fontId="115" fillId="0" borderId="12" xfId="0" applyFont="1" applyBorder="1" applyAlignment="1">
      <alignment vertical="center"/>
    </xf>
    <xf numFmtId="0" fontId="375" fillId="0" borderId="0" xfId="0" applyFont="1" applyAlignment="1">
      <alignment horizontal="center"/>
    </xf>
    <xf numFmtId="0" fontId="364" fillId="0" borderId="0" xfId="2725" applyFont="1"/>
    <xf numFmtId="200" fontId="115" fillId="0" borderId="20" xfId="0" applyNumberFormat="1" applyFont="1" applyBorder="1"/>
    <xf numFmtId="200" fontId="127" fillId="0" borderId="0" xfId="0" applyNumberFormat="1" applyFont="1" applyAlignment="1">
      <alignment horizontal="right"/>
    </xf>
    <xf numFmtId="200" fontId="347" fillId="0" borderId="12" xfId="0" applyNumberFormat="1" applyFont="1" applyBorder="1" applyAlignment="1">
      <alignment horizontal="center"/>
    </xf>
    <xf numFmtId="0" fontId="5" fillId="0" borderId="0" xfId="0" applyFont="1"/>
    <xf numFmtId="200" fontId="5" fillId="0" borderId="0" xfId="0" applyNumberFormat="1" applyFont="1" applyAlignment="1">
      <alignment horizontal="right"/>
    </xf>
    <xf numFmtId="200" fontId="345" fillId="0" borderId="12" xfId="0" applyNumberFormat="1" applyFont="1" applyBorder="1" applyAlignment="1">
      <alignment horizontal="center"/>
    </xf>
    <xf numFmtId="0" fontId="354" fillId="0" borderId="0" xfId="0" applyFont="1" applyAlignment="1">
      <alignment horizontal="right"/>
    </xf>
    <xf numFmtId="0" fontId="376" fillId="0" borderId="12" xfId="0" applyFont="1" applyBorder="1" applyAlignment="1">
      <alignment horizontal="center"/>
    </xf>
    <xf numFmtId="0" fontId="354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0" fontId="115" fillId="0" borderId="0" xfId="0" applyFont="1" applyAlignment="1">
      <alignment horizontal="right"/>
    </xf>
    <xf numFmtId="0" fontId="374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 vertical="center"/>
    </xf>
    <xf numFmtId="0" fontId="115" fillId="0" borderId="6" xfId="0" applyFont="1" applyBorder="1" applyAlignment="1">
      <alignment horizontal="center" vertical="center"/>
    </xf>
    <xf numFmtId="200" fontId="345" fillId="0" borderId="12" xfId="2725" applyNumberFormat="1" applyFont="1" applyBorder="1" applyAlignment="1">
      <alignment horizontal="center"/>
    </xf>
    <xf numFmtId="200" fontId="5" fillId="0" borderId="0" xfId="2725" applyNumberFormat="1" applyFont="1" applyAlignment="1">
      <alignment horizontal="right"/>
    </xf>
    <xf numFmtId="43" fontId="127" fillId="0" borderId="0" xfId="1459" applyFont="1" applyFill="1" applyBorder="1" applyAlignment="1">
      <alignment horizontal="center" wrapText="1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theme" Target="theme/theme1.xml"/><Relationship Id="rId155" Type="http://schemas.openxmlformats.org/officeDocument/2006/relationships/customXml" Target="../customXml/item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styles" Target="styles.xml"/><Relationship Id="rId156" Type="http://schemas.openxmlformats.org/officeDocument/2006/relationships/customXml" Target="../customXml/item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customXml" Target="../customXml/item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19</xdr:col>
      <xdr:colOff>96839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222137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19</xdr:col>
      <xdr:colOff>222137</xdr:colOff>
      <xdr:row>89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10585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90</xdr:row>
      <xdr:rowOff>0</xdr:rowOff>
    </xdr:from>
    <xdr:to>
      <xdr:col>18</xdr:col>
      <xdr:colOff>10585</xdr:colOff>
      <xdr:row>90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F42910-CFB8-431F-A5FB-B35C2154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428875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0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9"/>
  <sheetViews>
    <sheetView tabSelected="1" view="pageBreakPreview" topLeftCell="A7" zoomScale="79" zoomScaleNormal="85" zoomScaleSheetLayoutView="79" zoomScalePageLayoutView="70" workbookViewId="0">
      <selection activeCell="P22" sqref="P22"/>
    </sheetView>
  </sheetViews>
  <sheetFormatPr defaultColWidth="9.125" defaultRowHeight="23.4"/>
  <cols>
    <col min="1" max="1" width="1.125" style="17" customWidth="1"/>
    <col min="2" max="2" width="0.875" style="17" customWidth="1"/>
    <col min="3" max="3" width="1.125" style="17" customWidth="1"/>
    <col min="4" max="4" width="1" style="17" customWidth="1"/>
    <col min="5" max="5" width="2.625" style="17" customWidth="1"/>
    <col min="6" max="6" width="1.75" style="17" customWidth="1"/>
    <col min="7" max="7" width="53.75" style="17" customWidth="1"/>
    <col min="8" max="8" width="6.25" style="19" customWidth="1"/>
    <col min="9" max="9" width="0.875" style="17" customWidth="1"/>
    <col min="10" max="10" width="18.875" style="21" customWidth="1"/>
    <col min="11" max="11" width="0.75" style="21" customWidth="1"/>
    <col min="12" max="12" width="18.625" style="21" customWidth="1"/>
    <col min="13" max="13" width="0.875" style="21" customWidth="1"/>
    <col min="14" max="14" width="18.625" style="21" customWidth="1"/>
    <col min="15" max="15" width="0.875" style="21" customWidth="1"/>
    <col min="16" max="16" width="19.125" style="21" customWidth="1"/>
    <col min="17" max="17" width="0.875" style="17" customWidth="1"/>
    <col min="18" max="18" width="8.125" style="18" customWidth="1"/>
    <col min="19" max="19" width="18.375" style="9" bestFit="1" customWidth="1"/>
    <col min="20" max="21" width="18.375" style="18" bestFit="1" customWidth="1"/>
    <col min="22" max="22" width="9.125" style="18"/>
    <col min="23" max="23" width="18.375" style="18" bestFit="1" customWidth="1"/>
    <col min="24" max="24" width="9.125" style="18" bestFit="1" customWidth="1"/>
    <col min="25" max="25" width="9.125" style="18"/>
    <col min="26" max="26" width="10.75" style="18" customWidth="1"/>
    <col min="27" max="27" width="10.75" style="18" bestFit="1" customWidth="1"/>
    <col min="28" max="29" width="9.125" style="18"/>
    <col min="30" max="16384" width="9.125" style="17"/>
  </cols>
  <sheetData>
    <row r="1" spans="1:29" ht="24.75" customHeight="1">
      <c r="A1" s="15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9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9">
      <c r="A3" s="15" t="s">
        <v>169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9">
      <c r="I4" s="19"/>
      <c r="J4" s="20"/>
      <c r="K4" s="20"/>
      <c r="L4" s="20"/>
      <c r="M4" s="20"/>
      <c r="N4" s="20"/>
      <c r="O4" s="20"/>
      <c r="P4" s="20"/>
    </row>
    <row r="5" spans="1:29">
      <c r="I5" s="19"/>
      <c r="J5" s="163" t="s">
        <v>92</v>
      </c>
      <c r="K5" s="163"/>
      <c r="L5" s="163"/>
      <c r="M5" s="163"/>
      <c r="N5" s="163"/>
      <c r="O5" s="163"/>
      <c r="P5" s="163"/>
    </row>
    <row r="6" spans="1:29" ht="22.5" customHeight="1">
      <c r="I6" s="19"/>
      <c r="J6" s="164" t="s">
        <v>2</v>
      </c>
      <c r="K6" s="164"/>
      <c r="L6" s="164"/>
      <c r="M6" s="146"/>
      <c r="N6" s="164" t="s">
        <v>3</v>
      </c>
      <c r="O6" s="164"/>
      <c r="P6" s="164"/>
    </row>
    <row r="7" spans="1:29" ht="22.5" customHeight="1">
      <c r="H7" s="133" t="s">
        <v>195</v>
      </c>
      <c r="I7" s="19"/>
      <c r="J7" s="133" t="s">
        <v>189</v>
      </c>
      <c r="K7" s="20"/>
      <c r="L7" s="133" t="s">
        <v>190</v>
      </c>
      <c r="M7" s="20"/>
      <c r="N7" s="133" t="s">
        <v>189</v>
      </c>
      <c r="O7" s="20"/>
      <c r="P7" s="133" t="s">
        <v>190</v>
      </c>
    </row>
    <row r="8" spans="1:29">
      <c r="A8" s="16" t="s">
        <v>4</v>
      </c>
    </row>
    <row r="9" spans="1:29" s="16" customFormat="1">
      <c r="A9" s="16" t="s">
        <v>5</v>
      </c>
      <c r="H9" s="141"/>
      <c r="J9" s="142"/>
      <c r="K9" s="142"/>
      <c r="L9" s="142"/>
      <c r="M9" s="142"/>
      <c r="N9" s="143"/>
      <c r="O9" s="142"/>
      <c r="P9" s="143"/>
      <c r="R9" s="144"/>
      <c r="S9" s="145"/>
      <c r="T9" s="144"/>
      <c r="U9" s="144"/>
      <c r="V9" s="144"/>
      <c r="W9" s="144"/>
      <c r="X9" s="144"/>
      <c r="Y9" s="144"/>
      <c r="Z9" s="144"/>
      <c r="AA9" s="144"/>
      <c r="AB9" s="144"/>
      <c r="AC9" s="144"/>
    </row>
    <row r="10" spans="1:29" ht="22.5" customHeight="1">
      <c r="B10" s="17" t="s">
        <v>6</v>
      </c>
      <c r="H10" s="109">
        <v>7</v>
      </c>
      <c r="J10" s="22">
        <v>213179968.09</v>
      </c>
      <c r="L10" s="22">
        <v>214369225.36000001</v>
      </c>
      <c r="N10" s="8">
        <v>78888007.329999998</v>
      </c>
      <c r="P10" s="22">
        <v>52062509.43</v>
      </c>
      <c r="Q10" s="2"/>
      <c r="R10" s="9"/>
      <c r="T10" s="9"/>
      <c r="U10" s="9"/>
      <c r="V10" s="9"/>
      <c r="W10" s="9"/>
      <c r="X10" s="23"/>
      <c r="Y10" s="23"/>
      <c r="Z10" s="23"/>
      <c r="AA10" s="23"/>
    </row>
    <row r="11" spans="1:29">
      <c r="B11" s="17" t="s">
        <v>7</v>
      </c>
      <c r="H11" s="114" t="s">
        <v>191</v>
      </c>
      <c r="J11" s="22">
        <v>1133682278.01</v>
      </c>
      <c r="L11" s="22">
        <v>867851194.66999996</v>
      </c>
      <c r="N11" s="22">
        <v>10264631.51</v>
      </c>
      <c r="P11" s="22">
        <v>2161366.84</v>
      </c>
      <c r="Q11" s="2"/>
      <c r="R11" s="9"/>
      <c r="T11" s="9"/>
      <c r="U11" s="9"/>
      <c r="V11" s="9"/>
      <c r="W11" s="9"/>
      <c r="X11" s="23"/>
      <c r="Y11" s="23"/>
      <c r="Z11" s="23"/>
      <c r="AA11" s="23"/>
    </row>
    <row r="12" spans="1:29">
      <c r="B12" s="17" t="s">
        <v>108</v>
      </c>
      <c r="H12" s="114">
        <v>9</v>
      </c>
      <c r="J12" s="22">
        <v>847253283.11999989</v>
      </c>
      <c r="L12" s="22">
        <v>960454039.98000002</v>
      </c>
      <c r="N12" s="22">
        <v>0</v>
      </c>
      <c r="P12" s="22">
        <v>0</v>
      </c>
      <c r="Q12" s="2"/>
      <c r="R12" s="9"/>
      <c r="T12" s="9"/>
      <c r="U12" s="9"/>
      <c r="V12" s="9"/>
      <c r="W12" s="9"/>
      <c r="X12" s="23"/>
      <c r="Y12" s="23"/>
      <c r="Z12" s="23"/>
      <c r="AA12" s="23"/>
    </row>
    <row r="13" spans="1:29">
      <c r="B13" s="17" t="s">
        <v>121</v>
      </c>
      <c r="H13" s="114">
        <v>6</v>
      </c>
      <c r="J13" s="22">
        <v>0</v>
      </c>
      <c r="L13" s="22">
        <v>0</v>
      </c>
      <c r="N13" s="22">
        <v>687300000</v>
      </c>
      <c r="P13" s="22">
        <v>612300000</v>
      </c>
      <c r="Q13" s="2"/>
      <c r="R13" s="9"/>
      <c r="T13" s="9"/>
      <c r="U13" s="9"/>
      <c r="V13" s="9"/>
      <c r="W13" s="9"/>
      <c r="X13" s="23"/>
      <c r="Y13" s="23"/>
      <c r="Z13" s="23"/>
      <c r="AA13" s="23"/>
    </row>
    <row r="14" spans="1:29">
      <c r="B14" s="17" t="s">
        <v>8</v>
      </c>
      <c r="H14" s="108">
        <v>10</v>
      </c>
      <c r="J14" s="22">
        <v>22181996.609999999</v>
      </c>
      <c r="L14" s="22">
        <v>53677717.259999998</v>
      </c>
      <c r="N14" s="22">
        <v>0</v>
      </c>
      <c r="P14" s="6">
        <v>0</v>
      </c>
      <c r="Q14" s="2"/>
      <c r="R14" s="9"/>
      <c r="T14" s="9"/>
      <c r="U14" s="9"/>
      <c r="V14" s="9"/>
      <c r="W14" s="9"/>
      <c r="X14" s="23"/>
      <c r="Y14" s="23"/>
      <c r="Z14" s="23"/>
      <c r="AA14" s="23"/>
    </row>
    <row r="15" spans="1:29">
      <c r="B15" s="17" t="s">
        <v>109</v>
      </c>
      <c r="H15" s="108"/>
      <c r="J15" s="22">
        <v>53530473.930000007</v>
      </c>
      <c r="L15" s="22">
        <v>143257953.86000001</v>
      </c>
      <c r="N15" s="22">
        <v>0</v>
      </c>
      <c r="P15" s="22">
        <v>0</v>
      </c>
      <c r="Q15" s="2"/>
      <c r="R15" s="9"/>
      <c r="T15" s="9"/>
      <c r="U15" s="9"/>
      <c r="V15" s="9"/>
      <c r="W15" s="9"/>
      <c r="X15" s="23"/>
      <c r="Y15" s="23"/>
      <c r="Z15" s="23"/>
      <c r="AA15" s="23"/>
    </row>
    <row r="16" spans="1:29">
      <c r="B16" s="17" t="s">
        <v>167</v>
      </c>
      <c r="H16" s="114">
        <v>11</v>
      </c>
      <c r="J16" s="22">
        <v>2778694.22</v>
      </c>
      <c r="L16" s="22">
        <v>0</v>
      </c>
      <c r="N16" s="22">
        <v>0</v>
      </c>
      <c r="P16" s="22">
        <v>0</v>
      </c>
      <c r="Q16" s="2"/>
      <c r="R16" s="9"/>
      <c r="T16" s="9"/>
      <c r="U16" s="9"/>
      <c r="V16" s="9"/>
      <c r="W16" s="9"/>
      <c r="X16" s="23"/>
      <c r="Y16" s="23"/>
      <c r="Z16" s="23"/>
      <c r="AA16" s="23"/>
    </row>
    <row r="17" spans="1:27">
      <c r="B17" s="17" t="s">
        <v>95</v>
      </c>
      <c r="H17" s="108">
        <v>12</v>
      </c>
      <c r="J17" s="117">
        <v>0</v>
      </c>
      <c r="L17" s="22">
        <v>877245389.69000006</v>
      </c>
      <c r="N17" s="22">
        <v>0</v>
      </c>
      <c r="P17" s="22">
        <v>329999970</v>
      </c>
      <c r="Q17" s="2"/>
      <c r="R17" s="9"/>
      <c r="T17" s="9"/>
      <c r="U17" s="9"/>
      <c r="V17" s="9"/>
      <c r="W17" s="9"/>
      <c r="X17" s="23"/>
      <c r="Y17" s="23"/>
      <c r="Z17" s="23"/>
      <c r="AA17" s="23"/>
    </row>
    <row r="18" spans="1:27">
      <c r="A18" s="16"/>
      <c r="B18" s="16"/>
      <c r="C18" s="16"/>
      <c r="D18" s="16"/>
      <c r="E18" s="16" t="s">
        <v>9</v>
      </c>
      <c r="F18" s="16"/>
      <c r="G18" s="16"/>
      <c r="H18" s="109"/>
      <c r="J18" s="24">
        <f>SUM(J10:J17)</f>
        <v>2272606693.9799995</v>
      </c>
      <c r="L18" s="24">
        <f>SUM(L10:L17)</f>
        <v>3116855520.8200002</v>
      </c>
      <c r="N18" s="24">
        <f>SUM(N10:N17)</f>
        <v>776452638.84000003</v>
      </c>
      <c r="P18" s="24">
        <f>SUM(P10:P17)</f>
        <v>996523846.26999998</v>
      </c>
      <c r="Q18" s="2"/>
      <c r="R18" s="9"/>
      <c r="T18" s="9"/>
      <c r="U18" s="9"/>
      <c r="V18" s="9"/>
      <c r="W18" s="9"/>
      <c r="X18" s="23"/>
      <c r="Y18" s="23"/>
      <c r="Z18" s="23"/>
      <c r="AA18" s="23"/>
    </row>
    <row r="19" spans="1:27">
      <c r="A19" s="16" t="s">
        <v>113</v>
      </c>
      <c r="B19" s="16"/>
      <c r="C19" s="16"/>
      <c r="D19" s="16"/>
      <c r="E19" s="16"/>
      <c r="F19" s="16"/>
      <c r="G19" s="16"/>
      <c r="H19" s="109"/>
      <c r="Q19" s="2"/>
      <c r="R19" s="9"/>
      <c r="T19" s="9"/>
      <c r="U19" s="9"/>
      <c r="V19" s="9"/>
      <c r="W19" s="9"/>
      <c r="X19" s="23"/>
      <c r="Y19" s="23"/>
      <c r="Z19" s="23"/>
      <c r="AA19" s="23"/>
    </row>
    <row r="20" spans="1:27">
      <c r="B20" s="17" t="s">
        <v>110</v>
      </c>
      <c r="H20" s="108">
        <v>19</v>
      </c>
      <c r="J20" s="22">
        <v>12637011.84</v>
      </c>
      <c r="L20" s="22">
        <v>12062448.359999999</v>
      </c>
      <c r="N20" s="22">
        <v>0</v>
      </c>
      <c r="P20" s="22">
        <v>0</v>
      </c>
      <c r="Q20" s="2"/>
      <c r="R20" s="9"/>
      <c r="T20" s="9"/>
      <c r="U20" s="9"/>
      <c r="V20" s="9"/>
      <c r="W20" s="9"/>
      <c r="X20" s="23"/>
      <c r="Y20" s="23"/>
      <c r="Z20" s="23"/>
      <c r="AA20" s="23"/>
    </row>
    <row r="21" spans="1:27">
      <c r="B21" s="17" t="s">
        <v>10</v>
      </c>
      <c r="H21" s="114">
        <v>12</v>
      </c>
      <c r="J21" s="22">
        <v>0</v>
      </c>
      <c r="L21" s="22">
        <v>0</v>
      </c>
      <c r="N21" s="22">
        <v>1588999770</v>
      </c>
      <c r="P21" s="179">
        <v>1250279770</v>
      </c>
      <c r="Q21" s="2"/>
      <c r="R21" s="9"/>
      <c r="T21" s="9"/>
      <c r="U21" s="9"/>
      <c r="V21" s="9"/>
      <c r="W21" s="9"/>
      <c r="X21" s="23"/>
      <c r="Y21" s="23"/>
      <c r="Z21" s="23"/>
      <c r="AA21" s="23"/>
    </row>
    <row r="22" spans="1:27">
      <c r="B22" s="17" t="s">
        <v>81</v>
      </c>
      <c r="H22" s="114">
        <v>13</v>
      </c>
      <c r="J22" s="22">
        <v>3252787.35</v>
      </c>
      <c r="L22" s="22">
        <v>3252787.35</v>
      </c>
      <c r="N22" s="22">
        <v>0</v>
      </c>
      <c r="P22" s="6">
        <v>0</v>
      </c>
      <c r="Q22" s="2"/>
      <c r="R22" s="9"/>
      <c r="T22" s="9"/>
      <c r="U22" s="9"/>
      <c r="V22" s="9"/>
      <c r="W22" s="9"/>
      <c r="X22" s="23"/>
      <c r="Y22" s="23"/>
      <c r="Z22" s="23"/>
      <c r="AA22" s="23"/>
    </row>
    <row r="23" spans="1:27">
      <c r="B23" s="17" t="s">
        <v>11</v>
      </c>
      <c r="H23" s="114">
        <v>14</v>
      </c>
      <c r="J23" s="22">
        <v>1039966707.84</v>
      </c>
      <c r="L23" s="22">
        <v>1075503855.95</v>
      </c>
      <c r="N23" s="22">
        <v>13396242.390000001</v>
      </c>
      <c r="P23" s="22">
        <v>5427989.3600000003</v>
      </c>
      <c r="Q23" s="2"/>
      <c r="R23" s="9"/>
      <c r="S23" s="13"/>
      <c r="T23" s="9"/>
      <c r="U23" s="9"/>
      <c r="V23" s="9"/>
      <c r="W23" s="9"/>
      <c r="X23" s="23"/>
      <c r="Y23" s="23"/>
      <c r="Z23" s="23"/>
      <c r="AA23" s="23"/>
    </row>
    <row r="24" spans="1:27">
      <c r="B24" s="110" t="s">
        <v>57</v>
      </c>
      <c r="H24" s="114">
        <v>15</v>
      </c>
      <c r="J24" s="22">
        <v>119915300.11</v>
      </c>
      <c r="L24" s="22">
        <v>125580589.88</v>
      </c>
      <c r="N24" s="22">
        <v>0</v>
      </c>
      <c r="P24" s="22">
        <v>0</v>
      </c>
      <c r="Q24" s="2"/>
      <c r="R24" s="9"/>
      <c r="S24" s="13"/>
      <c r="T24" s="9"/>
      <c r="U24" s="9"/>
      <c r="V24" s="9"/>
      <c r="W24" s="9"/>
      <c r="X24" s="23"/>
      <c r="Y24" s="23"/>
      <c r="Z24" s="23"/>
      <c r="AA24" s="23"/>
    </row>
    <row r="25" spans="1:27">
      <c r="B25" s="17" t="s">
        <v>111</v>
      </c>
      <c r="H25" s="114">
        <v>24</v>
      </c>
      <c r="J25" s="22">
        <v>43072599.030000001</v>
      </c>
      <c r="L25" s="22">
        <v>44481028.979999997</v>
      </c>
      <c r="M25" s="6"/>
      <c r="N25" s="22">
        <v>6605543.79</v>
      </c>
      <c r="O25" s="6"/>
      <c r="P25" s="6">
        <v>0</v>
      </c>
      <c r="Q25" s="2"/>
      <c r="R25" s="9"/>
      <c r="T25" s="9"/>
      <c r="U25" s="9"/>
      <c r="V25" s="9"/>
      <c r="W25" s="9"/>
      <c r="X25" s="23"/>
      <c r="Y25" s="23"/>
      <c r="Z25" s="23"/>
      <c r="AA25" s="23"/>
    </row>
    <row r="26" spans="1:27">
      <c r="B26" s="17" t="s">
        <v>112</v>
      </c>
      <c r="H26" s="114">
        <v>16</v>
      </c>
      <c r="J26" s="22">
        <v>2689366.6</v>
      </c>
      <c r="L26" s="22">
        <v>3219975.96</v>
      </c>
      <c r="N26" s="22">
        <v>16643.53</v>
      </c>
      <c r="P26" s="22">
        <v>0</v>
      </c>
      <c r="Q26" s="2"/>
      <c r="R26" s="9"/>
      <c r="T26" s="9"/>
      <c r="U26" s="9"/>
      <c r="V26" s="9"/>
      <c r="W26" s="9"/>
      <c r="X26" s="23"/>
      <c r="Y26" s="23"/>
      <c r="Z26" s="23"/>
      <c r="AA26" s="23"/>
    </row>
    <row r="27" spans="1:27">
      <c r="B27" s="17" t="s">
        <v>91</v>
      </c>
      <c r="H27" s="114">
        <v>17</v>
      </c>
      <c r="J27" s="22">
        <v>157123232.97999999</v>
      </c>
      <c r="L27" s="22">
        <v>36808514.619999997</v>
      </c>
      <c r="N27" s="22">
        <v>0</v>
      </c>
      <c r="P27" s="22">
        <v>0</v>
      </c>
      <c r="Q27" s="2"/>
      <c r="R27" s="9"/>
      <c r="T27" s="9"/>
      <c r="U27" s="9"/>
      <c r="V27" s="9"/>
      <c r="W27" s="9"/>
      <c r="X27" s="23"/>
      <c r="Y27" s="23"/>
      <c r="Z27" s="23"/>
      <c r="AA27" s="23"/>
    </row>
    <row r="28" spans="1:27">
      <c r="B28" s="17" t="s">
        <v>82</v>
      </c>
      <c r="H28" s="108">
        <v>18</v>
      </c>
      <c r="J28" s="22">
        <v>53596128.990000002</v>
      </c>
      <c r="L28" s="22">
        <v>40338844.68</v>
      </c>
      <c r="N28" s="22">
        <v>38840.58</v>
      </c>
      <c r="P28" s="22">
        <v>0</v>
      </c>
      <c r="Q28" s="2"/>
      <c r="R28" s="9"/>
      <c r="T28" s="9"/>
      <c r="U28" s="9"/>
      <c r="V28" s="9"/>
      <c r="W28" s="9"/>
      <c r="X28" s="23"/>
      <c r="Y28" s="23"/>
      <c r="Z28" s="23"/>
      <c r="AA28" s="23"/>
    </row>
    <row r="29" spans="1:27">
      <c r="B29" s="17" t="s">
        <v>114</v>
      </c>
      <c r="H29" s="108">
        <v>19</v>
      </c>
      <c r="J29" s="22">
        <v>79527559.73999998</v>
      </c>
      <c r="K29" s="22"/>
      <c r="L29" s="22">
        <v>50303427.090000004</v>
      </c>
      <c r="N29" s="22">
        <v>1517910.27</v>
      </c>
      <c r="P29" s="22">
        <v>178845.42</v>
      </c>
      <c r="Q29" s="2"/>
      <c r="R29" s="9"/>
      <c r="T29" s="9"/>
      <c r="U29" s="9"/>
      <c r="V29" s="9"/>
      <c r="W29" s="9"/>
      <c r="X29" s="23"/>
      <c r="Y29" s="23"/>
      <c r="Z29" s="23"/>
      <c r="AA29" s="23"/>
    </row>
    <row r="30" spans="1:27" ht="22.5" customHeight="1">
      <c r="A30" s="16"/>
      <c r="B30" s="16"/>
      <c r="C30" s="16"/>
      <c r="D30" s="16"/>
      <c r="E30" s="16" t="s">
        <v>115</v>
      </c>
      <c r="F30" s="16"/>
      <c r="G30" s="16"/>
      <c r="J30" s="24">
        <f>SUM(J20:J29)</f>
        <v>1511780694.48</v>
      </c>
      <c r="L30" s="24">
        <f>SUM(L20:L29)</f>
        <v>1391551472.8699999</v>
      </c>
      <c r="N30" s="24">
        <f>SUM(N20:N29)</f>
        <v>1610574950.5599999</v>
      </c>
      <c r="P30" s="24">
        <f>SUM(P20:P29)</f>
        <v>1255886604.78</v>
      </c>
      <c r="Q30" s="2"/>
      <c r="R30" s="9"/>
      <c r="T30" s="9"/>
      <c r="U30" s="9"/>
      <c r="V30" s="9"/>
      <c r="W30" s="9"/>
      <c r="X30" s="23"/>
      <c r="Y30" s="23"/>
      <c r="Z30" s="23"/>
      <c r="AA30" s="23"/>
    </row>
    <row r="31" spans="1:27" ht="22.5" customHeight="1" thickBot="1">
      <c r="A31" s="16" t="s">
        <v>12</v>
      </c>
      <c r="J31" s="25">
        <f>+J18+J30</f>
        <v>3784387388.4599996</v>
      </c>
      <c r="L31" s="25">
        <f>+L18+L30</f>
        <v>4508406993.6900005</v>
      </c>
      <c r="N31" s="25">
        <f>+N18+N30</f>
        <v>2387027589.4000001</v>
      </c>
      <c r="P31" s="25">
        <f>+P18+P30</f>
        <v>2252410451.0500002</v>
      </c>
      <c r="Q31" s="2"/>
      <c r="R31" s="9"/>
      <c r="S31" s="13"/>
      <c r="T31" s="9"/>
      <c r="U31" s="9"/>
      <c r="V31" s="9"/>
      <c r="W31" s="9"/>
      <c r="X31" s="23"/>
      <c r="Y31" s="23"/>
      <c r="Z31" s="23"/>
      <c r="AA31" s="23"/>
    </row>
    <row r="32" spans="1:27" ht="24" thickTop="1">
      <c r="Q32" s="2"/>
      <c r="R32" s="9"/>
      <c r="T32" s="9"/>
      <c r="U32" s="9"/>
      <c r="V32" s="9"/>
      <c r="W32" s="9"/>
    </row>
    <row r="33" spans="1:27">
      <c r="A33" s="17" t="s">
        <v>228</v>
      </c>
    </row>
    <row r="35" spans="1:27">
      <c r="A35" s="15" t="s">
        <v>50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27">
      <c r="A36" s="15" t="s">
        <v>47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27">
      <c r="A37" s="16" t="str">
        <f>+A3</f>
        <v>AS AT 31 DECEMBER 2023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27" ht="9.6" customHeight="1"/>
    <row r="39" spans="1:27">
      <c r="I39" s="19"/>
      <c r="J39" s="163" t="s">
        <v>92</v>
      </c>
      <c r="K39" s="163"/>
      <c r="L39" s="163"/>
      <c r="M39" s="163"/>
      <c r="N39" s="163"/>
      <c r="O39" s="163"/>
      <c r="P39" s="163"/>
    </row>
    <row r="40" spans="1:27" ht="21" customHeight="1">
      <c r="I40" s="19"/>
      <c r="J40" s="164" t="s">
        <v>2</v>
      </c>
      <c r="K40" s="164"/>
      <c r="L40" s="164"/>
      <c r="M40" s="146"/>
      <c r="N40" s="164" t="s">
        <v>3</v>
      </c>
      <c r="O40" s="164"/>
      <c r="P40" s="164"/>
    </row>
    <row r="41" spans="1:27" ht="21" customHeight="1">
      <c r="H41" s="133" t="s">
        <v>195</v>
      </c>
      <c r="I41" s="19"/>
      <c r="J41" s="133" t="s">
        <v>189</v>
      </c>
      <c r="K41" s="20"/>
      <c r="L41" s="133" t="s">
        <v>190</v>
      </c>
      <c r="M41" s="20"/>
      <c r="N41" s="133" t="s">
        <v>189</v>
      </c>
      <c r="O41" s="20"/>
      <c r="P41" s="133" t="s">
        <v>190</v>
      </c>
    </row>
    <row r="42" spans="1:27" ht="24" customHeight="1">
      <c r="A42" s="16" t="s">
        <v>29</v>
      </c>
    </row>
    <row r="43" spans="1:27" ht="24" customHeight="1">
      <c r="A43" s="16" t="s">
        <v>13</v>
      </c>
      <c r="B43" s="16"/>
      <c r="C43" s="16"/>
      <c r="D43" s="16"/>
      <c r="E43" s="16"/>
      <c r="F43" s="16"/>
      <c r="G43" s="16"/>
    </row>
    <row r="44" spans="1:27" ht="24" customHeight="1">
      <c r="B44" s="17" t="s">
        <v>116</v>
      </c>
      <c r="H44" s="147">
        <v>20</v>
      </c>
      <c r="J44" s="22">
        <v>56196552.350000001</v>
      </c>
      <c r="L44" s="22">
        <v>109717322.73</v>
      </c>
      <c r="N44" s="22">
        <v>0</v>
      </c>
      <c r="O44" s="6"/>
      <c r="P44" s="22">
        <v>0</v>
      </c>
      <c r="R44" s="26"/>
      <c r="T44" s="23"/>
      <c r="X44" s="23"/>
      <c r="Y44" s="23"/>
      <c r="Z44" s="23"/>
      <c r="AA44" s="23"/>
    </row>
    <row r="45" spans="1:27" ht="24" customHeight="1">
      <c r="B45" s="17" t="s">
        <v>14</v>
      </c>
      <c r="H45" s="148" t="s">
        <v>192</v>
      </c>
      <c r="J45" s="22">
        <v>963212713.69000006</v>
      </c>
      <c r="L45" s="22">
        <v>1108590171.6500001</v>
      </c>
      <c r="N45" s="115">
        <v>6548065.3399999999</v>
      </c>
      <c r="P45" s="22">
        <v>6470117.8300000001</v>
      </c>
      <c r="T45" s="23"/>
      <c r="X45" s="23"/>
      <c r="Y45" s="23"/>
      <c r="Z45" s="23"/>
      <c r="AA45" s="23"/>
    </row>
    <row r="46" spans="1:27" ht="24" customHeight="1">
      <c r="B46" s="17" t="s">
        <v>117</v>
      </c>
      <c r="H46" s="148">
        <v>22</v>
      </c>
      <c r="J46" s="22">
        <v>84127544.510000005</v>
      </c>
      <c r="L46" s="22">
        <v>81671640.629999995</v>
      </c>
      <c r="N46" s="22">
        <v>0</v>
      </c>
      <c r="P46" s="22">
        <v>0</v>
      </c>
      <c r="T46" s="23"/>
      <c r="X46" s="23"/>
      <c r="Y46" s="23"/>
      <c r="Z46" s="23"/>
      <c r="AA46" s="23"/>
    </row>
    <row r="47" spans="1:27" ht="24" customHeight="1">
      <c r="B47" s="17" t="s">
        <v>124</v>
      </c>
      <c r="H47" s="148">
        <v>23</v>
      </c>
      <c r="J47" s="22">
        <v>16401768</v>
      </c>
      <c r="L47" s="22">
        <v>18000000</v>
      </c>
      <c r="N47" s="22">
        <v>0</v>
      </c>
      <c r="O47" s="6"/>
      <c r="P47" s="22">
        <v>0</v>
      </c>
      <c r="T47" s="23"/>
      <c r="X47" s="23"/>
      <c r="Y47" s="23"/>
      <c r="Z47" s="23"/>
      <c r="AA47" s="23"/>
    </row>
    <row r="48" spans="1:27" ht="24" customHeight="1">
      <c r="B48" s="17" t="s">
        <v>71</v>
      </c>
      <c r="H48" s="148">
        <v>24</v>
      </c>
      <c r="J48" s="22">
        <v>12034804.66</v>
      </c>
      <c r="L48" s="22">
        <v>12154196.860000599</v>
      </c>
      <c r="N48" s="22">
        <v>1506989.71</v>
      </c>
      <c r="O48" s="6"/>
      <c r="P48" s="22">
        <v>0</v>
      </c>
      <c r="T48" s="23"/>
      <c r="X48" s="23"/>
      <c r="Y48" s="23"/>
      <c r="Z48" s="23"/>
      <c r="AA48" s="23"/>
    </row>
    <row r="49" spans="1:27" ht="24" customHeight="1">
      <c r="B49" s="17" t="s">
        <v>96</v>
      </c>
      <c r="H49" s="149">
        <v>9</v>
      </c>
      <c r="J49" s="22">
        <v>96665761.12000002</v>
      </c>
      <c r="L49" s="22">
        <v>143687122.27000001</v>
      </c>
      <c r="N49" s="22">
        <v>0</v>
      </c>
      <c r="O49" s="6"/>
      <c r="P49" s="22">
        <v>0</v>
      </c>
      <c r="T49" s="23"/>
      <c r="X49" s="23"/>
      <c r="Y49" s="23"/>
      <c r="Z49" s="23"/>
      <c r="AA49" s="23"/>
    </row>
    <row r="50" spans="1:27" ht="24" customHeight="1">
      <c r="B50" s="17" t="s">
        <v>232</v>
      </c>
      <c r="H50" s="149">
        <v>25</v>
      </c>
      <c r="J50" s="22">
        <v>688154542.39999998</v>
      </c>
      <c r="L50" s="22">
        <v>0</v>
      </c>
      <c r="N50" s="22">
        <v>688154542.39999998</v>
      </c>
      <c r="O50" s="6"/>
      <c r="P50" s="22">
        <v>0</v>
      </c>
      <c r="T50" s="23"/>
      <c r="X50" s="23"/>
      <c r="Y50" s="23"/>
      <c r="Z50" s="23"/>
      <c r="AA50" s="23"/>
    </row>
    <row r="51" spans="1:27" ht="24" customHeight="1">
      <c r="B51" s="17" t="s">
        <v>118</v>
      </c>
      <c r="H51" s="148"/>
      <c r="J51" s="22">
        <v>2276149.3899999997</v>
      </c>
      <c r="L51" s="22">
        <v>90728.25</v>
      </c>
      <c r="N51" s="22">
        <v>0</v>
      </c>
      <c r="P51" s="22">
        <v>0</v>
      </c>
      <c r="T51" s="23"/>
      <c r="X51" s="23"/>
      <c r="Y51" s="23"/>
      <c r="Z51" s="23"/>
      <c r="AA51" s="23"/>
    </row>
    <row r="52" spans="1:27" ht="24" customHeight="1">
      <c r="B52" s="17" t="s">
        <v>97</v>
      </c>
      <c r="H52" s="148">
        <v>11</v>
      </c>
      <c r="J52" s="22">
        <v>0</v>
      </c>
      <c r="L52" s="22">
        <v>10424192.289999999</v>
      </c>
      <c r="N52" s="22">
        <v>0</v>
      </c>
      <c r="P52" s="22">
        <v>0</v>
      </c>
      <c r="T52" s="23"/>
      <c r="X52" s="23"/>
      <c r="Y52" s="23"/>
      <c r="Z52" s="23"/>
      <c r="AA52" s="23"/>
    </row>
    <row r="53" spans="1:27" ht="24" customHeight="1">
      <c r="B53" s="17" t="s">
        <v>120</v>
      </c>
      <c r="H53" s="148">
        <v>26</v>
      </c>
      <c r="J53" s="22">
        <v>0</v>
      </c>
      <c r="L53" s="22">
        <v>2885000</v>
      </c>
      <c r="N53" s="22">
        <v>0</v>
      </c>
      <c r="P53" s="22">
        <v>2885000</v>
      </c>
      <c r="T53" s="23"/>
      <c r="X53" s="23"/>
      <c r="Y53" s="23"/>
      <c r="Z53" s="23"/>
      <c r="AA53" s="23"/>
    </row>
    <row r="54" spans="1:27" ht="24" customHeight="1">
      <c r="B54" s="17" t="s">
        <v>206</v>
      </c>
      <c r="H54" s="147"/>
      <c r="J54" s="22">
        <v>70000</v>
      </c>
      <c r="L54" s="22">
        <v>0</v>
      </c>
      <c r="M54" s="6"/>
      <c r="N54" s="22">
        <v>0</v>
      </c>
      <c r="O54" s="6"/>
      <c r="P54" s="22">
        <v>0</v>
      </c>
      <c r="T54" s="23"/>
      <c r="X54" s="23"/>
      <c r="Y54" s="23"/>
      <c r="Z54" s="23"/>
      <c r="AA54" s="23"/>
    </row>
    <row r="55" spans="1:27" ht="24" customHeight="1">
      <c r="B55" s="17" t="s">
        <v>98</v>
      </c>
      <c r="H55" s="147">
        <v>12</v>
      </c>
      <c r="J55" s="22">
        <v>0</v>
      </c>
      <c r="L55" s="22">
        <v>116065283.75</v>
      </c>
      <c r="M55" s="6"/>
      <c r="N55" s="22">
        <v>0</v>
      </c>
      <c r="O55" s="6"/>
      <c r="P55" s="22">
        <v>0</v>
      </c>
      <c r="T55" s="23"/>
      <c r="X55" s="23"/>
      <c r="Y55" s="23"/>
      <c r="Z55" s="23"/>
      <c r="AA55" s="23"/>
    </row>
    <row r="56" spans="1:27" ht="24" customHeight="1">
      <c r="A56" s="16"/>
      <c r="B56" s="16"/>
      <c r="C56" s="16"/>
      <c r="D56" s="16"/>
      <c r="E56" s="16" t="s">
        <v>15</v>
      </c>
      <c r="F56" s="16"/>
      <c r="G56" s="16"/>
      <c r="H56" s="147"/>
      <c r="J56" s="24">
        <f>SUM(J44:J55)</f>
        <v>1919139836.1200006</v>
      </c>
      <c r="L56" s="24">
        <f>SUM(L44:L55)</f>
        <v>1603285658.4300008</v>
      </c>
      <c r="N56" s="24">
        <f>SUM(N44:N55)</f>
        <v>696209597.44999993</v>
      </c>
      <c r="P56" s="24">
        <f>SUM(P44:P55)</f>
        <v>9355117.8300000001</v>
      </c>
      <c r="T56" s="23"/>
      <c r="X56" s="23"/>
      <c r="Y56" s="23"/>
      <c r="Z56" s="23"/>
      <c r="AA56" s="23"/>
    </row>
    <row r="57" spans="1:27" ht="24" customHeight="1">
      <c r="A57" s="16" t="s">
        <v>122</v>
      </c>
      <c r="B57" s="16"/>
      <c r="C57" s="16"/>
      <c r="D57" s="16"/>
      <c r="E57" s="16"/>
      <c r="F57" s="16"/>
      <c r="G57" s="16"/>
      <c r="H57" s="147"/>
      <c r="T57" s="23"/>
      <c r="X57" s="23"/>
      <c r="Y57" s="23"/>
      <c r="Z57" s="23"/>
      <c r="AA57" s="23"/>
    </row>
    <row r="58" spans="1:27" ht="24" customHeight="1">
      <c r="B58" s="17" t="s">
        <v>123</v>
      </c>
      <c r="H58" s="147">
        <v>23</v>
      </c>
      <c r="J58" s="21">
        <v>0</v>
      </c>
      <c r="L58" s="21">
        <v>16401768.1</v>
      </c>
      <c r="N58" s="21">
        <v>0</v>
      </c>
      <c r="P58" s="21">
        <v>0</v>
      </c>
      <c r="T58" s="23"/>
      <c r="X58" s="23"/>
      <c r="Y58" s="23"/>
      <c r="Z58" s="23"/>
      <c r="AA58" s="23"/>
    </row>
    <row r="59" spans="1:27" ht="24" customHeight="1">
      <c r="B59" s="17" t="s">
        <v>72</v>
      </c>
      <c r="H59" s="147">
        <v>24</v>
      </c>
      <c r="J59" s="22">
        <v>32914055.859999999</v>
      </c>
      <c r="L59" s="22">
        <v>34104349.079999998</v>
      </c>
      <c r="N59" s="22">
        <v>5292757</v>
      </c>
      <c r="P59" s="22">
        <v>0</v>
      </c>
      <c r="T59" s="23"/>
      <c r="X59" s="23"/>
      <c r="Y59" s="23"/>
      <c r="Z59" s="23"/>
      <c r="AA59" s="23"/>
    </row>
    <row r="60" spans="1:27" ht="24" customHeight="1">
      <c r="B60" s="17" t="s">
        <v>87</v>
      </c>
      <c r="H60" s="147">
        <v>25</v>
      </c>
      <c r="J60" s="22">
        <v>0</v>
      </c>
      <c r="L60" s="22">
        <v>682607673.40999997</v>
      </c>
      <c r="N60" s="22">
        <v>0</v>
      </c>
      <c r="P60" s="22">
        <v>682607673.40999997</v>
      </c>
      <c r="T60" s="23"/>
      <c r="X60" s="23"/>
      <c r="Y60" s="23"/>
      <c r="Z60" s="23"/>
      <c r="AA60" s="23"/>
    </row>
    <row r="61" spans="1:27" ht="24" customHeight="1">
      <c r="B61" s="27" t="s">
        <v>16</v>
      </c>
      <c r="H61" s="150">
        <v>18</v>
      </c>
      <c r="J61" s="22">
        <v>31146053.079999998</v>
      </c>
      <c r="L61" s="22">
        <v>32326520.469999999</v>
      </c>
      <c r="N61" s="22">
        <v>0</v>
      </c>
      <c r="P61" s="22">
        <v>0</v>
      </c>
      <c r="T61" s="23"/>
      <c r="X61" s="23"/>
      <c r="Y61" s="23"/>
      <c r="Z61" s="23"/>
      <c r="AA61" s="23"/>
    </row>
    <row r="62" spans="1:27" ht="24" customHeight="1">
      <c r="B62" s="27" t="s">
        <v>119</v>
      </c>
      <c r="H62" s="150">
        <v>26</v>
      </c>
      <c r="J62" s="22">
        <v>9885549.0399999991</v>
      </c>
      <c r="L62" s="22">
        <v>12250067.779999999</v>
      </c>
      <c r="N62" s="22">
        <v>776420</v>
      </c>
      <c r="P62" s="22">
        <v>3466002.75</v>
      </c>
      <c r="T62" s="23"/>
      <c r="X62" s="23"/>
      <c r="Y62" s="23"/>
      <c r="Z62" s="23"/>
      <c r="AA62" s="23"/>
    </row>
    <row r="63" spans="1:27" ht="24" customHeight="1">
      <c r="B63" s="17" t="s">
        <v>73</v>
      </c>
      <c r="H63" s="147"/>
      <c r="J63" s="22">
        <v>232650.14</v>
      </c>
      <c r="L63" s="22">
        <v>242280.86</v>
      </c>
      <c r="N63" s="22">
        <v>0</v>
      </c>
      <c r="P63" s="22">
        <v>0</v>
      </c>
      <c r="R63" s="18" t="s">
        <v>90</v>
      </c>
      <c r="T63" s="23"/>
      <c r="X63" s="23"/>
      <c r="Y63" s="23"/>
      <c r="Z63" s="23"/>
      <c r="AA63" s="23"/>
    </row>
    <row r="64" spans="1:27" ht="24" customHeight="1">
      <c r="A64" s="16"/>
      <c r="B64" s="16"/>
      <c r="C64" s="16"/>
      <c r="D64" s="16"/>
      <c r="E64" s="16" t="s">
        <v>74</v>
      </c>
      <c r="F64" s="16"/>
      <c r="G64" s="16"/>
      <c r="H64" s="147"/>
      <c r="J64" s="24">
        <f>SUM(J58:J63)</f>
        <v>74178308.11999999</v>
      </c>
      <c r="K64" s="22">
        <v>0</v>
      </c>
      <c r="L64" s="24">
        <f>SUM(L58:L63)</f>
        <v>777932659.69999993</v>
      </c>
      <c r="M64" s="22">
        <v>0</v>
      </c>
      <c r="N64" s="24">
        <f>SUM(N58:N63)</f>
        <v>6069177</v>
      </c>
      <c r="O64" s="22">
        <v>0</v>
      </c>
      <c r="P64" s="24">
        <f>SUM(P58:P63)</f>
        <v>686073676.15999997</v>
      </c>
      <c r="T64" s="23"/>
      <c r="X64" s="23"/>
      <c r="Y64" s="23"/>
      <c r="Z64" s="23"/>
      <c r="AA64" s="23"/>
    </row>
    <row r="65" spans="1:27" ht="24" customHeight="1">
      <c r="A65" s="16" t="s">
        <v>17</v>
      </c>
      <c r="B65" s="16"/>
      <c r="C65" s="16"/>
      <c r="D65" s="16"/>
      <c r="E65" s="16"/>
      <c r="F65" s="16"/>
      <c r="G65" s="16"/>
      <c r="H65" s="147"/>
      <c r="J65" s="24">
        <f>+J56+J64</f>
        <v>1993318144.2400005</v>
      </c>
      <c r="L65" s="24">
        <f>+L56+L64</f>
        <v>2381218318.1300006</v>
      </c>
      <c r="N65" s="24">
        <f>+N56+N64</f>
        <v>702278774.44999993</v>
      </c>
      <c r="P65" s="24">
        <f>+P56+P64</f>
        <v>695428793.99000001</v>
      </c>
      <c r="T65" s="23"/>
      <c r="X65" s="23"/>
      <c r="Y65" s="23"/>
      <c r="Z65" s="23"/>
      <c r="AA65" s="23"/>
    </row>
    <row r="66" spans="1:27" ht="7.95" customHeight="1">
      <c r="H66" s="147"/>
    </row>
    <row r="67" spans="1:27" ht="20.25" customHeight="1">
      <c r="A67" s="16" t="s">
        <v>18</v>
      </c>
      <c r="H67" s="147"/>
    </row>
    <row r="68" spans="1:27" ht="20.25" customHeight="1">
      <c r="B68" s="17" t="s">
        <v>19</v>
      </c>
      <c r="H68" s="147"/>
    </row>
    <row r="69" spans="1:27" ht="20.25" customHeight="1">
      <c r="C69" s="17" t="s">
        <v>20</v>
      </c>
      <c r="H69" s="147"/>
    </row>
    <row r="70" spans="1:27" ht="20.25" customHeight="1" thickBot="1">
      <c r="D70" s="29" t="s">
        <v>63</v>
      </c>
      <c r="H70" s="147"/>
      <c r="J70" s="30">
        <v>659999962</v>
      </c>
      <c r="L70" s="30">
        <v>659999962</v>
      </c>
      <c r="N70" s="30">
        <v>659999962</v>
      </c>
      <c r="P70" s="30">
        <v>659999962</v>
      </c>
      <c r="T70" s="23"/>
      <c r="X70" s="23"/>
      <c r="Y70" s="23"/>
      <c r="Z70" s="23"/>
      <c r="AA70" s="23"/>
    </row>
    <row r="71" spans="1:27" ht="24" thickTop="1">
      <c r="C71" s="17" t="s">
        <v>21</v>
      </c>
      <c r="H71" s="147"/>
      <c r="T71" s="23"/>
      <c r="X71" s="23"/>
      <c r="Y71" s="23"/>
      <c r="Z71" s="23"/>
      <c r="AA71" s="23"/>
    </row>
    <row r="72" spans="1:27">
      <c r="D72" s="29" t="s">
        <v>64</v>
      </c>
      <c r="H72" s="147"/>
      <c r="J72" s="21">
        <v>659999862</v>
      </c>
      <c r="L72" s="21">
        <v>659999862</v>
      </c>
      <c r="N72" s="21">
        <v>659999862</v>
      </c>
      <c r="P72" s="21">
        <v>659999862</v>
      </c>
      <c r="T72" s="23"/>
      <c r="X72" s="23"/>
      <c r="Y72" s="23"/>
      <c r="Z72" s="23"/>
      <c r="AA72" s="23"/>
    </row>
    <row r="73" spans="1:27">
      <c r="B73" s="17" t="s">
        <v>22</v>
      </c>
      <c r="H73" s="147"/>
      <c r="J73" s="21">
        <v>369183857</v>
      </c>
      <c r="L73" s="21">
        <v>369183857</v>
      </c>
      <c r="N73" s="21">
        <v>369183857</v>
      </c>
      <c r="P73" s="21">
        <v>369183857</v>
      </c>
      <c r="T73" s="23"/>
      <c r="X73" s="23"/>
      <c r="Y73" s="23"/>
      <c r="Z73" s="23"/>
      <c r="AA73" s="23"/>
    </row>
    <row r="74" spans="1:27">
      <c r="B74" s="17" t="s">
        <v>23</v>
      </c>
      <c r="H74" s="147"/>
      <c r="T74" s="23"/>
      <c r="X74" s="23"/>
      <c r="Y74" s="23"/>
      <c r="Z74" s="23"/>
      <c r="AA74" s="23"/>
    </row>
    <row r="75" spans="1:27">
      <c r="C75" s="17" t="s">
        <v>24</v>
      </c>
      <c r="H75" s="147"/>
      <c r="T75" s="23"/>
      <c r="X75" s="23"/>
      <c r="Y75" s="23"/>
      <c r="Z75" s="23"/>
      <c r="AA75" s="23"/>
    </row>
    <row r="76" spans="1:27">
      <c r="C76" s="17" t="s">
        <v>0</v>
      </c>
      <c r="D76" s="17" t="s">
        <v>25</v>
      </c>
      <c r="H76" s="147">
        <v>27</v>
      </c>
      <c r="J76" s="21">
        <v>66000000</v>
      </c>
      <c r="L76" s="21">
        <v>66000000</v>
      </c>
      <c r="N76" s="21">
        <v>66000000</v>
      </c>
      <c r="P76" s="21">
        <v>66000000</v>
      </c>
      <c r="T76" s="23"/>
      <c r="X76" s="23"/>
      <c r="Y76" s="23"/>
      <c r="Z76" s="23"/>
      <c r="AA76" s="23"/>
    </row>
    <row r="77" spans="1:27">
      <c r="C77" s="17" t="s">
        <v>26</v>
      </c>
      <c r="H77" s="147"/>
      <c r="J77" s="115">
        <v>587539841.04999995</v>
      </c>
      <c r="L77" s="21">
        <v>602083602.26999998</v>
      </c>
      <c r="N77" s="115">
        <v>589565095.95000005</v>
      </c>
      <c r="P77" s="21">
        <v>461797938.06</v>
      </c>
      <c r="T77" s="23"/>
      <c r="X77" s="23"/>
      <c r="Y77" s="23"/>
      <c r="Z77" s="23"/>
      <c r="AA77" s="23"/>
    </row>
    <row r="78" spans="1:27">
      <c r="B78" s="31" t="s">
        <v>66</v>
      </c>
      <c r="H78" s="147"/>
      <c r="J78" s="116">
        <v>101598928.56</v>
      </c>
      <c r="K78" s="22"/>
      <c r="L78" s="32">
        <v>125294461.83</v>
      </c>
      <c r="M78" s="22"/>
      <c r="N78" s="116">
        <v>0</v>
      </c>
      <c r="O78" s="22"/>
      <c r="P78" s="32">
        <v>0</v>
      </c>
      <c r="T78" s="23"/>
      <c r="X78" s="23"/>
      <c r="Y78" s="23"/>
      <c r="Z78" s="23"/>
      <c r="AA78" s="23"/>
    </row>
    <row r="79" spans="1:27">
      <c r="B79" s="17" t="s">
        <v>59</v>
      </c>
      <c r="H79" s="147"/>
      <c r="J79" s="21">
        <f>SUM(J72:J78)</f>
        <v>1784322488.6099999</v>
      </c>
      <c r="L79" s="21">
        <f>SUM(L72:L78)</f>
        <v>1822561783.0999999</v>
      </c>
      <c r="N79" s="21">
        <f>SUM(N72:N78)</f>
        <v>1684748814.95</v>
      </c>
      <c r="P79" s="21">
        <f>SUM(P72:P78)</f>
        <v>1556981657.0599999</v>
      </c>
      <c r="T79" s="23"/>
      <c r="X79" s="23"/>
      <c r="Y79" s="23"/>
      <c r="Z79" s="23"/>
      <c r="AA79" s="23"/>
    </row>
    <row r="80" spans="1:27">
      <c r="B80" s="17" t="s">
        <v>125</v>
      </c>
      <c r="J80" s="21">
        <v>6746755.6100000003</v>
      </c>
      <c r="L80" s="21">
        <v>304626892.45999998</v>
      </c>
      <c r="N80" s="22">
        <v>0</v>
      </c>
      <c r="O80" s="22"/>
      <c r="P80" s="22">
        <v>0</v>
      </c>
      <c r="T80" s="23"/>
      <c r="X80" s="23"/>
      <c r="Y80" s="23"/>
      <c r="Z80" s="23"/>
      <c r="AA80" s="23"/>
    </row>
    <row r="81" spans="1:27" ht="22.5" customHeight="1">
      <c r="A81" s="16"/>
      <c r="B81" s="16"/>
      <c r="C81" s="16" t="s">
        <v>27</v>
      </c>
      <c r="D81" s="16"/>
      <c r="E81" s="16"/>
      <c r="F81" s="16"/>
      <c r="G81" s="16"/>
      <c r="J81" s="28">
        <f>SUM(J79:J80)</f>
        <v>1791069244.2199998</v>
      </c>
      <c r="L81" s="28">
        <f>SUM(L79:L80)</f>
        <v>2127188675.5599999</v>
      </c>
      <c r="N81" s="28">
        <f>SUM(N79:N80)</f>
        <v>1684748814.95</v>
      </c>
      <c r="P81" s="28">
        <f>SUM(P79:P80)</f>
        <v>1556981657.0599999</v>
      </c>
      <c r="T81" s="23"/>
      <c r="X81" s="23"/>
      <c r="Y81" s="23"/>
      <c r="Z81" s="23"/>
      <c r="AA81" s="23"/>
    </row>
    <row r="82" spans="1:27" ht="24" thickBot="1">
      <c r="A82" s="16" t="s">
        <v>28</v>
      </c>
      <c r="J82" s="33">
        <f>+J65+J81</f>
        <v>3784387388.46</v>
      </c>
      <c r="L82" s="33">
        <f>+L65+L81</f>
        <v>4508406993.6900005</v>
      </c>
      <c r="N82" s="33">
        <f>+N65+N81</f>
        <v>2387027589.4000001</v>
      </c>
      <c r="P82" s="33">
        <f>+P65+P81</f>
        <v>2252410451.0500002</v>
      </c>
      <c r="T82" s="23"/>
      <c r="X82" s="23"/>
      <c r="Y82" s="23"/>
      <c r="Z82" s="23"/>
      <c r="AA82" s="23"/>
    </row>
    <row r="83" spans="1:27" ht="24" thickTop="1">
      <c r="A83" s="16"/>
      <c r="T83" s="23"/>
      <c r="X83" s="23"/>
      <c r="Y83" s="23"/>
      <c r="Z83" s="23"/>
      <c r="AA83" s="23"/>
    </row>
    <row r="84" spans="1:27">
      <c r="A84" s="17" t="s">
        <v>228</v>
      </c>
    </row>
    <row r="85" spans="1:27">
      <c r="H85" s="34"/>
      <c r="J85" s="35">
        <f>J31-J82</f>
        <v>0</v>
      </c>
      <c r="K85" s="35"/>
      <c r="L85" s="35">
        <f>L31-L82</f>
        <v>0</v>
      </c>
      <c r="M85" s="35"/>
      <c r="N85" s="35">
        <f>N31-N82</f>
        <v>0</v>
      </c>
      <c r="O85" s="35"/>
      <c r="P85" s="35">
        <f>P31-P82</f>
        <v>0</v>
      </c>
    </row>
    <row r="86" spans="1:27">
      <c r="H86" s="34"/>
      <c r="J86" s="35"/>
      <c r="K86" s="35"/>
      <c r="L86" s="35"/>
      <c r="M86" s="35"/>
      <c r="N86" s="35"/>
      <c r="O86" s="35"/>
      <c r="P86" s="35"/>
      <c r="Q86" s="35"/>
      <c r="R86" s="35"/>
    </row>
    <row r="87" spans="1:27">
      <c r="J87" s="35"/>
      <c r="K87" s="35"/>
      <c r="L87" s="35"/>
      <c r="M87" s="35"/>
      <c r="N87" s="35"/>
      <c r="O87" s="35"/>
      <c r="P87" s="35"/>
    </row>
    <row r="89" spans="1:27">
      <c r="J89" s="2"/>
      <c r="K89" s="2"/>
      <c r="L89" s="2"/>
      <c r="M89" s="17"/>
      <c r="N89" s="2"/>
      <c r="O89" s="17"/>
      <c r="P89" s="36"/>
    </row>
  </sheetData>
  <mergeCells count="6">
    <mergeCell ref="J5:P5"/>
    <mergeCell ref="J6:L6"/>
    <mergeCell ref="N6:P6"/>
    <mergeCell ref="J39:P39"/>
    <mergeCell ref="J40:L40"/>
    <mergeCell ref="N40:P40"/>
  </mergeCells>
  <pageMargins left="0.70866141732283472" right="0.31496062992125984" top="0.70866141732283472" bottom="0.6692913385826772" header="0.31496062992125984" footer="0.31496062992125984"/>
  <pageSetup paperSize="9" scale="67" firstPageNumber="7" fitToWidth="0" fitToHeight="0" orientation="portrait" useFirstPageNumber="1" r:id="rId1"/>
  <headerFooter alignWithMargins="0">
    <oddFooter>&amp;C&amp;"Angsana New,Regular"&amp;16&amp;P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sheetPr>
    <pageSetUpPr fitToPage="1"/>
  </sheetPr>
  <dimension ref="A1:AB147"/>
  <sheetViews>
    <sheetView view="pageBreakPreview" topLeftCell="A43" zoomScale="86" zoomScaleNormal="100" zoomScaleSheetLayoutView="86" workbookViewId="0">
      <selection activeCell="K65" sqref="K65"/>
    </sheetView>
  </sheetViews>
  <sheetFormatPr defaultColWidth="9.125" defaultRowHeight="19.8"/>
  <cols>
    <col min="1" max="3" width="1.125" style="40" customWidth="1"/>
    <col min="4" max="4" width="1" style="40" customWidth="1"/>
    <col min="5" max="5" width="2.625" style="40" customWidth="1"/>
    <col min="6" max="6" width="1.875" style="40" customWidth="1"/>
    <col min="7" max="7" width="43.625" style="40" customWidth="1"/>
    <col min="8" max="8" width="7.375" style="135" customWidth="1"/>
    <col min="9" max="9" width="0.625" style="40" customWidth="1"/>
    <col min="10" max="10" width="17.125" style="40" bestFit="1" customWidth="1"/>
    <col min="11" max="11" width="0.875" style="40" customWidth="1"/>
    <col min="12" max="12" width="17.125" style="40" bestFit="1" customWidth="1"/>
    <col min="13" max="13" width="0.75" style="40" customWidth="1"/>
    <col min="14" max="14" width="15.75" style="40" bestFit="1" customWidth="1"/>
    <col min="15" max="15" width="0.75" style="40" customWidth="1"/>
    <col min="16" max="16" width="15.75" style="40" bestFit="1" customWidth="1"/>
    <col min="17" max="17" width="1.125" style="40" customWidth="1"/>
    <col min="18" max="18" width="16.875" style="1" bestFit="1" customWidth="1"/>
    <col min="19" max="19" width="7" style="40" customWidth="1"/>
    <col min="20" max="20" width="14.125" style="40" bestFit="1" customWidth="1"/>
    <col min="21" max="21" width="3.125" style="40" customWidth="1"/>
    <col min="22" max="22" width="14.125" style="40" bestFit="1" customWidth="1"/>
    <col min="23" max="23" width="4.875" style="40" customWidth="1"/>
    <col min="24" max="24" width="14.125" style="40" bestFit="1" customWidth="1"/>
    <col min="25" max="26" width="9.125" style="40"/>
    <col min="27" max="27" width="9.125" style="1"/>
    <col min="28" max="16384" width="9.125" style="40"/>
  </cols>
  <sheetData>
    <row r="1" spans="1:28" ht="21.75" customHeight="1">
      <c r="A1" s="37" t="s">
        <v>50</v>
      </c>
      <c r="B1" s="38"/>
      <c r="C1" s="38"/>
      <c r="D1" s="38"/>
      <c r="E1" s="38"/>
      <c r="F1" s="38"/>
      <c r="G1" s="38"/>
      <c r="H1" s="134"/>
      <c r="I1" s="38"/>
      <c r="J1" s="38"/>
      <c r="K1" s="38"/>
      <c r="L1" s="38"/>
      <c r="M1" s="38"/>
      <c r="N1" s="38"/>
      <c r="O1" s="38"/>
      <c r="P1" s="39"/>
    </row>
    <row r="2" spans="1:28" ht="21.75" customHeight="1">
      <c r="A2" s="38" t="s">
        <v>51</v>
      </c>
      <c r="B2" s="38"/>
      <c r="C2" s="38"/>
      <c r="D2" s="38"/>
      <c r="E2" s="38"/>
      <c r="F2" s="38"/>
      <c r="G2" s="38"/>
      <c r="H2" s="134"/>
      <c r="I2" s="38"/>
      <c r="J2" s="38"/>
      <c r="K2" s="38"/>
      <c r="L2" s="38"/>
      <c r="M2" s="38"/>
      <c r="N2" s="38"/>
      <c r="O2" s="38"/>
      <c r="P2" s="41"/>
    </row>
    <row r="3" spans="1:28" ht="21.75" customHeight="1">
      <c r="A3" s="38" t="s">
        <v>170</v>
      </c>
      <c r="B3" s="38"/>
      <c r="C3" s="38"/>
      <c r="D3" s="38"/>
      <c r="E3" s="38"/>
      <c r="F3" s="38"/>
      <c r="G3" s="38"/>
      <c r="H3" s="134"/>
      <c r="I3" s="38"/>
      <c r="J3" s="38"/>
      <c r="K3" s="38"/>
      <c r="L3" s="38"/>
      <c r="M3" s="38"/>
      <c r="N3" s="38"/>
      <c r="O3" s="38"/>
      <c r="P3" s="38"/>
    </row>
    <row r="4" spans="1:28" ht="21.75" customHeight="1">
      <c r="J4" s="42"/>
    </row>
    <row r="5" spans="1:28">
      <c r="H5" s="136"/>
      <c r="I5" s="43"/>
      <c r="J5" s="166" t="s">
        <v>92</v>
      </c>
      <c r="K5" s="166"/>
      <c r="L5" s="166"/>
      <c r="M5" s="166"/>
      <c r="N5" s="166"/>
      <c r="O5" s="166"/>
      <c r="P5" s="166"/>
    </row>
    <row r="6" spans="1:28" ht="20.399999999999999">
      <c r="H6" s="136"/>
      <c r="I6" s="43"/>
      <c r="J6" s="167" t="s">
        <v>2</v>
      </c>
      <c r="K6" s="167"/>
      <c r="L6" s="167"/>
      <c r="M6" s="151"/>
      <c r="N6" s="167" t="s">
        <v>3</v>
      </c>
      <c r="O6" s="167"/>
      <c r="P6" s="167"/>
    </row>
    <row r="7" spans="1:28">
      <c r="H7" s="129" t="s">
        <v>195</v>
      </c>
      <c r="I7" s="43"/>
      <c r="J7" s="125">
        <v>2023</v>
      </c>
      <c r="K7" s="43"/>
      <c r="L7" s="125">
        <v>2022</v>
      </c>
      <c r="M7" s="43"/>
      <c r="N7" s="125">
        <v>2023</v>
      </c>
      <c r="O7" s="43"/>
      <c r="P7" s="125">
        <v>2022</v>
      </c>
    </row>
    <row r="8" spans="1:28" ht="20.399999999999999">
      <c r="A8" s="38" t="s">
        <v>99</v>
      </c>
      <c r="H8" s="136"/>
      <c r="I8" s="43"/>
      <c r="J8" s="43"/>
      <c r="K8" s="43"/>
      <c r="L8" s="43"/>
      <c r="M8" s="43"/>
      <c r="N8" s="43"/>
      <c r="O8" s="43"/>
      <c r="P8" s="43"/>
    </row>
    <row r="9" spans="1:28" ht="20.399999999999999">
      <c r="A9" s="38" t="s">
        <v>100</v>
      </c>
      <c r="H9" s="136"/>
      <c r="I9" s="43"/>
      <c r="J9" s="43"/>
      <c r="K9" s="43"/>
      <c r="L9" s="43"/>
      <c r="M9" s="43"/>
      <c r="N9" s="43"/>
      <c r="O9" s="43"/>
      <c r="P9" s="43"/>
    </row>
    <row r="10" spans="1:28">
      <c r="A10" s="40" t="s">
        <v>207</v>
      </c>
      <c r="H10" s="137"/>
      <c r="J10" s="44">
        <v>1112765902.6600001</v>
      </c>
      <c r="K10" s="44"/>
      <c r="L10" s="45">
        <v>1470197216.96</v>
      </c>
      <c r="M10" s="44"/>
      <c r="N10" s="46">
        <v>0</v>
      </c>
      <c r="O10" s="44"/>
      <c r="P10" s="44">
        <v>0</v>
      </c>
      <c r="S10" s="1"/>
      <c r="T10" s="1"/>
      <c r="U10" s="1"/>
      <c r="V10" s="1"/>
      <c r="W10" s="1"/>
      <c r="X10" s="1"/>
      <c r="Y10" s="44"/>
      <c r="Z10" s="44"/>
      <c r="AB10" s="44"/>
    </row>
    <row r="11" spans="1:28">
      <c r="A11" s="40" t="s">
        <v>30</v>
      </c>
      <c r="H11" s="137"/>
      <c r="J11" s="44">
        <v>146503928.72999999</v>
      </c>
      <c r="K11" s="44"/>
      <c r="L11" s="45">
        <v>303773864.56999999</v>
      </c>
      <c r="M11" s="44"/>
      <c r="N11" s="46">
        <v>0</v>
      </c>
      <c r="O11" s="44"/>
      <c r="P11" s="44">
        <v>7500000</v>
      </c>
      <c r="S11" s="1"/>
      <c r="T11" s="1"/>
      <c r="U11" s="1"/>
      <c r="V11" s="1"/>
      <c r="W11" s="1"/>
      <c r="X11" s="1"/>
      <c r="Y11" s="44"/>
      <c r="Z11" s="44"/>
      <c r="AB11" s="44"/>
    </row>
    <row r="12" spans="1:28">
      <c r="A12" s="40" t="s">
        <v>93</v>
      </c>
      <c r="H12" s="137"/>
      <c r="J12" s="44">
        <v>239478835.80000001</v>
      </c>
      <c r="K12" s="44"/>
      <c r="L12" s="45">
        <v>43397431.210000001</v>
      </c>
      <c r="M12" s="44"/>
      <c r="N12" s="46">
        <v>0</v>
      </c>
      <c r="O12" s="44"/>
      <c r="P12" s="44">
        <v>0</v>
      </c>
      <c r="S12" s="1"/>
      <c r="T12" s="1"/>
      <c r="U12" s="1"/>
      <c r="V12" s="1"/>
      <c r="W12" s="1"/>
      <c r="X12" s="1"/>
      <c r="Y12" s="44"/>
      <c r="Z12" s="44"/>
      <c r="AB12" s="44"/>
    </row>
    <row r="13" spans="1:28">
      <c r="A13" s="40" t="s">
        <v>126</v>
      </c>
      <c r="H13" s="137"/>
      <c r="J13" s="44">
        <v>177209984</v>
      </c>
      <c r="K13" s="44"/>
      <c r="L13" s="45">
        <v>0</v>
      </c>
      <c r="M13" s="44"/>
      <c r="N13" s="44">
        <v>177209984</v>
      </c>
      <c r="O13" s="44"/>
      <c r="P13" s="44">
        <v>88000000</v>
      </c>
      <c r="S13" s="1"/>
      <c r="T13" s="1"/>
      <c r="U13" s="1"/>
      <c r="V13" s="1"/>
      <c r="W13" s="1"/>
      <c r="X13" s="1"/>
      <c r="Y13" s="44"/>
      <c r="Z13" s="44"/>
      <c r="AB13" s="44"/>
    </row>
    <row r="14" spans="1:28">
      <c r="A14" s="40" t="s">
        <v>193</v>
      </c>
      <c r="H14" s="137"/>
      <c r="J14" s="44">
        <v>6582318.0499999998</v>
      </c>
      <c r="K14" s="44"/>
      <c r="L14" s="45">
        <v>0</v>
      </c>
      <c r="M14" s="44"/>
      <c r="N14" s="44">
        <v>0</v>
      </c>
      <c r="O14" s="44"/>
      <c r="P14" s="44">
        <v>0</v>
      </c>
      <c r="S14" s="1"/>
      <c r="T14" s="1"/>
      <c r="U14" s="1"/>
      <c r="V14" s="1"/>
      <c r="W14" s="1"/>
      <c r="X14" s="1"/>
      <c r="Y14" s="44"/>
      <c r="Z14" s="44"/>
      <c r="AB14" s="44"/>
    </row>
    <row r="15" spans="1:28">
      <c r="A15" s="40" t="s">
        <v>194</v>
      </c>
      <c r="H15" s="137"/>
      <c r="J15" s="44">
        <v>471239.57</v>
      </c>
      <c r="K15" s="44"/>
      <c r="L15" s="45">
        <v>0</v>
      </c>
      <c r="M15" s="44"/>
      <c r="N15" s="46">
        <v>0</v>
      </c>
      <c r="O15" s="44"/>
      <c r="P15" s="44">
        <v>0</v>
      </c>
      <c r="S15" s="1"/>
      <c r="T15" s="1"/>
      <c r="U15" s="1"/>
      <c r="V15" s="1"/>
      <c r="W15" s="1"/>
      <c r="X15" s="1"/>
      <c r="Y15" s="44"/>
      <c r="Z15" s="44"/>
      <c r="AB15" s="44"/>
    </row>
    <row r="16" spans="1:28">
      <c r="A16" s="40" t="s">
        <v>31</v>
      </c>
      <c r="H16" s="137"/>
      <c r="J16" s="44">
        <v>4594182.33</v>
      </c>
      <c r="K16" s="44"/>
      <c r="L16" s="45">
        <v>6325401.8399999999</v>
      </c>
      <c r="M16" s="44"/>
      <c r="N16" s="46">
        <v>5920700.5199999996</v>
      </c>
      <c r="O16" s="44"/>
      <c r="P16" s="44">
        <v>25940574.18</v>
      </c>
      <c r="S16" s="1"/>
      <c r="T16" s="1"/>
      <c r="U16" s="1"/>
      <c r="V16" s="1"/>
      <c r="W16" s="1"/>
      <c r="X16" s="1"/>
      <c r="Y16" s="44"/>
      <c r="Z16" s="44"/>
      <c r="AB16" s="44"/>
    </row>
    <row r="17" spans="1:28" ht="20.399999999999999">
      <c r="A17" s="38" t="s">
        <v>101</v>
      </c>
      <c r="H17" s="137"/>
      <c r="J17" s="57">
        <f>SUM(J10:J16)</f>
        <v>1687606391.1399999</v>
      </c>
      <c r="K17" s="44"/>
      <c r="L17" s="57">
        <f>SUM(L10:L16)</f>
        <v>1823693914.5799999</v>
      </c>
      <c r="M17" s="44"/>
      <c r="N17" s="57">
        <f>SUM(N10:N16)</f>
        <v>183130684.52000001</v>
      </c>
      <c r="O17" s="44"/>
      <c r="P17" s="57">
        <f>SUM(P10:P16)</f>
        <v>121440574.18000001</v>
      </c>
      <c r="S17" s="1"/>
      <c r="T17" s="1"/>
      <c r="U17" s="1"/>
      <c r="V17" s="1"/>
      <c r="W17" s="1"/>
      <c r="X17" s="1"/>
      <c r="Y17" s="44"/>
      <c r="Z17" s="44"/>
      <c r="AB17" s="44"/>
    </row>
    <row r="18" spans="1:28" ht="20.399999999999999">
      <c r="A18" s="38" t="s">
        <v>102</v>
      </c>
      <c r="H18" s="137"/>
      <c r="J18" s="44"/>
      <c r="K18" s="44"/>
      <c r="L18" s="44"/>
      <c r="M18" s="44"/>
      <c r="N18" s="44"/>
      <c r="O18" s="44"/>
      <c r="P18" s="44"/>
      <c r="S18" s="1"/>
      <c r="T18" s="1"/>
      <c r="U18" s="1"/>
      <c r="V18" s="1"/>
      <c r="W18" s="1"/>
      <c r="X18" s="1"/>
      <c r="Y18" s="44"/>
      <c r="Z18" s="44"/>
      <c r="AB18" s="44"/>
    </row>
    <row r="19" spans="1:28">
      <c r="A19" s="40" t="s">
        <v>103</v>
      </c>
      <c r="H19" s="137"/>
      <c r="J19" s="44">
        <v>998760866.37</v>
      </c>
      <c r="K19" s="44"/>
      <c r="L19" s="44">
        <v>1494264788.01</v>
      </c>
      <c r="M19" s="44"/>
      <c r="N19" s="44">
        <v>0</v>
      </c>
      <c r="O19" s="44"/>
      <c r="P19" s="44">
        <v>0</v>
      </c>
      <c r="S19" s="1"/>
      <c r="T19" s="1"/>
      <c r="U19" s="1"/>
      <c r="V19" s="1"/>
      <c r="W19" s="1"/>
      <c r="X19" s="1"/>
      <c r="Y19" s="44"/>
      <c r="Z19" s="44"/>
      <c r="AB19" s="44"/>
    </row>
    <row r="20" spans="1:28">
      <c r="A20" s="40" t="s">
        <v>127</v>
      </c>
      <c r="H20" s="137"/>
      <c r="J20" s="44">
        <v>143454748.24000001</v>
      </c>
      <c r="K20" s="44"/>
      <c r="L20" s="45">
        <v>320612145.93000001</v>
      </c>
      <c r="M20" s="44"/>
      <c r="N20" s="46">
        <v>0</v>
      </c>
      <c r="O20" s="44"/>
      <c r="P20" s="44">
        <v>4806767.66</v>
      </c>
      <c r="S20" s="1"/>
      <c r="T20" s="1"/>
      <c r="U20" s="1"/>
      <c r="V20" s="1"/>
      <c r="W20" s="1"/>
      <c r="X20" s="1"/>
      <c r="Y20" s="44"/>
      <c r="Z20" s="44"/>
      <c r="AB20" s="44"/>
    </row>
    <row r="21" spans="1:28">
      <c r="A21" s="40" t="s">
        <v>94</v>
      </c>
      <c r="H21" s="137"/>
      <c r="J21" s="44">
        <v>256055407.59</v>
      </c>
      <c r="K21" s="44"/>
      <c r="L21" s="45">
        <v>72806566.159999996</v>
      </c>
      <c r="M21" s="44"/>
      <c r="N21" s="46">
        <v>0</v>
      </c>
      <c r="O21" s="44"/>
      <c r="P21" s="44">
        <v>0</v>
      </c>
      <c r="S21" s="1"/>
      <c r="T21" s="1"/>
      <c r="U21" s="1"/>
      <c r="V21" s="1"/>
      <c r="W21" s="1"/>
      <c r="X21" s="1"/>
      <c r="Y21" s="44"/>
      <c r="Z21" s="44"/>
      <c r="AB21" s="44"/>
    </row>
    <row r="22" spans="1:28">
      <c r="A22" s="40" t="s">
        <v>52</v>
      </c>
      <c r="H22" s="137"/>
      <c r="J22" s="44">
        <v>112000416.67</v>
      </c>
      <c r="K22" s="44"/>
      <c r="L22" s="45">
        <v>128205568.18000001</v>
      </c>
      <c r="M22" s="44"/>
      <c r="N22" s="46">
        <v>22809243.52</v>
      </c>
      <c r="O22" s="44"/>
      <c r="P22" s="44">
        <v>12777227.890000001</v>
      </c>
      <c r="S22" s="1"/>
      <c r="T22" s="1"/>
      <c r="U22" s="1"/>
      <c r="V22" s="1"/>
      <c r="W22" s="1"/>
      <c r="X22" s="1"/>
      <c r="Y22" s="44"/>
      <c r="Z22" s="44"/>
      <c r="AB22" s="44"/>
    </row>
    <row r="23" spans="1:28">
      <c r="A23" s="49" t="s">
        <v>53</v>
      </c>
      <c r="H23" s="137"/>
      <c r="J23" s="44">
        <v>0</v>
      </c>
      <c r="K23" s="44"/>
      <c r="L23" s="47">
        <v>19989884.09</v>
      </c>
      <c r="M23" s="44"/>
      <c r="N23" s="48">
        <v>0</v>
      </c>
      <c r="O23" s="6"/>
      <c r="P23" s="7">
        <v>19883.7</v>
      </c>
      <c r="S23" s="1"/>
      <c r="T23" s="1"/>
      <c r="U23" s="1"/>
      <c r="V23" s="1"/>
      <c r="W23" s="1"/>
      <c r="X23" s="1"/>
      <c r="Y23" s="44"/>
      <c r="Z23" s="44"/>
      <c r="AB23" s="44"/>
    </row>
    <row r="24" spans="1:28" ht="20.399999999999999">
      <c r="A24" s="38" t="s">
        <v>104</v>
      </c>
      <c r="H24" s="136"/>
      <c r="J24" s="70">
        <f>SUM(J19:J23)</f>
        <v>1510271438.8700001</v>
      </c>
      <c r="K24" s="44"/>
      <c r="L24" s="70">
        <f>SUM(L19:L23)</f>
        <v>2035878952.3700001</v>
      </c>
      <c r="M24" s="44"/>
      <c r="N24" s="70">
        <f>SUM(N19:N23)</f>
        <v>22809243.52</v>
      </c>
      <c r="O24" s="44"/>
      <c r="P24" s="70">
        <f>SUM(P19:P23)</f>
        <v>17603879.25</v>
      </c>
      <c r="S24" s="1"/>
      <c r="T24" s="1"/>
      <c r="U24" s="1"/>
      <c r="V24" s="1"/>
      <c r="W24" s="1"/>
      <c r="X24" s="1"/>
      <c r="Y24" s="44"/>
      <c r="Z24" s="44"/>
      <c r="AB24" s="44"/>
    </row>
    <row r="25" spans="1:28" ht="20.399999999999999">
      <c r="A25" s="38" t="s">
        <v>128</v>
      </c>
      <c r="H25" s="136"/>
      <c r="J25" s="44">
        <f>J17-J24</f>
        <v>177334952.26999974</v>
      </c>
      <c r="K25" s="44"/>
      <c r="L25" s="44">
        <f>L17-L24</f>
        <v>-212185037.7900002</v>
      </c>
      <c r="M25" s="44"/>
      <c r="N25" s="44">
        <f>N17-N24</f>
        <v>160321441</v>
      </c>
      <c r="O25" s="44"/>
      <c r="P25" s="44">
        <f>P17-P24</f>
        <v>103836694.93000001</v>
      </c>
      <c r="R25" s="14"/>
      <c r="S25" s="14"/>
      <c r="T25" s="14"/>
      <c r="U25" s="1"/>
      <c r="V25" s="1"/>
      <c r="W25" s="1"/>
      <c r="X25" s="1"/>
      <c r="Y25" s="44"/>
      <c r="Z25" s="44"/>
      <c r="AB25" s="44"/>
    </row>
    <row r="26" spans="1:28">
      <c r="A26" s="40" t="s">
        <v>105</v>
      </c>
      <c r="H26" s="136"/>
      <c r="J26" s="45">
        <v>286908.61</v>
      </c>
      <c r="K26" s="44"/>
      <c r="L26" s="45">
        <v>0</v>
      </c>
      <c r="M26" s="44"/>
      <c r="N26" s="46">
        <v>47103808.079999998</v>
      </c>
      <c r="O26" s="44"/>
      <c r="P26" s="6">
        <v>0</v>
      </c>
      <c r="R26" s="14"/>
      <c r="S26" s="1"/>
      <c r="T26" s="14"/>
      <c r="U26" s="1"/>
      <c r="V26" s="1"/>
      <c r="W26" s="1"/>
      <c r="X26" s="1"/>
      <c r="Y26" s="44"/>
      <c r="Z26" s="44"/>
      <c r="AB26" s="44"/>
    </row>
    <row r="27" spans="1:28">
      <c r="A27" s="40" t="s">
        <v>32</v>
      </c>
      <c r="H27" s="136">
        <v>29</v>
      </c>
      <c r="J27" s="45">
        <v>-57517681.200000003</v>
      </c>
      <c r="K27" s="44"/>
      <c r="L27" s="45">
        <v>-26558268.350000001</v>
      </c>
      <c r="M27" s="44"/>
      <c r="N27" s="44">
        <v>-48127848.560000002</v>
      </c>
      <c r="O27" s="44"/>
      <c r="P27" s="44">
        <v>-17367049.300000001</v>
      </c>
      <c r="R27" s="14"/>
      <c r="S27" s="1"/>
      <c r="T27" s="14"/>
      <c r="U27" s="1"/>
      <c r="V27" s="1"/>
      <c r="W27" s="1"/>
      <c r="X27" s="1"/>
      <c r="Y27" s="44"/>
      <c r="Z27" s="44"/>
      <c r="AB27" s="44"/>
    </row>
    <row r="28" spans="1:28" ht="20.399999999999999">
      <c r="A28" s="38" t="s">
        <v>220</v>
      </c>
      <c r="H28" s="136"/>
      <c r="J28" s="51">
        <f>SUM(J25:J27)</f>
        <v>120104179.67999975</v>
      </c>
      <c r="K28" s="44"/>
      <c r="L28" s="51">
        <f>SUM(L25:L27)</f>
        <v>-238743306.14000019</v>
      </c>
      <c r="M28" s="44"/>
      <c r="N28" s="51">
        <f>SUM(N25:N27)</f>
        <v>159297400.51999998</v>
      </c>
      <c r="O28" s="44"/>
      <c r="P28" s="51">
        <f>SUM(P25:P27)</f>
        <v>86469645.63000001</v>
      </c>
      <c r="R28" s="14"/>
      <c r="S28" s="1"/>
      <c r="T28" s="1"/>
      <c r="U28" s="1"/>
      <c r="V28" s="1"/>
      <c r="W28" s="1"/>
      <c r="X28" s="1"/>
      <c r="Y28" s="44"/>
      <c r="Z28" s="44"/>
      <c r="AB28" s="44"/>
    </row>
    <row r="29" spans="1:28">
      <c r="A29" s="40" t="s">
        <v>49</v>
      </c>
      <c r="H29" s="138">
        <v>18</v>
      </c>
      <c r="J29" s="50">
        <v>-20820231.719999999</v>
      </c>
      <c r="K29" s="44"/>
      <c r="L29" s="50">
        <v>25345838.940000001</v>
      </c>
      <c r="M29" s="44"/>
      <c r="N29" s="50">
        <v>-30749429.829999998</v>
      </c>
      <c r="O29" s="44"/>
      <c r="P29" s="50">
        <v>-16986192.109999999</v>
      </c>
      <c r="R29" s="14"/>
      <c r="S29" s="1"/>
      <c r="T29" s="1"/>
      <c r="U29" s="1"/>
      <c r="V29" s="1"/>
      <c r="W29" s="1"/>
      <c r="X29" s="1"/>
      <c r="Y29" s="44"/>
      <c r="Z29" s="44"/>
      <c r="AB29" s="44"/>
    </row>
    <row r="30" spans="1:28" ht="20.399999999999999">
      <c r="A30" s="38" t="s">
        <v>221</v>
      </c>
      <c r="B30" s="38"/>
      <c r="H30" s="136"/>
      <c r="J30" s="57">
        <f>SUM(J28:J29)</f>
        <v>99283947.959999755</v>
      </c>
      <c r="K30" s="44"/>
      <c r="L30" s="57">
        <f>SUM(L28:L29)</f>
        <v>-213397467.2000002</v>
      </c>
      <c r="M30" s="44"/>
      <c r="N30" s="57">
        <f>SUM(N28:N29)</f>
        <v>128547970.68999998</v>
      </c>
      <c r="O30" s="44"/>
      <c r="P30" s="57">
        <f>SUM(P28:P29)</f>
        <v>69483453.520000011</v>
      </c>
      <c r="S30" s="1"/>
      <c r="T30" s="1"/>
      <c r="U30" s="1"/>
      <c r="V30" s="1"/>
      <c r="W30" s="1"/>
      <c r="X30" s="1"/>
      <c r="Y30" s="44"/>
      <c r="Z30" s="44"/>
      <c r="AB30" s="44"/>
    </row>
    <row r="31" spans="1:28" ht="20.399999999999999">
      <c r="A31" s="118" t="s">
        <v>171</v>
      </c>
      <c r="H31" s="136"/>
      <c r="J31" s="44"/>
      <c r="K31" s="44"/>
      <c r="L31" s="44"/>
      <c r="M31" s="44"/>
      <c r="N31" s="44"/>
      <c r="O31" s="44"/>
      <c r="P31" s="44"/>
      <c r="S31" s="1"/>
      <c r="T31" s="1"/>
      <c r="U31" s="1"/>
      <c r="V31" s="1"/>
      <c r="W31" s="1"/>
      <c r="X31" s="1"/>
      <c r="Y31" s="44"/>
      <c r="Z31" s="44"/>
      <c r="AB31" s="44"/>
    </row>
    <row r="32" spans="1:28">
      <c r="B32" s="40" t="s">
        <v>222</v>
      </c>
      <c r="H32" s="136"/>
      <c r="J32" s="50">
        <v>0</v>
      </c>
      <c r="K32" s="44"/>
      <c r="L32" s="50">
        <v>110532497.70999999</v>
      </c>
      <c r="M32" s="44"/>
      <c r="N32" s="50">
        <v>0</v>
      </c>
      <c r="O32" s="44"/>
      <c r="P32" s="50">
        <v>0</v>
      </c>
      <c r="S32" s="1"/>
      <c r="T32" s="1"/>
      <c r="U32" s="1"/>
      <c r="V32" s="1"/>
      <c r="W32" s="1"/>
      <c r="X32" s="1"/>
      <c r="Y32" s="44"/>
      <c r="Z32" s="44"/>
      <c r="AB32" s="44"/>
    </row>
    <row r="33" spans="1:28" ht="20.399999999999999">
      <c r="A33" s="38" t="s">
        <v>223</v>
      </c>
      <c r="H33" s="136"/>
      <c r="J33" s="44">
        <f>SUM(J30:J32)</f>
        <v>99283947.959999755</v>
      </c>
      <c r="K33" s="44"/>
      <c r="L33" s="44">
        <f>SUM(L30:L32)</f>
        <v>-102864969.4900002</v>
      </c>
      <c r="M33" s="44"/>
      <c r="N33" s="44">
        <f>SUM(N30:N32)</f>
        <v>128547970.68999998</v>
      </c>
      <c r="O33" s="44"/>
      <c r="P33" s="44">
        <f>SUM(P30:P32)</f>
        <v>69483453.520000011</v>
      </c>
      <c r="S33" s="1"/>
      <c r="T33" s="1"/>
      <c r="U33" s="1"/>
      <c r="V33" s="1"/>
      <c r="W33" s="1"/>
      <c r="X33" s="1"/>
      <c r="Y33" s="44"/>
      <c r="Z33" s="44"/>
      <c r="AB33" s="44"/>
    </row>
    <row r="34" spans="1:28">
      <c r="H34" s="136"/>
      <c r="J34" s="44"/>
      <c r="K34" s="44"/>
      <c r="L34" s="44"/>
      <c r="M34" s="44"/>
      <c r="N34" s="44"/>
      <c r="O34" s="44"/>
      <c r="P34" s="44"/>
      <c r="S34" s="1"/>
      <c r="T34" s="1"/>
      <c r="U34" s="1"/>
      <c r="V34" s="1"/>
      <c r="W34" s="1"/>
      <c r="X34" s="1"/>
      <c r="Y34" s="44"/>
      <c r="Z34" s="44"/>
      <c r="AB34" s="44"/>
    </row>
    <row r="35" spans="1:28" ht="20.399999999999999">
      <c r="A35" s="126" t="s">
        <v>224</v>
      </c>
      <c r="B35" s="38"/>
      <c r="H35" s="136"/>
      <c r="J35" s="44"/>
      <c r="K35" s="44"/>
      <c r="L35" s="44"/>
      <c r="M35" s="44"/>
      <c r="N35" s="44"/>
      <c r="O35" s="44"/>
      <c r="P35" s="44"/>
      <c r="S35" s="1"/>
      <c r="T35" s="1"/>
      <c r="U35" s="1"/>
      <c r="V35" s="1"/>
      <c r="W35" s="1"/>
      <c r="X35" s="1"/>
      <c r="Y35" s="44"/>
      <c r="Z35" s="44"/>
      <c r="AB35" s="44"/>
    </row>
    <row r="36" spans="1:28" ht="20.399999999999999">
      <c r="A36" s="53" t="s">
        <v>208</v>
      </c>
      <c r="H36" s="136"/>
      <c r="J36" s="44"/>
      <c r="K36" s="44"/>
      <c r="L36" s="44"/>
      <c r="M36" s="44"/>
      <c r="N36" s="44"/>
      <c r="O36" s="44"/>
      <c r="P36" s="44"/>
      <c r="S36" s="1"/>
      <c r="T36" s="1"/>
      <c r="U36" s="1"/>
      <c r="V36" s="1"/>
      <c r="W36" s="1"/>
      <c r="X36" s="1"/>
      <c r="Y36" s="44"/>
      <c r="Z36" s="44"/>
      <c r="AB36" s="44"/>
    </row>
    <row r="37" spans="1:28" ht="20.399999999999999">
      <c r="A37" s="52"/>
      <c r="B37" s="53" t="s">
        <v>172</v>
      </c>
      <c r="H37" s="136"/>
      <c r="J37" s="44"/>
      <c r="K37" s="44"/>
      <c r="L37" s="44"/>
      <c r="M37" s="44"/>
      <c r="N37" s="44"/>
      <c r="O37" s="44"/>
      <c r="P37" s="44"/>
      <c r="S37" s="1"/>
      <c r="T37" s="1"/>
      <c r="U37" s="1"/>
      <c r="V37" s="1"/>
      <c r="W37" s="1"/>
      <c r="X37" s="1"/>
      <c r="Y37" s="44"/>
      <c r="Z37" s="44"/>
      <c r="AB37" s="44"/>
    </row>
    <row r="38" spans="1:28">
      <c r="A38" s="127" t="s">
        <v>174</v>
      </c>
      <c r="H38" s="136"/>
      <c r="J38" s="44"/>
      <c r="K38" s="44"/>
      <c r="L38" s="44"/>
      <c r="M38" s="44"/>
      <c r="N38" s="44"/>
      <c r="O38" s="44"/>
      <c r="P38" s="44"/>
      <c r="S38" s="1"/>
      <c r="T38" s="1"/>
      <c r="U38" s="1"/>
      <c r="V38" s="1"/>
      <c r="W38" s="1"/>
      <c r="X38" s="1"/>
      <c r="Y38" s="44"/>
      <c r="Z38" s="44"/>
      <c r="AB38" s="44"/>
    </row>
    <row r="39" spans="1:28" ht="20.399999999999999">
      <c r="A39" s="52"/>
      <c r="B39" s="127" t="s">
        <v>209</v>
      </c>
      <c r="H39" s="136"/>
      <c r="J39" s="44">
        <v>-4141191.33</v>
      </c>
      <c r="K39" s="44"/>
      <c r="L39" s="44">
        <v>-887742.11</v>
      </c>
      <c r="M39" s="44"/>
      <c r="N39" s="44">
        <v>0</v>
      </c>
      <c r="O39" s="6"/>
      <c r="P39" s="6">
        <v>0</v>
      </c>
      <c r="S39" s="1"/>
      <c r="T39" s="1"/>
      <c r="U39" s="1"/>
      <c r="V39" s="1"/>
      <c r="W39" s="1"/>
      <c r="X39" s="1"/>
      <c r="Y39" s="44"/>
      <c r="Z39" s="44"/>
      <c r="AB39" s="44"/>
    </row>
    <row r="40" spans="1:28">
      <c r="A40" s="127" t="s">
        <v>175</v>
      </c>
      <c r="B40" s="71"/>
      <c r="C40" s="49"/>
      <c r="D40" s="71"/>
      <c r="E40" s="71"/>
      <c r="F40" s="71"/>
      <c r="G40" s="71"/>
      <c r="H40" s="136"/>
      <c r="J40" s="51"/>
      <c r="K40" s="44"/>
      <c r="L40" s="51"/>
      <c r="M40" s="44"/>
      <c r="N40" s="51"/>
      <c r="O40" s="6"/>
      <c r="P40" s="51"/>
      <c r="S40" s="1"/>
      <c r="T40" s="1"/>
      <c r="U40" s="1"/>
      <c r="V40" s="1"/>
      <c r="W40" s="1"/>
      <c r="X40" s="1"/>
      <c r="Y40" s="44"/>
      <c r="Z40" s="44"/>
      <c r="AB40" s="44"/>
    </row>
    <row r="41" spans="1:28" ht="20.399999999999999">
      <c r="A41" s="38"/>
      <c r="B41" s="128" t="s">
        <v>172</v>
      </c>
      <c r="C41" s="49"/>
      <c r="D41" s="71"/>
      <c r="E41" s="71"/>
      <c r="F41" s="71"/>
      <c r="G41" s="71"/>
      <c r="H41" s="136"/>
      <c r="J41" s="44"/>
      <c r="K41" s="44"/>
      <c r="L41" s="44"/>
      <c r="M41" s="44"/>
      <c r="N41" s="44"/>
      <c r="O41" s="6"/>
      <c r="P41" s="44"/>
      <c r="S41" s="1"/>
      <c r="T41" s="1"/>
      <c r="U41" s="1"/>
      <c r="V41" s="1"/>
      <c r="W41" s="1"/>
      <c r="X41" s="1"/>
      <c r="Y41" s="44"/>
      <c r="Z41" s="44"/>
      <c r="AB41" s="44"/>
    </row>
    <row r="42" spans="1:28" s="119" customFormat="1">
      <c r="A42" s="119" t="s">
        <v>225</v>
      </c>
      <c r="B42" s="120"/>
      <c r="C42" s="121"/>
      <c r="D42" s="120"/>
      <c r="E42" s="120"/>
      <c r="F42" s="120"/>
      <c r="G42" s="120"/>
      <c r="H42" s="136"/>
      <c r="J42" s="124">
        <v>244876.2</v>
      </c>
      <c r="K42" s="122"/>
      <c r="L42" s="124">
        <v>536819.4</v>
      </c>
      <c r="M42" s="122"/>
      <c r="N42" s="124">
        <v>-780812.80000000005</v>
      </c>
      <c r="O42" s="95"/>
      <c r="P42" s="124">
        <v>0</v>
      </c>
      <c r="R42" s="123"/>
      <c r="S42" s="123"/>
      <c r="T42" s="123"/>
      <c r="U42" s="123"/>
      <c r="V42" s="123"/>
      <c r="W42" s="123"/>
      <c r="X42" s="123"/>
      <c r="Y42" s="122"/>
      <c r="Z42" s="122"/>
      <c r="AA42" s="123"/>
      <c r="AB42" s="122"/>
    </row>
    <row r="43" spans="1:28" ht="20.399999999999999">
      <c r="A43" s="38" t="s">
        <v>210</v>
      </c>
      <c r="B43" s="71"/>
      <c r="C43" s="49"/>
      <c r="D43" s="71"/>
      <c r="E43" s="71"/>
      <c r="F43" s="71"/>
      <c r="G43" s="71"/>
      <c r="H43" s="136"/>
      <c r="J43" s="50">
        <f>SUM(J39:J42)</f>
        <v>-3896315.13</v>
      </c>
      <c r="K43" s="44"/>
      <c r="L43" s="50">
        <f>SUM(L39:L42)</f>
        <v>-350922.70999999996</v>
      </c>
      <c r="M43" s="44"/>
      <c r="N43" s="50">
        <f>SUM(N39:N42)</f>
        <v>-780812.80000000005</v>
      </c>
      <c r="O43" s="6"/>
      <c r="P43" s="50">
        <f>SUM(P39:P42)</f>
        <v>0</v>
      </c>
      <c r="S43" s="1"/>
      <c r="T43" s="1"/>
      <c r="U43" s="1"/>
      <c r="V43" s="1"/>
      <c r="W43" s="1"/>
      <c r="X43" s="1"/>
      <c r="Y43" s="44"/>
      <c r="Z43" s="44"/>
      <c r="AB43" s="44"/>
    </row>
    <row r="44" spans="1:28" ht="24.75" customHeight="1">
      <c r="A44" s="38" t="s">
        <v>211</v>
      </c>
      <c r="B44" s="38"/>
      <c r="H44" s="136"/>
      <c r="J44" s="44">
        <f>SUM(J30,J39,J42)</f>
        <v>95387632.82999976</v>
      </c>
      <c r="K44" s="44"/>
      <c r="L44" s="44">
        <f>SUM(L30,L39,L42)</f>
        <v>-213748389.91000021</v>
      </c>
      <c r="M44" s="44"/>
      <c r="N44" s="44">
        <f>SUM(N30,N39,N42)</f>
        <v>127767157.88999999</v>
      </c>
      <c r="O44" s="44"/>
      <c r="P44" s="44">
        <f>SUM(P30,P39,P42)</f>
        <v>69483453.520000011</v>
      </c>
      <c r="S44" s="1"/>
      <c r="T44" s="1"/>
      <c r="U44" s="1"/>
      <c r="V44" s="1"/>
      <c r="W44" s="1"/>
      <c r="X44" s="1"/>
      <c r="Y44" s="44"/>
      <c r="Z44" s="44"/>
      <c r="AB44" s="44"/>
    </row>
    <row r="45" spans="1:28" ht="24.75" customHeight="1">
      <c r="A45" s="38"/>
      <c r="B45" s="38"/>
      <c r="H45" s="136"/>
      <c r="J45" s="44"/>
      <c r="K45" s="44"/>
      <c r="L45" s="44"/>
      <c r="M45" s="44"/>
      <c r="N45" s="44"/>
      <c r="O45" s="44"/>
      <c r="P45" s="44"/>
      <c r="S45" s="1"/>
      <c r="T45" s="1"/>
      <c r="U45" s="1"/>
      <c r="V45" s="1"/>
      <c r="W45" s="1"/>
      <c r="X45" s="1"/>
      <c r="Y45" s="44"/>
      <c r="Z45" s="44"/>
      <c r="AB45" s="44"/>
    </row>
    <row r="46" spans="1:28" ht="20.399999999999999">
      <c r="A46" s="49" t="str">
        <f>+BS!A84</f>
        <v>The accompanying notes to the consolidated financial statements are an integral part of the financial statements.</v>
      </c>
      <c r="B46" s="52"/>
      <c r="C46" s="49"/>
      <c r="D46" s="49"/>
      <c r="E46" s="49"/>
      <c r="F46" s="49"/>
      <c r="G46" s="49"/>
      <c r="H46" s="136"/>
      <c r="J46" s="44"/>
      <c r="K46" s="44"/>
      <c r="L46" s="44"/>
      <c r="M46" s="44"/>
      <c r="N46" s="44"/>
      <c r="O46" s="44"/>
      <c r="P46" s="44"/>
      <c r="T46" s="1"/>
      <c r="Y46" s="44"/>
      <c r="Z46" s="44"/>
      <c r="AB46" s="44"/>
    </row>
    <row r="47" spans="1:28" ht="20.399999999999999" hidden="1">
      <c r="A47" s="38" t="s">
        <v>177</v>
      </c>
      <c r="B47" s="52"/>
      <c r="C47" s="49"/>
      <c r="D47" s="49"/>
      <c r="E47" s="49"/>
      <c r="F47" s="49"/>
      <c r="G47" s="49"/>
      <c r="H47" s="136"/>
      <c r="J47" s="44"/>
      <c r="K47" s="44"/>
      <c r="L47" s="44"/>
      <c r="M47" s="44"/>
      <c r="N47" s="44"/>
      <c r="O47" s="44"/>
      <c r="P47" s="44"/>
      <c r="T47" s="1"/>
      <c r="Y47" s="44"/>
      <c r="Z47" s="44"/>
      <c r="AB47" s="44"/>
    </row>
    <row r="48" spans="1:28" ht="20.399999999999999" hidden="1">
      <c r="A48" s="49" t="s">
        <v>178</v>
      </c>
      <c r="B48" s="52"/>
      <c r="C48" s="49"/>
      <c r="D48" s="49"/>
      <c r="E48" s="49"/>
      <c r="F48" s="49"/>
      <c r="G48" s="49"/>
      <c r="H48" s="136"/>
      <c r="J48" s="44"/>
      <c r="K48" s="44"/>
      <c r="L48" s="44"/>
      <c r="M48" s="44"/>
      <c r="N48" s="44"/>
      <c r="O48" s="44"/>
      <c r="P48" s="44"/>
      <c r="T48" s="1"/>
      <c r="Y48" s="44"/>
      <c r="Z48" s="44"/>
      <c r="AB48" s="44"/>
    </row>
    <row r="49" spans="1:28" s="119" customFormat="1" hidden="1">
      <c r="A49" s="121"/>
      <c r="B49" s="121" t="s">
        <v>179</v>
      </c>
      <c r="C49" s="121"/>
      <c r="D49" s="121"/>
      <c r="E49" s="121"/>
      <c r="F49" s="121"/>
      <c r="G49" s="121"/>
      <c r="H49" s="136"/>
      <c r="J49" s="124"/>
      <c r="K49" s="122"/>
      <c r="L49" s="124">
        <v>0</v>
      </c>
      <c r="M49" s="122"/>
      <c r="N49" s="124"/>
      <c r="O49" s="122"/>
      <c r="P49" s="124"/>
      <c r="R49" s="123"/>
      <c r="T49" s="123"/>
      <c r="Y49" s="122"/>
      <c r="Z49" s="122"/>
      <c r="AA49" s="123"/>
      <c r="AB49" s="122"/>
    </row>
    <row r="50" spans="1:28" ht="20.399999999999999" hidden="1">
      <c r="A50" s="38" t="s">
        <v>177</v>
      </c>
      <c r="B50" s="52"/>
      <c r="C50" s="49"/>
      <c r="D50" s="49"/>
      <c r="E50" s="49"/>
      <c r="F50" s="49"/>
      <c r="G50" s="49"/>
      <c r="H50" s="136"/>
      <c r="J50" s="57"/>
      <c r="K50" s="44"/>
      <c r="L50" s="57">
        <v>0</v>
      </c>
      <c r="M50" s="44"/>
      <c r="N50" s="57"/>
      <c r="O50" s="44"/>
      <c r="P50" s="57"/>
      <c r="T50" s="1"/>
      <c r="Y50" s="44"/>
      <c r="Z50" s="44"/>
      <c r="AB50" s="44"/>
    </row>
    <row r="51" spans="1:28" ht="20.399999999999999" hidden="1">
      <c r="A51" s="38" t="s">
        <v>180</v>
      </c>
      <c r="B51" s="52"/>
      <c r="C51" s="49"/>
      <c r="D51" s="49"/>
      <c r="E51" s="49"/>
      <c r="F51" s="49"/>
      <c r="G51" s="49"/>
      <c r="H51" s="136"/>
      <c r="J51" s="44">
        <f>J32</f>
        <v>0</v>
      </c>
      <c r="K51" s="44"/>
      <c r="L51" s="44">
        <f>L32</f>
        <v>110532497.70999999</v>
      </c>
      <c r="M51" s="44"/>
      <c r="N51" s="44">
        <f>N32</f>
        <v>0</v>
      </c>
      <c r="O51" s="44"/>
      <c r="P51" s="44">
        <f>P32</f>
        <v>0</v>
      </c>
      <c r="T51" s="1"/>
      <c r="Y51" s="44"/>
      <c r="Z51" s="44"/>
      <c r="AB51" s="44"/>
    </row>
    <row r="52" spans="1:28" ht="20.399999999999999" hidden="1">
      <c r="A52" s="49"/>
      <c r="B52" s="52"/>
      <c r="C52" s="49"/>
      <c r="D52" s="49"/>
      <c r="E52" s="49"/>
      <c r="F52" s="49"/>
      <c r="G52" s="49"/>
      <c r="H52" s="136"/>
      <c r="J52" s="44"/>
      <c r="K52" s="44"/>
      <c r="L52" s="44"/>
      <c r="M52" s="44"/>
      <c r="N52" s="44"/>
      <c r="O52" s="44"/>
      <c r="P52" s="44"/>
      <c r="T52" s="1"/>
      <c r="Y52" s="44"/>
      <c r="Z52" s="44"/>
      <c r="AB52" s="44"/>
    </row>
    <row r="53" spans="1:28" ht="21" thickBot="1">
      <c r="A53" s="38" t="s">
        <v>181</v>
      </c>
      <c r="B53" s="52"/>
      <c r="C53" s="49"/>
      <c r="D53" s="49"/>
      <c r="E53" s="49"/>
      <c r="F53" s="49"/>
      <c r="G53" s="49"/>
      <c r="H53" s="136"/>
      <c r="J53" s="72">
        <f>+J43</f>
        <v>-3896315.13</v>
      </c>
      <c r="K53" s="44"/>
      <c r="L53" s="72">
        <f>L43</f>
        <v>-350922.70999999996</v>
      </c>
      <c r="M53" s="44"/>
      <c r="N53" s="72">
        <f>N43</f>
        <v>-780812.80000000005</v>
      </c>
      <c r="O53" s="44"/>
      <c r="P53" s="72">
        <f>P43</f>
        <v>0</v>
      </c>
      <c r="T53" s="1"/>
      <c r="Y53" s="44"/>
      <c r="Z53" s="44"/>
      <c r="AB53" s="44"/>
    </row>
    <row r="54" spans="1:28" ht="21.6" thickTop="1" thickBot="1">
      <c r="A54" s="38" t="s">
        <v>176</v>
      </c>
      <c r="B54" s="52"/>
      <c r="C54" s="49"/>
      <c r="D54" s="49"/>
      <c r="E54" s="49"/>
      <c r="F54" s="49"/>
      <c r="G54" s="49"/>
      <c r="H54" s="136"/>
      <c r="J54" s="72">
        <f>J44+J51</f>
        <v>95387632.82999976</v>
      </c>
      <c r="K54" s="44"/>
      <c r="L54" s="72">
        <f>L44+L51</f>
        <v>-103215892.20000021</v>
      </c>
      <c r="M54" s="44"/>
      <c r="N54" s="72">
        <f>N44+N51</f>
        <v>127767157.88999999</v>
      </c>
      <c r="O54" s="44"/>
      <c r="P54" s="72">
        <f>P44+P51</f>
        <v>69483453.520000011</v>
      </c>
      <c r="T54" s="1"/>
      <c r="Y54" s="44"/>
      <c r="Z54" s="44"/>
      <c r="AB54" s="44"/>
    </row>
    <row r="55" spans="1:28" ht="21" thickTop="1">
      <c r="A55" s="38"/>
      <c r="B55" s="52"/>
      <c r="C55" s="49"/>
      <c r="D55" s="49"/>
      <c r="E55" s="49"/>
      <c r="F55" s="49"/>
      <c r="G55" s="49"/>
      <c r="H55" s="136"/>
      <c r="J55" s="44"/>
      <c r="K55" s="44"/>
      <c r="L55" s="44"/>
      <c r="M55" s="44"/>
      <c r="N55" s="44"/>
      <c r="O55" s="44"/>
      <c r="P55" s="44"/>
      <c r="T55" s="1"/>
      <c r="Y55" s="44"/>
      <c r="Z55" s="44"/>
      <c r="AB55" s="44"/>
    </row>
    <row r="56" spans="1:28" ht="20.399999999999999">
      <c r="A56" s="38" t="s">
        <v>182</v>
      </c>
      <c r="H56" s="136"/>
      <c r="J56" s="44"/>
      <c r="K56" s="44"/>
      <c r="L56" s="44"/>
      <c r="M56" s="44"/>
      <c r="N56" s="44"/>
      <c r="O56" s="44"/>
      <c r="P56" s="44"/>
      <c r="T56" s="1"/>
      <c r="Y56" s="44"/>
      <c r="Z56" s="44"/>
      <c r="AB56" s="44"/>
    </row>
    <row r="57" spans="1:28">
      <c r="B57" s="40" t="s">
        <v>129</v>
      </c>
      <c r="H57" s="136"/>
      <c r="J57" s="44">
        <f>J59-J58</f>
        <v>99069220.429999754</v>
      </c>
      <c r="K57" s="44"/>
      <c r="L57" s="44">
        <f>L59-L58</f>
        <v>-213421879.62000018</v>
      </c>
      <c r="M57" s="44"/>
      <c r="N57" s="44">
        <f>N59-N58</f>
        <v>128547970.68999998</v>
      </c>
      <c r="P57" s="44">
        <f>P59-P58</f>
        <v>69483453.520000011</v>
      </c>
      <c r="S57" s="1"/>
      <c r="T57" s="1"/>
      <c r="U57" s="1"/>
      <c r="V57" s="1"/>
      <c r="W57" s="1"/>
      <c r="X57" s="1"/>
      <c r="Y57" s="44"/>
      <c r="Z57" s="44"/>
      <c r="AB57" s="44"/>
    </row>
    <row r="58" spans="1:28">
      <c r="B58" s="40" t="s">
        <v>75</v>
      </c>
      <c r="H58" s="136"/>
      <c r="J58" s="44">
        <f>+J62</f>
        <v>214727.53</v>
      </c>
      <c r="K58" s="44"/>
      <c r="L58" s="45">
        <v>24412.42</v>
      </c>
      <c r="M58" s="44"/>
      <c r="N58" s="7">
        <v>0</v>
      </c>
      <c r="O58" s="6"/>
      <c r="P58" s="7">
        <v>0</v>
      </c>
      <c r="S58" s="1"/>
      <c r="T58" s="1"/>
      <c r="U58" s="1"/>
      <c r="V58" s="1"/>
      <c r="W58" s="1"/>
      <c r="X58" s="1"/>
      <c r="Y58" s="44"/>
      <c r="Z58" s="44"/>
      <c r="AB58" s="44"/>
    </row>
    <row r="59" spans="1:28" ht="20.399999999999999" thickBot="1">
      <c r="H59" s="136"/>
      <c r="J59" s="54">
        <f>J30</f>
        <v>99283947.959999755</v>
      </c>
      <c r="K59" s="44"/>
      <c r="L59" s="54">
        <f>L30</f>
        <v>-213397467.2000002</v>
      </c>
      <c r="M59" s="44"/>
      <c r="N59" s="54">
        <f>N30</f>
        <v>128547970.68999998</v>
      </c>
      <c r="O59" s="44"/>
      <c r="P59" s="72">
        <v>69483453.520000011</v>
      </c>
      <c r="S59" s="1"/>
      <c r="T59" s="1"/>
      <c r="U59" s="1"/>
      <c r="V59" s="1"/>
      <c r="W59" s="1"/>
      <c r="X59" s="1"/>
      <c r="Y59" s="44"/>
      <c r="Z59" s="44"/>
      <c r="AB59" s="44"/>
    </row>
    <row r="60" spans="1:28" ht="21" thickTop="1">
      <c r="A60" s="38" t="s">
        <v>229</v>
      </c>
      <c r="H60" s="136"/>
      <c r="J60" s="44"/>
      <c r="K60" s="44"/>
      <c r="L60" s="44"/>
      <c r="M60" s="44"/>
      <c r="N60" s="44"/>
      <c r="O60" s="44"/>
      <c r="P60" s="44"/>
      <c r="S60" s="1"/>
      <c r="T60" s="1"/>
      <c r="U60" s="1"/>
      <c r="V60" s="1"/>
      <c r="W60" s="1"/>
      <c r="X60" s="1"/>
      <c r="Y60" s="44"/>
      <c r="Z60" s="44"/>
      <c r="AB60" s="44"/>
    </row>
    <row r="61" spans="1:28">
      <c r="B61" s="40" t="s">
        <v>129</v>
      </c>
      <c r="H61" s="136"/>
      <c r="J61" s="44">
        <f>J63-J62</f>
        <v>95172905.299999759</v>
      </c>
      <c r="K61" s="44"/>
      <c r="L61" s="44">
        <f>L63-L62</f>
        <v>-213773097.14000019</v>
      </c>
      <c r="M61" s="44"/>
      <c r="N61" s="44">
        <f>N63-N62</f>
        <v>127767157.88999999</v>
      </c>
      <c r="P61" s="44">
        <f>P63-P62</f>
        <v>69483453.520000011</v>
      </c>
      <c r="S61" s="1"/>
      <c r="T61" s="1"/>
      <c r="U61" s="1"/>
      <c r="V61" s="1"/>
      <c r="W61" s="1"/>
      <c r="X61" s="1"/>
      <c r="Y61" s="44"/>
      <c r="Z61" s="44"/>
      <c r="AB61" s="44"/>
    </row>
    <row r="62" spans="1:28">
      <c r="B62" s="40" t="s">
        <v>75</v>
      </c>
      <c r="H62" s="136"/>
      <c r="J62" s="44">
        <v>214727.53</v>
      </c>
      <c r="K62" s="44"/>
      <c r="L62" s="55">
        <v>24707.23</v>
      </c>
      <c r="M62" s="44"/>
      <c r="N62" s="7">
        <v>0</v>
      </c>
      <c r="O62" s="7"/>
      <c r="P62" s="7">
        <v>0</v>
      </c>
      <c r="S62" s="1"/>
      <c r="T62" s="1"/>
      <c r="U62" s="1"/>
      <c r="V62" s="1"/>
      <c r="W62" s="1"/>
      <c r="X62" s="1"/>
      <c r="Y62" s="44"/>
      <c r="Z62" s="44"/>
      <c r="AB62" s="44"/>
    </row>
    <row r="63" spans="1:28" ht="20.399999999999999" thickBot="1">
      <c r="H63" s="136"/>
      <c r="J63" s="54">
        <f>J44</f>
        <v>95387632.82999976</v>
      </c>
      <c r="K63" s="44"/>
      <c r="L63" s="54">
        <f>L44</f>
        <v>-213748389.91000021</v>
      </c>
      <c r="M63" s="44"/>
      <c r="N63" s="54">
        <f>N44</f>
        <v>127767157.88999999</v>
      </c>
      <c r="O63" s="44"/>
      <c r="P63" s="54">
        <f>P44</f>
        <v>69483453.520000011</v>
      </c>
      <c r="S63" s="1"/>
      <c r="T63" s="1"/>
      <c r="U63" s="1"/>
      <c r="V63" s="1"/>
      <c r="W63" s="1"/>
      <c r="X63" s="1"/>
      <c r="Y63" s="44"/>
      <c r="Z63" s="44"/>
      <c r="AB63" s="44"/>
    </row>
    <row r="64" spans="1:28" ht="21" thickTop="1">
      <c r="A64" s="38" t="s">
        <v>183</v>
      </c>
      <c r="H64" s="136"/>
      <c r="J64" s="44"/>
      <c r="K64" s="44"/>
      <c r="L64" s="44"/>
      <c r="M64" s="44"/>
      <c r="N64" s="44"/>
      <c r="O64" s="44"/>
      <c r="P64" s="44"/>
      <c r="T64" s="1"/>
      <c r="Y64" s="44"/>
      <c r="Z64" s="44"/>
      <c r="AB64" s="44"/>
    </row>
    <row r="65" spans="1:28">
      <c r="B65" s="40" t="s">
        <v>129</v>
      </c>
      <c r="H65" s="136"/>
      <c r="J65" s="44">
        <f>J67-J66</f>
        <v>0</v>
      </c>
      <c r="K65" s="44"/>
      <c r="L65" s="44">
        <f>L67-L66</f>
        <v>101133291.34999999</v>
      </c>
      <c r="M65" s="44"/>
      <c r="N65" s="44">
        <f>N67-N66</f>
        <v>0</v>
      </c>
      <c r="P65" s="44">
        <f>P67-P66</f>
        <v>0</v>
      </c>
      <c r="S65" s="1"/>
      <c r="T65" s="1"/>
      <c r="U65" s="1"/>
      <c r="V65" s="1"/>
      <c r="W65" s="1"/>
      <c r="X65" s="1"/>
      <c r="Y65" s="44"/>
      <c r="Z65" s="44"/>
      <c r="AB65" s="44"/>
    </row>
    <row r="66" spans="1:28">
      <c r="B66" s="40" t="s">
        <v>75</v>
      </c>
      <c r="H66" s="136"/>
      <c r="J66" s="44">
        <v>0</v>
      </c>
      <c r="K66" s="44"/>
      <c r="L66" s="45">
        <v>9399206.3599999994</v>
      </c>
      <c r="M66" s="44"/>
      <c r="N66" s="7">
        <v>0</v>
      </c>
      <c r="O66" s="6"/>
      <c r="P66" s="7">
        <v>0</v>
      </c>
      <c r="S66" s="1"/>
      <c r="T66" s="1"/>
      <c r="U66" s="1"/>
      <c r="V66" s="1"/>
      <c r="W66" s="1"/>
      <c r="X66" s="1"/>
      <c r="Y66" s="44"/>
      <c r="Z66" s="44"/>
      <c r="AB66" s="44"/>
    </row>
    <row r="67" spans="1:28" ht="20.399999999999999" thickBot="1">
      <c r="H67" s="136"/>
      <c r="J67" s="54">
        <f>J51</f>
        <v>0</v>
      </c>
      <c r="K67" s="44"/>
      <c r="L67" s="54">
        <f>L51</f>
        <v>110532497.70999999</v>
      </c>
      <c r="M67" s="44"/>
      <c r="N67" s="54">
        <f>N51</f>
        <v>0</v>
      </c>
      <c r="O67" s="44"/>
      <c r="P67" s="54">
        <f>P51</f>
        <v>0</v>
      </c>
      <c r="S67" s="1"/>
      <c r="T67" s="1"/>
      <c r="U67" s="1"/>
      <c r="V67" s="1"/>
      <c r="W67" s="1"/>
      <c r="X67" s="1"/>
      <c r="Y67" s="44"/>
      <c r="Z67" s="44"/>
      <c r="AB67" s="44"/>
    </row>
    <row r="68" spans="1:28" ht="21" thickTop="1">
      <c r="A68" s="38" t="s">
        <v>184</v>
      </c>
      <c r="H68" s="136"/>
      <c r="J68" s="44"/>
      <c r="K68" s="44"/>
      <c r="L68" s="44"/>
      <c r="M68" s="44"/>
      <c r="N68" s="44"/>
      <c r="O68" s="44"/>
      <c r="P68" s="44"/>
      <c r="S68" s="1"/>
      <c r="T68" s="1"/>
      <c r="U68" s="1"/>
      <c r="V68" s="1"/>
      <c r="W68" s="1"/>
      <c r="X68" s="1"/>
      <c r="Y68" s="44"/>
      <c r="Z68" s="44"/>
      <c r="AB68" s="44"/>
    </row>
    <row r="69" spans="1:28">
      <c r="B69" s="40" t="s">
        <v>129</v>
      </c>
      <c r="H69" s="136"/>
      <c r="J69" s="44">
        <f>J71-J70</f>
        <v>0</v>
      </c>
      <c r="K69" s="44"/>
      <c r="L69" s="44">
        <f>L71-L70</f>
        <v>101133291.34999999</v>
      </c>
      <c r="M69" s="44"/>
      <c r="N69" s="44">
        <f>N71-N70</f>
        <v>0</v>
      </c>
      <c r="P69" s="44">
        <f>P71-P70</f>
        <v>0</v>
      </c>
      <c r="S69" s="1"/>
      <c r="T69" s="1"/>
      <c r="U69" s="1"/>
      <c r="V69" s="1"/>
      <c r="W69" s="1"/>
      <c r="X69" s="1"/>
      <c r="Y69" s="44"/>
      <c r="Z69" s="44"/>
      <c r="AB69" s="44"/>
    </row>
    <row r="70" spans="1:28">
      <c r="B70" s="40" t="s">
        <v>75</v>
      </c>
      <c r="H70" s="136"/>
      <c r="J70" s="44">
        <v>0</v>
      </c>
      <c r="K70" s="44"/>
      <c r="L70" s="55">
        <f>+L66</f>
        <v>9399206.3599999994</v>
      </c>
      <c r="M70" s="44"/>
      <c r="N70" s="7">
        <v>0</v>
      </c>
      <c r="O70" s="7"/>
      <c r="P70" s="7">
        <v>0</v>
      </c>
      <c r="S70" s="1"/>
      <c r="T70" s="1"/>
      <c r="U70" s="1"/>
      <c r="V70" s="1"/>
      <c r="W70" s="1"/>
      <c r="X70" s="1"/>
      <c r="Y70" s="44"/>
      <c r="Z70" s="44"/>
      <c r="AB70" s="44"/>
    </row>
    <row r="71" spans="1:28" ht="20.399999999999999" thickBot="1">
      <c r="H71" s="136"/>
      <c r="J71" s="54">
        <f>J32</f>
        <v>0</v>
      </c>
      <c r="K71" s="44"/>
      <c r="L71" s="54">
        <f>L32</f>
        <v>110532497.70999999</v>
      </c>
      <c r="M71" s="44"/>
      <c r="N71" s="54">
        <f>N32</f>
        <v>0</v>
      </c>
      <c r="O71" s="44"/>
      <c r="P71" s="54">
        <f>P32</f>
        <v>0</v>
      </c>
      <c r="S71" s="1"/>
      <c r="T71" s="1"/>
      <c r="U71" s="1"/>
      <c r="V71" s="1"/>
      <c r="W71" s="1"/>
      <c r="X71" s="1"/>
      <c r="Y71" s="44"/>
      <c r="Z71" s="44"/>
      <c r="AB71" s="44"/>
    </row>
    <row r="72" spans="1:28" ht="20.399999999999999" thickTop="1">
      <c r="S72" s="1"/>
      <c r="T72" s="1"/>
      <c r="U72" s="1"/>
      <c r="V72" s="1"/>
      <c r="W72" s="1"/>
      <c r="X72" s="1"/>
      <c r="Y72" s="44"/>
      <c r="Z72" s="44"/>
      <c r="AB72" s="44"/>
    </row>
    <row r="73" spans="1:28" ht="20.399999999999999">
      <c r="A73" s="38" t="s">
        <v>130</v>
      </c>
      <c r="B73" s="38"/>
      <c r="H73" s="136">
        <v>31</v>
      </c>
      <c r="R73" s="10"/>
      <c r="S73" s="10"/>
      <c r="T73" s="10"/>
      <c r="U73" s="10"/>
      <c r="V73" s="10"/>
      <c r="W73" s="10"/>
      <c r="X73" s="10"/>
      <c r="Y73" s="44"/>
      <c r="Z73" s="44"/>
      <c r="AB73" s="44"/>
    </row>
    <row r="74" spans="1:28" ht="20.399999999999999">
      <c r="A74" s="38"/>
      <c r="B74" s="38" t="s">
        <v>185</v>
      </c>
      <c r="H74" s="138"/>
      <c r="J74" s="69">
        <f>J30/BS!J70</f>
        <v>0.15043023284295243</v>
      </c>
      <c r="K74" s="69"/>
      <c r="L74" s="155">
        <f>L57/BS!L70</f>
        <v>-0.32336650289079893</v>
      </c>
      <c r="M74" s="69"/>
      <c r="N74" s="69">
        <f>N30/BS!N70</f>
        <v>0.19476966377461699</v>
      </c>
      <c r="O74" s="69"/>
      <c r="P74" s="69">
        <f>P30/BS!P70</f>
        <v>0.10527796594024653</v>
      </c>
      <c r="R74" s="10"/>
      <c r="S74" s="10"/>
      <c r="T74" s="10"/>
      <c r="U74" s="10"/>
      <c r="V74" s="10"/>
      <c r="W74" s="10"/>
      <c r="X74" s="10"/>
      <c r="Y74" s="44"/>
      <c r="Z74" s="44"/>
      <c r="AB74" s="44"/>
    </row>
    <row r="75" spans="1:28" ht="23.4">
      <c r="A75" s="38"/>
      <c r="B75" s="38" t="s">
        <v>186</v>
      </c>
      <c r="H75" s="138"/>
      <c r="J75" s="152">
        <f>J32/BS!J70</f>
        <v>0</v>
      </c>
      <c r="K75" s="69"/>
      <c r="L75" s="153">
        <f>L65/BS!L70</f>
        <v>0.15323226844367605</v>
      </c>
      <c r="M75" s="69"/>
      <c r="N75" s="152">
        <f>N32/BS!N70</f>
        <v>0</v>
      </c>
      <c r="O75" s="69"/>
      <c r="P75" s="152">
        <v>0</v>
      </c>
      <c r="R75" s="10"/>
      <c r="S75" s="10"/>
      <c r="T75" s="10"/>
      <c r="U75" s="10"/>
      <c r="V75" s="10"/>
      <c r="W75" s="10"/>
      <c r="X75" s="10"/>
      <c r="Y75" s="44"/>
      <c r="Z75" s="44"/>
      <c r="AB75" s="44"/>
    </row>
    <row r="76" spans="1:28" ht="20.399999999999999" thickBot="1">
      <c r="H76" s="138"/>
      <c r="J76" s="154">
        <f>SUM(J74:J75)</f>
        <v>0.15043023284295243</v>
      </c>
      <c r="K76" s="69"/>
      <c r="L76" s="156">
        <v>-0.17019999999999999</v>
      </c>
      <c r="M76" s="69"/>
      <c r="N76" s="154">
        <f>SUM(N74:N75)</f>
        <v>0.19476966377461699</v>
      </c>
      <c r="O76" s="69"/>
      <c r="P76" s="154">
        <f>SUM(P74:P75)</f>
        <v>0.10527796594024653</v>
      </c>
      <c r="R76" s="10"/>
      <c r="S76" s="10"/>
      <c r="T76" s="10"/>
      <c r="U76" s="10"/>
      <c r="V76" s="10"/>
      <c r="W76" s="10"/>
      <c r="X76" s="10"/>
      <c r="Y76" s="44"/>
      <c r="Z76" s="44"/>
      <c r="AB76" s="44"/>
    </row>
    <row r="77" spans="1:28" ht="20.399999999999999" thickTop="1">
      <c r="H77" s="138"/>
      <c r="J77" s="44"/>
      <c r="K77" s="44"/>
      <c r="L77" s="44"/>
      <c r="M77" s="44"/>
      <c r="N77" s="44"/>
      <c r="O77" s="44"/>
      <c r="P77" s="44"/>
      <c r="R77" s="10"/>
      <c r="S77" s="10"/>
      <c r="T77" s="10"/>
      <c r="U77" s="10"/>
      <c r="V77" s="10"/>
      <c r="W77" s="10"/>
      <c r="X77" s="10"/>
      <c r="Y77" s="44"/>
      <c r="Z77" s="44"/>
      <c r="AB77" s="44"/>
    </row>
    <row r="78" spans="1:28">
      <c r="A78" s="40" t="str">
        <f>+A46</f>
        <v>The accompanying notes to the consolidated financial statements are an integral part of the financial statements.</v>
      </c>
      <c r="H78" s="138"/>
      <c r="J78" s="44"/>
      <c r="K78" s="44"/>
      <c r="L78" s="44"/>
      <c r="M78" s="44"/>
      <c r="N78" s="44"/>
      <c r="O78" s="44"/>
      <c r="P78" s="44"/>
      <c r="R78" s="10"/>
      <c r="S78" s="10"/>
      <c r="T78" s="10"/>
      <c r="U78" s="10"/>
      <c r="V78" s="10"/>
      <c r="W78" s="10"/>
      <c r="X78" s="10"/>
      <c r="Y78" s="44"/>
      <c r="Z78" s="44"/>
      <c r="AB78" s="44"/>
    </row>
    <row r="79" spans="1:28">
      <c r="H79" s="138"/>
      <c r="J79" s="44"/>
      <c r="K79" s="44"/>
      <c r="L79" s="44"/>
      <c r="M79" s="44"/>
      <c r="N79" s="44"/>
      <c r="O79" s="44"/>
      <c r="P79" s="44"/>
      <c r="R79" s="10"/>
      <c r="S79" s="10"/>
      <c r="T79" s="10"/>
      <c r="U79" s="10"/>
      <c r="V79" s="10"/>
      <c r="W79" s="10"/>
      <c r="X79" s="10"/>
      <c r="Y79" s="44"/>
      <c r="Z79" s="44"/>
      <c r="AB79" s="44"/>
    </row>
    <row r="80" spans="1:28">
      <c r="H80" s="138"/>
      <c r="J80" s="44"/>
      <c r="K80" s="44"/>
      <c r="L80" s="44"/>
      <c r="M80" s="44"/>
      <c r="N80" s="44"/>
      <c r="O80" s="44"/>
      <c r="P80" s="44"/>
      <c r="R80" s="10"/>
      <c r="S80" s="10"/>
      <c r="T80" s="10"/>
      <c r="U80" s="10"/>
      <c r="V80" s="10"/>
      <c r="W80" s="10"/>
      <c r="X80" s="10"/>
      <c r="Y80" s="44"/>
      <c r="Z80" s="44"/>
      <c r="AB80" s="44"/>
    </row>
    <row r="81" spans="8:28">
      <c r="H81" s="138"/>
      <c r="J81" s="44"/>
      <c r="K81" s="44"/>
      <c r="L81" s="44"/>
      <c r="M81" s="44"/>
      <c r="N81" s="44"/>
      <c r="O81" s="44"/>
      <c r="P81" s="44"/>
      <c r="R81" s="10"/>
      <c r="S81" s="10"/>
      <c r="T81" s="10"/>
      <c r="U81" s="10"/>
      <c r="V81" s="10"/>
      <c r="W81" s="10"/>
      <c r="X81" s="10"/>
      <c r="Y81" s="44"/>
      <c r="Z81" s="44"/>
      <c r="AB81" s="44"/>
    </row>
    <row r="82" spans="8:28">
      <c r="H82" s="138"/>
      <c r="J82" s="44"/>
      <c r="K82" s="44"/>
      <c r="L82" s="44"/>
      <c r="M82" s="44"/>
      <c r="N82" s="44"/>
      <c r="O82" s="44"/>
      <c r="P82" s="44"/>
      <c r="R82" s="10"/>
      <c r="S82" s="10"/>
      <c r="T82" s="10"/>
      <c r="U82" s="10"/>
      <c r="V82" s="10"/>
      <c r="W82" s="10"/>
      <c r="X82" s="10"/>
      <c r="Y82" s="44"/>
      <c r="Z82" s="44"/>
      <c r="AB82" s="44"/>
    </row>
    <row r="83" spans="8:28">
      <c r="H83" s="138"/>
      <c r="J83" s="44"/>
      <c r="K83" s="44"/>
      <c r="L83" s="44"/>
      <c r="M83" s="44"/>
      <c r="N83" s="44"/>
      <c r="O83" s="44"/>
      <c r="P83" s="44"/>
      <c r="R83" s="10"/>
      <c r="S83" s="10"/>
      <c r="T83" s="10"/>
      <c r="U83" s="10"/>
      <c r="V83" s="10"/>
      <c r="W83" s="10"/>
      <c r="X83" s="10"/>
      <c r="Y83" s="44"/>
      <c r="Z83" s="44"/>
      <c r="AB83" s="44"/>
    </row>
    <row r="84" spans="8:28">
      <c r="H84" s="138"/>
      <c r="J84" s="44"/>
      <c r="K84" s="44"/>
      <c r="L84" s="44"/>
      <c r="M84" s="44"/>
      <c r="N84" s="44"/>
      <c r="O84" s="44"/>
      <c r="P84" s="44"/>
      <c r="R84" s="10"/>
      <c r="S84" s="10"/>
      <c r="T84" s="10"/>
      <c r="U84" s="10"/>
      <c r="V84" s="10"/>
      <c r="W84" s="10"/>
      <c r="X84" s="10"/>
      <c r="Y84" s="44"/>
      <c r="Z84" s="44"/>
      <c r="AB84" s="44"/>
    </row>
    <row r="85" spans="8:28">
      <c r="H85" s="138"/>
      <c r="J85" s="44"/>
      <c r="K85" s="44"/>
      <c r="L85" s="44"/>
      <c r="M85" s="44"/>
      <c r="N85" s="44"/>
      <c r="O85" s="44"/>
      <c r="P85" s="44"/>
      <c r="R85" s="10"/>
      <c r="S85" s="10"/>
      <c r="T85" s="10"/>
      <c r="U85" s="10"/>
      <c r="V85" s="10"/>
      <c r="W85" s="10"/>
      <c r="X85" s="10"/>
      <c r="Y85" s="44"/>
      <c r="Z85" s="44"/>
      <c r="AB85" s="44"/>
    </row>
    <row r="86" spans="8:28">
      <c r="H86" s="138"/>
      <c r="J86" s="44"/>
      <c r="K86" s="44"/>
      <c r="L86" s="44"/>
      <c r="M86" s="44"/>
      <c r="N86" s="44"/>
      <c r="O86" s="44"/>
      <c r="P86" s="44"/>
      <c r="R86" s="10"/>
      <c r="S86" s="10"/>
      <c r="T86" s="10"/>
      <c r="U86" s="10"/>
      <c r="V86" s="10"/>
      <c r="W86" s="10"/>
      <c r="X86" s="10"/>
      <c r="Y86" s="44"/>
      <c r="Z86" s="44"/>
      <c r="AB86" s="44"/>
    </row>
    <row r="88" spans="8:28">
      <c r="J88" s="69"/>
      <c r="L88" s="69"/>
      <c r="N88" s="69"/>
      <c r="P88" s="69"/>
    </row>
    <row r="90" spans="8:28" ht="21" customHeight="1">
      <c r="L90" s="3"/>
      <c r="P90" s="3"/>
    </row>
    <row r="91" spans="8:28" ht="21" customHeight="1">
      <c r="L91" s="45"/>
      <c r="P91" s="45"/>
    </row>
    <row r="92" spans="8:28" ht="21" customHeight="1">
      <c r="J92" s="42"/>
      <c r="L92" s="42"/>
      <c r="N92" s="42"/>
      <c r="P92" s="42"/>
    </row>
    <row r="93" spans="8:28" ht="21" customHeight="1"/>
    <row r="94" spans="8:28" ht="21" customHeight="1"/>
    <row r="95" spans="8:28" ht="21" customHeight="1"/>
    <row r="96" spans="8:28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/>
    <row r="114" spans="1:16" ht="21" customHeight="1"/>
    <row r="115" spans="1:16" ht="21" customHeight="1"/>
    <row r="116" spans="1:16" ht="21" customHeight="1"/>
    <row r="117" spans="1:16" ht="21" customHeight="1"/>
    <row r="118" spans="1:16" ht="21" customHeight="1"/>
    <row r="119" spans="1:16" ht="21" customHeight="1"/>
    <row r="120" spans="1:16" ht="21" customHeight="1"/>
    <row r="121" spans="1:16" ht="21" customHeight="1"/>
    <row r="122" spans="1:16" ht="21" customHeight="1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</row>
    <row r="123" spans="1:16" ht="21" customHeight="1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</row>
    <row r="124" spans="1:16" ht="21" customHeight="1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</row>
    <row r="125" spans="1:16" ht="21" customHeight="1">
      <c r="J125" s="165"/>
      <c r="K125" s="165"/>
      <c r="L125" s="165"/>
      <c r="M125" s="165"/>
      <c r="N125" s="165"/>
      <c r="O125" s="165"/>
      <c r="P125" s="165"/>
    </row>
    <row r="126" spans="1:16" ht="21" customHeight="1">
      <c r="J126" s="165"/>
      <c r="K126" s="165"/>
      <c r="L126" s="165"/>
      <c r="M126" s="165"/>
      <c r="N126" s="165"/>
      <c r="O126" s="165"/>
      <c r="P126" s="165"/>
    </row>
    <row r="127" spans="1:16" ht="21" customHeight="1">
      <c r="J127" s="165"/>
      <c r="K127" s="165"/>
      <c r="L127" s="165"/>
      <c r="N127" s="165"/>
      <c r="O127" s="165"/>
      <c r="P127" s="165"/>
    </row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</sheetData>
  <mergeCells count="10">
    <mergeCell ref="J125:P125"/>
    <mergeCell ref="J126:P126"/>
    <mergeCell ref="J127:L127"/>
    <mergeCell ref="N127:P127"/>
    <mergeCell ref="J5:P5"/>
    <mergeCell ref="J6:L6"/>
    <mergeCell ref="N6:P6"/>
    <mergeCell ref="A122:P122"/>
    <mergeCell ref="A123:P123"/>
    <mergeCell ref="A124:P124"/>
  </mergeCells>
  <pageMargins left="0.70866141732283472" right="0.31496062992125984" top="0.70866141732283472" bottom="0.59055118110236227" header="0.31496062992125984" footer="0.27559055118110237"/>
  <pageSetup paperSize="9" scale="78" firstPageNumber="9" fitToHeight="0" orientation="portrait" useFirstPageNumber="1" r:id="rId1"/>
  <headerFooter alignWithMargins="0">
    <oddFooter>&amp;C&amp;"Angsana New,Regular"&amp;16&amp;P</oddFooter>
  </headerFooter>
  <rowBreaks count="1" manualBreakCount="1">
    <brk id="4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4"/>
  <sheetViews>
    <sheetView view="pageBreakPreview" zoomScale="115" zoomScaleNormal="100" zoomScaleSheetLayoutView="115" workbookViewId="0">
      <selection activeCell="C14" sqref="C14"/>
    </sheetView>
  </sheetViews>
  <sheetFormatPr defaultColWidth="9.125" defaultRowHeight="19.2"/>
  <cols>
    <col min="1" max="1" width="2.125" style="60" customWidth="1"/>
    <col min="2" max="2" width="2" style="60" customWidth="1"/>
    <col min="3" max="3" width="37" style="60" customWidth="1"/>
    <col min="4" max="4" width="5.25" style="60" customWidth="1"/>
    <col min="5" max="5" width="17.125" style="60" customWidth="1"/>
    <col min="6" max="6" width="0.875" style="60" customWidth="1"/>
    <col min="7" max="7" width="17.125" style="60" customWidth="1"/>
    <col min="8" max="8" width="0.625" style="60" customWidth="1"/>
    <col min="9" max="9" width="17.125" style="60" customWidth="1"/>
    <col min="10" max="10" width="0.875" style="60" customWidth="1"/>
    <col min="11" max="11" width="17.125" style="60" customWidth="1"/>
    <col min="12" max="12" width="0.875" style="60" customWidth="1"/>
    <col min="13" max="13" width="17.125" style="60" customWidth="1"/>
    <col min="14" max="14" width="1.125" style="60" customWidth="1"/>
    <col min="15" max="15" width="14.75" style="60" bestFit="1" customWidth="1"/>
    <col min="16" max="16" width="19.125" style="60" customWidth="1"/>
    <col min="17" max="17" width="14.875" style="60" customWidth="1"/>
    <col min="18" max="18" width="12.625" style="60" customWidth="1"/>
    <col min="19" max="16384" width="9.125" style="60"/>
  </cols>
  <sheetData>
    <row r="1" spans="1:15">
      <c r="A1" s="58" t="s">
        <v>50</v>
      </c>
      <c r="B1" s="59"/>
      <c r="M1" s="61"/>
    </row>
    <row r="2" spans="1:15">
      <c r="A2" s="62" t="s">
        <v>44</v>
      </c>
      <c r="B2" s="59"/>
      <c r="M2" s="63"/>
    </row>
    <row r="3" spans="1:15">
      <c r="A3" s="62" t="s">
        <v>170</v>
      </c>
      <c r="B3" s="59"/>
    </row>
    <row r="4" spans="1:15">
      <c r="A4" s="59"/>
      <c r="B4" s="59"/>
    </row>
    <row r="5" spans="1:15">
      <c r="E5" s="168" t="s">
        <v>92</v>
      </c>
      <c r="F5" s="168"/>
      <c r="G5" s="168"/>
      <c r="H5" s="168"/>
      <c r="I5" s="168"/>
      <c r="J5" s="168"/>
      <c r="K5" s="168"/>
      <c r="L5" s="168"/>
      <c r="M5" s="168"/>
    </row>
    <row r="6" spans="1:15">
      <c r="E6" s="169" t="s">
        <v>3</v>
      </c>
      <c r="F6" s="169"/>
      <c r="G6" s="169"/>
      <c r="H6" s="169"/>
      <c r="I6" s="169"/>
      <c r="J6" s="169"/>
      <c r="K6" s="169"/>
      <c r="L6" s="169"/>
      <c r="M6" s="169"/>
    </row>
    <row r="7" spans="1:15">
      <c r="E7" s="64"/>
      <c r="F7" s="64"/>
      <c r="G7" s="64"/>
      <c r="H7" s="64"/>
      <c r="I7" s="170" t="s">
        <v>23</v>
      </c>
      <c r="J7" s="170"/>
      <c r="K7" s="170"/>
      <c r="L7" s="64"/>
      <c r="M7" s="64"/>
    </row>
    <row r="8" spans="1:15">
      <c r="E8" s="64" t="s">
        <v>35</v>
      </c>
      <c r="F8" s="64"/>
      <c r="G8" s="64" t="s">
        <v>36</v>
      </c>
      <c r="H8" s="64"/>
      <c r="I8" s="64" t="s">
        <v>38</v>
      </c>
      <c r="J8" s="64"/>
      <c r="K8" s="64"/>
      <c r="L8" s="64"/>
      <c r="M8" s="64" t="s">
        <v>42</v>
      </c>
    </row>
    <row r="9" spans="1:15" ht="19.8">
      <c r="D9" s="129" t="s">
        <v>195</v>
      </c>
      <c r="E9" s="56" t="s">
        <v>34</v>
      </c>
      <c r="F9" s="64"/>
      <c r="G9" s="56" t="s">
        <v>37</v>
      </c>
      <c r="H9" s="64"/>
      <c r="I9" s="56" t="s">
        <v>25</v>
      </c>
      <c r="J9" s="64"/>
      <c r="K9" s="56" t="s">
        <v>26</v>
      </c>
      <c r="L9" s="64"/>
      <c r="M9" s="56" t="s">
        <v>41</v>
      </c>
    </row>
    <row r="10" spans="1:15">
      <c r="A10" s="59" t="s">
        <v>154</v>
      </c>
      <c r="E10" s="65">
        <v>659999862</v>
      </c>
      <c r="F10" s="65"/>
      <c r="G10" s="65">
        <v>369183857</v>
      </c>
      <c r="H10" s="65"/>
      <c r="I10" s="65">
        <v>66000000</v>
      </c>
      <c r="J10" s="65"/>
      <c r="K10" s="65">
        <v>431912658.25999999</v>
      </c>
      <c r="L10" s="65"/>
      <c r="M10" s="65">
        <f>SUM(E10:K10)</f>
        <v>1527096377.26</v>
      </c>
      <c r="O10" s="66"/>
    </row>
    <row r="11" spans="1:15">
      <c r="A11" s="60" t="s">
        <v>156</v>
      </c>
      <c r="D11" s="157">
        <v>28</v>
      </c>
      <c r="E11" s="65">
        <v>0</v>
      </c>
      <c r="F11" s="65"/>
      <c r="G11" s="65">
        <v>0</v>
      </c>
      <c r="H11" s="65"/>
      <c r="I11" s="65">
        <v>0</v>
      </c>
      <c r="J11" s="65"/>
      <c r="K11" s="65">
        <v>-39598173.719999999</v>
      </c>
      <c r="L11" s="65"/>
      <c r="M11" s="65">
        <f>SUM(E11:K11)</f>
        <v>-39598173.719999999</v>
      </c>
    </row>
    <row r="12" spans="1:15">
      <c r="A12" s="60" t="s">
        <v>173</v>
      </c>
      <c r="E12" s="65">
        <v>0</v>
      </c>
      <c r="F12" s="65"/>
      <c r="G12" s="65">
        <v>0</v>
      </c>
      <c r="H12" s="65"/>
      <c r="I12" s="65">
        <v>0</v>
      </c>
      <c r="J12" s="65"/>
      <c r="K12" s="65">
        <f>PL!P30</f>
        <v>69483453.520000011</v>
      </c>
      <c r="L12" s="65"/>
      <c r="M12" s="65">
        <f>SUM(E12:K12)</f>
        <v>69483453.520000011</v>
      </c>
    </row>
    <row r="13" spans="1:15" ht="19.8" thickBot="1">
      <c r="A13" s="59" t="s">
        <v>188</v>
      </c>
      <c r="E13" s="67">
        <f>SUM(E10:E12)</f>
        <v>659999862</v>
      </c>
      <c r="F13" s="65"/>
      <c r="G13" s="67">
        <f>SUM(G10:G12)</f>
        <v>369183857</v>
      </c>
      <c r="H13" s="65"/>
      <c r="I13" s="67">
        <f>SUM(I10:I12)</f>
        <v>66000000</v>
      </c>
      <c r="J13" s="65"/>
      <c r="K13" s="67">
        <f>SUM(K10:K12)</f>
        <v>461797938.05999994</v>
      </c>
      <c r="L13" s="65"/>
      <c r="M13" s="67">
        <f>SUM(M10:M12)</f>
        <v>1556981657.0599999</v>
      </c>
      <c r="O13" s="65"/>
    </row>
    <row r="14" spans="1:15" ht="19.8" thickTop="1">
      <c r="A14" s="59"/>
      <c r="E14" s="65"/>
      <c r="F14" s="65"/>
      <c r="G14" s="65"/>
      <c r="H14" s="65"/>
      <c r="I14" s="65"/>
      <c r="J14" s="65"/>
      <c r="K14" s="65"/>
      <c r="L14" s="65"/>
      <c r="M14" s="65"/>
      <c r="O14" s="65"/>
    </row>
    <row r="15" spans="1:15">
      <c r="A15" s="59" t="s">
        <v>155</v>
      </c>
      <c r="E15" s="65">
        <v>659999862</v>
      </c>
      <c r="F15" s="65"/>
      <c r="G15" s="65">
        <v>369183857</v>
      </c>
      <c r="H15" s="65"/>
      <c r="I15" s="65">
        <v>66000000</v>
      </c>
      <c r="J15" s="65"/>
      <c r="K15" s="65">
        <v>461797938.06</v>
      </c>
      <c r="L15" s="65"/>
      <c r="M15" s="65">
        <f>SUM(E15:K15)</f>
        <v>1556981657.0599999</v>
      </c>
    </row>
    <row r="16" spans="1:15">
      <c r="A16" s="60" t="s">
        <v>173</v>
      </c>
      <c r="E16" s="65">
        <v>0</v>
      </c>
      <c r="F16" s="65"/>
      <c r="G16" s="65">
        <v>0</v>
      </c>
      <c r="H16" s="65"/>
      <c r="I16" s="65">
        <v>0</v>
      </c>
      <c r="J16" s="65"/>
      <c r="K16" s="65">
        <f>PL!N44</f>
        <v>127767157.88999999</v>
      </c>
      <c r="L16" s="65"/>
      <c r="M16" s="65">
        <f>SUM(E16:K16)</f>
        <v>127767157.88999999</v>
      </c>
    </row>
    <row r="17" spans="1:15" ht="19.8" thickBot="1">
      <c r="A17" s="59" t="s">
        <v>187</v>
      </c>
      <c r="E17" s="67">
        <f>SUM(E15:E16)</f>
        <v>659999862</v>
      </c>
      <c r="F17" s="65"/>
      <c r="G17" s="67">
        <f>SUM(G15:G16)</f>
        <v>369183857</v>
      </c>
      <c r="H17" s="65"/>
      <c r="I17" s="67">
        <f>SUM(I15:I16)</f>
        <v>66000000</v>
      </c>
      <c r="J17" s="65"/>
      <c r="K17" s="67">
        <f>SUM(K15:K16)</f>
        <v>589565095.95000005</v>
      </c>
      <c r="L17" s="65"/>
      <c r="M17" s="67">
        <f>SUM(M15:M16)</f>
        <v>1684748814.9499998</v>
      </c>
      <c r="O17" s="66"/>
    </row>
    <row r="18" spans="1:15" ht="19.8" thickTop="1">
      <c r="A18" s="59"/>
      <c r="E18" s="65"/>
      <c r="F18" s="65"/>
      <c r="G18" s="65"/>
      <c r="H18" s="65"/>
      <c r="I18" s="65"/>
      <c r="J18" s="65"/>
      <c r="K18" s="65"/>
      <c r="L18" s="65"/>
      <c r="M18" s="65"/>
      <c r="O18" s="66"/>
    </row>
    <row r="19" spans="1:15">
      <c r="A19" s="60" t="str">
        <f>+Conso!A30</f>
        <v>The accompanying notes to the consolidated financial statements are an integral part of the financial statements.</v>
      </c>
    </row>
    <row r="21" spans="1:15">
      <c r="E21" s="66"/>
      <c r="G21" s="66"/>
      <c r="I21" s="66"/>
      <c r="K21" s="66"/>
      <c r="M21" s="66"/>
    </row>
    <row r="22" spans="1:15">
      <c r="E22" s="5"/>
      <c r="F22" s="5"/>
      <c r="G22" s="5"/>
      <c r="H22" s="5"/>
      <c r="I22" s="5"/>
      <c r="J22" s="5"/>
      <c r="K22" s="5"/>
      <c r="L22" s="5"/>
      <c r="M22" s="5">
        <f>M17-BS!N81</f>
        <v>0</v>
      </c>
    </row>
    <row r="23" spans="1:15">
      <c r="E23" s="66"/>
      <c r="F23" s="66"/>
      <c r="G23" s="66"/>
      <c r="H23" s="66"/>
      <c r="I23" s="66"/>
      <c r="J23" s="66"/>
      <c r="K23" s="66"/>
      <c r="M23" s="5"/>
    </row>
    <row r="24" spans="1:15">
      <c r="E24" s="68"/>
      <c r="F24" s="68"/>
      <c r="G24" s="68"/>
      <c r="H24" s="68"/>
      <c r="I24" s="68"/>
      <c r="J24" s="68"/>
      <c r="K24" s="68"/>
      <c r="L24" s="68"/>
      <c r="M24" s="68"/>
      <c r="N24" s="68"/>
    </row>
  </sheetData>
  <mergeCells count="3">
    <mergeCell ref="E5:M5"/>
    <mergeCell ref="E6:M6"/>
    <mergeCell ref="I7:K7"/>
  </mergeCells>
  <pageMargins left="0.74803149606299213" right="0.43307086614173229" top="0.74803149606299213" bottom="0.74803149606299213" header="0.31496062992125984" footer="0.31496062992125984"/>
  <pageSetup paperSize="9" firstPageNumber="11" orientation="landscape" useFirstPageNumber="1" r:id="rId1"/>
  <headerFooter>
    <oddFooter>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view="pageBreakPreview" topLeftCell="F1" zoomScale="79" zoomScaleNormal="100" zoomScaleSheetLayoutView="79" workbookViewId="0">
      <selection activeCell="L21" sqref="L21"/>
    </sheetView>
  </sheetViews>
  <sheetFormatPr defaultColWidth="9.125" defaultRowHeight="19.8"/>
  <cols>
    <col min="1" max="1" width="2.125" style="49" customWidth="1"/>
    <col min="2" max="2" width="1.875" style="49" customWidth="1"/>
    <col min="3" max="3" width="35.875" style="49" customWidth="1"/>
    <col min="4" max="4" width="5.25" style="49" customWidth="1"/>
    <col min="5" max="5" width="16.625" style="49" bestFit="1" customWidth="1"/>
    <col min="6" max="6" width="0.875" style="49" customWidth="1"/>
    <col min="7" max="7" width="15.875" style="49" bestFit="1" customWidth="1"/>
    <col min="8" max="8" width="1" style="49" customWidth="1"/>
    <col min="9" max="9" width="15.125" style="49" bestFit="1" customWidth="1"/>
    <col min="10" max="10" width="0.875" style="49" customWidth="1"/>
    <col min="11" max="11" width="16.625" style="49" customWidth="1"/>
    <col min="12" max="12" width="0.75" style="49" customWidth="1"/>
    <col min="13" max="13" width="19.625" style="49" customWidth="1"/>
    <col min="14" max="14" width="0.75" style="49" customWidth="1"/>
    <col min="15" max="15" width="19.625" style="49" customWidth="1"/>
    <col min="16" max="16" width="0.875" style="49" customWidth="1"/>
    <col min="17" max="17" width="15.375" style="49" customWidth="1"/>
    <col min="18" max="18" width="0.875" style="49" customWidth="1"/>
    <col min="19" max="19" width="16.625" style="49" customWidth="1"/>
    <col min="20" max="20" width="1" style="49" customWidth="1"/>
    <col min="21" max="21" width="17.375" style="49" customWidth="1"/>
    <col min="22" max="22" width="0.875" style="49" customWidth="1"/>
    <col min="23" max="23" width="16.625" style="49" customWidth="1"/>
    <col min="24" max="24" width="0.875" style="49" customWidth="1"/>
    <col min="25" max="25" width="18.375" style="49" customWidth="1"/>
    <col min="26" max="26" width="10.875" style="49" customWidth="1"/>
    <col min="27" max="27" width="16.875" style="49" bestFit="1" customWidth="1"/>
    <col min="28" max="28" width="14.75" style="49" bestFit="1" customWidth="1"/>
    <col min="29" max="29" width="13.375" style="49" bestFit="1" customWidth="1"/>
    <col min="30" max="30" width="11.125" style="49" bestFit="1" customWidth="1"/>
    <col min="31" max="31" width="13.75" style="49" bestFit="1" customWidth="1"/>
    <col min="32" max="16384" width="9.125" style="49"/>
  </cols>
  <sheetData>
    <row r="1" spans="1:28" ht="20.399999999999999">
      <c r="A1" s="37" t="s">
        <v>50</v>
      </c>
      <c r="Y1" s="39"/>
    </row>
    <row r="2" spans="1:28" ht="20.399999999999999">
      <c r="A2" s="73" t="s">
        <v>44</v>
      </c>
      <c r="Y2" s="41"/>
    </row>
    <row r="3" spans="1:28" ht="20.399999999999999">
      <c r="A3" s="73" t="s">
        <v>170</v>
      </c>
    </row>
    <row r="5" spans="1:28">
      <c r="E5" s="173" t="s">
        <v>92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8" ht="20.399999999999999">
      <c r="E6" s="174" t="s">
        <v>2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39"/>
    </row>
    <row r="7" spans="1:28">
      <c r="E7" s="171" t="s">
        <v>33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2"/>
      <c r="U7" s="172"/>
      <c r="V7" s="75"/>
      <c r="W7" s="75"/>
      <c r="X7" s="75"/>
    </row>
    <row r="8" spans="1:28" ht="21.45" customHeight="1">
      <c r="E8" s="75"/>
      <c r="F8" s="75"/>
      <c r="G8" s="75"/>
      <c r="H8" s="75"/>
      <c r="M8" s="176" t="s">
        <v>66</v>
      </c>
      <c r="N8" s="176"/>
      <c r="O8" s="176"/>
      <c r="P8" s="176"/>
      <c r="Q8" s="176"/>
      <c r="R8" s="158"/>
      <c r="S8" s="158"/>
      <c r="T8" s="75"/>
      <c r="U8" s="75"/>
      <c r="V8" s="75"/>
      <c r="W8" s="75"/>
      <c r="X8" s="75"/>
    </row>
    <row r="9" spans="1:28" ht="21.45" customHeight="1">
      <c r="E9" s="75"/>
      <c r="F9" s="75"/>
      <c r="G9" s="75"/>
      <c r="H9" s="75"/>
      <c r="I9" s="75"/>
      <c r="J9" s="75"/>
      <c r="K9" s="75"/>
      <c r="L9" s="75"/>
      <c r="M9" s="175" t="s">
        <v>131</v>
      </c>
      <c r="N9" s="175"/>
      <c r="O9" s="175"/>
      <c r="P9" s="159"/>
      <c r="Q9" s="75"/>
      <c r="R9" s="75"/>
      <c r="S9" s="75"/>
      <c r="T9" s="75"/>
      <c r="U9" s="75"/>
      <c r="V9" s="75"/>
      <c r="W9" s="75"/>
      <c r="X9" s="75"/>
    </row>
    <row r="10" spans="1:28">
      <c r="E10" s="75"/>
      <c r="F10" s="75"/>
      <c r="G10" s="75"/>
      <c r="H10" s="75"/>
      <c r="I10" s="75"/>
      <c r="J10" s="75"/>
      <c r="K10" s="75"/>
      <c r="L10" s="75"/>
      <c r="M10" s="75" t="s">
        <v>78</v>
      </c>
      <c r="N10" s="75"/>
      <c r="O10" s="75" t="s">
        <v>84</v>
      </c>
      <c r="P10" s="75"/>
      <c r="Q10" s="75"/>
      <c r="R10" s="75"/>
      <c r="S10" s="75"/>
      <c r="T10" s="75"/>
      <c r="U10" s="75"/>
      <c r="V10" s="75"/>
      <c r="W10" s="75"/>
    </row>
    <row r="11" spans="1:28">
      <c r="E11" s="75"/>
      <c r="F11" s="75"/>
      <c r="G11" s="75"/>
      <c r="H11" s="75"/>
      <c r="I11" s="171" t="s">
        <v>23</v>
      </c>
      <c r="J11" s="171"/>
      <c r="K11" s="171"/>
      <c r="L11" s="75"/>
      <c r="M11" s="75" t="s">
        <v>79</v>
      </c>
      <c r="N11" s="75"/>
      <c r="O11" s="75" t="s">
        <v>85</v>
      </c>
      <c r="P11" s="75"/>
      <c r="Q11" s="75" t="s">
        <v>67</v>
      </c>
      <c r="R11" s="75"/>
      <c r="S11" s="75"/>
      <c r="T11" s="75"/>
      <c r="U11" s="75"/>
      <c r="V11" s="75"/>
      <c r="W11" s="75"/>
    </row>
    <row r="12" spans="1:28">
      <c r="C12" s="49" t="s">
        <v>43</v>
      </c>
      <c r="E12" s="75" t="s">
        <v>35</v>
      </c>
      <c r="F12" s="75"/>
      <c r="G12" s="75" t="s">
        <v>36</v>
      </c>
      <c r="H12" s="75"/>
      <c r="I12" s="75" t="s">
        <v>38</v>
      </c>
      <c r="J12" s="75"/>
      <c r="K12" s="75"/>
      <c r="L12" s="75"/>
      <c r="M12" s="75" t="s">
        <v>80</v>
      </c>
      <c r="N12" s="75"/>
      <c r="O12" s="75" t="s">
        <v>86</v>
      </c>
      <c r="P12" s="75"/>
      <c r="Q12" s="75" t="s">
        <v>68</v>
      </c>
      <c r="R12" s="75"/>
      <c r="S12" s="75" t="s">
        <v>69</v>
      </c>
      <c r="T12" s="75"/>
      <c r="U12" s="75" t="s">
        <v>76</v>
      </c>
      <c r="V12" s="75"/>
      <c r="W12" s="75" t="s">
        <v>42</v>
      </c>
    </row>
    <row r="13" spans="1:28">
      <c r="D13" s="129" t="s">
        <v>195</v>
      </c>
      <c r="E13" s="74" t="s">
        <v>34</v>
      </c>
      <c r="F13" s="75"/>
      <c r="G13" s="74" t="s">
        <v>37</v>
      </c>
      <c r="H13" s="75"/>
      <c r="I13" s="74" t="s">
        <v>25</v>
      </c>
      <c r="J13" s="75"/>
      <c r="K13" s="74" t="s">
        <v>26</v>
      </c>
      <c r="L13" s="75"/>
      <c r="M13" s="74" t="s">
        <v>77</v>
      </c>
      <c r="N13" s="75"/>
      <c r="O13" s="74" t="s">
        <v>83</v>
      </c>
      <c r="P13" s="75"/>
      <c r="Q13" s="74" t="s">
        <v>70</v>
      </c>
      <c r="R13" s="75"/>
      <c r="S13" s="74" t="s">
        <v>39</v>
      </c>
      <c r="T13" s="75"/>
      <c r="U13" s="74" t="s">
        <v>40</v>
      </c>
      <c r="V13" s="75"/>
      <c r="W13" s="74" t="s">
        <v>41</v>
      </c>
    </row>
    <row r="14" spans="1:28" ht="20.399999999999999">
      <c r="A14" s="52" t="s">
        <v>154</v>
      </c>
      <c r="E14" s="76">
        <v>659999862</v>
      </c>
      <c r="F14" s="76"/>
      <c r="G14" s="76">
        <v>369183857</v>
      </c>
      <c r="H14" s="76"/>
      <c r="I14" s="76">
        <v>66000000</v>
      </c>
      <c r="J14" s="76"/>
      <c r="K14" s="76">
        <v>753433839.66999996</v>
      </c>
      <c r="L14" s="76"/>
      <c r="M14" s="76">
        <v>5731383.8600000003</v>
      </c>
      <c r="N14" s="76"/>
      <c r="O14" s="76">
        <v>101146478.09999999</v>
      </c>
      <c r="P14" s="76"/>
      <c r="Q14" s="76">
        <v>106877861.95999999</v>
      </c>
      <c r="R14" s="76"/>
      <c r="S14" s="76">
        <v>1955495420.6300001</v>
      </c>
      <c r="T14" s="76"/>
      <c r="U14" s="76">
        <v>6507320.8499999996</v>
      </c>
      <c r="V14" s="76"/>
      <c r="W14" s="77">
        <v>1962002741.48</v>
      </c>
      <c r="Y14" s="76"/>
    </row>
    <row r="15" spans="1:28" s="78" customFormat="1">
      <c r="B15" s="78" t="s">
        <v>88</v>
      </c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6">
        <v>0</v>
      </c>
      <c r="N15" s="77">
        <v>0</v>
      </c>
      <c r="O15" s="76">
        <v>19304341.98</v>
      </c>
      <c r="P15" s="77"/>
      <c r="Q15" s="76">
        <f>SUM(M15:O15)</f>
        <v>19304341.98</v>
      </c>
      <c r="R15" s="77"/>
      <c r="S15" s="76">
        <f>SUM(E15:K15,Q15)</f>
        <v>19304341.98</v>
      </c>
      <c r="T15" s="77"/>
      <c r="U15" s="77">
        <v>0</v>
      </c>
      <c r="V15" s="77"/>
      <c r="W15" s="77">
        <f>SUM(S15:U15)</f>
        <v>19304341.98</v>
      </c>
      <c r="Y15" s="11"/>
      <c r="Z15" s="12"/>
      <c r="AA15" s="79"/>
      <c r="AB15" s="80"/>
    </row>
    <row r="16" spans="1:28" s="78" customFormat="1">
      <c r="B16" s="78" t="s">
        <v>213</v>
      </c>
      <c r="Q16" s="76"/>
      <c r="Y16" s="11"/>
      <c r="Z16" s="12"/>
      <c r="AA16" s="79"/>
      <c r="AB16" s="80"/>
    </row>
    <row r="17" spans="1:31" s="78" customFormat="1">
      <c r="C17" s="78" t="s">
        <v>89</v>
      </c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6">
        <v>0</v>
      </c>
      <c r="N17" s="77"/>
      <c r="O17" s="76">
        <v>0</v>
      </c>
      <c r="P17" s="77"/>
      <c r="Q17" s="76">
        <f>SUM(M17:O17)</f>
        <v>0</v>
      </c>
      <c r="R17" s="77"/>
      <c r="S17" s="76">
        <f>SUM(E17:K17,Q17)</f>
        <v>0</v>
      </c>
      <c r="T17" s="77"/>
      <c r="U17" s="77">
        <v>288695658.01999998</v>
      </c>
      <c r="V17" s="77"/>
      <c r="W17" s="77">
        <f t="shared" ref="W17:W19" si="0">SUM(S17:U17)</f>
        <v>288695658.01999998</v>
      </c>
      <c r="Y17" s="11"/>
      <c r="Z17" s="12"/>
      <c r="AA17" s="79"/>
      <c r="AB17" s="80"/>
    </row>
    <row r="18" spans="1:31" s="78" customFormat="1">
      <c r="B18" s="78" t="s">
        <v>212</v>
      </c>
      <c r="D18" s="160">
        <v>28</v>
      </c>
      <c r="E18" s="77">
        <v>0</v>
      </c>
      <c r="F18" s="77"/>
      <c r="G18" s="77">
        <v>0</v>
      </c>
      <c r="H18" s="77"/>
      <c r="I18" s="77">
        <v>0</v>
      </c>
      <c r="J18" s="77"/>
      <c r="K18" s="77">
        <v>-39598173.719999999</v>
      </c>
      <c r="L18" s="77"/>
      <c r="M18" s="76">
        <v>0</v>
      </c>
      <c r="N18" s="77"/>
      <c r="O18" s="76">
        <v>0</v>
      </c>
      <c r="P18" s="77"/>
      <c r="Q18" s="76">
        <f>SUM(M18:O18)</f>
        <v>0</v>
      </c>
      <c r="R18" s="77"/>
      <c r="S18" s="76">
        <f>SUM(E18:K18,Q18)</f>
        <v>-39598173.719999999</v>
      </c>
      <c r="T18" s="77"/>
      <c r="U18" s="77">
        <v>0</v>
      </c>
      <c r="V18" s="77"/>
      <c r="W18" s="77">
        <f t="shared" si="0"/>
        <v>-39598173.719999999</v>
      </c>
      <c r="Y18" s="11"/>
      <c r="Z18" s="12"/>
      <c r="AA18" s="79"/>
      <c r="AB18" s="80"/>
    </row>
    <row r="19" spans="1:31" s="78" customFormat="1">
      <c r="B19" s="78" t="s">
        <v>173</v>
      </c>
      <c r="E19" s="77">
        <v>0</v>
      </c>
      <c r="F19" s="77"/>
      <c r="G19" s="77">
        <v>0</v>
      </c>
      <c r="H19" s="77"/>
      <c r="I19" s="77">
        <v>0</v>
      </c>
      <c r="J19" s="77"/>
      <c r="K19" s="77">
        <v>-111752063.67999999</v>
      </c>
      <c r="L19" s="77"/>
      <c r="M19" s="76">
        <f>PL!L39</f>
        <v>-887742.11</v>
      </c>
      <c r="N19" s="77"/>
      <c r="O19" s="76">
        <v>0</v>
      </c>
      <c r="P19" s="77"/>
      <c r="Q19" s="76">
        <f>SUM(M19:O19)</f>
        <v>-887742.11</v>
      </c>
      <c r="R19" s="77"/>
      <c r="S19" s="76">
        <f>SUM(E19:K19,Q19)</f>
        <v>-112639805.78999999</v>
      </c>
      <c r="T19" s="77"/>
      <c r="U19" s="77">
        <v>9423913.5899999999</v>
      </c>
      <c r="V19" s="77"/>
      <c r="W19" s="77">
        <f t="shared" si="0"/>
        <v>-103215892.19999999</v>
      </c>
      <c r="Y19" s="11"/>
      <c r="Z19" s="12"/>
      <c r="AA19" s="79"/>
      <c r="AB19" s="80"/>
    </row>
    <row r="20" spans="1:31" s="78" customFormat="1" ht="21" thickBot="1">
      <c r="A20" s="52" t="s">
        <v>188</v>
      </c>
      <c r="E20" s="81">
        <f>SUM(E14:E19)</f>
        <v>659999862</v>
      </c>
      <c r="F20" s="77"/>
      <c r="G20" s="81">
        <f>SUM(G14:G19)</f>
        <v>369183857</v>
      </c>
      <c r="H20" s="77"/>
      <c r="I20" s="81">
        <f>SUM(I14:I19)</f>
        <v>66000000</v>
      </c>
      <c r="J20" s="77"/>
      <c r="K20" s="81">
        <f>SUM(K14:K19)</f>
        <v>602083602.26999998</v>
      </c>
      <c r="L20" s="77"/>
      <c r="M20" s="81">
        <f>SUM(M14:M19)</f>
        <v>4843641.75</v>
      </c>
      <c r="N20" s="77"/>
      <c r="O20" s="81">
        <f>SUM(O14:O19)</f>
        <v>120450820.08</v>
      </c>
      <c r="P20" s="77"/>
      <c r="Q20" s="81">
        <f>SUM(Q14:Q19)</f>
        <v>125294461.83</v>
      </c>
      <c r="R20" s="77"/>
      <c r="S20" s="81">
        <f>SUM(S14:S19)</f>
        <v>1822561783.1000001</v>
      </c>
      <c r="T20" s="77"/>
      <c r="U20" s="81">
        <f>SUM(U14:U19)</f>
        <v>304626892.45999998</v>
      </c>
      <c r="V20" s="77"/>
      <c r="W20" s="81">
        <f>SUM(W14:W19)</f>
        <v>2127188675.5600002</v>
      </c>
      <c r="Y20" s="82"/>
    </row>
    <row r="21" spans="1:31" s="78" customFormat="1" ht="21" thickTop="1">
      <c r="A21" s="52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Y21" s="82"/>
    </row>
    <row r="22" spans="1:31" ht="20.399999999999999">
      <c r="A22" s="52" t="s">
        <v>155</v>
      </c>
      <c r="E22" s="76">
        <v>659999862</v>
      </c>
      <c r="F22" s="76"/>
      <c r="G22" s="76">
        <v>369183857</v>
      </c>
      <c r="H22" s="76"/>
      <c r="I22" s="76">
        <v>66000000</v>
      </c>
      <c r="J22" s="76"/>
      <c r="K22" s="76">
        <v>602083602.26999998</v>
      </c>
      <c r="L22" s="76"/>
      <c r="M22" s="76">
        <v>4843641.75</v>
      </c>
      <c r="N22" s="76"/>
      <c r="O22" s="76">
        <v>120450820.08</v>
      </c>
      <c r="P22" s="76"/>
      <c r="Q22" s="76">
        <f>SUM(M22:O22)</f>
        <v>125294461.83</v>
      </c>
      <c r="R22" s="76"/>
      <c r="S22" s="76">
        <f>SUM(E22:K22,Q22)</f>
        <v>1822561783.0999999</v>
      </c>
      <c r="T22" s="76"/>
      <c r="U22" s="76">
        <v>304626892.45999998</v>
      </c>
      <c r="V22" s="76"/>
      <c r="W22" s="77">
        <f>SUM(S22:U22)</f>
        <v>2127188675.5599999</v>
      </c>
    </row>
    <row r="23" spans="1:31">
      <c r="B23" s="78" t="s">
        <v>88</v>
      </c>
      <c r="C23" s="78"/>
      <c r="E23" s="76">
        <v>0</v>
      </c>
      <c r="F23" s="76"/>
      <c r="G23" s="76">
        <v>0</v>
      </c>
      <c r="H23" s="76"/>
      <c r="I23" s="76">
        <v>0</v>
      </c>
      <c r="J23" s="76"/>
      <c r="K23" s="76">
        <v>-113857857.84999999</v>
      </c>
      <c r="L23" s="76"/>
      <c r="M23" s="76">
        <v>0</v>
      </c>
      <c r="N23" s="76"/>
      <c r="O23" s="76">
        <v>-19554341.940000001</v>
      </c>
      <c r="P23" s="76"/>
      <c r="Q23" s="76">
        <f>SUM(M23:O23)</f>
        <v>-19554341.940000001</v>
      </c>
      <c r="R23" s="76"/>
      <c r="S23" s="76">
        <f>SUM(E23:K23,Q23)</f>
        <v>-133412199.78999999</v>
      </c>
      <c r="T23" s="76"/>
      <c r="U23" s="76">
        <v>0</v>
      </c>
      <c r="V23" s="76"/>
      <c r="W23" s="77">
        <f>SUM(S23:U23)</f>
        <v>-133412199.78999999</v>
      </c>
    </row>
    <row r="24" spans="1:31">
      <c r="B24" s="78" t="s">
        <v>132</v>
      </c>
      <c r="C24" s="78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7"/>
    </row>
    <row r="25" spans="1:31">
      <c r="A25" s="78"/>
      <c r="C25" s="78" t="s">
        <v>89</v>
      </c>
      <c r="E25" s="76">
        <v>0</v>
      </c>
      <c r="F25" s="76"/>
      <c r="G25" s="76">
        <v>0</v>
      </c>
      <c r="H25" s="76"/>
      <c r="I25" s="76">
        <v>0</v>
      </c>
      <c r="J25" s="76"/>
      <c r="K25" s="76">
        <v>0</v>
      </c>
      <c r="L25" s="76"/>
      <c r="M25" s="76">
        <v>0</v>
      </c>
      <c r="N25" s="76"/>
      <c r="O25" s="76">
        <v>0</v>
      </c>
      <c r="P25" s="76"/>
      <c r="Q25" s="76">
        <f>SUM(M25:O25)</f>
        <v>0</v>
      </c>
      <c r="R25" s="76"/>
      <c r="S25" s="76">
        <f>SUM(E25:K25,Q25)</f>
        <v>0</v>
      </c>
      <c r="T25" s="76"/>
      <c r="U25" s="76">
        <v>-298094864.38</v>
      </c>
      <c r="V25" s="76"/>
      <c r="W25" s="77">
        <f t="shared" ref="W25:W26" si="1">SUM(S25:U25)</f>
        <v>-298094864.38</v>
      </c>
    </row>
    <row r="26" spans="1:31">
      <c r="B26" s="78" t="s">
        <v>173</v>
      </c>
      <c r="E26" s="76">
        <v>0</v>
      </c>
      <c r="F26" s="76"/>
      <c r="G26" s="76">
        <v>0</v>
      </c>
      <c r="H26" s="76"/>
      <c r="I26" s="76">
        <v>0</v>
      </c>
      <c r="J26" s="76"/>
      <c r="K26" s="76">
        <f>+PL!J57+PL!J42</f>
        <v>99314096.629999757</v>
      </c>
      <c r="L26" s="76"/>
      <c r="M26" s="76">
        <f>PL!J39</f>
        <v>-4141191.33</v>
      </c>
      <c r="N26" s="76"/>
      <c r="O26" s="76">
        <v>0</v>
      </c>
      <c r="P26" s="76"/>
      <c r="Q26" s="76">
        <f>SUM(M26:O26)</f>
        <v>-4141191.33</v>
      </c>
      <c r="R26" s="76"/>
      <c r="S26" s="76">
        <f>SUM(E26:K26,Q26)</f>
        <v>95172905.299999759</v>
      </c>
      <c r="T26" s="76"/>
      <c r="U26" s="76">
        <f>PL!J58</f>
        <v>214727.53</v>
      </c>
      <c r="V26" s="76"/>
      <c r="W26" s="77">
        <f t="shared" si="1"/>
        <v>95387632.82999976</v>
      </c>
    </row>
    <row r="27" spans="1:31" ht="21" thickBot="1">
      <c r="A27" s="52" t="s">
        <v>187</v>
      </c>
      <c r="E27" s="81">
        <f>SUM(E22:E26)</f>
        <v>659999862</v>
      </c>
      <c r="F27" s="77"/>
      <c r="G27" s="81">
        <f>SUM(G22:G26)</f>
        <v>369183857</v>
      </c>
      <c r="H27" s="77"/>
      <c r="I27" s="81">
        <f>SUM(I22:I26)</f>
        <v>66000000</v>
      </c>
      <c r="J27" s="77">
        <v>0</v>
      </c>
      <c r="K27" s="81">
        <f>SUM(K22:K26)</f>
        <v>587539841.04999971</v>
      </c>
      <c r="L27" s="77">
        <v>0</v>
      </c>
      <c r="M27" s="162">
        <f>SUM(M22:M26)</f>
        <v>702450.41999999993</v>
      </c>
      <c r="N27" s="77">
        <v>0</v>
      </c>
      <c r="O27" s="81">
        <f>SUM(O22:O26)</f>
        <v>100896478.14</v>
      </c>
      <c r="P27" s="77"/>
      <c r="Q27" s="81">
        <f>SUM(Q22:Q26)</f>
        <v>101598928.56</v>
      </c>
      <c r="R27" s="77"/>
      <c r="S27" s="81">
        <f>SUM(S22:S26)</f>
        <v>1784322488.6099997</v>
      </c>
      <c r="T27" s="77"/>
      <c r="U27" s="81">
        <f>SUM(U22:U26)</f>
        <v>6746755.6099999836</v>
      </c>
      <c r="V27" s="77"/>
      <c r="W27" s="81">
        <f>SUM(W22:W26)</f>
        <v>1791069244.2199996</v>
      </c>
      <c r="Y27" s="76"/>
      <c r="AC27" s="83"/>
    </row>
    <row r="28" spans="1:31" ht="21" thickTop="1">
      <c r="A28" s="52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AA28" s="76"/>
      <c r="AE28" s="83"/>
    </row>
    <row r="29" spans="1:31"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7"/>
    </row>
    <row r="30" spans="1:31">
      <c r="A30" s="49" t="str">
        <f>+BS!A84</f>
        <v>The accompanying notes to the consolidated financial statements are an integral part of the financial statements.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2" spans="1:31">
      <c r="E32" s="84"/>
      <c r="G32" s="84"/>
      <c r="I32" s="84"/>
      <c r="K32" s="84"/>
      <c r="O32" s="4"/>
      <c r="P32" s="4"/>
      <c r="S32" s="4"/>
      <c r="U32" s="84"/>
      <c r="W32" s="84"/>
      <c r="Y32" s="77">
        <f>W27-BS!J81</f>
        <v>0</v>
      </c>
    </row>
    <row r="33" spans="3: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3:25">
      <c r="E34" s="84"/>
      <c r="F34" s="84"/>
      <c r="G34" s="84"/>
      <c r="H34" s="84"/>
      <c r="I34" s="84"/>
      <c r="J34" s="84">
        <v>22</v>
      </c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</row>
  </sheetData>
  <mergeCells count="6">
    <mergeCell ref="E7:U7"/>
    <mergeCell ref="I11:K11"/>
    <mergeCell ref="E5:W5"/>
    <mergeCell ref="E6:W6"/>
    <mergeCell ref="M9:O9"/>
    <mergeCell ref="M8:Q8"/>
  </mergeCells>
  <printOptions horizontalCentered="1"/>
  <pageMargins left="3.937007874015748E-2" right="0" top="0.74803149606299213" bottom="0.74803149606299213" header="0.31496062992125984" footer="0.31496062992125984"/>
  <pageSetup paperSize="9" scale="66" firstPageNumber="12" orientation="landscape" useFirstPageNumber="1" r:id="rId1"/>
  <headerFooter>
    <oddFooter>&amp;C&amp;"Angsana New,Regular"&amp;16&amp;P</oddFooter>
  </headerFooter>
  <colBreaks count="1" manualBreakCount="1">
    <brk id="25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1"/>
  <sheetViews>
    <sheetView view="pageBreakPreview" zoomScale="73" zoomScaleNormal="100" zoomScaleSheetLayoutView="73" workbookViewId="0">
      <selection activeCell="G22" sqref="G22"/>
    </sheetView>
  </sheetViews>
  <sheetFormatPr defaultColWidth="9.125" defaultRowHeight="19.8"/>
  <cols>
    <col min="1" max="3" width="1.125" style="88" customWidth="1"/>
    <col min="4" max="4" width="1.625" style="88" customWidth="1"/>
    <col min="5" max="5" width="2.625" style="88" customWidth="1"/>
    <col min="6" max="6" width="1.875" style="88" customWidth="1"/>
    <col min="7" max="7" width="66" style="88" customWidth="1"/>
    <col min="8" max="8" width="0.75" style="88" customWidth="1"/>
    <col min="9" max="9" width="16" style="87" customWidth="1"/>
    <col min="10" max="10" width="0.875" style="88" customWidth="1"/>
    <col min="11" max="11" width="16.875" style="87" customWidth="1"/>
    <col min="12" max="12" width="0.875" style="88" customWidth="1"/>
    <col min="13" max="13" width="15.875" style="87" customWidth="1"/>
    <col min="14" max="14" width="0.875" style="88" customWidth="1"/>
    <col min="15" max="15" width="16.625" style="87" customWidth="1"/>
    <col min="16" max="16384" width="9.125" style="88"/>
  </cols>
  <sheetData>
    <row r="1" spans="1:15" s="87" customFormat="1" ht="23.25" customHeight="1">
      <c r="A1" s="85" t="s">
        <v>50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39"/>
    </row>
    <row r="2" spans="1:15" s="87" customFormat="1" ht="22.5" customHeight="1">
      <c r="A2" s="86" t="s">
        <v>45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1"/>
    </row>
    <row r="3" spans="1:15" s="87" customFormat="1" ht="22.5" customHeight="1">
      <c r="A3" s="37" t="s">
        <v>170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19.5" customHeight="1"/>
    <row r="5" spans="1:15">
      <c r="H5" s="89"/>
      <c r="I5" s="168" t="s">
        <v>92</v>
      </c>
      <c r="J5" s="168"/>
      <c r="K5" s="168"/>
      <c r="L5" s="168"/>
      <c r="M5" s="168"/>
      <c r="N5" s="168"/>
      <c r="O5" s="168"/>
    </row>
    <row r="6" spans="1:15" ht="20.399999999999999">
      <c r="H6" s="89"/>
      <c r="I6" s="177" t="s">
        <v>2</v>
      </c>
      <c r="J6" s="177"/>
      <c r="K6" s="177"/>
      <c r="L6" s="111"/>
      <c r="M6" s="177" t="s">
        <v>3</v>
      </c>
      <c r="N6" s="177"/>
      <c r="O6" s="177"/>
    </row>
    <row r="7" spans="1:15">
      <c r="H7" s="89"/>
      <c r="I7" s="130">
        <v>2023</v>
      </c>
      <c r="J7" s="131"/>
      <c r="K7" s="130">
        <v>2022</v>
      </c>
      <c r="L7" s="131"/>
      <c r="M7" s="130">
        <v>2023</v>
      </c>
      <c r="N7" s="131"/>
      <c r="O7" s="130">
        <v>2022</v>
      </c>
    </row>
    <row r="8" spans="1:15" ht="20.399999999999999">
      <c r="A8" s="90" t="s">
        <v>60</v>
      </c>
    </row>
    <row r="9" spans="1:15">
      <c r="A9" s="88" t="s">
        <v>230</v>
      </c>
      <c r="I9" s="91">
        <f>PL!J28</f>
        <v>120104179.67999975</v>
      </c>
      <c r="J9" s="91"/>
      <c r="K9" s="91">
        <f>PL!L28</f>
        <v>-238743306.14000019</v>
      </c>
      <c r="L9" s="91"/>
      <c r="M9" s="91">
        <f>PL!N28</f>
        <v>159297400.51999998</v>
      </c>
      <c r="N9" s="91"/>
      <c r="O9" s="91">
        <f>PL!P28</f>
        <v>86469645.63000001</v>
      </c>
    </row>
    <row r="10" spans="1:15">
      <c r="A10" s="88" t="s">
        <v>231</v>
      </c>
      <c r="I10" s="91">
        <v>0</v>
      </c>
      <c r="J10" s="91"/>
      <c r="K10" s="91">
        <v>123817354.69</v>
      </c>
      <c r="L10" s="91"/>
      <c r="M10" s="91">
        <v>0</v>
      </c>
      <c r="N10" s="91"/>
      <c r="O10" s="91">
        <v>0</v>
      </c>
    </row>
    <row r="11" spans="1:15">
      <c r="B11" s="88" t="s">
        <v>65</v>
      </c>
      <c r="I11" s="92"/>
      <c r="J11" s="92"/>
      <c r="K11" s="92"/>
      <c r="L11" s="92"/>
      <c r="M11" s="92"/>
      <c r="N11" s="92"/>
      <c r="O11" s="92"/>
    </row>
    <row r="12" spans="1:15">
      <c r="C12" s="88" t="s">
        <v>133</v>
      </c>
      <c r="I12" s="92"/>
      <c r="J12" s="92"/>
      <c r="K12" s="92"/>
      <c r="L12" s="92"/>
      <c r="M12" s="92"/>
      <c r="N12" s="92"/>
      <c r="O12" s="92"/>
    </row>
    <row r="13" spans="1:15">
      <c r="C13" s="88" t="s">
        <v>55</v>
      </c>
      <c r="I13" s="92">
        <v>-286908.61</v>
      </c>
      <c r="J13" s="92"/>
      <c r="K13" s="92">
        <v>-685133.4</v>
      </c>
      <c r="L13" s="92"/>
      <c r="M13" s="92">
        <v>-47103808.079999998</v>
      </c>
      <c r="N13" s="92"/>
      <c r="O13" s="92">
        <v>-25940574.18</v>
      </c>
    </row>
    <row r="14" spans="1:15">
      <c r="C14" s="88" t="s">
        <v>46</v>
      </c>
      <c r="I14" s="93">
        <v>122985338.63</v>
      </c>
      <c r="J14" s="92"/>
      <c r="K14" s="93">
        <v>80048517.739999995</v>
      </c>
      <c r="L14" s="92"/>
      <c r="M14" s="93">
        <v>2376349.69</v>
      </c>
      <c r="N14" s="92"/>
      <c r="O14" s="93">
        <v>56687.03</v>
      </c>
    </row>
    <row r="15" spans="1:15">
      <c r="C15" s="88" t="s">
        <v>153</v>
      </c>
      <c r="I15" s="93">
        <v>-6582318.0199999996</v>
      </c>
      <c r="J15" s="92"/>
      <c r="K15" s="93">
        <v>6585958.2300000004</v>
      </c>
      <c r="L15" s="92"/>
      <c r="M15" s="93">
        <v>0</v>
      </c>
      <c r="N15" s="92"/>
      <c r="O15" s="93">
        <v>0</v>
      </c>
    </row>
    <row r="16" spans="1:15">
      <c r="C16" s="94" t="s">
        <v>136</v>
      </c>
      <c r="I16" s="93">
        <v>-15136917</v>
      </c>
      <c r="J16" s="92"/>
      <c r="K16" s="93">
        <v>6641256.29</v>
      </c>
      <c r="L16" s="92"/>
      <c r="M16" s="96">
        <v>0</v>
      </c>
      <c r="N16" s="92"/>
      <c r="O16" s="95">
        <v>0</v>
      </c>
    </row>
    <row r="17" spans="1:15">
      <c r="C17" s="88" t="s">
        <v>168</v>
      </c>
      <c r="I17" s="93">
        <v>-26168.22</v>
      </c>
      <c r="J17" s="92"/>
      <c r="K17" s="93">
        <v>10698817.33</v>
      </c>
      <c r="L17" s="92"/>
      <c r="M17" s="96">
        <v>-26168.22</v>
      </c>
      <c r="N17" s="92"/>
      <c r="O17" s="95">
        <v>0</v>
      </c>
    </row>
    <row r="18" spans="1:15">
      <c r="C18" s="88" t="s">
        <v>157</v>
      </c>
      <c r="I18" s="93">
        <v>0</v>
      </c>
      <c r="J18" s="92"/>
      <c r="K18" s="93">
        <v>0</v>
      </c>
      <c r="L18" s="92"/>
      <c r="M18" s="93">
        <v>-177209984</v>
      </c>
      <c r="N18" s="92"/>
      <c r="O18" s="93">
        <v>-88000000</v>
      </c>
    </row>
    <row r="19" spans="1:15">
      <c r="C19" s="94" t="s">
        <v>214</v>
      </c>
      <c r="I19" s="93">
        <v>0</v>
      </c>
      <c r="J19" s="92"/>
      <c r="K19" s="93">
        <v>-12605.92</v>
      </c>
      <c r="L19" s="92"/>
      <c r="M19" s="96">
        <v>0</v>
      </c>
      <c r="N19" s="92"/>
      <c r="O19" s="95">
        <v>0</v>
      </c>
    </row>
    <row r="20" spans="1:15">
      <c r="C20" s="88" t="s">
        <v>215</v>
      </c>
      <c r="I20" s="93">
        <v>3413813.26</v>
      </c>
      <c r="J20" s="92"/>
      <c r="K20" s="93">
        <v>6215012.4500000002</v>
      </c>
      <c r="L20" s="92"/>
      <c r="M20" s="96">
        <v>629604.44999999995</v>
      </c>
      <c r="N20" s="92"/>
      <c r="O20" s="95">
        <v>1592136.54</v>
      </c>
    </row>
    <row r="21" spans="1:15">
      <c r="C21" s="88" t="s">
        <v>216</v>
      </c>
      <c r="I21" s="93">
        <v>0</v>
      </c>
      <c r="J21" s="92"/>
      <c r="K21" s="93">
        <v>12355601.550000001</v>
      </c>
      <c r="L21" s="92"/>
      <c r="M21" s="93">
        <v>0</v>
      </c>
      <c r="N21" s="92"/>
      <c r="O21" s="93">
        <v>0</v>
      </c>
    </row>
    <row r="22" spans="1:15">
      <c r="C22" s="88" t="s">
        <v>134</v>
      </c>
      <c r="I22" s="93">
        <v>0</v>
      </c>
      <c r="J22" s="92"/>
      <c r="K22" s="93">
        <v>-234447.66</v>
      </c>
      <c r="L22" s="92"/>
      <c r="M22" s="93">
        <v>0</v>
      </c>
      <c r="N22" s="92"/>
      <c r="O22" s="93">
        <v>0</v>
      </c>
    </row>
    <row r="23" spans="1:15">
      <c r="C23" s="88" t="s">
        <v>135</v>
      </c>
      <c r="I23" s="93">
        <v>0</v>
      </c>
      <c r="J23" s="92"/>
      <c r="K23" s="93">
        <v>4301644.55</v>
      </c>
      <c r="L23" s="92"/>
      <c r="M23" s="93">
        <v>0</v>
      </c>
      <c r="N23" s="92"/>
      <c r="O23" s="93">
        <v>0</v>
      </c>
    </row>
    <row r="24" spans="1:15">
      <c r="C24" s="88" t="s">
        <v>137</v>
      </c>
      <c r="I24" s="93">
        <v>0</v>
      </c>
      <c r="J24" s="92"/>
      <c r="K24" s="93">
        <v>965274.9</v>
      </c>
      <c r="L24" s="92"/>
      <c r="M24" s="93">
        <v>0</v>
      </c>
      <c r="N24" s="92"/>
      <c r="O24" s="93">
        <v>0</v>
      </c>
    </row>
    <row r="25" spans="1:15">
      <c r="C25" s="88" t="s">
        <v>32</v>
      </c>
      <c r="I25" s="97">
        <v>57517680.920000002</v>
      </c>
      <c r="J25" s="92"/>
      <c r="K25" s="97">
        <v>28224106.629999999</v>
      </c>
      <c r="L25" s="92"/>
      <c r="M25" s="97">
        <v>48127848.560000002</v>
      </c>
      <c r="N25" s="92"/>
      <c r="O25" s="97">
        <v>17367049.300000001</v>
      </c>
    </row>
    <row r="26" spans="1:15">
      <c r="B26" s="88" t="s">
        <v>138</v>
      </c>
      <c r="I26" s="93"/>
      <c r="J26" s="92"/>
      <c r="K26" s="93"/>
      <c r="L26" s="92"/>
      <c r="M26" s="93"/>
      <c r="N26" s="92"/>
      <c r="O26" s="93"/>
    </row>
    <row r="27" spans="1:15">
      <c r="C27" s="88" t="s">
        <v>139</v>
      </c>
      <c r="I27" s="93">
        <f>SUM(I9:I25)</f>
        <v>281988700.63999975</v>
      </c>
      <c r="J27" s="92"/>
      <c r="K27" s="93">
        <f>SUM(K9:K25)</f>
        <v>40178051.239999793</v>
      </c>
      <c r="L27" s="92"/>
      <c r="M27" s="93">
        <f>SUM(M9:M25)</f>
        <v>-13908757.080000013</v>
      </c>
      <c r="N27" s="92"/>
      <c r="O27" s="93">
        <f>SUM(O9:O25)</f>
        <v>-8455055.6799999885</v>
      </c>
    </row>
    <row r="28" spans="1:15">
      <c r="B28" s="88" t="s">
        <v>142</v>
      </c>
      <c r="I28" s="93"/>
      <c r="J28" s="92"/>
      <c r="K28" s="93"/>
      <c r="L28" s="92"/>
      <c r="M28" s="93"/>
      <c r="N28" s="92"/>
      <c r="O28" s="93"/>
    </row>
    <row r="29" spans="1:15">
      <c r="C29" s="88" t="s">
        <v>140</v>
      </c>
      <c r="I29" s="93">
        <v>901722469.27000022</v>
      </c>
      <c r="J29" s="92"/>
      <c r="K29" s="93">
        <v>-227129494.28</v>
      </c>
      <c r="L29" s="92"/>
      <c r="M29" s="93">
        <v>-814939.89</v>
      </c>
      <c r="N29" s="92"/>
      <c r="O29" s="93">
        <v>-666729.49</v>
      </c>
    </row>
    <row r="30" spans="1:15">
      <c r="C30" s="88" t="s">
        <v>108</v>
      </c>
      <c r="I30" s="93">
        <v>-847253283.12</v>
      </c>
      <c r="J30" s="92"/>
      <c r="K30" s="93">
        <v>0</v>
      </c>
      <c r="L30" s="92"/>
      <c r="M30" s="93">
        <v>0</v>
      </c>
      <c r="N30" s="92"/>
      <c r="O30" s="93">
        <v>0</v>
      </c>
    </row>
    <row r="31" spans="1:15">
      <c r="C31" s="88" t="s">
        <v>91</v>
      </c>
      <c r="I31" s="93">
        <v>-113732400.34</v>
      </c>
      <c r="J31" s="92"/>
      <c r="K31" s="93">
        <v>-43394472.850000001</v>
      </c>
      <c r="L31" s="92"/>
      <c r="M31" s="93">
        <v>0</v>
      </c>
      <c r="N31" s="92"/>
      <c r="O31" s="93">
        <v>0</v>
      </c>
    </row>
    <row r="32" spans="1:15">
      <c r="A32" s="88" t="s">
        <v>43</v>
      </c>
      <c r="C32" s="88" t="s">
        <v>217</v>
      </c>
      <c r="I32" s="93">
        <v>-53530473.930000007</v>
      </c>
      <c r="J32" s="92"/>
      <c r="K32" s="93">
        <v>29407130.870000001</v>
      </c>
      <c r="L32" s="92"/>
      <c r="M32" s="93">
        <v>0</v>
      </c>
      <c r="N32" s="92"/>
      <c r="O32" s="93">
        <v>0</v>
      </c>
    </row>
    <row r="33" spans="1:15">
      <c r="C33" s="88" t="s">
        <v>141</v>
      </c>
      <c r="I33" s="93">
        <v>15459742.119999999</v>
      </c>
      <c r="J33" s="92"/>
      <c r="K33" s="93">
        <v>4741723.04</v>
      </c>
      <c r="L33" s="92"/>
      <c r="M33" s="93">
        <v>0</v>
      </c>
      <c r="N33" s="92"/>
      <c r="O33" s="93">
        <v>2000</v>
      </c>
    </row>
    <row r="34" spans="1:15">
      <c r="C34" s="88" t="s">
        <v>114</v>
      </c>
      <c r="I34" s="93">
        <v>-11496394.519999981</v>
      </c>
      <c r="J34" s="92"/>
      <c r="K34" s="93">
        <v>0</v>
      </c>
      <c r="L34" s="92"/>
      <c r="M34" s="93">
        <v>-524124.96</v>
      </c>
      <c r="N34" s="92"/>
      <c r="O34" s="93">
        <v>0</v>
      </c>
    </row>
    <row r="35" spans="1:15">
      <c r="B35" s="88" t="s">
        <v>143</v>
      </c>
      <c r="I35" s="93"/>
      <c r="J35" s="92"/>
      <c r="K35" s="93"/>
      <c r="L35" s="92"/>
      <c r="M35" s="93"/>
      <c r="N35" s="92"/>
      <c r="O35" s="93"/>
    </row>
    <row r="36" spans="1:15">
      <c r="C36" s="88" t="s">
        <v>14</v>
      </c>
      <c r="I36" s="93">
        <v>-404726174.55999994</v>
      </c>
      <c r="J36" s="92"/>
      <c r="K36" s="93">
        <v>114657318.72</v>
      </c>
      <c r="L36" s="92"/>
      <c r="M36" s="93">
        <v>-30710322.899999999</v>
      </c>
      <c r="N36" s="92"/>
      <c r="O36" s="93">
        <v>193025.34</v>
      </c>
    </row>
    <row r="37" spans="1:15">
      <c r="C37" s="88" t="s">
        <v>96</v>
      </c>
      <c r="I37" s="93">
        <v>84511564.260000005</v>
      </c>
      <c r="J37" s="92"/>
      <c r="K37" s="93">
        <v>0</v>
      </c>
      <c r="L37" s="92"/>
      <c r="M37" s="93">
        <v>0</v>
      </c>
      <c r="N37" s="92"/>
      <c r="O37" s="93">
        <v>0</v>
      </c>
    </row>
    <row r="38" spans="1:15">
      <c r="C38" s="88" t="s">
        <v>196</v>
      </c>
      <c r="I38" s="93">
        <v>0</v>
      </c>
      <c r="J38" s="92"/>
      <c r="K38" s="93">
        <v>18414339.41</v>
      </c>
      <c r="L38" s="92"/>
      <c r="M38" s="93">
        <v>0</v>
      </c>
      <c r="N38" s="92"/>
      <c r="O38" s="93">
        <v>0</v>
      </c>
    </row>
    <row r="39" spans="1:15">
      <c r="C39" s="88" t="s">
        <v>97</v>
      </c>
      <c r="I39" s="97">
        <v>-106069812.51000001</v>
      </c>
      <c r="J39" s="92"/>
      <c r="K39" s="97">
        <v>-4596507.32</v>
      </c>
      <c r="L39" s="92"/>
      <c r="M39" s="97">
        <v>0</v>
      </c>
      <c r="N39" s="92"/>
      <c r="O39" s="97">
        <v>0</v>
      </c>
    </row>
    <row r="40" spans="1:15">
      <c r="B40" s="88" t="s">
        <v>145</v>
      </c>
      <c r="I40" s="93">
        <f>SUM(I27:I39)</f>
        <v>-253126062.69000006</v>
      </c>
      <c r="J40" s="92"/>
      <c r="K40" s="93">
        <f>SUM(K27:K39)</f>
        <v>-67721911.170000196</v>
      </c>
      <c r="L40" s="92"/>
      <c r="M40" s="93">
        <f>SUM(M27:M39)</f>
        <v>-45958144.830000013</v>
      </c>
      <c r="N40" s="92"/>
      <c r="O40" s="93">
        <f>SUM(O27:O39)</f>
        <v>-8926759.8299999889</v>
      </c>
    </row>
    <row r="41" spans="1:15">
      <c r="C41" s="88" t="s">
        <v>55</v>
      </c>
      <c r="I41" s="93">
        <v>286908.61</v>
      </c>
      <c r="J41" s="93"/>
      <c r="K41" s="93">
        <v>658133.4</v>
      </c>
      <c r="L41" s="93"/>
      <c r="M41" s="93">
        <v>39000543.409999996</v>
      </c>
      <c r="N41" s="93"/>
      <c r="O41" s="93">
        <v>25940574.18</v>
      </c>
    </row>
    <row r="42" spans="1:15">
      <c r="C42" s="88" t="s">
        <v>197</v>
      </c>
      <c r="I42" s="93">
        <v>-53447375.729999997</v>
      </c>
      <c r="J42" s="92"/>
      <c r="K42" s="93">
        <v>-9106404.7400000002</v>
      </c>
      <c r="L42" s="93"/>
      <c r="M42" s="93">
        <v>-42580979.57</v>
      </c>
      <c r="N42" s="93"/>
      <c r="O42" s="93">
        <v>-88397.25</v>
      </c>
    </row>
    <row r="43" spans="1:15">
      <c r="C43" s="99" t="s">
        <v>198</v>
      </c>
      <c r="I43" s="93">
        <v>0</v>
      </c>
      <c r="J43" s="92"/>
      <c r="K43" s="93">
        <v>4884294.6900000004</v>
      </c>
      <c r="L43" s="92"/>
      <c r="M43" s="93">
        <v>0</v>
      </c>
      <c r="N43" s="92"/>
      <c r="O43" s="93">
        <v>0</v>
      </c>
    </row>
    <row r="44" spans="1:15">
      <c r="C44" s="99" t="s">
        <v>199</v>
      </c>
      <c r="I44" s="93">
        <v>-18634810.579999998</v>
      </c>
      <c r="J44" s="92"/>
      <c r="K44" s="93">
        <v>-94499666.109999999</v>
      </c>
      <c r="L44" s="92"/>
      <c r="M44" s="93">
        <v>0</v>
      </c>
      <c r="N44" s="92"/>
      <c r="O44" s="93">
        <v>-18285537.329999998</v>
      </c>
    </row>
    <row r="45" spans="1:15">
      <c r="C45" s="99" t="s">
        <v>200</v>
      </c>
      <c r="I45" s="97">
        <v>-8663332</v>
      </c>
      <c r="J45" s="92"/>
      <c r="K45" s="93">
        <v>-1304880</v>
      </c>
      <c r="L45" s="92"/>
      <c r="M45" s="93">
        <v>-6985000</v>
      </c>
      <c r="N45" s="92"/>
      <c r="O45" s="93">
        <v>-2359360.8199999998</v>
      </c>
    </row>
    <row r="46" spans="1:15" ht="20.399999999999999">
      <c r="B46" s="90" t="s">
        <v>144</v>
      </c>
      <c r="F46" s="99"/>
      <c r="I46" s="98">
        <f>SUM(I40:I45)</f>
        <v>-333584672.39000005</v>
      </c>
      <c r="J46" s="92"/>
      <c r="K46" s="98">
        <f>SUM(K40:K45)</f>
        <v>-167090433.93000019</v>
      </c>
      <c r="L46" s="92"/>
      <c r="M46" s="98">
        <f>SUM(M40:M45)</f>
        <v>-56523580.990000017</v>
      </c>
      <c r="N46" s="92"/>
      <c r="O46" s="98">
        <f>SUM(O40:O45)</f>
        <v>-3719481.0499999891</v>
      </c>
    </row>
    <row r="47" spans="1:15" ht="20.399999999999999">
      <c r="B47" s="90"/>
      <c r="F47" s="99"/>
      <c r="I47" s="93"/>
      <c r="J47" s="92"/>
      <c r="K47" s="93"/>
      <c r="L47" s="92"/>
      <c r="M47" s="93"/>
      <c r="N47" s="92"/>
      <c r="O47" s="93"/>
    </row>
    <row r="48" spans="1:15" ht="20.399999999999999">
      <c r="A48" s="88" t="str">
        <f>+'The Company'!A19</f>
        <v>The accompanying notes to the consolidated financial statements are an integral part of the financial statements.</v>
      </c>
      <c r="C48" s="90"/>
      <c r="I48" s="93"/>
      <c r="J48" s="92"/>
      <c r="K48" s="93"/>
      <c r="L48" s="92"/>
      <c r="M48" s="93"/>
      <c r="N48" s="92"/>
      <c r="O48" s="93"/>
    </row>
    <row r="49" spans="1:15" ht="22.35" customHeight="1">
      <c r="A49" s="100" t="s">
        <v>50</v>
      </c>
      <c r="B49" s="90"/>
      <c r="C49" s="90"/>
      <c r="D49" s="90"/>
      <c r="E49" s="90"/>
      <c r="F49" s="90"/>
      <c r="G49" s="90"/>
      <c r="H49" s="90"/>
      <c r="I49" s="86"/>
      <c r="J49" s="90"/>
      <c r="K49" s="86"/>
      <c r="L49" s="90"/>
      <c r="M49" s="86"/>
      <c r="N49" s="90"/>
      <c r="O49" s="39"/>
    </row>
    <row r="50" spans="1:15" ht="22.35" customHeight="1">
      <c r="A50" s="90" t="s">
        <v>54</v>
      </c>
      <c r="B50" s="90"/>
      <c r="C50" s="90"/>
      <c r="D50" s="90"/>
      <c r="E50" s="90"/>
      <c r="F50" s="90"/>
      <c r="G50" s="90"/>
      <c r="H50" s="90"/>
      <c r="I50" s="86"/>
      <c r="J50" s="90"/>
      <c r="K50" s="86"/>
      <c r="L50" s="90"/>
      <c r="M50" s="86"/>
      <c r="N50" s="90"/>
      <c r="O50" s="41"/>
    </row>
    <row r="51" spans="1:15" ht="22.35" customHeight="1">
      <c r="A51" s="37" t="s">
        <v>205</v>
      </c>
      <c r="B51" s="90"/>
      <c r="C51" s="90"/>
      <c r="D51" s="90"/>
      <c r="E51" s="90"/>
      <c r="F51" s="90"/>
      <c r="G51" s="90"/>
    </row>
    <row r="52" spans="1:15" ht="22.35" customHeight="1">
      <c r="I52" s="178" t="s">
        <v>106</v>
      </c>
      <c r="J52" s="178"/>
      <c r="K52" s="178"/>
      <c r="L52" s="178"/>
      <c r="M52" s="178"/>
      <c r="N52" s="178"/>
      <c r="O52" s="178"/>
    </row>
    <row r="53" spans="1:15" ht="22.35" customHeight="1">
      <c r="I53" s="177" t="s">
        <v>2</v>
      </c>
      <c r="J53" s="177"/>
      <c r="K53" s="177"/>
      <c r="L53" s="111"/>
      <c r="M53" s="177" t="s">
        <v>3</v>
      </c>
      <c r="N53" s="177"/>
      <c r="O53" s="177"/>
    </row>
    <row r="54" spans="1:15" ht="22.35" customHeight="1">
      <c r="I54" s="130">
        <v>2023</v>
      </c>
      <c r="J54" s="131"/>
      <c r="K54" s="130">
        <v>2022</v>
      </c>
      <c r="L54" s="131"/>
      <c r="M54" s="130">
        <v>2023</v>
      </c>
      <c r="N54" s="131"/>
      <c r="O54" s="130">
        <v>2022</v>
      </c>
    </row>
    <row r="56" spans="1:15" ht="20.399999999999999">
      <c r="A56" s="90" t="s">
        <v>61</v>
      </c>
      <c r="I56" s="93"/>
      <c r="J56" s="92"/>
      <c r="K56" s="93"/>
      <c r="L56" s="92"/>
      <c r="M56" s="93"/>
      <c r="N56" s="92"/>
      <c r="O56" s="93"/>
    </row>
    <row r="57" spans="1:15">
      <c r="C57" s="99" t="s">
        <v>146</v>
      </c>
      <c r="I57" s="93">
        <v>507209954</v>
      </c>
      <c r="J57" s="92"/>
      <c r="K57" s="93">
        <v>308000000</v>
      </c>
      <c r="L57" s="92"/>
      <c r="M57" s="93">
        <v>507209954</v>
      </c>
      <c r="N57" s="92"/>
      <c r="O57" s="93">
        <v>308000000</v>
      </c>
    </row>
    <row r="58" spans="1:15">
      <c r="C58" s="99" t="s">
        <v>149</v>
      </c>
      <c r="I58" s="93">
        <v>-12637011.84</v>
      </c>
      <c r="J58" s="92"/>
      <c r="K58" s="93">
        <v>2597140.34</v>
      </c>
      <c r="L58" s="92"/>
      <c r="M58" s="93">
        <v>0</v>
      </c>
      <c r="N58" s="92"/>
      <c r="O58" s="93">
        <v>0</v>
      </c>
    </row>
    <row r="59" spans="1:15">
      <c r="C59" s="99" t="s">
        <v>158</v>
      </c>
      <c r="I59" s="93">
        <v>0</v>
      </c>
      <c r="J59" s="92"/>
      <c r="K59" s="93">
        <v>-441686914.11000001</v>
      </c>
      <c r="L59" s="92"/>
      <c r="M59" s="93">
        <v>-338720000</v>
      </c>
      <c r="N59" s="92"/>
      <c r="O59" s="93">
        <v>-650279800</v>
      </c>
    </row>
    <row r="60" spans="1:15">
      <c r="C60" s="99" t="s">
        <v>147</v>
      </c>
      <c r="I60" s="93">
        <v>0</v>
      </c>
      <c r="J60" s="92"/>
      <c r="K60" s="93">
        <v>0</v>
      </c>
      <c r="L60" s="92"/>
      <c r="M60" s="93">
        <v>-229000000</v>
      </c>
      <c r="N60" s="92"/>
      <c r="O60" s="93">
        <v>-740000000</v>
      </c>
    </row>
    <row r="61" spans="1:15">
      <c r="C61" s="99" t="s">
        <v>159</v>
      </c>
      <c r="I61" s="93">
        <v>0</v>
      </c>
      <c r="J61" s="92"/>
      <c r="K61" s="93">
        <v>0</v>
      </c>
      <c r="L61" s="92"/>
      <c r="M61" s="93">
        <v>0</v>
      </c>
      <c r="N61" s="92"/>
      <c r="O61" s="93">
        <v>-385000000</v>
      </c>
    </row>
    <row r="62" spans="1:15">
      <c r="C62" s="99" t="s">
        <v>160</v>
      </c>
      <c r="I62" s="93">
        <v>0</v>
      </c>
      <c r="J62" s="92"/>
      <c r="K62" s="93">
        <v>0</v>
      </c>
      <c r="L62" s="92"/>
      <c r="M62" s="93">
        <v>154000000</v>
      </c>
      <c r="N62" s="92"/>
      <c r="O62" s="93">
        <v>870000000</v>
      </c>
    </row>
    <row r="63" spans="1:15">
      <c r="C63" s="99" t="s">
        <v>161</v>
      </c>
      <c r="I63" s="93">
        <v>8820862.2799999993</v>
      </c>
      <c r="J63" s="92"/>
      <c r="K63" s="93">
        <v>1547480.46</v>
      </c>
      <c r="L63" s="92"/>
      <c r="M63" s="93">
        <v>400000</v>
      </c>
      <c r="N63" s="92"/>
      <c r="O63" s="93">
        <v>0</v>
      </c>
    </row>
    <row r="64" spans="1:15">
      <c r="C64" s="99" t="s">
        <v>48</v>
      </c>
      <c r="I64" s="93">
        <v>-94090925.739999995</v>
      </c>
      <c r="J64" s="92"/>
      <c r="K64" s="93">
        <v>-197483742.56</v>
      </c>
      <c r="L64" s="92"/>
      <c r="M64" s="93">
        <v>-8968154.3499999996</v>
      </c>
      <c r="N64" s="92"/>
      <c r="O64" s="93">
        <v>0</v>
      </c>
    </row>
    <row r="65" spans="1:15">
      <c r="C65" s="99" t="s">
        <v>58</v>
      </c>
      <c r="I65" s="93">
        <v>-212919.53</v>
      </c>
      <c r="J65" s="92"/>
      <c r="K65" s="93">
        <v>-1395271.56</v>
      </c>
      <c r="L65" s="92"/>
      <c r="M65" s="93">
        <v>0</v>
      </c>
      <c r="N65" s="92"/>
      <c r="O65" s="93">
        <v>0</v>
      </c>
    </row>
    <row r="66" spans="1:15" ht="20.399999999999999">
      <c r="C66" s="90" t="s">
        <v>148</v>
      </c>
      <c r="D66" s="101"/>
      <c r="E66" s="101"/>
      <c r="F66" s="101"/>
      <c r="G66" s="101"/>
      <c r="I66" s="102">
        <f>SUM(I56:I65)</f>
        <v>409089959.17000002</v>
      </c>
      <c r="J66" s="103"/>
      <c r="K66" s="102">
        <f>SUM(K56:K65)</f>
        <v>-328421307.43000007</v>
      </c>
      <c r="L66" s="103"/>
      <c r="M66" s="102">
        <f>SUM(M56:M65)</f>
        <v>84921799.650000006</v>
      </c>
      <c r="N66" s="103"/>
      <c r="O66" s="102">
        <f>SUM(O56:O65)</f>
        <v>-597279800</v>
      </c>
    </row>
    <row r="67" spans="1:15" ht="20.399999999999999">
      <c r="B67" s="90" t="s">
        <v>62</v>
      </c>
      <c r="I67" s="93"/>
      <c r="J67" s="92"/>
      <c r="K67" s="93"/>
      <c r="L67" s="92"/>
      <c r="M67" s="95"/>
      <c r="N67" s="92"/>
      <c r="O67" s="95"/>
    </row>
    <row r="68" spans="1:15">
      <c r="C68" s="88" t="s">
        <v>163</v>
      </c>
      <c r="I68" s="93"/>
      <c r="J68" s="92"/>
      <c r="K68" s="93"/>
      <c r="L68" s="92"/>
      <c r="M68" s="95"/>
      <c r="N68" s="92"/>
      <c r="O68" s="95"/>
    </row>
    <row r="69" spans="1:15">
      <c r="C69" s="88" t="s">
        <v>164</v>
      </c>
      <c r="I69" s="93">
        <v>-53520770.380000003</v>
      </c>
      <c r="K69" s="93">
        <v>-13692659.15</v>
      </c>
      <c r="M69" s="93">
        <v>0</v>
      </c>
      <c r="O69" s="95">
        <v>0</v>
      </c>
    </row>
    <row r="70" spans="1:15">
      <c r="C70" s="88" t="s">
        <v>218</v>
      </c>
      <c r="I70" s="93">
        <v>0</v>
      </c>
      <c r="J70" s="92"/>
      <c r="K70" s="93">
        <v>0</v>
      </c>
      <c r="L70" s="92"/>
      <c r="M70" s="95">
        <v>0</v>
      </c>
      <c r="N70" s="92"/>
      <c r="O70" s="93">
        <v>91500000</v>
      </c>
    </row>
    <row r="71" spans="1:15" ht="22.5" customHeight="1">
      <c r="C71" s="88" t="s">
        <v>219</v>
      </c>
      <c r="I71" s="93">
        <v>0</v>
      </c>
      <c r="J71" s="92"/>
      <c r="K71" s="93">
        <v>0</v>
      </c>
      <c r="L71" s="92"/>
      <c r="M71" s="93">
        <v>0</v>
      </c>
      <c r="N71" s="92"/>
      <c r="O71" s="93">
        <v>-91500000</v>
      </c>
    </row>
    <row r="72" spans="1:15" ht="22.5" customHeight="1">
      <c r="C72" s="88" t="s">
        <v>162</v>
      </c>
      <c r="I72" s="93">
        <v>0</v>
      </c>
      <c r="J72" s="92"/>
      <c r="K72" s="93">
        <v>691700000</v>
      </c>
      <c r="L72" s="92"/>
      <c r="M72" s="93">
        <v>0</v>
      </c>
      <c r="N72" s="92"/>
      <c r="O72" s="93">
        <v>691700000</v>
      </c>
    </row>
    <row r="73" spans="1:15">
      <c r="C73" s="88" t="s">
        <v>201</v>
      </c>
      <c r="I73" s="93">
        <v>-5173773.57</v>
      </c>
      <c r="J73" s="92"/>
      <c r="K73" s="93">
        <v>-90745253.659999996</v>
      </c>
      <c r="L73" s="92"/>
      <c r="M73" s="93">
        <v>-1572720.76</v>
      </c>
      <c r="N73" s="92"/>
      <c r="O73" s="95">
        <v>0</v>
      </c>
    </row>
    <row r="74" spans="1:15">
      <c r="C74" s="88" t="s">
        <v>166</v>
      </c>
      <c r="I74" s="93">
        <v>-18000000.100000001</v>
      </c>
      <c r="J74" s="92"/>
      <c r="K74" s="93">
        <v>-13500000.09</v>
      </c>
      <c r="L74" s="92"/>
      <c r="M74" s="95">
        <v>0</v>
      </c>
      <c r="N74" s="92"/>
      <c r="O74" s="95">
        <v>0</v>
      </c>
    </row>
    <row r="75" spans="1:15">
      <c r="C75" s="88" t="s">
        <v>165</v>
      </c>
      <c r="I75" s="93">
        <v>0</v>
      </c>
      <c r="J75" s="92"/>
      <c r="K75" s="93">
        <v>-22702032.890000001</v>
      </c>
      <c r="L75" s="92"/>
      <c r="M75" s="95">
        <v>0</v>
      </c>
      <c r="N75" s="92"/>
      <c r="O75" s="93">
        <v>-22702032.890000001</v>
      </c>
    </row>
    <row r="76" spans="1:15">
      <c r="C76" s="88" t="s">
        <v>156</v>
      </c>
      <c r="I76" s="93">
        <v>0</v>
      </c>
      <c r="J76" s="92"/>
      <c r="K76" s="93">
        <v>-39598173.719999999</v>
      </c>
      <c r="L76" s="92"/>
      <c r="M76" s="95">
        <v>0</v>
      </c>
      <c r="N76" s="92"/>
      <c r="O76" s="93">
        <v>-39598173.719999999</v>
      </c>
    </row>
    <row r="77" spans="1:15" ht="22.35" customHeight="1">
      <c r="C77" s="90" t="s">
        <v>150</v>
      </c>
      <c r="I77" s="98">
        <f>SUM(I67:I76)</f>
        <v>-76694544.050000012</v>
      </c>
      <c r="J77" s="103"/>
      <c r="K77" s="98">
        <f>SUM(K67:K76)</f>
        <v>511461880.49000001</v>
      </c>
      <c r="L77" s="104"/>
      <c r="M77" s="98">
        <f>SUM(M67:M76)</f>
        <v>-1572720.76</v>
      </c>
      <c r="N77" s="104"/>
      <c r="O77" s="98">
        <f>SUM(O67:O76)</f>
        <v>629399793.38999999</v>
      </c>
    </row>
    <row r="78" spans="1:15" ht="22.35" customHeight="1">
      <c r="A78" s="161" t="s">
        <v>56</v>
      </c>
      <c r="C78" s="90"/>
    </row>
    <row r="79" spans="1:15" ht="22.35" customHeight="1">
      <c r="B79" s="90"/>
      <c r="C79" s="161" t="s">
        <v>226</v>
      </c>
      <c r="I79" s="93">
        <v>-1189257.2700000405</v>
      </c>
      <c r="J79" s="103"/>
      <c r="K79" s="93">
        <v>15977139.130000001</v>
      </c>
      <c r="L79" s="104"/>
      <c r="M79" s="93">
        <v>26825497.899999987</v>
      </c>
      <c r="N79" s="104"/>
      <c r="O79" s="93">
        <v>28400512.340000033</v>
      </c>
    </row>
    <row r="80" spans="1:15" ht="22.35" customHeight="1">
      <c r="A80" s="88" t="s">
        <v>227</v>
      </c>
      <c r="I80" s="132">
        <v>0</v>
      </c>
      <c r="J80" s="103"/>
      <c r="K80" s="132">
        <v>-887578.51</v>
      </c>
      <c r="L80" s="104"/>
      <c r="M80" s="132">
        <v>0</v>
      </c>
      <c r="N80" s="104"/>
      <c r="O80" s="132">
        <v>0</v>
      </c>
    </row>
    <row r="81" spans="1:15" ht="20.399999999999999">
      <c r="A81" s="86" t="s">
        <v>56</v>
      </c>
      <c r="C81" s="90"/>
      <c r="I81" s="112">
        <f>SUM(I79:I80)</f>
        <v>-1189257.2700000405</v>
      </c>
      <c r="J81" s="113"/>
      <c r="K81" s="112">
        <f>SUM(K79:K80)</f>
        <v>15089560.620000001</v>
      </c>
      <c r="L81" s="113"/>
      <c r="M81" s="112">
        <f>SUM(M79:M80)</f>
        <v>26825497.899999987</v>
      </c>
      <c r="N81" s="113"/>
      <c r="O81" s="112">
        <f>SUM(O79:O80)</f>
        <v>28400512.340000033</v>
      </c>
    </row>
    <row r="82" spans="1:15" s="87" customFormat="1" ht="22.35" customHeight="1">
      <c r="A82" s="86" t="s">
        <v>202</v>
      </c>
      <c r="I82" s="93">
        <v>214369225.36000001</v>
      </c>
      <c r="J82" s="93"/>
      <c r="K82" s="93">
        <v>596386988.04999995</v>
      </c>
      <c r="L82" s="93"/>
      <c r="M82" s="93">
        <v>52062509.43</v>
      </c>
      <c r="N82" s="93"/>
      <c r="O82" s="93">
        <v>23661997.09</v>
      </c>
    </row>
    <row r="83" spans="1:15" s="87" customFormat="1" ht="22.35" customHeight="1">
      <c r="A83" s="86" t="s">
        <v>204</v>
      </c>
      <c r="I83" s="93">
        <v>0</v>
      </c>
      <c r="J83" s="93"/>
      <c r="K83" s="93">
        <v>-397107323.31</v>
      </c>
      <c r="L83" s="93"/>
      <c r="M83" s="93">
        <v>0</v>
      </c>
      <c r="N83" s="93"/>
      <c r="O83" s="93">
        <v>0</v>
      </c>
    </row>
    <row r="84" spans="1:15" s="87" customFormat="1" ht="22.35" customHeight="1" thickBot="1">
      <c r="A84" s="86" t="s">
        <v>203</v>
      </c>
      <c r="B84" s="86"/>
      <c r="C84" s="86"/>
      <c r="D84" s="86"/>
      <c r="E84" s="86"/>
      <c r="F84" s="86"/>
      <c r="G84" s="86"/>
      <c r="I84" s="105">
        <f>SUM(I81:I83)</f>
        <v>213179968.08999997</v>
      </c>
      <c r="J84" s="106"/>
      <c r="K84" s="105">
        <f>SUM(K81:K83)</f>
        <v>214369225.35999995</v>
      </c>
      <c r="L84" s="106"/>
      <c r="M84" s="105">
        <f>SUM(M81:M83)</f>
        <v>78888007.329999983</v>
      </c>
      <c r="N84" s="106"/>
      <c r="O84" s="105">
        <f>SUM(O81:O83)</f>
        <v>52062509.430000037</v>
      </c>
    </row>
    <row r="85" spans="1:15" ht="22.35" customHeight="1" thickTop="1">
      <c r="I85" s="93"/>
      <c r="J85" s="92"/>
      <c r="K85" s="93"/>
      <c r="L85" s="92"/>
      <c r="M85" s="93"/>
      <c r="N85" s="92"/>
      <c r="O85" s="93"/>
    </row>
    <row r="86" spans="1:15" ht="22.35" customHeight="1">
      <c r="A86" s="90" t="s">
        <v>107</v>
      </c>
      <c r="I86" s="93"/>
      <c r="J86" s="92"/>
      <c r="K86" s="93"/>
      <c r="L86" s="92"/>
      <c r="M86" s="93"/>
      <c r="N86" s="92"/>
      <c r="O86" s="93"/>
    </row>
    <row r="87" spans="1:15" ht="22.35" customHeight="1">
      <c r="A87" s="90"/>
      <c r="B87" s="88" t="s">
        <v>152</v>
      </c>
      <c r="I87" s="107"/>
      <c r="J87" s="92"/>
      <c r="K87" s="107"/>
      <c r="L87" s="92"/>
      <c r="M87" s="95"/>
      <c r="N87" s="92"/>
      <c r="O87" s="95"/>
    </row>
    <row r="88" spans="1:15" ht="22.35" customHeight="1">
      <c r="C88" s="88" t="s">
        <v>151</v>
      </c>
      <c r="I88" s="93">
        <v>14747283.73</v>
      </c>
      <c r="J88" s="92"/>
      <c r="K88" s="93">
        <v>23077900.800000001</v>
      </c>
      <c r="L88" s="92"/>
      <c r="M88" s="93">
        <v>0</v>
      </c>
      <c r="N88" s="92"/>
      <c r="O88" s="93">
        <v>0</v>
      </c>
    </row>
    <row r="89" spans="1:15" ht="22.35" customHeight="1">
      <c r="I89" s="93"/>
      <c r="J89" s="92"/>
      <c r="K89" s="93"/>
      <c r="L89" s="92"/>
      <c r="M89" s="93"/>
      <c r="N89" s="92"/>
      <c r="O89" s="93"/>
    </row>
    <row r="90" spans="1:15" ht="22.35" customHeight="1">
      <c r="A90" s="88" t="str">
        <f>+A48</f>
        <v>The accompanying notes to the consolidated financial statements are an integral part of the financial statements.</v>
      </c>
      <c r="I90" s="93"/>
      <c r="J90" s="92"/>
      <c r="K90" s="93"/>
      <c r="L90" s="92"/>
      <c r="M90" s="93"/>
      <c r="N90" s="92"/>
      <c r="O90" s="93"/>
    </row>
    <row r="91" spans="1:15">
      <c r="I91" s="140">
        <f>I84-BS!J10</f>
        <v>0</v>
      </c>
      <c r="K91" s="140">
        <f>K84-BS!L10</f>
        <v>0</v>
      </c>
      <c r="M91" s="140">
        <f>M84-BS!N10</f>
        <v>0</v>
      </c>
      <c r="O91" s="140">
        <f>O84-BS!P10</f>
        <v>0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70866141732283472" right="0.31496062992125984" top="0.70866141732283472" bottom="0.6692913385826772" header="0.31496062992125984" footer="0.35433070866141736"/>
  <pageSetup paperSize="9" scale="65" firstPageNumber="13" fitToWidth="0" fitToHeight="0" orientation="portrait" useFirstPageNumber="1" r:id="rId1"/>
  <headerFooter alignWithMargins="0">
    <oddFooter>&amp;C&amp;"Angsana New,Regular"&amp;16&amp;P</oddFooter>
  </headerFooter>
  <rowBreaks count="1" manualBreakCount="1">
    <brk id="48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The Company</vt:lpstr>
      <vt:lpstr>Conso</vt:lpstr>
      <vt:lpstr>CF</vt:lpstr>
      <vt:lpstr>BS!Print_Area</vt:lpstr>
      <vt:lpstr>CF!Print_Area</vt:lpstr>
      <vt:lpstr>Conso!Print_Area</vt:lpstr>
      <vt:lpstr>PL!Print_Area</vt:lpstr>
      <vt:lpstr>'The Company'!Print_Area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chalermkwan chimem</cp:lastModifiedBy>
  <cp:lastPrinted>2024-02-26T08:54:48Z</cp:lastPrinted>
  <dcterms:created xsi:type="dcterms:W3CDTF">2016-05-15T13:55:28Z</dcterms:created>
  <dcterms:modified xsi:type="dcterms:W3CDTF">2024-02-27T12:22:05Z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